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2S6-f\"/>
    </mc:Choice>
  </mc:AlternateContent>
  <xr:revisionPtr revIDLastSave="0" documentId="13_ncr:1_{3257A630-2E2C-4664-A786-5436FA2A9477}" xr6:coauthVersionLast="47" xr6:coauthVersionMax="47" xr10:uidLastSave="{00000000-0000-0000-0000-000000000000}"/>
  <bookViews>
    <workbookView xWindow="-120" yWindow="-120" windowWidth="51840" windowHeight="21120" tabRatio="533" xr2:uid="{00000000-000D-0000-FFFF-FFFF00000000}"/>
  </bookViews>
  <sheets>
    <sheet name="基本情報" sheetId="20" r:id="rId1"/>
    <sheet name="ベース" sheetId="22" r:id="rId2"/>
    <sheet name="バルブ" sheetId="23" r:id="rId3"/>
    <sheet name="仕様書作成" sheetId="18" r:id="rId4"/>
    <sheet name="I Oユニット部選択" sheetId="17" r:id="rId5"/>
    <sheet name="発注情報" sheetId="19"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仕様書作成!$A$1:$AP$93</definedName>
    <definedName name="_xlnm.Print_Area" localSheetId="5">発注情報!$A$1:$E$47</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37" i="18" l="1"/>
  <c r="AG37" i="18"/>
  <c r="AF37" i="18"/>
  <c r="AE37" i="18"/>
  <c r="AD37" i="18"/>
  <c r="AC37" i="18"/>
  <c r="AB37" i="18"/>
  <c r="AA37" i="18"/>
  <c r="Z37" i="18"/>
  <c r="Y37" i="18"/>
  <c r="X37" i="18"/>
  <c r="W37" i="18"/>
  <c r="V37" i="18"/>
  <c r="U37" i="18"/>
  <c r="T37" i="18"/>
  <c r="S37" i="18"/>
  <c r="R37" i="18"/>
  <c r="Q37" i="18"/>
  <c r="P37" i="18"/>
  <c r="O37" i="18"/>
  <c r="N37" i="18"/>
  <c r="M37" i="18"/>
  <c r="L37" i="18"/>
  <c r="K37" i="18"/>
  <c r="J3" i="16"/>
  <c r="L167" i="19"/>
  <c r="AU167" i="19" s="1"/>
  <c r="K167" i="19"/>
  <c r="AT167" i="19" s="1"/>
  <c r="L166" i="19"/>
  <c r="AU166" i="19" s="1"/>
  <c r="K166" i="19"/>
  <c r="AT166" i="19" s="1"/>
  <c r="L165" i="19"/>
  <c r="AU165" i="19" s="1"/>
  <c r="K165" i="19"/>
  <c r="AT165" i="19" s="1"/>
  <c r="L164" i="19"/>
  <c r="AU164" i="19" s="1"/>
  <c r="K164" i="19"/>
  <c r="AT164" i="19" s="1"/>
  <c r="L163" i="19"/>
  <c r="AU163" i="19" s="1"/>
  <c r="K163" i="19"/>
  <c r="AT163" i="19" s="1"/>
  <c r="L130" i="19"/>
  <c r="AU130" i="19" s="1"/>
  <c r="AT130" i="19"/>
  <c r="AS260" i="19"/>
  <c r="AS259" i="19"/>
  <c r="AS258" i="19"/>
  <c r="AS257" i="19"/>
  <c r="AS256" i="19"/>
  <c r="AR258" i="19"/>
  <c r="AR257" i="19"/>
  <c r="AR256" i="19"/>
  <c r="AQ260" i="19"/>
  <c r="AQ259" i="19"/>
  <c r="AP260" i="19"/>
  <c r="AP259" i="19"/>
  <c r="AO260" i="19"/>
  <c r="AO259" i="19"/>
  <c r="AN260" i="19"/>
  <c r="AN259" i="19"/>
  <c r="AM260" i="19"/>
  <c r="AM259" i="19"/>
  <c r="AL260" i="19"/>
  <c r="AL259" i="19"/>
  <c r="AK260" i="19"/>
  <c r="AK259" i="19"/>
  <c r="AJ260" i="19"/>
  <c r="AJ259" i="19"/>
  <c r="AI260" i="19"/>
  <c r="AI259" i="19"/>
  <c r="AH260" i="19"/>
  <c r="AH259" i="19"/>
  <c r="AG260" i="19"/>
  <c r="AG259" i="19"/>
  <c r="AF260" i="19"/>
  <c r="AF259" i="19"/>
  <c r="AE260" i="19"/>
  <c r="AE259" i="19"/>
  <c r="AD260" i="19"/>
  <c r="AD259" i="19"/>
  <c r="AC260" i="19"/>
  <c r="AC259" i="19"/>
  <c r="AB260" i="19"/>
  <c r="AB259" i="19"/>
  <c r="AA260" i="19"/>
  <c r="AA259" i="19"/>
  <c r="Z260" i="19"/>
  <c r="Z259" i="19"/>
  <c r="Y260" i="19"/>
  <c r="Y259" i="19"/>
  <c r="X260" i="19"/>
  <c r="X259" i="19"/>
  <c r="W260" i="19"/>
  <c r="W259" i="19"/>
  <c r="V260" i="19"/>
  <c r="V259" i="19"/>
  <c r="V55" i="19" s="1"/>
  <c r="U260" i="19"/>
  <c r="U259" i="19"/>
  <c r="T260" i="19"/>
  <c r="T259" i="19"/>
  <c r="L129" i="19"/>
  <c r="AT129" i="19"/>
  <c r="L128" i="19"/>
  <c r="AT128" i="19"/>
  <c r="L116" i="19"/>
  <c r="AU116" i="19" s="1"/>
  <c r="AT116" i="19"/>
  <c r="L115" i="19"/>
  <c r="AU115" i="19" s="1"/>
  <c r="AT115" i="19"/>
  <c r="L114" i="19"/>
  <c r="AU114" i="19"/>
  <c r="AT114" i="19"/>
  <c r="L113" i="19"/>
  <c r="AT113" i="19"/>
  <c r="EI200" i="18"/>
  <c r="AS167" i="19" s="1"/>
  <c r="EH200" i="18"/>
  <c r="AR167" i="19"/>
  <c r="EF200" i="18"/>
  <c r="AQ167" i="19"/>
  <c r="EE200" i="18"/>
  <c r="AP167" i="19" s="1"/>
  <c r="ED200" i="18"/>
  <c r="AO167" i="19"/>
  <c r="EC200" i="18"/>
  <c r="AN167" i="19"/>
  <c r="EB200" i="18"/>
  <c r="AM167" i="19" s="1"/>
  <c r="EA200" i="18"/>
  <c r="AL167" i="19" s="1"/>
  <c r="DZ200" i="18"/>
  <c r="AK167" i="19"/>
  <c r="DY200" i="18"/>
  <c r="AJ167" i="19"/>
  <c r="DX200" i="18"/>
  <c r="AI167" i="19" s="1"/>
  <c r="DW200" i="18"/>
  <c r="AH167" i="19"/>
  <c r="DV200" i="18"/>
  <c r="AG167" i="19" s="1"/>
  <c r="DU200" i="18"/>
  <c r="AF167" i="19"/>
  <c r="DT200" i="18"/>
  <c r="AE167" i="19" s="1"/>
  <c r="DS200" i="18"/>
  <c r="AD167" i="19"/>
  <c r="DR200" i="18"/>
  <c r="AC167" i="19"/>
  <c r="DQ200" i="18"/>
  <c r="AB167" i="19" s="1"/>
  <c r="DP200" i="18"/>
  <c r="AA167" i="19"/>
  <c r="DO200" i="18"/>
  <c r="Z167" i="19" s="1"/>
  <c r="DN200" i="18"/>
  <c r="Y167" i="19"/>
  <c r="DM200" i="18"/>
  <c r="X167" i="19" s="1"/>
  <c r="DL200" i="18"/>
  <c r="W167" i="19"/>
  <c r="DK200" i="18"/>
  <c r="V167" i="19"/>
  <c r="DJ200" i="18"/>
  <c r="U167" i="19" s="1"/>
  <c r="DI200" i="18"/>
  <c r="T167" i="19"/>
  <c r="DH200" i="18"/>
  <c r="S167" i="19"/>
  <c r="DG200" i="18"/>
  <c r="R167" i="19" s="1"/>
  <c r="EI199" i="18"/>
  <c r="AS166" i="19" s="1"/>
  <c r="EH199" i="18"/>
  <c r="AR166" i="19"/>
  <c r="EF199" i="18"/>
  <c r="AQ166" i="19"/>
  <c r="EE199" i="18"/>
  <c r="AP166" i="19" s="1"/>
  <c r="ED199" i="18"/>
  <c r="AO166" i="19"/>
  <c r="EC199" i="18"/>
  <c r="AN166" i="19" s="1"/>
  <c r="EB199" i="18"/>
  <c r="AM166" i="19" s="1"/>
  <c r="EA199" i="18"/>
  <c r="AL166" i="19" s="1"/>
  <c r="DZ199" i="18"/>
  <c r="AK166" i="19"/>
  <c r="DY199" i="18"/>
  <c r="AJ166" i="19"/>
  <c r="DX199" i="18"/>
  <c r="AI166" i="19" s="1"/>
  <c r="DW199" i="18"/>
  <c r="AH166" i="19"/>
  <c r="DV199" i="18"/>
  <c r="AG166" i="19"/>
  <c r="DU199" i="18"/>
  <c r="AF166" i="19" s="1"/>
  <c r="DT199" i="18"/>
  <c r="AE166" i="19" s="1"/>
  <c r="DS199" i="18"/>
  <c r="AD166" i="19"/>
  <c r="DR199" i="18"/>
  <c r="AC166" i="19"/>
  <c r="DQ199" i="18"/>
  <c r="AB166" i="19" s="1"/>
  <c r="DP199" i="18"/>
  <c r="AA166" i="19"/>
  <c r="DO199" i="18"/>
  <c r="Z166" i="19" s="1"/>
  <c r="DN199" i="18"/>
  <c r="Y166" i="19"/>
  <c r="DM199" i="18"/>
  <c r="X166" i="19" s="1"/>
  <c r="DL199" i="18"/>
  <c r="W166" i="19"/>
  <c r="DK199" i="18"/>
  <c r="V166" i="19"/>
  <c r="DJ199" i="18"/>
  <c r="U166" i="19" s="1"/>
  <c r="DI199" i="18"/>
  <c r="T166" i="19"/>
  <c r="DH199" i="18"/>
  <c r="S166" i="19"/>
  <c r="DG199" i="18"/>
  <c r="R166" i="19" s="1"/>
  <c r="EI198" i="18"/>
  <c r="AS165" i="19" s="1"/>
  <c r="EH198" i="18"/>
  <c r="AR165" i="19"/>
  <c r="EF198" i="18"/>
  <c r="AQ165" i="19"/>
  <c r="EE198" i="18"/>
  <c r="AP165" i="19" s="1"/>
  <c r="ED198" i="18"/>
  <c r="AO165" i="19"/>
  <c r="EC198" i="18"/>
  <c r="AN165" i="19"/>
  <c r="EB198" i="18"/>
  <c r="AM165" i="19"/>
  <c r="EA198" i="18"/>
  <c r="AL165" i="19" s="1"/>
  <c r="DZ198" i="18"/>
  <c r="AK165" i="19"/>
  <c r="DY198" i="18"/>
  <c r="AJ165" i="19"/>
  <c r="DX198" i="18"/>
  <c r="AI165" i="19" s="1"/>
  <c r="DW198" i="18"/>
  <c r="AH165" i="19"/>
  <c r="DV198" i="18"/>
  <c r="AG165" i="19" s="1"/>
  <c r="DU198" i="18"/>
  <c r="AF165" i="19" s="1"/>
  <c r="DT198" i="18"/>
  <c r="AE165" i="19" s="1"/>
  <c r="DS198" i="18"/>
  <c r="AD165" i="19"/>
  <c r="DR198" i="18"/>
  <c r="AC165" i="19"/>
  <c r="DQ198" i="18"/>
  <c r="AB165" i="19" s="1"/>
  <c r="DP198" i="18"/>
  <c r="AA165" i="19"/>
  <c r="DO198" i="18"/>
  <c r="Z165" i="19"/>
  <c r="DN198" i="18"/>
  <c r="Y165" i="19" s="1"/>
  <c r="DM198" i="18"/>
  <c r="X165" i="19" s="1"/>
  <c r="DL198" i="18"/>
  <c r="W165" i="19"/>
  <c r="DK198" i="18"/>
  <c r="V165" i="19"/>
  <c r="DJ198" i="18"/>
  <c r="U165" i="19" s="1"/>
  <c r="DI198" i="18"/>
  <c r="T165" i="19"/>
  <c r="DH198" i="18"/>
  <c r="S165" i="19"/>
  <c r="DG198" i="18"/>
  <c r="R165" i="19" s="1"/>
  <c r="EI197" i="18"/>
  <c r="AS164" i="19" s="1"/>
  <c r="EH197" i="18"/>
  <c r="AR164" i="19"/>
  <c r="EF197" i="18"/>
  <c r="AQ164" i="19"/>
  <c r="EE197" i="18"/>
  <c r="AP164" i="19" s="1"/>
  <c r="ED197" i="18"/>
  <c r="AO164" i="19"/>
  <c r="EC197" i="18"/>
  <c r="AN164" i="19"/>
  <c r="EB197" i="18"/>
  <c r="AM164" i="19"/>
  <c r="EA197" i="18"/>
  <c r="AL164" i="19" s="1"/>
  <c r="DZ197" i="18"/>
  <c r="AK164" i="19"/>
  <c r="DY197" i="18"/>
  <c r="AJ164" i="19"/>
  <c r="DX197" i="18"/>
  <c r="AI164" i="19" s="1"/>
  <c r="DW197" i="18"/>
  <c r="AH164" i="19"/>
  <c r="DV197" i="18"/>
  <c r="AG164" i="19" s="1"/>
  <c r="DU197" i="18"/>
  <c r="AF164" i="19"/>
  <c r="DT197" i="18"/>
  <c r="AE164" i="19" s="1"/>
  <c r="DS197" i="18"/>
  <c r="AD164" i="19"/>
  <c r="DR197" i="18"/>
  <c r="AC164" i="19"/>
  <c r="DQ197" i="18"/>
  <c r="AB164" i="19" s="1"/>
  <c r="DP197" i="18"/>
  <c r="AA164" i="19"/>
  <c r="DO197" i="18"/>
  <c r="Z164" i="19" s="1"/>
  <c r="DN197" i="18"/>
  <c r="Y164" i="19" s="1"/>
  <c r="DM197" i="18"/>
  <c r="X164" i="19" s="1"/>
  <c r="DL197" i="18"/>
  <c r="W164" i="19"/>
  <c r="DK197" i="18"/>
  <c r="V164" i="19"/>
  <c r="DJ197" i="18"/>
  <c r="U164" i="19" s="1"/>
  <c r="DI197" i="18"/>
  <c r="T164" i="19"/>
  <c r="DH197" i="18"/>
  <c r="S164" i="19" s="1"/>
  <c r="DG197" i="18"/>
  <c r="R164" i="19" s="1"/>
  <c r="EI196" i="18"/>
  <c r="AS163" i="19" s="1"/>
  <c r="EH196" i="18"/>
  <c r="AR163" i="19"/>
  <c r="EF196" i="18"/>
  <c r="AQ163" i="19"/>
  <c r="EE196" i="18"/>
  <c r="AP163" i="19" s="1"/>
  <c r="ED196" i="18"/>
  <c r="AO163" i="19"/>
  <c r="EC196" i="18"/>
  <c r="AN163" i="19" s="1"/>
  <c r="EB196" i="18"/>
  <c r="AM163" i="19" s="1"/>
  <c r="EA196" i="18"/>
  <c r="AL163" i="19" s="1"/>
  <c r="DZ196" i="18"/>
  <c r="AK163" i="19"/>
  <c r="DY196" i="18"/>
  <c r="AJ163" i="19"/>
  <c r="DX196" i="18"/>
  <c r="AI163" i="19" s="1"/>
  <c r="DW196" i="18"/>
  <c r="AH163" i="19"/>
  <c r="DV196" i="18"/>
  <c r="AG163" i="19" s="1"/>
  <c r="DU196" i="18"/>
  <c r="AF163" i="19" s="1"/>
  <c r="DT196" i="18"/>
  <c r="AE163" i="19" s="1"/>
  <c r="DS196" i="18"/>
  <c r="AD163" i="19"/>
  <c r="DR196" i="18"/>
  <c r="AC163" i="19"/>
  <c r="DQ196" i="18"/>
  <c r="AB163" i="19" s="1"/>
  <c r="DP196" i="18"/>
  <c r="AA163" i="19"/>
  <c r="DO196" i="18"/>
  <c r="Z163" i="19"/>
  <c r="DN196" i="18"/>
  <c r="Y163" i="19" s="1"/>
  <c r="DM196" i="18"/>
  <c r="X163" i="19" s="1"/>
  <c r="DL196" i="18"/>
  <c r="W163" i="19"/>
  <c r="DK196" i="18"/>
  <c r="V163" i="19"/>
  <c r="DJ196" i="18"/>
  <c r="U163" i="19" s="1"/>
  <c r="DI196" i="18"/>
  <c r="T163" i="19"/>
  <c r="DH196" i="18"/>
  <c r="S163" i="19"/>
  <c r="DG196" i="18"/>
  <c r="R163" i="19" s="1"/>
  <c r="AH60" i="18"/>
  <c r="AG60" i="18"/>
  <c r="AF60" i="18"/>
  <c r="AE60" i="18"/>
  <c r="AD60" i="18"/>
  <c r="AC60" i="18"/>
  <c r="AB60" i="18"/>
  <c r="AA60" i="18"/>
  <c r="Z60" i="18"/>
  <c r="Y60" i="18"/>
  <c r="X60" i="18"/>
  <c r="W60" i="18"/>
  <c r="V60" i="18"/>
  <c r="AJ60" i="18" s="1"/>
  <c r="U60" i="18"/>
  <c r="T60" i="18"/>
  <c r="S60" i="18"/>
  <c r="R60" i="18"/>
  <c r="Q60" i="18"/>
  <c r="P60" i="18"/>
  <c r="O60" i="18"/>
  <c r="N60" i="18"/>
  <c r="M60" i="18"/>
  <c r="L60" i="18"/>
  <c r="K60" i="18"/>
  <c r="AH58" i="18"/>
  <c r="AG58" i="18"/>
  <c r="AF58" i="18"/>
  <c r="AE58" i="18"/>
  <c r="AD58" i="18"/>
  <c r="AC58" i="18"/>
  <c r="AB58" i="18"/>
  <c r="AA58" i="18"/>
  <c r="Z58" i="18"/>
  <c r="Y58" i="18"/>
  <c r="X58" i="18"/>
  <c r="W58" i="18"/>
  <c r="V58" i="18"/>
  <c r="U58" i="18"/>
  <c r="T58" i="18"/>
  <c r="S58" i="18"/>
  <c r="R58" i="18"/>
  <c r="AJ58" i="18" s="1"/>
  <c r="Q58" i="18"/>
  <c r="P58" i="18"/>
  <c r="O58" i="18"/>
  <c r="N58" i="18"/>
  <c r="M58" i="18"/>
  <c r="L58" i="18"/>
  <c r="K58" i="18"/>
  <c r="AH56" i="18"/>
  <c r="AG56" i="18"/>
  <c r="AF56" i="18"/>
  <c r="AE56" i="18"/>
  <c r="AD56" i="18"/>
  <c r="AC56" i="18"/>
  <c r="AB56" i="18"/>
  <c r="AA56" i="18"/>
  <c r="Z56" i="18"/>
  <c r="Y56" i="18"/>
  <c r="X56" i="18"/>
  <c r="W56" i="18"/>
  <c r="V56" i="18"/>
  <c r="U56" i="18"/>
  <c r="T56" i="18"/>
  <c r="S56" i="18"/>
  <c r="R56" i="18"/>
  <c r="Q56" i="18"/>
  <c r="P56" i="18"/>
  <c r="O56" i="18"/>
  <c r="N56" i="18"/>
  <c r="AJ56" i="18" s="1"/>
  <c r="M56" i="18"/>
  <c r="L56" i="18"/>
  <c r="K56" i="18"/>
  <c r="AH52" i="18"/>
  <c r="AG52" i="18"/>
  <c r="AF52" i="18"/>
  <c r="AE52" i="18"/>
  <c r="AD52" i="18"/>
  <c r="AC52" i="18"/>
  <c r="AB52" i="18"/>
  <c r="AA52" i="18"/>
  <c r="Z52" i="18"/>
  <c r="Y52" i="18"/>
  <c r="X52" i="18"/>
  <c r="W52" i="18"/>
  <c r="V52" i="18"/>
  <c r="U52" i="18"/>
  <c r="T52" i="18"/>
  <c r="S52" i="18"/>
  <c r="R52" i="18"/>
  <c r="Q52" i="18"/>
  <c r="P52" i="18"/>
  <c r="O52" i="18"/>
  <c r="N52" i="18"/>
  <c r="M52" i="18"/>
  <c r="L52" i="18"/>
  <c r="K52" i="18"/>
  <c r="AH50" i="18"/>
  <c r="AG50" i="18"/>
  <c r="AF50" i="18"/>
  <c r="AE50" i="18"/>
  <c r="AD50" i="18"/>
  <c r="AC50" i="18"/>
  <c r="AB50" i="18"/>
  <c r="AA50" i="18"/>
  <c r="Z50" i="18"/>
  <c r="Y50" i="18"/>
  <c r="X50" i="18"/>
  <c r="W50" i="18"/>
  <c r="V50" i="18"/>
  <c r="U50" i="18"/>
  <c r="AJ50" i="18" s="1"/>
  <c r="T50" i="18"/>
  <c r="S50" i="18"/>
  <c r="R50" i="18"/>
  <c r="Q50" i="18"/>
  <c r="P50" i="18"/>
  <c r="O50" i="18"/>
  <c r="N50" i="18"/>
  <c r="M50" i="18"/>
  <c r="L50" i="18"/>
  <c r="K50" i="18"/>
  <c r="AH48" i="18"/>
  <c r="AG48" i="18"/>
  <c r="AF48" i="18"/>
  <c r="AE48" i="18"/>
  <c r="AD48" i="18"/>
  <c r="AC48" i="18"/>
  <c r="AB48" i="18"/>
  <c r="AA48" i="18"/>
  <c r="Z48" i="18"/>
  <c r="Y48" i="18"/>
  <c r="X48" i="18"/>
  <c r="W48" i="18"/>
  <c r="V48" i="18"/>
  <c r="U48" i="18"/>
  <c r="T48" i="18"/>
  <c r="S48" i="18"/>
  <c r="R48" i="18"/>
  <c r="Q48" i="18"/>
  <c r="P48" i="18"/>
  <c r="O48" i="18"/>
  <c r="N48" i="18"/>
  <c r="M48" i="18"/>
  <c r="L48" i="18"/>
  <c r="K48" i="18"/>
  <c r="AH125" i="18"/>
  <c r="AG125" i="18"/>
  <c r="AG126" i="18" s="1"/>
  <c r="AF125" i="18"/>
  <c r="AE125" i="18"/>
  <c r="AD125" i="18"/>
  <c r="AC125" i="18"/>
  <c r="AB125" i="18"/>
  <c r="AB126" i="18" s="1"/>
  <c r="AA125" i="18"/>
  <c r="Z125" i="18"/>
  <c r="Z126" i="18" s="1"/>
  <c r="Y125" i="18"/>
  <c r="X125" i="18"/>
  <c r="W125" i="18"/>
  <c r="V125" i="18"/>
  <c r="U125" i="18"/>
  <c r="U126" i="18" s="1"/>
  <c r="T125" i="18"/>
  <c r="S125" i="18"/>
  <c r="S126" i="18" s="1"/>
  <c r="R125" i="18"/>
  <c r="Q125" i="18"/>
  <c r="P125" i="18"/>
  <c r="O125" i="18"/>
  <c r="N125" i="18"/>
  <c r="N126" i="18" s="1"/>
  <c r="M125" i="18"/>
  <c r="L125" i="18"/>
  <c r="L126" i="18" s="1"/>
  <c r="K125" i="18"/>
  <c r="AH124" i="18"/>
  <c r="AG124" i="18"/>
  <c r="AF124" i="18"/>
  <c r="AE124" i="18"/>
  <c r="AE126" i="18" s="1"/>
  <c r="AD124" i="18"/>
  <c r="AC124" i="18"/>
  <c r="AB124" i="18"/>
  <c r="AA124" i="18"/>
  <c r="Z124" i="18"/>
  <c r="Y124" i="18"/>
  <c r="X124" i="18"/>
  <c r="X126" i="18" s="1"/>
  <c r="W124" i="18"/>
  <c r="V124" i="18"/>
  <c r="V126" i="18" s="1"/>
  <c r="U124" i="18"/>
  <c r="T124" i="18"/>
  <c r="S124" i="18"/>
  <c r="R124" i="18"/>
  <c r="Q124" i="18"/>
  <c r="Q126" i="18" s="1"/>
  <c r="P124" i="18"/>
  <c r="O124" i="18"/>
  <c r="N124" i="18"/>
  <c r="M124" i="18"/>
  <c r="L124" i="18"/>
  <c r="K124" i="18"/>
  <c r="AH18" i="18"/>
  <c r="AG18" i="18"/>
  <c r="AF18" i="18"/>
  <c r="AE18" i="18"/>
  <c r="AD18" i="18"/>
  <c r="AC18" i="18"/>
  <c r="AB18" i="18"/>
  <c r="AA18" i="18"/>
  <c r="Z18" i="18"/>
  <c r="Y18" i="18"/>
  <c r="X18" i="18"/>
  <c r="W18" i="18"/>
  <c r="V18" i="18"/>
  <c r="U18" i="18"/>
  <c r="T18" i="18"/>
  <c r="S18" i="18"/>
  <c r="R18" i="18"/>
  <c r="Q18" i="18"/>
  <c r="P18" i="18"/>
  <c r="O18" i="18"/>
  <c r="N18" i="18"/>
  <c r="M18" i="18"/>
  <c r="C18" i="18" s="1"/>
  <c r="L18" i="18"/>
  <c r="K18" i="18"/>
  <c r="AH13" i="18"/>
  <c r="AG13" i="18"/>
  <c r="AF13" i="18"/>
  <c r="AE13" i="18"/>
  <c r="AD13" i="18"/>
  <c r="AC13" i="18"/>
  <c r="AB13" i="18"/>
  <c r="AA13" i="18"/>
  <c r="Z13" i="18"/>
  <c r="Y13" i="18"/>
  <c r="X13" i="18"/>
  <c r="W13" i="18"/>
  <c r="V13" i="18"/>
  <c r="U13" i="18"/>
  <c r="T13" i="18"/>
  <c r="S13" i="18"/>
  <c r="R13" i="18"/>
  <c r="Q13" i="18"/>
  <c r="P13" i="18"/>
  <c r="O13" i="18"/>
  <c r="N13" i="18"/>
  <c r="M13" i="18"/>
  <c r="L13" i="18"/>
  <c r="K13" i="18"/>
  <c r="L40" i="18"/>
  <c r="L43" i="18"/>
  <c r="M40" i="18"/>
  <c r="M43" i="18"/>
  <c r="N40" i="18"/>
  <c r="N43" i="18"/>
  <c r="O40" i="18"/>
  <c r="O43" i="18"/>
  <c r="P40" i="18"/>
  <c r="P43" i="18"/>
  <c r="Q40" i="18"/>
  <c r="Q43" i="18"/>
  <c r="R40" i="18"/>
  <c r="R43" i="18"/>
  <c r="S40" i="18"/>
  <c r="S43" i="18"/>
  <c r="T40" i="18"/>
  <c r="T43" i="18"/>
  <c r="U40" i="18"/>
  <c r="U43" i="18"/>
  <c r="V40" i="18"/>
  <c r="V43" i="18"/>
  <c r="W40" i="18"/>
  <c r="W43" i="18"/>
  <c r="X40" i="18"/>
  <c r="X43" i="18"/>
  <c r="Y40" i="18"/>
  <c r="Y43" i="18"/>
  <c r="Z40" i="18"/>
  <c r="Z43" i="18"/>
  <c r="AA40" i="18"/>
  <c r="AA43" i="18"/>
  <c r="AB40" i="18"/>
  <c r="AB43" i="18"/>
  <c r="AC40" i="18"/>
  <c r="AC43" i="18"/>
  <c r="AD40" i="18"/>
  <c r="AD43" i="18"/>
  <c r="AE40" i="18"/>
  <c r="AE43" i="18"/>
  <c r="AF40" i="18"/>
  <c r="AF43" i="18"/>
  <c r="AG40" i="18"/>
  <c r="AG43" i="18"/>
  <c r="AH40" i="18"/>
  <c r="AH43" i="18"/>
  <c r="K40" i="18"/>
  <c r="K43" i="18"/>
  <c r="F10" i="23"/>
  <c r="U10" i="23"/>
  <c r="V10" i="23"/>
  <c r="K45" i="18"/>
  <c r="C39" i="18"/>
  <c r="AQ261" i="19"/>
  <c r="AQ32" i="19" s="1"/>
  <c r="AP261" i="19"/>
  <c r="AO261" i="19"/>
  <c r="AO32" i="19"/>
  <c r="AN261" i="19"/>
  <c r="AM261" i="19"/>
  <c r="AM32" i="19" s="1"/>
  <c r="AL261" i="19"/>
  <c r="AL32" i="19" s="1"/>
  <c r="AK261" i="19"/>
  <c r="AK32" i="19" s="1"/>
  <c r="AJ261" i="19"/>
  <c r="AJ32" i="19" s="1"/>
  <c r="AI261" i="19"/>
  <c r="AI32" i="19" s="1"/>
  <c r="AH261" i="19"/>
  <c r="AH32" i="19" s="1"/>
  <c r="AG261" i="19"/>
  <c r="AG32" i="19" s="1"/>
  <c r="AF261" i="19"/>
  <c r="AF32" i="19" s="1"/>
  <c r="AE261" i="19"/>
  <c r="AE32" i="19" s="1"/>
  <c r="AD261" i="19"/>
  <c r="AC261" i="19"/>
  <c r="AC32" i="19" s="1"/>
  <c r="AB261" i="19"/>
  <c r="AA261" i="19"/>
  <c r="Z261" i="19"/>
  <c r="Z32" i="19" s="1"/>
  <c r="Y261" i="19"/>
  <c r="Y32" i="19" s="1"/>
  <c r="X261" i="19"/>
  <c r="W261" i="19"/>
  <c r="V261" i="19"/>
  <c r="U261" i="19"/>
  <c r="T261" i="19"/>
  <c r="C42" i="18"/>
  <c r="AQ262" i="19"/>
  <c r="AQ38" i="19" s="1"/>
  <c r="AP262" i="19"/>
  <c r="AP38" i="19" s="1"/>
  <c r="AO262" i="19"/>
  <c r="AN262" i="19"/>
  <c r="AM262" i="19"/>
  <c r="AM38" i="19" s="1"/>
  <c r="AL262" i="19"/>
  <c r="AL38" i="19"/>
  <c r="AK262" i="19"/>
  <c r="AJ262" i="19"/>
  <c r="AJ38" i="19" s="1"/>
  <c r="AI262" i="19"/>
  <c r="AH262" i="19"/>
  <c r="AH38" i="19" s="1"/>
  <c r="AG262" i="19"/>
  <c r="AG38" i="19" s="1"/>
  <c r="AF262" i="19"/>
  <c r="AE262" i="19"/>
  <c r="AE38" i="19" s="1"/>
  <c r="AD262" i="19"/>
  <c r="AD38" i="19" s="1"/>
  <c r="AC262" i="19"/>
  <c r="AB262" i="19"/>
  <c r="AA262" i="19"/>
  <c r="Z262" i="19"/>
  <c r="Z38" i="19" s="1"/>
  <c r="Y262" i="19"/>
  <c r="Y38" i="19" s="1"/>
  <c r="X262" i="19"/>
  <c r="X38" i="19" s="1"/>
  <c r="W262" i="19"/>
  <c r="V262" i="19"/>
  <c r="U262" i="19"/>
  <c r="U38" i="19" s="1"/>
  <c r="T262" i="19"/>
  <c r="EF36" i="18"/>
  <c r="AQ248" i="19"/>
  <c r="EE36" i="18"/>
  <c r="AP248" i="19" s="1"/>
  <c r="ED36" i="18"/>
  <c r="AO248" i="19"/>
  <c r="EC36" i="18"/>
  <c r="AN248" i="19" s="1"/>
  <c r="EB36" i="18"/>
  <c r="AM248" i="19" s="1"/>
  <c r="EA36" i="18"/>
  <c r="AL248" i="19"/>
  <c r="AL49" i="19" s="1"/>
  <c r="DZ36" i="18"/>
  <c r="AK248" i="19" s="1"/>
  <c r="AK104" i="19" s="1"/>
  <c r="DY36" i="18"/>
  <c r="AJ248" i="19"/>
  <c r="DX36" i="18"/>
  <c r="AI248" i="19" s="1"/>
  <c r="DW36" i="18"/>
  <c r="AH248" i="19"/>
  <c r="DV36" i="18"/>
  <c r="AG248" i="19" s="1"/>
  <c r="DU36" i="18"/>
  <c r="AF248" i="19" s="1"/>
  <c r="DT36" i="18"/>
  <c r="AE248" i="19" s="1"/>
  <c r="DS36" i="18"/>
  <c r="AD248" i="19" s="1"/>
  <c r="DR36" i="18"/>
  <c r="AC248" i="19"/>
  <c r="DQ36" i="18"/>
  <c r="AB248" i="19" s="1"/>
  <c r="DP36" i="18"/>
  <c r="AA248" i="19"/>
  <c r="DO36" i="18"/>
  <c r="Z248" i="19"/>
  <c r="DN36" i="18"/>
  <c r="Y248" i="19"/>
  <c r="DM36" i="18"/>
  <c r="X248" i="19"/>
  <c r="DL36" i="18"/>
  <c r="W248" i="19"/>
  <c r="DK36" i="18"/>
  <c r="V248" i="19" s="1"/>
  <c r="DJ36" i="18"/>
  <c r="DI36" i="18"/>
  <c r="T248" i="19"/>
  <c r="EF35" i="18"/>
  <c r="AQ247" i="19"/>
  <c r="EE35" i="18"/>
  <c r="AP247" i="19"/>
  <c r="ED35" i="18"/>
  <c r="AO247" i="19"/>
  <c r="EC35" i="18"/>
  <c r="AN247" i="19" s="1"/>
  <c r="EB35" i="18"/>
  <c r="AM247" i="19" s="1"/>
  <c r="EA35" i="18"/>
  <c r="AL247" i="19" s="1"/>
  <c r="DZ35" i="18"/>
  <c r="AK247" i="19"/>
  <c r="DY35" i="18"/>
  <c r="AJ247" i="19"/>
  <c r="DX35" i="18"/>
  <c r="AI247" i="19"/>
  <c r="DW35" i="18"/>
  <c r="AH247" i="19" s="1"/>
  <c r="DV35" i="18"/>
  <c r="AG247" i="19" s="1"/>
  <c r="DU35" i="18"/>
  <c r="AF247" i="19" s="1"/>
  <c r="DT35" i="18"/>
  <c r="AE247" i="19" s="1"/>
  <c r="DS35" i="18"/>
  <c r="AD247" i="19"/>
  <c r="DR35" i="18"/>
  <c r="AC247" i="19"/>
  <c r="DQ35" i="18"/>
  <c r="AB247" i="19"/>
  <c r="DP35" i="18"/>
  <c r="AA247" i="19"/>
  <c r="DO35" i="18"/>
  <c r="Z247" i="19" s="1"/>
  <c r="DN35" i="18"/>
  <c r="Y247" i="19" s="1"/>
  <c r="DM35" i="18"/>
  <c r="X247" i="19"/>
  <c r="DL35" i="18"/>
  <c r="W247" i="19"/>
  <c r="DK35" i="18"/>
  <c r="V247" i="19"/>
  <c r="DJ35" i="18"/>
  <c r="U247" i="19"/>
  <c r="DI35" i="18"/>
  <c r="T247" i="19"/>
  <c r="EF34" i="18"/>
  <c r="AQ246" i="19" s="1"/>
  <c r="EE34" i="18"/>
  <c r="AP246" i="19" s="1"/>
  <c r="ED34" i="18"/>
  <c r="AO246" i="19" s="1"/>
  <c r="EC34" i="18"/>
  <c r="AN246" i="19"/>
  <c r="EB34" i="18"/>
  <c r="AM246" i="19"/>
  <c r="EA34" i="18"/>
  <c r="AL246" i="19"/>
  <c r="DZ34" i="18"/>
  <c r="AK246" i="19"/>
  <c r="DY34" i="18"/>
  <c r="AJ246" i="19"/>
  <c r="DX34" i="18"/>
  <c r="AI246" i="19" s="1"/>
  <c r="DW34" i="18"/>
  <c r="AH246" i="19" s="1"/>
  <c r="DV34" i="18"/>
  <c r="AG246" i="19"/>
  <c r="DU34" i="18"/>
  <c r="AF246" i="19"/>
  <c r="DT34" i="18"/>
  <c r="AE246" i="19"/>
  <c r="AE88" i="19" s="1"/>
  <c r="DS34" i="18"/>
  <c r="AD246" i="19"/>
  <c r="DR34" i="18"/>
  <c r="AC246" i="19" s="1"/>
  <c r="DQ34" i="18"/>
  <c r="AB246" i="19" s="1"/>
  <c r="DP34" i="18"/>
  <c r="AA246" i="19"/>
  <c r="AA123" i="19" s="1"/>
  <c r="DO34" i="18"/>
  <c r="Z246" i="19"/>
  <c r="DN34" i="18"/>
  <c r="Y246" i="19"/>
  <c r="DM34" i="18"/>
  <c r="X246" i="19"/>
  <c r="DL34" i="18"/>
  <c r="W246" i="19" s="1"/>
  <c r="DK34" i="18"/>
  <c r="V246" i="19"/>
  <c r="DJ34" i="18"/>
  <c r="U246" i="19" s="1"/>
  <c r="DI34" i="18"/>
  <c r="T246" i="19"/>
  <c r="EF32" i="18"/>
  <c r="AQ245" i="19" s="1"/>
  <c r="EE32" i="18"/>
  <c r="AP245" i="19"/>
  <c r="ED32" i="18"/>
  <c r="AO245" i="19" s="1"/>
  <c r="EC32" i="18"/>
  <c r="AN245" i="19" s="1"/>
  <c r="EB32" i="18"/>
  <c r="AM245" i="19"/>
  <c r="EA32" i="18"/>
  <c r="AL245" i="19"/>
  <c r="DZ32" i="18"/>
  <c r="AK245" i="19"/>
  <c r="DY32" i="18"/>
  <c r="AJ245" i="19" s="1"/>
  <c r="DX32" i="18"/>
  <c r="AI245" i="19"/>
  <c r="DW32" i="18"/>
  <c r="AH245" i="19" s="1"/>
  <c r="DV32" i="18"/>
  <c r="AG245" i="19"/>
  <c r="DU32" i="18"/>
  <c r="AF245" i="19" s="1"/>
  <c r="DT32" i="18"/>
  <c r="AE245" i="19"/>
  <c r="DS32" i="18"/>
  <c r="AD245" i="19"/>
  <c r="DR32" i="18"/>
  <c r="AC245" i="19" s="1"/>
  <c r="DQ32" i="18"/>
  <c r="AB245" i="19"/>
  <c r="DP32" i="18"/>
  <c r="AA245" i="19" s="1"/>
  <c r="DO32" i="18"/>
  <c r="Z245" i="19" s="1"/>
  <c r="DN32" i="18"/>
  <c r="Y245" i="19" s="1"/>
  <c r="DM32" i="18"/>
  <c r="X245" i="19"/>
  <c r="DL32" i="18"/>
  <c r="W245" i="19" s="1"/>
  <c r="DK32" i="18"/>
  <c r="V245" i="19" s="1"/>
  <c r="DJ32" i="18"/>
  <c r="U245" i="19"/>
  <c r="DI32" i="18"/>
  <c r="T245" i="19"/>
  <c r="T51" i="19" s="1"/>
  <c r="EF31" i="18"/>
  <c r="AQ244" i="19"/>
  <c r="AQ80" i="19" s="1"/>
  <c r="EE31" i="18"/>
  <c r="AP244" i="19"/>
  <c r="ED31" i="18"/>
  <c r="AO244" i="19"/>
  <c r="EC31" i="18"/>
  <c r="AN244" i="19" s="1"/>
  <c r="EB31" i="18"/>
  <c r="AM244" i="19" s="1"/>
  <c r="EA31" i="18"/>
  <c r="AL244" i="19"/>
  <c r="DZ31" i="18"/>
  <c r="AK244" i="19"/>
  <c r="DY31" i="18"/>
  <c r="AJ244" i="19"/>
  <c r="DX31" i="18"/>
  <c r="AI244" i="19"/>
  <c r="AI53" i="19" s="1"/>
  <c r="DW31" i="18"/>
  <c r="AH244" i="19" s="1"/>
  <c r="DV31" i="18"/>
  <c r="AG244" i="19" s="1"/>
  <c r="DU31" i="18"/>
  <c r="AF244" i="19" s="1"/>
  <c r="DT31" i="18"/>
  <c r="AE244" i="19"/>
  <c r="DS31" i="18"/>
  <c r="AD244" i="19"/>
  <c r="DR31" i="18"/>
  <c r="AC244" i="19"/>
  <c r="DQ31" i="18"/>
  <c r="AB244" i="19" s="1"/>
  <c r="DP31" i="18"/>
  <c r="AA244" i="19" s="1"/>
  <c r="AA110" i="19" s="1"/>
  <c r="DO31" i="18"/>
  <c r="Z244" i="19" s="1"/>
  <c r="DN31" i="18"/>
  <c r="Y244" i="19"/>
  <c r="DM31" i="18"/>
  <c r="X244" i="19"/>
  <c r="DL31" i="18"/>
  <c r="W244" i="19"/>
  <c r="DK31" i="18"/>
  <c r="V244" i="19"/>
  <c r="DJ31" i="18"/>
  <c r="U244" i="19"/>
  <c r="DI31" i="18"/>
  <c r="T244" i="19"/>
  <c r="EF30" i="18"/>
  <c r="AQ243" i="19" s="1"/>
  <c r="EE30" i="18"/>
  <c r="AP243" i="19"/>
  <c r="ED30" i="18"/>
  <c r="AO243" i="19"/>
  <c r="EC30" i="18"/>
  <c r="AN243" i="19"/>
  <c r="EB30" i="18"/>
  <c r="AM243" i="19"/>
  <c r="EA30" i="18"/>
  <c r="AL243" i="19"/>
  <c r="DZ30" i="18"/>
  <c r="AK243" i="19" s="1"/>
  <c r="DY30" i="18"/>
  <c r="AJ243" i="19" s="1"/>
  <c r="DX30" i="18"/>
  <c r="AI243" i="19" s="1"/>
  <c r="DW30" i="18"/>
  <c r="AH243" i="19"/>
  <c r="DV30" i="18"/>
  <c r="AG243" i="19"/>
  <c r="AG89" i="19" s="1"/>
  <c r="DU30" i="18"/>
  <c r="AF243" i="19"/>
  <c r="DT30" i="18"/>
  <c r="AE243" i="19"/>
  <c r="DS30" i="18"/>
  <c r="AD243" i="19" s="1"/>
  <c r="DR30" i="18"/>
  <c r="AC243" i="19" s="1"/>
  <c r="DQ30" i="18"/>
  <c r="AB243" i="19"/>
  <c r="DP30" i="18"/>
  <c r="AA243" i="19"/>
  <c r="DO30" i="18"/>
  <c r="Z243" i="19"/>
  <c r="Z65" i="19" s="1"/>
  <c r="DN30" i="18"/>
  <c r="Y243" i="19"/>
  <c r="Y74" i="19" s="1"/>
  <c r="DM30" i="18"/>
  <c r="X243" i="19"/>
  <c r="DL30" i="18"/>
  <c r="W243" i="19" s="1"/>
  <c r="DK30" i="18"/>
  <c r="V243" i="19" s="1"/>
  <c r="DJ30" i="18"/>
  <c r="DI30" i="18"/>
  <c r="T243" i="19"/>
  <c r="K82" i="18"/>
  <c r="W2" i="18"/>
  <c r="T2" i="18"/>
  <c r="N2" i="18"/>
  <c r="V70" i="18"/>
  <c r="F16" i="23"/>
  <c r="U16" i="23"/>
  <c r="V16" i="23"/>
  <c r="F19" i="23"/>
  <c r="U70" i="18"/>
  <c r="T70" i="18"/>
  <c r="S70" i="18"/>
  <c r="R70" i="18"/>
  <c r="Q70" i="18"/>
  <c r="P70" i="18"/>
  <c r="O70" i="18"/>
  <c r="N70" i="18"/>
  <c r="M70" i="18"/>
  <c r="L70" i="18"/>
  <c r="K70" i="18"/>
  <c r="F43" i="22"/>
  <c r="R43" i="22"/>
  <c r="G9" i="18" s="1"/>
  <c r="O9" i="18" s="1"/>
  <c r="V82" i="18"/>
  <c r="U82" i="18"/>
  <c r="T82" i="18"/>
  <c r="S82" i="18"/>
  <c r="R82" i="18"/>
  <c r="Q82" i="18"/>
  <c r="P82" i="18"/>
  <c r="O82" i="18"/>
  <c r="N82" i="18"/>
  <c r="M82" i="18"/>
  <c r="L82" i="18"/>
  <c r="C82" i="18" s="1"/>
  <c r="V87" i="18"/>
  <c r="U87" i="18"/>
  <c r="T87" i="18"/>
  <c r="S87" i="18"/>
  <c r="R87" i="18"/>
  <c r="Q87" i="18"/>
  <c r="P87" i="18"/>
  <c r="O87" i="18"/>
  <c r="N87" i="18"/>
  <c r="M87" i="18"/>
  <c r="L87" i="18"/>
  <c r="K87" i="18"/>
  <c r="AQ38" i="18"/>
  <c r="AJ39" i="18"/>
  <c r="AS261" i="19" s="1"/>
  <c r="AQ39" i="18"/>
  <c r="AP44" i="18"/>
  <c r="F46" i="22"/>
  <c r="R46" i="22"/>
  <c r="AH70" i="18"/>
  <c r="AG70" i="18"/>
  <c r="AF70" i="18"/>
  <c r="AE70" i="18"/>
  <c r="AD70" i="18"/>
  <c r="AC70" i="18"/>
  <c r="AB70" i="18"/>
  <c r="AA70" i="18"/>
  <c r="Z70" i="18"/>
  <c r="Y70" i="18"/>
  <c r="X70" i="18"/>
  <c r="W70" i="18"/>
  <c r="L25" i="16"/>
  <c r="M25" i="16"/>
  <c r="N25" i="16"/>
  <c r="O25" i="16"/>
  <c r="P25" i="16"/>
  <c r="Q25" i="16"/>
  <c r="R25" i="16"/>
  <c r="S25" i="16"/>
  <c r="T25" i="16"/>
  <c r="U25" i="16"/>
  <c r="V25" i="16"/>
  <c r="W25" i="16"/>
  <c r="X25" i="16"/>
  <c r="Y25" i="16"/>
  <c r="Z25" i="16"/>
  <c r="AA25" i="16"/>
  <c r="AB25" i="16"/>
  <c r="AC25" i="16"/>
  <c r="AD25" i="16"/>
  <c r="AE25" i="16"/>
  <c r="AF25" i="16"/>
  <c r="AG25" i="16"/>
  <c r="AH25" i="16"/>
  <c r="K25" i="16"/>
  <c r="DT41" i="18"/>
  <c r="AE258" i="19"/>
  <c r="DS41" i="18"/>
  <c r="AD258" i="19"/>
  <c r="DR41" i="18"/>
  <c r="AC258" i="19"/>
  <c r="DQ41" i="18"/>
  <c r="AB258" i="19" s="1"/>
  <c r="DP41" i="18"/>
  <c r="AA258" i="19" s="1"/>
  <c r="DO41" i="18"/>
  <c r="Z258" i="19"/>
  <c r="DN41" i="18"/>
  <c r="Y258" i="19"/>
  <c r="DM41" i="18"/>
  <c r="X258" i="19"/>
  <c r="DL41" i="18"/>
  <c r="W258" i="19" s="1"/>
  <c r="DK41" i="18"/>
  <c r="V258" i="19" s="1"/>
  <c r="V48" i="19" s="1"/>
  <c r="DJ41" i="18"/>
  <c r="U258" i="19"/>
  <c r="DI41" i="18"/>
  <c r="T258" i="19" s="1"/>
  <c r="DT40" i="18"/>
  <c r="AE257" i="19"/>
  <c r="DS40" i="18"/>
  <c r="AD257" i="19"/>
  <c r="DR40" i="18"/>
  <c r="AC257" i="19" s="1"/>
  <c r="DQ40" i="18"/>
  <c r="AB257" i="19"/>
  <c r="DP40" i="18"/>
  <c r="AA257" i="19"/>
  <c r="DO40" i="18"/>
  <c r="Z257" i="19"/>
  <c r="DN40" i="18"/>
  <c r="Y257" i="19" s="1"/>
  <c r="Y69" i="19" s="1"/>
  <c r="DM40" i="18"/>
  <c r="X257" i="19"/>
  <c r="DL40" i="18"/>
  <c r="W257" i="19" s="1"/>
  <c r="DK40" i="18"/>
  <c r="DJ40" i="18"/>
  <c r="U257" i="19"/>
  <c r="DI40" i="18"/>
  <c r="T257" i="19" s="1"/>
  <c r="DT39" i="18"/>
  <c r="AE256" i="19"/>
  <c r="DS39" i="18"/>
  <c r="AD256" i="19"/>
  <c r="DR39" i="18"/>
  <c r="AC256" i="19"/>
  <c r="DQ39" i="18"/>
  <c r="AB256" i="19"/>
  <c r="DP39" i="18"/>
  <c r="AA256" i="19" s="1"/>
  <c r="DO39" i="18"/>
  <c r="Z256" i="19" s="1"/>
  <c r="DN39" i="18"/>
  <c r="Y256" i="19"/>
  <c r="DM39" i="18"/>
  <c r="X256" i="19" s="1"/>
  <c r="DL39" i="18"/>
  <c r="W256" i="19" s="1"/>
  <c r="DK39" i="18"/>
  <c r="V256" i="19"/>
  <c r="DJ39" i="18"/>
  <c r="U256" i="19"/>
  <c r="DI39" i="18"/>
  <c r="T256" i="19" s="1"/>
  <c r="DT38" i="18"/>
  <c r="DS38" i="18"/>
  <c r="DR38" i="18"/>
  <c r="DQ38" i="18"/>
  <c r="DP38" i="18"/>
  <c r="DO38" i="18"/>
  <c r="DN38" i="18"/>
  <c r="DM38" i="18"/>
  <c r="DL38" i="18"/>
  <c r="DK38" i="18"/>
  <c r="DJ38" i="18"/>
  <c r="DI38" i="18"/>
  <c r="AP76" i="18"/>
  <c r="J76" i="18" s="1"/>
  <c r="DE153" i="18"/>
  <c r="M120" i="19"/>
  <c r="AP77" i="18"/>
  <c r="AI77" i="18" s="1"/>
  <c r="AR260" i="19" s="1"/>
  <c r="DT14" i="18"/>
  <c r="AE250" i="19"/>
  <c r="DS14" i="18"/>
  <c r="AD250" i="19"/>
  <c r="DR14" i="18"/>
  <c r="DQ14" i="18"/>
  <c r="AB250" i="19" s="1"/>
  <c r="DP14" i="18"/>
  <c r="DO14" i="18"/>
  <c r="Z250" i="19" s="1"/>
  <c r="DN14" i="18"/>
  <c r="Y250" i="19" s="1"/>
  <c r="DM14" i="18"/>
  <c r="DL14" i="18"/>
  <c r="W250" i="19"/>
  <c r="DK13" i="18"/>
  <c r="DK14" i="18"/>
  <c r="V250" i="19"/>
  <c r="DJ13" i="18"/>
  <c r="DJ14" i="18"/>
  <c r="DI13" i="18"/>
  <c r="DI14" i="18"/>
  <c r="L119"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T121" i="19"/>
  <c r="T120" i="19"/>
  <c r="EI165" i="18"/>
  <c r="AS132" i="19"/>
  <c r="EI166" i="18"/>
  <c r="AS133" i="19"/>
  <c r="EI167" i="18"/>
  <c r="AS134" i="19"/>
  <c r="EI168" i="18"/>
  <c r="AS135" i="19" s="1"/>
  <c r="EI169" i="18"/>
  <c r="AS136" i="19"/>
  <c r="EI170" i="18"/>
  <c r="AS137" i="19" s="1"/>
  <c r="EI171" i="18"/>
  <c r="AS138" i="19" s="1"/>
  <c r="EI172" i="18"/>
  <c r="AS139" i="19" s="1"/>
  <c r="EI173" i="18"/>
  <c r="AS140" i="19" s="1"/>
  <c r="EI174" i="18"/>
  <c r="AS141" i="19"/>
  <c r="EI175" i="18"/>
  <c r="AS142" i="19" s="1"/>
  <c r="EI176" i="18"/>
  <c r="AS143" i="19"/>
  <c r="EI177" i="18"/>
  <c r="AS144" i="19" s="1"/>
  <c r="EI178" i="18"/>
  <c r="AS145" i="19" s="1"/>
  <c r="EI179" i="18"/>
  <c r="AS146" i="19"/>
  <c r="EI180" i="18"/>
  <c r="AS147" i="19"/>
  <c r="EI181" i="18"/>
  <c r="AS148" i="19"/>
  <c r="EI182" i="18"/>
  <c r="AS149" i="19" s="1"/>
  <c r="EI183" i="18"/>
  <c r="AS150" i="19" s="1"/>
  <c r="EI184" i="18"/>
  <c r="AS151" i="19"/>
  <c r="EI185" i="18"/>
  <c r="AS152" i="19"/>
  <c r="EI186" i="18"/>
  <c r="AS153" i="19" s="1"/>
  <c r="EI187" i="18"/>
  <c r="AS154" i="19" s="1"/>
  <c r="EI188" i="18"/>
  <c r="AS155" i="19"/>
  <c r="EI189" i="18"/>
  <c r="AS156" i="19" s="1"/>
  <c r="EI190" i="18"/>
  <c r="AS157" i="19"/>
  <c r="EI191" i="18"/>
  <c r="AS158" i="19"/>
  <c r="EI192" i="18"/>
  <c r="AS159" i="19" s="1"/>
  <c r="EI193" i="18"/>
  <c r="AS160" i="19"/>
  <c r="EI194" i="18"/>
  <c r="AS161" i="19" s="1"/>
  <c r="EI195" i="18"/>
  <c r="AS162" i="19" s="1"/>
  <c r="EI164" i="18"/>
  <c r="AS131" i="19" s="1"/>
  <c r="DG165" i="18"/>
  <c r="R132" i="19" s="1"/>
  <c r="DH165" i="18"/>
  <c r="S132" i="19"/>
  <c r="DG166" i="18"/>
  <c r="R133" i="19"/>
  <c r="DH166" i="18"/>
  <c r="S133" i="19" s="1"/>
  <c r="DG167" i="18"/>
  <c r="R134" i="19"/>
  <c r="DH167" i="18"/>
  <c r="S134" i="19" s="1"/>
  <c r="DG168" i="18"/>
  <c r="R135" i="19" s="1"/>
  <c r="DH168" i="18"/>
  <c r="S135" i="19"/>
  <c r="DG169" i="18"/>
  <c r="R136" i="19" s="1"/>
  <c r="DH169" i="18"/>
  <c r="S136" i="19"/>
  <c r="DG170" i="18"/>
  <c r="R137" i="19"/>
  <c r="DH170" i="18"/>
  <c r="S137" i="19" s="1"/>
  <c r="DG171" i="18"/>
  <c r="R138" i="19" s="1"/>
  <c r="DH171" i="18"/>
  <c r="S138" i="19" s="1"/>
  <c r="DG172" i="18"/>
  <c r="R139" i="19" s="1"/>
  <c r="DH172" i="18"/>
  <c r="S139" i="19"/>
  <c r="DG173" i="18"/>
  <c r="R140" i="19"/>
  <c r="DH173" i="18"/>
  <c r="S140" i="19"/>
  <c r="DG174" i="18"/>
  <c r="R141" i="19"/>
  <c r="DH174" i="18"/>
  <c r="S141" i="19" s="1"/>
  <c r="DG175" i="18"/>
  <c r="R142" i="19" s="1"/>
  <c r="DH175" i="18"/>
  <c r="S142" i="19" s="1"/>
  <c r="DG176" i="18"/>
  <c r="R143" i="19" s="1"/>
  <c r="DH176" i="18"/>
  <c r="S143" i="19"/>
  <c r="DG177" i="18"/>
  <c r="R144" i="19" s="1"/>
  <c r="DH177" i="18"/>
  <c r="S144" i="19"/>
  <c r="DG178" i="18"/>
  <c r="R145" i="19" s="1"/>
  <c r="DH178" i="18"/>
  <c r="S145" i="19" s="1"/>
  <c r="DG179" i="18"/>
  <c r="R146" i="19" s="1"/>
  <c r="DH179" i="18"/>
  <c r="S146" i="19" s="1"/>
  <c r="DG180" i="18"/>
  <c r="R147" i="19" s="1"/>
  <c r="DH180" i="18"/>
  <c r="S147" i="19"/>
  <c r="DG181" i="18"/>
  <c r="R148" i="19" s="1"/>
  <c r="DH181" i="18"/>
  <c r="S148" i="19" s="1"/>
  <c r="DG182" i="18"/>
  <c r="R149" i="19" s="1"/>
  <c r="DH182" i="18"/>
  <c r="S149" i="19"/>
  <c r="DG183" i="18"/>
  <c r="R150" i="19"/>
  <c r="DH183" i="18"/>
  <c r="S150" i="19" s="1"/>
  <c r="DG184" i="18"/>
  <c r="R151" i="19" s="1"/>
  <c r="DH184" i="18"/>
  <c r="S151" i="19"/>
  <c r="DG185" i="18"/>
  <c r="R152" i="19" s="1"/>
  <c r="DH185" i="18"/>
  <c r="S152" i="19" s="1"/>
  <c r="DG186" i="18"/>
  <c r="R153" i="19"/>
  <c r="DH186" i="18"/>
  <c r="S153" i="19"/>
  <c r="DG187" i="18"/>
  <c r="R154" i="19"/>
  <c r="DH187" i="18"/>
  <c r="S154" i="19"/>
  <c r="DG188" i="18"/>
  <c r="R155" i="19" s="1"/>
  <c r="DH188" i="18"/>
  <c r="S155" i="19" s="1"/>
  <c r="DG189" i="18"/>
  <c r="R156" i="19" s="1"/>
  <c r="DH189" i="18"/>
  <c r="S156" i="19"/>
  <c r="DG190" i="18"/>
  <c r="R157" i="19"/>
  <c r="DH190" i="18"/>
  <c r="S157" i="19"/>
  <c r="DG191" i="18"/>
  <c r="R158" i="19"/>
  <c r="DH191" i="18"/>
  <c r="S158" i="19"/>
  <c r="DG192" i="18"/>
  <c r="R159" i="19" s="1"/>
  <c r="DH192" i="18"/>
  <c r="S159" i="19" s="1"/>
  <c r="DG193" i="18"/>
  <c r="R160" i="19"/>
  <c r="DH193" i="18"/>
  <c r="S160" i="19"/>
  <c r="DG194" i="18"/>
  <c r="R161" i="19"/>
  <c r="DH194" i="18"/>
  <c r="S161" i="19"/>
  <c r="DG195" i="18"/>
  <c r="R162" i="19"/>
  <c r="DH195" i="18"/>
  <c r="S162" i="19" s="1"/>
  <c r="DH164" i="18"/>
  <c r="S131" i="19" s="1"/>
  <c r="DG164" i="18"/>
  <c r="R131" i="19" s="1"/>
  <c r="T45" i="18"/>
  <c r="S45" i="18"/>
  <c r="R45" i="18"/>
  <c r="Q45" i="18"/>
  <c r="P45" i="18"/>
  <c r="O45" i="18"/>
  <c r="N45" i="18"/>
  <c r="C45" i="18" s="1"/>
  <c r="M45" i="18"/>
  <c r="L45" i="18"/>
  <c r="K110" i="18"/>
  <c r="K121" i="18"/>
  <c r="L110" i="18"/>
  <c r="L121" i="18"/>
  <c r="M110" i="18"/>
  <c r="M121" i="18"/>
  <c r="O110" i="18"/>
  <c r="O121" i="18"/>
  <c r="P110" i="18"/>
  <c r="P121" i="18"/>
  <c r="Q110" i="18"/>
  <c r="Q121" i="18"/>
  <c r="EF38" i="18"/>
  <c r="EE38" i="18"/>
  <c r="ED38" i="18"/>
  <c r="EC38" i="18"/>
  <c r="EB38" i="18"/>
  <c r="EA38" i="18"/>
  <c r="DZ38" i="18"/>
  <c r="DY38" i="18"/>
  <c r="DX38" i="18"/>
  <c r="DW38" i="18"/>
  <c r="DV38" i="18"/>
  <c r="DU38" i="18"/>
  <c r="AF4" i="17"/>
  <c r="M172" i="19"/>
  <c r="N172" i="19" s="1"/>
  <c r="BD2" i="19" s="1"/>
  <c r="AF5" i="17"/>
  <c r="M173" i="19" s="1"/>
  <c r="AF6" i="17"/>
  <c r="M174"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74" i="19"/>
  <c r="BL4" i="19"/>
  <c r="U173" i="19"/>
  <c r="BK3" i="19" s="1"/>
  <c r="AI27" i="16"/>
  <c r="T27" i="16"/>
  <c r="T172" i="19"/>
  <c r="BJ2" i="19" s="1"/>
  <c r="I27" i="16"/>
  <c r="H26" i="16"/>
  <c r="G26" i="16"/>
  <c r="F26" i="16"/>
  <c r="H25" i="16"/>
  <c r="G25" i="16"/>
  <c r="F25" i="16"/>
  <c r="H23" i="16"/>
  <c r="G23" i="16"/>
  <c r="F23" i="16"/>
  <c r="H22" i="16"/>
  <c r="G22" i="16"/>
  <c r="F22" i="16"/>
  <c r="H21" i="16"/>
  <c r="G21" i="16"/>
  <c r="F21" i="16"/>
  <c r="H20" i="16"/>
  <c r="G20" i="16"/>
  <c r="F20" i="16"/>
  <c r="H19" i="16"/>
  <c r="G19" i="16"/>
  <c r="F19" i="16"/>
  <c r="L126" i="19"/>
  <c r="H18" i="16"/>
  <c r="G18" i="16"/>
  <c r="F18" i="16"/>
  <c r="L122" i="19"/>
  <c r="AU122" i="19" s="1"/>
  <c r="H17" i="16"/>
  <c r="G17" i="16"/>
  <c r="F17" i="16"/>
  <c r="L101" i="19"/>
  <c r="H16" i="16"/>
  <c r="G16" i="16"/>
  <c r="F16" i="16"/>
  <c r="L85" i="19"/>
  <c r="H15" i="16"/>
  <c r="G15" i="16"/>
  <c r="F15" i="16"/>
  <c r="AP32" i="19"/>
  <c r="AN32" i="19"/>
  <c r="AD32" i="19"/>
  <c r="AB32" i="19"/>
  <c r="AA32" i="19"/>
  <c r="X32" i="19"/>
  <c r="W32" i="19"/>
  <c r="V32" i="19"/>
  <c r="H14" i="16"/>
  <c r="G14" i="16"/>
  <c r="F14" i="16"/>
  <c r="H13" i="16"/>
  <c r="G13" i="16"/>
  <c r="F13" i="16"/>
  <c r="H12" i="16"/>
  <c r="G12" i="16"/>
  <c r="F12" i="16"/>
  <c r="H11" i="16"/>
  <c r="G11" i="16"/>
  <c r="F11" i="16"/>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F28" i="22"/>
  <c r="R28" i="22"/>
  <c r="F31" i="22"/>
  <c r="R31" i="22" s="1"/>
  <c r="F34" i="22"/>
  <c r="R34" i="22" s="1"/>
  <c r="S34" i="22"/>
  <c r="C4" i="16"/>
  <c r="C3" i="16"/>
  <c r="C2" i="16"/>
  <c r="C1" i="16"/>
  <c r="AB196" i="19"/>
  <c r="AA196" i="19"/>
  <c r="BQ26" i="19" s="1"/>
  <c r="Z196" i="19"/>
  <c r="Y196" i="19"/>
  <c r="BO26" i="19" s="1"/>
  <c r="X196" i="19"/>
  <c r="BN26" i="19" s="1"/>
  <c r="W196" i="19"/>
  <c r="BM26" i="19" s="1"/>
  <c r="V196" i="19"/>
  <c r="U196" i="19"/>
  <c r="T196" i="19"/>
  <c r="BJ26" i="19" s="1"/>
  <c r="AB195" i="19"/>
  <c r="BR25" i="19" s="1"/>
  <c r="AA195" i="19"/>
  <c r="Z195" i="19"/>
  <c r="BP25" i="19" s="1"/>
  <c r="Y195" i="19"/>
  <c r="X195" i="19"/>
  <c r="BN25" i="19" s="1"/>
  <c r="W195" i="19"/>
  <c r="BM25" i="19" s="1"/>
  <c r="V195" i="19"/>
  <c r="BL25" i="19" s="1"/>
  <c r="U195" i="19"/>
  <c r="T195" i="19"/>
  <c r="BJ25" i="19" s="1"/>
  <c r="AB194" i="19"/>
  <c r="BR24" i="19" s="1"/>
  <c r="AA194" i="19"/>
  <c r="BQ24" i="19" s="1"/>
  <c r="Z194" i="19"/>
  <c r="Y194" i="19"/>
  <c r="BO24" i="19" s="1"/>
  <c r="X194" i="19"/>
  <c r="W194" i="19"/>
  <c r="V194" i="19"/>
  <c r="U194" i="19"/>
  <c r="BK24" i="19"/>
  <c r="T194" i="19"/>
  <c r="AB193" i="19"/>
  <c r="BR23" i="19" s="1"/>
  <c r="AA193" i="19"/>
  <c r="Z193" i="19"/>
  <c r="BP23" i="19" s="1"/>
  <c r="Y193" i="19"/>
  <c r="X193" i="19"/>
  <c r="W193" i="19"/>
  <c r="BM23" i="19" s="1"/>
  <c r="V193" i="19"/>
  <c r="U193" i="19"/>
  <c r="BK23" i="19" s="1"/>
  <c r="T193" i="19"/>
  <c r="BJ23" i="19" s="1"/>
  <c r="AB192" i="19"/>
  <c r="AA192" i="19"/>
  <c r="BQ22" i="19" s="1"/>
  <c r="Z192" i="19"/>
  <c r="Y192" i="19"/>
  <c r="X192" i="19"/>
  <c r="BN22" i="19" s="1"/>
  <c r="W192" i="19"/>
  <c r="BM22" i="19" s="1"/>
  <c r="V192" i="19"/>
  <c r="BL22" i="19" s="1"/>
  <c r="U192" i="19"/>
  <c r="BK22" i="19" s="1"/>
  <c r="T192" i="19"/>
  <c r="AB191" i="19"/>
  <c r="BR21" i="19" s="1"/>
  <c r="AA191" i="19"/>
  <c r="Z191" i="19"/>
  <c r="BP21" i="19" s="1"/>
  <c r="Y191" i="19"/>
  <c r="X191" i="19"/>
  <c r="BN21" i="19"/>
  <c r="W191" i="19"/>
  <c r="V191" i="19"/>
  <c r="BL21" i="19" s="1"/>
  <c r="U191" i="19"/>
  <c r="T191" i="19"/>
  <c r="BJ21" i="19" s="1"/>
  <c r="AB190" i="19"/>
  <c r="BR20" i="19" s="1"/>
  <c r="AA190" i="19"/>
  <c r="BQ20" i="19" s="1"/>
  <c r="Z190" i="19"/>
  <c r="BP20" i="19" s="1"/>
  <c r="Y190" i="19"/>
  <c r="BO20" i="19"/>
  <c r="X190" i="19"/>
  <c r="W190" i="19"/>
  <c r="V190" i="19"/>
  <c r="U190" i="19"/>
  <c r="BK20" i="19" s="1"/>
  <c r="T190" i="19"/>
  <c r="BJ20" i="19" s="1"/>
  <c r="AB189" i="19"/>
  <c r="AA189" i="19"/>
  <c r="Z189" i="19"/>
  <c r="BP19" i="19" s="1"/>
  <c r="Y189" i="19"/>
  <c r="X189" i="19"/>
  <c r="W189" i="19"/>
  <c r="BM19" i="19" s="1"/>
  <c r="V189" i="19"/>
  <c r="BL19" i="19" s="1"/>
  <c r="U189" i="19"/>
  <c r="T189" i="19"/>
  <c r="BJ19" i="19" s="1"/>
  <c r="AB188" i="19"/>
  <c r="AA188" i="19"/>
  <c r="BQ18" i="19" s="1"/>
  <c r="Z188" i="19"/>
  <c r="Y188" i="19"/>
  <c r="BO18" i="19" s="1"/>
  <c r="X188" i="19"/>
  <c r="W188" i="19"/>
  <c r="BM18" i="19" s="1"/>
  <c r="V188" i="19"/>
  <c r="U188" i="19"/>
  <c r="BK18" i="19" s="1"/>
  <c r="T188" i="19"/>
  <c r="BJ18" i="19" s="1"/>
  <c r="AB187" i="19"/>
  <c r="BR17" i="19"/>
  <c r="AA187" i="19"/>
  <c r="BQ17" i="19" s="1"/>
  <c r="Z187" i="19"/>
  <c r="Y187" i="19"/>
  <c r="BO17" i="19" s="1"/>
  <c r="X187" i="19"/>
  <c r="BN17" i="19" s="1"/>
  <c r="W187" i="19"/>
  <c r="V187" i="19"/>
  <c r="U187" i="19"/>
  <c r="BK17" i="19" s="1"/>
  <c r="T187" i="19"/>
  <c r="BJ17" i="19"/>
  <c r="AB186" i="19"/>
  <c r="AA186" i="19"/>
  <c r="BQ16" i="19" s="1"/>
  <c r="Z186" i="19"/>
  <c r="BP16" i="19" s="1"/>
  <c r="Y186" i="19"/>
  <c r="BO16" i="19" s="1"/>
  <c r="X186" i="19"/>
  <c r="BN16" i="19" s="1"/>
  <c r="W186" i="19"/>
  <c r="V186" i="19"/>
  <c r="BL16" i="19" s="1"/>
  <c r="U186" i="19"/>
  <c r="BK16" i="19" s="1"/>
  <c r="T186" i="19"/>
  <c r="AB185" i="19"/>
  <c r="AA185" i="19"/>
  <c r="BQ15" i="19" s="1"/>
  <c r="Z185" i="19"/>
  <c r="BP15" i="19" s="1"/>
  <c r="Y185" i="19"/>
  <c r="X185" i="19"/>
  <c r="W185" i="19"/>
  <c r="BM15" i="19" s="1"/>
  <c r="V185" i="19"/>
  <c r="BL15" i="19" s="1"/>
  <c r="U185" i="19"/>
  <c r="BK15" i="19" s="1"/>
  <c r="T185" i="19"/>
  <c r="BJ15" i="19" s="1"/>
  <c r="AB184" i="19"/>
  <c r="BR14" i="19" s="1"/>
  <c r="AA184" i="19"/>
  <c r="BQ14" i="19" s="1"/>
  <c r="Z184" i="19"/>
  <c r="BP14" i="19" s="1"/>
  <c r="Y184" i="19"/>
  <c r="BO14" i="19" s="1"/>
  <c r="X184" i="19"/>
  <c r="W184" i="19"/>
  <c r="BM14" i="19" s="1"/>
  <c r="V184" i="19"/>
  <c r="U184" i="19"/>
  <c r="BK14" i="19" s="1"/>
  <c r="T184" i="19"/>
  <c r="BJ14" i="19" s="1"/>
  <c r="AB183" i="19"/>
  <c r="AA183" i="19"/>
  <c r="BQ13" i="19" s="1"/>
  <c r="Z183" i="19"/>
  <c r="BP13" i="19" s="1"/>
  <c r="Y183" i="19"/>
  <c r="X183" i="19"/>
  <c r="BN13" i="19" s="1"/>
  <c r="W183" i="19"/>
  <c r="BM13" i="19" s="1"/>
  <c r="V183" i="19"/>
  <c r="BL13" i="19" s="1"/>
  <c r="U183" i="19"/>
  <c r="BK13" i="19" s="1"/>
  <c r="T183" i="19"/>
  <c r="AB182" i="19"/>
  <c r="BR12" i="19" s="1"/>
  <c r="AA182" i="19"/>
  <c r="BQ12" i="19"/>
  <c r="Z182" i="19"/>
  <c r="BP12" i="19" s="1"/>
  <c r="Y182" i="19"/>
  <c r="X182" i="19"/>
  <c r="BN12" i="19" s="1"/>
  <c r="W182" i="19"/>
  <c r="BM12" i="19" s="1"/>
  <c r="V182" i="19"/>
  <c r="U182" i="19"/>
  <c r="T182" i="19"/>
  <c r="AB181" i="19"/>
  <c r="BR11" i="19"/>
  <c r="AA181" i="19"/>
  <c r="Z181" i="19"/>
  <c r="BP11" i="19" s="1"/>
  <c r="Y181" i="19"/>
  <c r="BO11" i="19" s="1"/>
  <c r="X181" i="19"/>
  <c r="BN11" i="19" s="1"/>
  <c r="W181" i="19"/>
  <c r="V181" i="19"/>
  <c r="U181" i="19"/>
  <c r="T181" i="19"/>
  <c r="BJ11" i="19" s="1"/>
  <c r="AB180" i="19"/>
  <c r="AA180" i="19"/>
  <c r="BQ10" i="19" s="1"/>
  <c r="Z180" i="19"/>
  <c r="BP10" i="19" s="1"/>
  <c r="Y180" i="19"/>
  <c r="BO10" i="19" s="1"/>
  <c r="X180" i="19"/>
  <c r="BN10" i="19" s="1"/>
  <c r="W180" i="19"/>
  <c r="V180" i="19"/>
  <c r="BL10" i="19" s="1"/>
  <c r="U180" i="19"/>
  <c r="BK10" i="19" s="1"/>
  <c r="T180" i="19"/>
  <c r="AB179" i="19"/>
  <c r="BR9" i="19" s="1"/>
  <c r="AA179" i="19"/>
  <c r="Z179" i="19"/>
  <c r="BP9" i="19" s="1"/>
  <c r="Y179" i="19"/>
  <c r="BO9" i="19" s="1"/>
  <c r="X179" i="19"/>
  <c r="BN9" i="19" s="1"/>
  <c r="W179" i="19"/>
  <c r="V179" i="19"/>
  <c r="BL9" i="19"/>
  <c r="U179" i="19"/>
  <c r="BK9" i="19" s="1"/>
  <c r="T179" i="19"/>
  <c r="AB178" i="19"/>
  <c r="AA178" i="19"/>
  <c r="BQ8" i="19" s="1"/>
  <c r="Z178" i="19"/>
  <c r="Y178" i="19"/>
  <c r="BO8" i="19" s="1"/>
  <c r="X178" i="19"/>
  <c r="W178" i="19"/>
  <c r="BM8" i="19" s="1"/>
  <c r="V178" i="19"/>
  <c r="BL8" i="19" s="1"/>
  <c r="U178" i="19"/>
  <c r="BK8" i="19" s="1"/>
  <c r="T178" i="19"/>
  <c r="BJ8" i="19" s="1"/>
  <c r="AB177" i="19"/>
  <c r="BR7" i="19" s="1"/>
  <c r="AA177" i="19"/>
  <c r="BQ7" i="19" s="1"/>
  <c r="Z177" i="19"/>
  <c r="Y177" i="19"/>
  <c r="X177" i="19"/>
  <c r="BN7" i="19"/>
  <c r="W177" i="19"/>
  <c r="V177" i="19"/>
  <c r="BL7" i="19" s="1"/>
  <c r="U177" i="19"/>
  <c r="T177" i="19"/>
  <c r="BJ7" i="19" s="1"/>
  <c r="AB176" i="19"/>
  <c r="BR6" i="19" s="1"/>
  <c r="AA176" i="19"/>
  <c r="BQ6" i="19" s="1"/>
  <c r="Z176" i="19"/>
  <c r="BP6" i="19" s="1"/>
  <c r="Y176" i="19"/>
  <c r="BO6" i="19" s="1"/>
  <c r="X176" i="19"/>
  <c r="W176" i="19"/>
  <c r="BM6" i="19" s="1"/>
  <c r="V176" i="19"/>
  <c r="U176" i="19"/>
  <c r="BK6" i="19" s="1"/>
  <c r="T176" i="19"/>
  <c r="BJ6" i="19" s="1"/>
  <c r="AB175" i="19"/>
  <c r="AA175" i="19"/>
  <c r="Z175" i="19"/>
  <c r="BP5" i="19" s="1"/>
  <c r="Y175" i="19"/>
  <c r="X175" i="19"/>
  <c r="W175" i="19"/>
  <c r="BM5" i="19" s="1"/>
  <c r="V175" i="19"/>
  <c r="BL5" i="19" s="1"/>
  <c r="U175" i="19"/>
  <c r="BK5" i="19" s="1"/>
  <c r="T175" i="19"/>
  <c r="BJ5" i="19" s="1"/>
  <c r="AB174" i="19"/>
  <c r="AA174" i="19"/>
  <c r="BQ4" i="19" s="1"/>
  <c r="Z174" i="19"/>
  <c r="Y174" i="19"/>
  <c r="BO4" i="19" s="1"/>
  <c r="X174" i="19"/>
  <c r="W174" i="19"/>
  <c r="BM4" i="19" s="1"/>
  <c r="U174" i="19"/>
  <c r="T174" i="19"/>
  <c r="BJ4" i="19" s="1"/>
  <c r="AB173" i="19"/>
  <c r="AA173" i="19"/>
  <c r="BQ3" i="19"/>
  <c r="Z173" i="19"/>
  <c r="BP3" i="19" s="1"/>
  <c r="Y173" i="19"/>
  <c r="BO3" i="19" s="1"/>
  <c r="X173" i="19"/>
  <c r="W173" i="19"/>
  <c r="BM3" i="19" s="1"/>
  <c r="V173" i="19"/>
  <c r="T173" i="19"/>
  <c r="AB172" i="19"/>
  <c r="BR2" i="19" s="1"/>
  <c r="AA172" i="19"/>
  <c r="BQ2" i="19" s="1"/>
  <c r="Z172" i="19"/>
  <c r="Y172" i="19"/>
  <c r="BO2" i="19" s="1"/>
  <c r="X172" i="19"/>
  <c r="BN2" i="19" s="1"/>
  <c r="W172" i="19"/>
  <c r="BM2" i="19" s="1"/>
  <c r="V172" i="19"/>
  <c r="BL2" i="19" s="1"/>
  <c r="U172" i="19"/>
  <c r="BK2" i="19" s="1"/>
  <c r="L196" i="19"/>
  <c r="L195" i="19"/>
  <c r="BB25" i="19" s="1"/>
  <c r="L194" i="19"/>
  <c r="BB24" i="19" s="1"/>
  <c r="L193" i="19"/>
  <c r="AU189" i="19" s="1"/>
  <c r="L192" i="19"/>
  <c r="L191" i="19"/>
  <c r="L190" i="19"/>
  <c r="L189" i="19"/>
  <c r="L188" i="19"/>
  <c r="L187" i="19"/>
  <c r="AU183" i="19" s="1"/>
  <c r="L186" i="19"/>
  <c r="AU182" i="19"/>
  <c r="L185" i="19"/>
  <c r="BB15" i="19" s="1"/>
  <c r="L184" i="19"/>
  <c r="BB14" i="19" s="1"/>
  <c r="L183" i="19"/>
  <c r="L182" i="19"/>
  <c r="L181" i="19"/>
  <c r="AU177" i="19" s="1"/>
  <c r="L180" i="19"/>
  <c r="L179" i="19"/>
  <c r="L178" i="19"/>
  <c r="L177" i="19"/>
  <c r="AU173" i="19" s="1"/>
  <c r="L176" i="19"/>
  <c r="L175" i="19"/>
  <c r="AU171" i="19" s="1"/>
  <c r="L174" i="19"/>
  <c r="L173" i="19"/>
  <c r="AU169" i="19" s="1"/>
  <c r="L172" i="19"/>
  <c r="BB2" i="19" s="1"/>
  <c r="D47" i="19"/>
  <c r="C47" i="19"/>
  <c r="B47" i="19"/>
  <c r="AR171" i="19"/>
  <c r="DH204" i="18"/>
  <c r="S171" i="19" s="1"/>
  <c r="DG204" i="18"/>
  <c r="R171" i="19"/>
  <c r="AR170" i="19"/>
  <c r="DH203" i="18"/>
  <c r="S170" i="19" s="1"/>
  <c r="DG203" i="18"/>
  <c r="R170" i="19"/>
  <c r="AR169" i="19"/>
  <c r="DH202" i="18"/>
  <c r="S169" i="19" s="1"/>
  <c r="DG202" i="18"/>
  <c r="R169" i="19" s="1"/>
  <c r="AR168" i="19"/>
  <c r="DH201" i="18"/>
  <c r="S168" i="19"/>
  <c r="DG201" i="18"/>
  <c r="R168" i="19" s="1"/>
  <c r="AR121" i="19"/>
  <c r="AR120" i="19"/>
  <c r="L171" i="19"/>
  <c r="K171" i="19"/>
  <c r="L170" i="19"/>
  <c r="K170" i="19"/>
  <c r="L169" i="19"/>
  <c r="K169" i="19"/>
  <c r="L168" i="19"/>
  <c r="K168" i="19"/>
  <c r="L162" i="19"/>
  <c r="AU162" i="19" s="1"/>
  <c r="K162" i="19"/>
  <c r="AT162" i="19" s="1"/>
  <c r="L161" i="19"/>
  <c r="AU161" i="19" s="1"/>
  <c r="K161" i="19"/>
  <c r="AT161" i="19" s="1"/>
  <c r="L160" i="19"/>
  <c r="AU160" i="19"/>
  <c r="K160" i="19"/>
  <c r="L159" i="19"/>
  <c r="AU159" i="19" s="1"/>
  <c r="K159" i="19"/>
  <c r="AT159" i="19" s="1"/>
  <c r="L158" i="19"/>
  <c r="AU158" i="19" s="1"/>
  <c r="K158" i="19"/>
  <c r="AT158" i="19" s="1"/>
  <c r="L157" i="19"/>
  <c r="AU157" i="19"/>
  <c r="K157" i="19"/>
  <c r="L156" i="19"/>
  <c r="AU156" i="19" s="1"/>
  <c r="K156" i="19"/>
  <c r="L155" i="19"/>
  <c r="AU155" i="19" s="1"/>
  <c r="K155" i="19"/>
  <c r="AT155" i="19" s="1"/>
  <c r="L154" i="19"/>
  <c r="AU154" i="19" s="1"/>
  <c r="K154" i="19"/>
  <c r="AT154" i="19" s="1"/>
  <c r="L153" i="19"/>
  <c r="AU153" i="19" s="1"/>
  <c r="K153" i="19"/>
  <c r="AT153" i="19" s="1"/>
  <c r="L152" i="19"/>
  <c r="AU152" i="19" s="1"/>
  <c r="K152" i="19"/>
  <c r="AT152" i="19" s="1"/>
  <c r="L151" i="19"/>
  <c r="AU151" i="19" s="1"/>
  <c r="K151" i="19"/>
  <c r="AT151" i="19" s="1"/>
  <c r="L150" i="19"/>
  <c r="AU150" i="19" s="1"/>
  <c r="K150" i="19"/>
  <c r="AT150" i="19" s="1"/>
  <c r="L149" i="19"/>
  <c r="AU149" i="19"/>
  <c r="K149" i="19"/>
  <c r="AT149" i="19"/>
  <c r="L148" i="19"/>
  <c r="AU148" i="19" s="1"/>
  <c r="K148" i="19"/>
  <c r="L147" i="19"/>
  <c r="AU147" i="19"/>
  <c r="K147" i="19"/>
  <c r="AT147" i="19" s="1"/>
  <c r="L146" i="19"/>
  <c r="AU146" i="19" s="1"/>
  <c r="K146" i="19"/>
  <c r="AT146" i="19" s="1"/>
  <c r="L145" i="19"/>
  <c r="AU145" i="19" s="1"/>
  <c r="K145" i="19"/>
  <c r="L144" i="19"/>
  <c r="AU144" i="19" s="1"/>
  <c r="K144" i="19"/>
  <c r="L143" i="19"/>
  <c r="AU143" i="19" s="1"/>
  <c r="K143" i="19"/>
  <c r="AT143" i="19" s="1"/>
  <c r="L142" i="19"/>
  <c r="AU142" i="19" s="1"/>
  <c r="K142" i="19"/>
  <c r="AT142" i="19" s="1"/>
  <c r="L141" i="19"/>
  <c r="AU141" i="19"/>
  <c r="K141" i="19"/>
  <c r="L140" i="19"/>
  <c r="AU140" i="19" s="1"/>
  <c r="K140" i="19"/>
  <c r="L139" i="19"/>
  <c r="AU139" i="19" s="1"/>
  <c r="K139" i="19"/>
  <c r="L138" i="19"/>
  <c r="AU138" i="19" s="1"/>
  <c r="K138" i="19"/>
  <c r="AT138" i="19" s="1"/>
  <c r="L137" i="19"/>
  <c r="AU137" i="19" s="1"/>
  <c r="K137" i="19"/>
  <c r="AT137" i="19" s="1"/>
  <c r="L136" i="19"/>
  <c r="AU136" i="19" s="1"/>
  <c r="K136" i="19"/>
  <c r="AT136" i="19" s="1"/>
  <c r="L135" i="19"/>
  <c r="AU135" i="19" s="1"/>
  <c r="K135" i="19"/>
  <c r="AT135" i="19" s="1"/>
  <c r="L134" i="19"/>
  <c r="AU134" i="19" s="1"/>
  <c r="K134" i="19"/>
  <c r="L133" i="19"/>
  <c r="AU133" i="19" s="1"/>
  <c r="K133" i="19"/>
  <c r="AT133" i="19" s="1"/>
  <c r="L132" i="19"/>
  <c r="AU132" i="19" s="1"/>
  <c r="K132" i="19"/>
  <c r="AT132" i="19" s="1"/>
  <c r="L131" i="19"/>
  <c r="AU131" i="19"/>
  <c r="K131" i="19"/>
  <c r="AT131" i="19" s="1"/>
  <c r="L127" i="19"/>
  <c r="AU127" i="19"/>
  <c r="L125" i="19"/>
  <c r="L124" i="19"/>
  <c r="L123" i="19"/>
  <c r="AU123" i="19"/>
  <c r="L121" i="19"/>
  <c r="AU121" i="19"/>
  <c r="L120" i="19"/>
  <c r="AU120" i="19" s="1"/>
  <c r="L118" i="19"/>
  <c r="L117" i="19"/>
  <c r="L112" i="19"/>
  <c r="L111" i="19"/>
  <c r="L110" i="19"/>
  <c r="L109" i="19"/>
  <c r="L108" i="19"/>
  <c r="AU108" i="19" s="1"/>
  <c r="L107" i="19"/>
  <c r="L106" i="19"/>
  <c r="L105" i="19"/>
  <c r="L104" i="19"/>
  <c r="L103" i="19"/>
  <c r="L102" i="19"/>
  <c r="AU102" i="19" s="1"/>
  <c r="L100" i="19"/>
  <c r="AU100" i="19" s="1"/>
  <c r="L99" i="19"/>
  <c r="AU99" i="19" s="1"/>
  <c r="L98" i="19"/>
  <c r="AU98" i="19"/>
  <c r="L97" i="19"/>
  <c r="L96" i="19"/>
  <c r="L95" i="19"/>
  <c r="L94" i="19"/>
  <c r="L93" i="19"/>
  <c r="AU93" i="19" s="1"/>
  <c r="L92" i="19"/>
  <c r="L91" i="19"/>
  <c r="L90" i="19"/>
  <c r="AU90" i="19"/>
  <c r="L89" i="19"/>
  <c r="AU89" i="19" s="1"/>
  <c r="L88" i="19"/>
  <c r="L87" i="19"/>
  <c r="L86" i="19"/>
  <c r="L84" i="19"/>
  <c r="L83" i="19"/>
  <c r="L82" i="19"/>
  <c r="L81" i="19"/>
  <c r="L80" i="19"/>
  <c r="L79" i="19"/>
  <c r="AU79" i="19" s="1"/>
  <c r="L78" i="19"/>
  <c r="L77" i="19"/>
  <c r="AU77" i="19"/>
  <c r="L76" i="19"/>
  <c r="L75" i="19"/>
  <c r="L74" i="19"/>
  <c r="L73" i="19"/>
  <c r="AU73" i="19" s="1"/>
  <c r="L72" i="19"/>
  <c r="L71" i="19"/>
  <c r="L70" i="19"/>
  <c r="L69" i="19"/>
  <c r="L68" i="19"/>
  <c r="L67" i="19"/>
  <c r="AU67" i="19" s="1"/>
  <c r="L66" i="19"/>
  <c r="L65" i="19"/>
  <c r="AU65" i="19" s="1"/>
  <c r="L64" i="19"/>
  <c r="L63" i="19"/>
  <c r="L62" i="19"/>
  <c r="L61" i="19"/>
  <c r="L60" i="19"/>
  <c r="L59" i="19"/>
  <c r="AU59" i="19" s="1"/>
  <c r="L58" i="19"/>
  <c r="AU58" i="19"/>
  <c r="L57" i="19"/>
  <c r="L56" i="19"/>
  <c r="AU56" i="19" s="1"/>
  <c r="L55" i="19"/>
  <c r="L54" i="19"/>
  <c r="AU54" i="19" s="1"/>
  <c r="L53" i="19"/>
  <c r="L52" i="19"/>
  <c r="L51" i="19"/>
  <c r="AU51" i="19" s="1"/>
  <c r="L50" i="19"/>
  <c r="L49" i="19"/>
  <c r="AU49" i="19" s="1"/>
  <c r="L48" i="19"/>
  <c r="L47" i="19"/>
  <c r="L46" i="19"/>
  <c r="AU46" i="19" s="1"/>
  <c r="L45" i="19"/>
  <c r="AO45" i="19" s="1"/>
  <c r="L44" i="19"/>
  <c r="AU44" i="19" s="1"/>
  <c r="L43" i="19"/>
  <c r="L42" i="19"/>
  <c r="L41" i="19"/>
  <c r="L40" i="19"/>
  <c r="L39" i="19"/>
  <c r="T32" i="19"/>
  <c r="AS28" i="19"/>
  <c r="AR28" i="19"/>
  <c r="AV2" i="19"/>
  <c r="AV169" i="19"/>
  <c r="AT192" i="19"/>
  <c r="AT181" i="19"/>
  <c r="AT168" i="19"/>
  <c r="AT125" i="19"/>
  <c r="AT122" i="19"/>
  <c r="AT78" i="19"/>
  <c r="AT77" i="19"/>
  <c r="AT74" i="19"/>
  <c r="AT2" i="19"/>
  <c r="AT191" i="19"/>
  <c r="AU190" i="19"/>
  <c r="AT190" i="19"/>
  <c r="AT189" i="19"/>
  <c r="AT188" i="19"/>
  <c r="AU187" i="19"/>
  <c r="AT187" i="19"/>
  <c r="AU186" i="19"/>
  <c r="AT186" i="19"/>
  <c r="AT185" i="19"/>
  <c r="AT184" i="19"/>
  <c r="AT183" i="19"/>
  <c r="AT182" i="19"/>
  <c r="AU180" i="19"/>
  <c r="AT180" i="19"/>
  <c r="AT179" i="19"/>
  <c r="BR26" i="19"/>
  <c r="BP26" i="19"/>
  <c r="BL26" i="19"/>
  <c r="BK26" i="19"/>
  <c r="BA26" i="19"/>
  <c r="AT178" i="19"/>
  <c r="BR15" i="19"/>
  <c r="BO15" i="19"/>
  <c r="BN15" i="19"/>
  <c r="BA15" i="19"/>
  <c r="AT177" i="19"/>
  <c r="BP2" i="19"/>
  <c r="BA2" i="19"/>
  <c r="AU176" i="19"/>
  <c r="AT176" i="19"/>
  <c r="AT175" i="19"/>
  <c r="AT174" i="19"/>
  <c r="AT173" i="19"/>
  <c r="AT172" i="19"/>
  <c r="AT171" i="19"/>
  <c r="AT170" i="19"/>
  <c r="AT169" i="19"/>
  <c r="AT160" i="19"/>
  <c r="AT157" i="19"/>
  <c r="AT156" i="19"/>
  <c r="AT148" i="19"/>
  <c r="AT145" i="19"/>
  <c r="AT144" i="19"/>
  <c r="AT141" i="19"/>
  <c r="AT140" i="19"/>
  <c r="AT139" i="19"/>
  <c r="AT134" i="19"/>
  <c r="AT127" i="19"/>
  <c r="AT126" i="19"/>
  <c r="AT124" i="19"/>
  <c r="AT123" i="19"/>
  <c r="AT121" i="19"/>
  <c r="AT120" i="19"/>
  <c r="AT119" i="19"/>
  <c r="AU118" i="19"/>
  <c r="AT118" i="19"/>
  <c r="AT117" i="19"/>
  <c r="AT112" i="19"/>
  <c r="AU111" i="19"/>
  <c r="AT111" i="19"/>
  <c r="AT110" i="19"/>
  <c r="AT109" i="19"/>
  <c r="AT108" i="19"/>
  <c r="AU107" i="19"/>
  <c r="AT107" i="19"/>
  <c r="AT106" i="19"/>
  <c r="AT105" i="19"/>
  <c r="AT104" i="19"/>
  <c r="AT103" i="19"/>
  <c r="AT102" i="19"/>
  <c r="AT101" i="19"/>
  <c r="AT100" i="19"/>
  <c r="AT99" i="19"/>
  <c r="AT98" i="19"/>
  <c r="AT97" i="19"/>
  <c r="AT96" i="19"/>
  <c r="AT95" i="19"/>
  <c r="AT94" i="19"/>
  <c r="AT93" i="19"/>
  <c r="AT92" i="19"/>
  <c r="AT91" i="19"/>
  <c r="AT90" i="19"/>
  <c r="AT89" i="19"/>
  <c r="AT88" i="19"/>
  <c r="AT87" i="19"/>
  <c r="AT86" i="19"/>
  <c r="AT85" i="19"/>
  <c r="AT84" i="19"/>
  <c r="AT83" i="19"/>
  <c r="AU82" i="19"/>
  <c r="AT82" i="19"/>
  <c r="AT81" i="19"/>
  <c r="AU80" i="19"/>
  <c r="AT80" i="19"/>
  <c r="AT79" i="19"/>
  <c r="AT76" i="19"/>
  <c r="AT75" i="19"/>
  <c r="AT73" i="19"/>
  <c r="AT72" i="19"/>
  <c r="AT71" i="19"/>
  <c r="AT70" i="19"/>
  <c r="AT69" i="19"/>
  <c r="AT68" i="19"/>
  <c r="AT67" i="19"/>
  <c r="AT66" i="19"/>
  <c r="AT65" i="19"/>
  <c r="AU64" i="19"/>
  <c r="AT64" i="19"/>
  <c r="AT63" i="19"/>
  <c r="AT62" i="19"/>
  <c r="AU61" i="19"/>
  <c r="AT61" i="19"/>
  <c r="AT60" i="19"/>
  <c r="AT59" i="19"/>
  <c r="AT58" i="19"/>
  <c r="AU57" i="19"/>
  <c r="AT57" i="19"/>
  <c r="AT56" i="19"/>
  <c r="AT55" i="19"/>
  <c r="AT54" i="19"/>
  <c r="AU53" i="19"/>
  <c r="AT53" i="19"/>
  <c r="AT52" i="19"/>
  <c r="AT51" i="19"/>
  <c r="AT50" i="19"/>
  <c r="AT49" i="19"/>
  <c r="AU48" i="19"/>
  <c r="AT48" i="19"/>
  <c r="AT47" i="19"/>
  <c r="AT46" i="19"/>
  <c r="AT45" i="19"/>
  <c r="AT44" i="19"/>
  <c r="AT43" i="19"/>
  <c r="AU42" i="19"/>
  <c r="AT42" i="19"/>
  <c r="AT41" i="19"/>
  <c r="AT40" i="19"/>
  <c r="AT39" i="19"/>
  <c r="AO38" i="19"/>
  <c r="AN38" i="19"/>
  <c r="AK38" i="19"/>
  <c r="AI38" i="19"/>
  <c r="AF38" i="19"/>
  <c r="AC38" i="19"/>
  <c r="AB38" i="19"/>
  <c r="AA38" i="19"/>
  <c r="W38" i="19"/>
  <c r="T38" i="19"/>
  <c r="AS37" i="19"/>
  <c r="AR37" i="19"/>
  <c r="AS36" i="19"/>
  <c r="AR36" i="19"/>
  <c r="AS35" i="19"/>
  <c r="AR35" i="19"/>
  <c r="AS34" i="19"/>
  <c r="AR34" i="19"/>
  <c r="AS33" i="19"/>
  <c r="AR33" i="19"/>
  <c r="AS31" i="19"/>
  <c r="AR31" i="19"/>
  <c r="AS30" i="19"/>
  <c r="AR30" i="19"/>
  <c r="AS29" i="19"/>
  <c r="AR29" i="19"/>
  <c r="AS27" i="19"/>
  <c r="AR27" i="19"/>
  <c r="BG26" i="19"/>
  <c r="BF26" i="19"/>
  <c r="BE26" i="19"/>
  <c r="BQ25" i="19"/>
  <c r="BO25" i="19"/>
  <c r="BK25" i="19"/>
  <c r="BG25" i="19"/>
  <c r="BF25" i="19"/>
  <c r="BE25" i="19"/>
  <c r="BA25" i="19"/>
  <c r="BP24" i="19"/>
  <c r="BN24" i="19"/>
  <c r="BM24" i="19"/>
  <c r="BL24" i="19"/>
  <c r="BJ24" i="19"/>
  <c r="BG24" i="19"/>
  <c r="BF24" i="19"/>
  <c r="BE24" i="19"/>
  <c r="BA24" i="19"/>
  <c r="BQ23" i="19"/>
  <c r="BO23" i="19"/>
  <c r="BN23" i="19"/>
  <c r="BL23" i="19"/>
  <c r="BG23" i="19"/>
  <c r="BF23" i="19"/>
  <c r="BE23" i="19"/>
  <c r="BA23" i="19"/>
  <c r="BR22" i="19"/>
  <c r="BP22" i="19"/>
  <c r="BO22" i="19"/>
  <c r="BJ22" i="19"/>
  <c r="BG22" i="19"/>
  <c r="BF22" i="19"/>
  <c r="BE22" i="19"/>
  <c r="BA22" i="19"/>
  <c r="BQ21" i="19"/>
  <c r="BO21" i="19"/>
  <c r="BM21" i="19"/>
  <c r="BK21" i="19"/>
  <c r="BG21" i="19"/>
  <c r="BF21" i="19"/>
  <c r="BE21" i="19"/>
  <c r="BB21" i="19"/>
  <c r="BA21" i="19"/>
  <c r="BN20" i="19"/>
  <c r="BM20" i="19"/>
  <c r="BL20" i="19"/>
  <c r="BG20" i="19"/>
  <c r="BF20" i="19"/>
  <c r="BE20" i="19"/>
  <c r="BB20" i="19"/>
  <c r="BA20" i="19"/>
  <c r="BR19" i="19"/>
  <c r="BQ19" i="19"/>
  <c r="BO19" i="19"/>
  <c r="BN19" i="19"/>
  <c r="BK19" i="19"/>
  <c r="BG19" i="19"/>
  <c r="BF19" i="19"/>
  <c r="BE19" i="19"/>
  <c r="BA19" i="19"/>
  <c r="BR18" i="19"/>
  <c r="BP18" i="19"/>
  <c r="BN18" i="19"/>
  <c r="BL18" i="19"/>
  <c r="BG18" i="19"/>
  <c r="BF18" i="19"/>
  <c r="BE18" i="19"/>
  <c r="BA18" i="19"/>
  <c r="BP17" i="19"/>
  <c r="BM17" i="19"/>
  <c r="BL17" i="19"/>
  <c r="BG17" i="19"/>
  <c r="BF17" i="19"/>
  <c r="BE17" i="19"/>
  <c r="BB17" i="19"/>
  <c r="BA17" i="19"/>
  <c r="BR16" i="19"/>
  <c r="BM16" i="19"/>
  <c r="BJ16" i="19"/>
  <c r="BG16" i="19"/>
  <c r="BF16" i="19"/>
  <c r="BE16" i="19"/>
  <c r="BB16" i="19"/>
  <c r="BA16" i="19"/>
  <c r="BG15" i="19"/>
  <c r="BF15" i="19"/>
  <c r="BE15" i="19"/>
  <c r="BN14" i="19"/>
  <c r="BL14" i="19"/>
  <c r="BG14" i="19"/>
  <c r="BF14" i="19"/>
  <c r="BE14" i="19"/>
  <c r="BA14" i="19"/>
  <c r="BR13" i="19"/>
  <c r="BO13" i="19"/>
  <c r="BJ13" i="19"/>
  <c r="BG13" i="19"/>
  <c r="BF13" i="19"/>
  <c r="BE13" i="19"/>
  <c r="BA13" i="19"/>
  <c r="BO12" i="19"/>
  <c r="BL12" i="19"/>
  <c r="BK12" i="19"/>
  <c r="BJ12" i="19"/>
  <c r="BG12" i="19"/>
  <c r="BF12" i="19"/>
  <c r="BE12" i="19"/>
  <c r="BA12" i="19"/>
  <c r="BQ11" i="19"/>
  <c r="BM11" i="19"/>
  <c r="BL11" i="19"/>
  <c r="BK11" i="19"/>
  <c r="BG11" i="19"/>
  <c r="BF11" i="19"/>
  <c r="BE11" i="19"/>
  <c r="BA11" i="19"/>
  <c r="BR10" i="19"/>
  <c r="BM10" i="19"/>
  <c r="BJ10" i="19"/>
  <c r="BG10" i="19"/>
  <c r="BF10" i="19"/>
  <c r="BE10" i="19"/>
  <c r="BB10" i="19"/>
  <c r="BA10" i="19"/>
  <c r="BQ9" i="19"/>
  <c r="BM9" i="19"/>
  <c r="BJ9" i="19"/>
  <c r="BG9" i="19"/>
  <c r="BF9" i="19"/>
  <c r="BE9" i="19"/>
  <c r="BA9" i="19"/>
  <c r="BR8" i="19"/>
  <c r="BP8" i="19"/>
  <c r="BN8" i="19"/>
  <c r="BG8" i="19"/>
  <c r="BF8" i="19"/>
  <c r="BE8" i="19"/>
  <c r="BA8" i="19"/>
  <c r="BP7" i="19"/>
  <c r="BO7" i="19"/>
  <c r="BM7" i="19"/>
  <c r="BK7" i="19"/>
  <c r="BG7" i="19"/>
  <c r="BF7" i="19"/>
  <c r="BE7" i="19"/>
  <c r="BB7" i="19"/>
  <c r="BA7" i="19"/>
  <c r="BN6" i="19"/>
  <c r="BL6" i="19"/>
  <c r="BG6" i="19"/>
  <c r="BF6" i="19"/>
  <c r="BE6" i="19"/>
  <c r="BA6" i="19"/>
  <c r="BR5" i="19"/>
  <c r="BQ5" i="19"/>
  <c r="BO5" i="19"/>
  <c r="BN5" i="19"/>
  <c r="BG5" i="19"/>
  <c r="BF5" i="19"/>
  <c r="BE5" i="19"/>
  <c r="BA5" i="19"/>
  <c r="BR4" i="19"/>
  <c r="BP4" i="19"/>
  <c r="BN4" i="19"/>
  <c r="BK4" i="19"/>
  <c r="BG4" i="19"/>
  <c r="BF4" i="19"/>
  <c r="BE4" i="19"/>
  <c r="BA4" i="19"/>
  <c r="BR3" i="19"/>
  <c r="BN3" i="19"/>
  <c r="BL3" i="19"/>
  <c r="BJ3" i="19"/>
  <c r="BG3" i="19"/>
  <c r="BF3" i="19"/>
  <c r="BE3" i="19"/>
  <c r="BA3" i="19"/>
  <c r="BG2" i="19"/>
  <c r="BF2" i="19"/>
  <c r="BE2" i="19"/>
  <c r="AV1" i="19"/>
  <c r="AU1" i="19"/>
  <c r="AT1" i="19"/>
  <c r="AH45" i="18"/>
  <c r="AG45" i="18"/>
  <c r="AF45" i="18"/>
  <c r="AE45" i="18"/>
  <c r="AD45" i="18"/>
  <c r="AC45" i="18"/>
  <c r="AB45" i="18"/>
  <c r="AA45" i="18"/>
  <c r="Z45" i="18"/>
  <c r="Y45" i="18"/>
  <c r="X45" i="18"/>
  <c r="W45" i="18"/>
  <c r="V45" i="18"/>
  <c r="U45" i="18"/>
  <c r="B8" i="18"/>
  <c r="AO6" i="18"/>
  <c r="K2" i="18"/>
  <c r="E2" i="18"/>
  <c r="B2" i="18"/>
  <c r="EI204" i="18"/>
  <c r="EH204" i="18"/>
  <c r="AS171" i="19" s="1"/>
  <c r="EF204" i="18"/>
  <c r="AQ171" i="19" s="1"/>
  <c r="EE204" i="18"/>
  <c r="AP171" i="19"/>
  <c r="ED204" i="18"/>
  <c r="AO171" i="19"/>
  <c r="EC204" i="18"/>
  <c r="AN171" i="19"/>
  <c r="EB204" i="18"/>
  <c r="AM171" i="19" s="1"/>
  <c r="EA204" i="18"/>
  <c r="AL171" i="19" s="1"/>
  <c r="DZ204" i="18"/>
  <c r="AK171" i="19" s="1"/>
  <c r="DY204" i="18"/>
  <c r="AJ171" i="19" s="1"/>
  <c r="DX204" i="18"/>
  <c r="AI171" i="19"/>
  <c r="DW204" i="18"/>
  <c r="AH171" i="19" s="1"/>
  <c r="DV204" i="18"/>
  <c r="AG171" i="19"/>
  <c r="DU204" i="18"/>
  <c r="AF171" i="19"/>
  <c r="DT204" i="18"/>
  <c r="AE171" i="19"/>
  <c r="DS204" i="18"/>
  <c r="AD171" i="19" s="1"/>
  <c r="DR204" i="18"/>
  <c r="AC171" i="19" s="1"/>
  <c r="DQ204" i="18"/>
  <c r="AB171" i="19"/>
  <c r="DP204" i="18"/>
  <c r="AA171" i="19" s="1"/>
  <c r="DO204" i="18"/>
  <c r="Z171" i="19" s="1"/>
  <c r="DN204" i="18"/>
  <c r="Y171" i="19"/>
  <c r="DM204" i="18"/>
  <c r="X171" i="19"/>
  <c r="DL204" i="18"/>
  <c r="W171" i="19" s="1"/>
  <c r="DK204" i="18"/>
  <c r="V171" i="19" s="1"/>
  <c r="DJ204" i="18"/>
  <c r="U171" i="19" s="1"/>
  <c r="DI204" i="18"/>
  <c r="T171" i="19"/>
  <c r="AH87" i="18"/>
  <c r="AG87" i="18"/>
  <c r="AF87" i="18"/>
  <c r="AE87" i="18"/>
  <c r="AD87" i="18"/>
  <c r="AC87" i="18"/>
  <c r="AB87" i="18"/>
  <c r="AA87" i="18"/>
  <c r="Z87" i="18"/>
  <c r="Y87" i="18"/>
  <c r="X87" i="18"/>
  <c r="W87" i="18"/>
  <c r="EI203" i="18"/>
  <c r="EH203" i="18"/>
  <c r="AS170" i="19"/>
  <c r="EF203" i="18"/>
  <c r="AQ170" i="19"/>
  <c r="EE203" i="18"/>
  <c r="AP170" i="19" s="1"/>
  <c r="ED203" i="18"/>
  <c r="AO170" i="19" s="1"/>
  <c r="EC203" i="18"/>
  <c r="AN170" i="19"/>
  <c r="EB203" i="18"/>
  <c r="AM170" i="19"/>
  <c r="EA203" i="18"/>
  <c r="AL170" i="19" s="1"/>
  <c r="DZ203" i="18"/>
  <c r="AK170" i="19"/>
  <c r="DY203" i="18"/>
  <c r="AJ170" i="19"/>
  <c r="DX203" i="18"/>
  <c r="AI170" i="19"/>
  <c r="DW203" i="18"/>
  <c r="AH170" i="19" s="1"/>
  <c r="DV203" i="18"/>
  <c r="AG170" i="19"/>
  <c r="DU203" i="18"/>
  <c r="AF170" i="19"/>
  <c r="DT203" i="18"/>
  <c r="AE170" i="19"/>
  <c r="DS203" i="18"/>
  <c r="AD170" i="19" s="1"/>
  <c r="DR203" i="18"/>
  <c r="AC170" i="19" s="1"/>
  <c r="DQ203" i="18"/>
  <c r="AB170" i="19"/>
  <c r="DP203" i="18"/>
  <c r="AA170" i="19" s="1"/>
  <c r="DO203" i="18"/>
  <c r="Z170" i="19"/>
  <c r="DN203" i="18"/>
  <c r="Y170" i="19"/>
  <c r="DM203" i="18"/>
  <c r="X170" i="19" s="1"/>
  <c r="DL203" i="18"/>
  <c r="W170" i="19"/>
  <c r="DK203" i="18"/>
  <c r="V170" i="19"/>
  <c r="DJ203" i="18"/>
  <c r="U170" i="19" s="1"/>
  <c r="DI203" i="18"/>
  <c r="T170" i="19" s="1"/>
  <c r="EI202" i="18"/>
  <c r="EH202" i="18"/>
  <c r="AS169" i="19" s="1"/>
  <c r="EF202" i="18"/>
  <c r="AQ169" i="19" s="1"/>
  <c r="EE202" i="18"/>
  <c r="AP169" i="19" s="1"/>
  <c r="ED202" i="18"/>
  <c r="AO169" i="19"/>
  <c r="EC202" i="18"/>
  <c r="AN169" i="19" s="1"/>
  <c r="EB202" i="18"/>
  <c r="AM169" i="19" s="1"/>
  <c r="EA202" i="18"/>
  <c r="AL169" i="19" s="1"/>
  <c r="DZ202" i="18"/>
  <c r="AK169" i="19" s="1"/>
  <c r="DY202" i="18"/>
  <c r="AJ169" i="19" s="1"/>
  <c r="DX202" i="18"/>
  <c r="AI169" i="19" s="1"/>
  <c r="DW202" i="18"/>
  <c r="AH169" i="19"/>
  <c r="DV202" i="18"/>
  <c r="AG169" i="19" s="1"/>
  <c r="DU202" i="18"/>
  <c r="AF169" i="19" s="1"/>
  <c r="DT202" i="18"/>
  <c r="AE169" i="19" s="1"/>
  <c r="DS202" i="18"/>
  <c r="AD169" i="19" s="1"/>
  <c r="DR202" i="18"/>
  <c r="AC169" i="19" s="1"/>
  <c r="DQ202" i="18"/>
  <c r="AB169" i="19" s="1"/>
  <c r="DP202" i="18"/>
  <c r="AA169" i="19" s="1"/>
  <c r="DO202" i="18"/>
  <c r="Z169" i="19"/>
  <c r="DN202" i="18"/>
  <c r="Y169" i="19" s="1"/>
  <c r="DM202" i="18"/>
  <c r="X169" i="19" s="1"/>
  <c r="DL202" i="18"/>
  <c r="W169" i="19" s="1"/>
  <c r="DK202" i="18"/>
  <c r="V169" i="19" s="1"/>
  <c r="DJ202" i="18"/>
  <c r="U169" i="19"/>
  <c r="DI202" i="18"/>
  <c r="T169" i="19"/>
  <c r="EI201" i="18"/>
  <c r="EH201" i="18"/>
  <c r="AS168" i="19"/>
  <c r="EF201" i="18"/>
  <c r="AQ168" i="19" s="1"/>
  <c r="EE201" i="18"/>
  <c r="AP168" i="19"/>
  <c r="ED201" i="18"/>
  <c r="AO168" i="19"/>
  <c r="EC201" i="18"/>
  <c r="AN168" i="19" s="1"/>
  <c r="EB201" i="18"/>
  <c r="AM168" i="19"/>
  <c r="EA201" i="18"/>
  <c r="AL168" i="19"/>
  <c r="DZ201" i="18"/>
  <c r="AK168" i="19" s="1"/>
  <c r="DY201" i="18"/>
  <c r="AJ168" i="19" s="1"/>
  <c r="DX201" i="18"/>
  <c r="AI168" i="19"/>
  <c r="DW201" i="18"/>
  <c r="AH168" i="19"/>
  <c r="DV201" i="18"/>
  <c r="AG168" i="19"/>
  <c r="DU201" i="18"/>
  <c r="AF168" i="19" s="1"/>
  <c r="DT201" i="18"/>
  <c r="AE168" i="19"/>
  <c r="DS201" i="18"/>
  <c r="AD168" i="19"/>
  <c r="DR201" i="18"/>
  <c r="AC168" i="19" s="1"/>
  <c r="DQ201" i="18"/>
  <c r="AB168" i="19"/>
  <c r="DP201" i="18"/>
  <c r="AA168" i="19"/>
  <c r="DO201" i="18"/>
  <c r="Z168" i="19" s="1"/>
  <c r="DN201" i="18"/>
  <c r="Y168" i="19" s="1"/>
  <c r="DM201" i="18"/>
  <c r="X168" i="19"/>
  <c r="DL201" i="18"/>
  <c r="W168" i="19" s="1"/>
  <c r="DK201" i="18"/>
  <c r="V168" i="19" s="1"/>
  <c r="DJ201" i="18"/>
  <c r="U168" i="19"/>
  <c r="DI201" i="18"/>
  <c r="T168" i="19"/>
  <c r="EH195" i="18"/>
  <c r="AR162" i="19" s="1"/>
  <c r="EF195" i="18"/>
  <c r="AQ162" i="19"/>
  <c r="EE195" i="18"/>
  <c r="AP162" i="19"/>
  <c r="ED195" i="18"/>
  <c r="AO162" i="19" s="1"/>
  <c r="EC195" i="18"/>
  <c r="AN162" i="19" s="1"/>
  <c r="EB195" i="18"/>
  <c r="AM162" i="19"/>
  <c r="EA195" i="18"/>
  <c r="AL162" i="19"/>
  <c r="DZ195" i="18"/>
  <c r="AK162" i="19"/>
  <c r="DY195" i="18"/>
  <c r="AJ162" i="19" s="1"/>
  <c r="DX195" i="18"/>
  <c r="AI162" i="19" s="1"/>
  <c r="DW195" i="18"/>
  <c r="AH162" i="19"/>
  <c r="DV195" i="18"/>
  <c r="AG162" i="19" s="1"/>
  <c r="DU195" i="18"/>
  <c r="AF162" i="19"/>
  <c r="DT195" i="18"/>
  <c r="AE162" i="19"/>
  <c r="DS195" i="18"/>
  <c r="AD162" i="19"/>
  <c r="DR195" i="18"/>
  <c r="AC162" i="19" s="1"/>
  <c r="DQ195" i="18"/>
  <c r="AB162" i="19"/>
  <c r="DP195" i="18"/>
  <c r="AA162" i="19" s="1"/>
  <c r="DO195" i="18"/>
  <c r="Z162" i="19" s="1"/>
  <c r="DN195" i="18"/>
  <c r="Y162" i="19"/>
  <c r="DM195" i="18"/>
  <c r="X162" i="19"/>
  <c r="DL195" i="18"/>
  <c r="W162" i="19" s="1"/>
  <c r="DK195" i="18"/>
  <c r="V162" i="19"/>
  <c r="DJ195" i="18"/>
  <c r="U162" i="19" s="1"/>
  <c r="DI195" i="18"/>
  <c r="T162" i="19" s="1"/>
  <c r="EH194" i="18"/>
  <c r="AR161" i="19" s="1"/>
  <c r="EF194" i="18"/>
  <c r="AQ161" i="19"/>
  <c r="EE194" i="18"/>
  <c r="AP161" i="19"/>
  <c r="ED194" i="18"/>
  <c r="AO161" i="19"/>
  <c r="EC194" i="18"/>
  <c r="AN161" i="19" s="1"/>
  <c r="EB194" i="18"/>
  <c r="AM161" i="19"/>
  <c r="EA194" i="18"/>
  <c r="AL161" i="19"/>
  <c r="DZ194" i="18"/>
  <c r="AK161" i="19" s="1"/>
  <c r="DY194" i="18"/>
  <c r="AJ161" i="19"/>
  <c r="DX194" i="18"/>
  <c r="AI161" i="19"/>
  <c r="DW194" i="18"/>
  <c r="AH161" i="19" s="1"/>
  <c r="DV194" i="18"/>
  <c r="AG161" i="19" s="1"/>
  <c r="DU194" i="18"/>
  <c r="AF161" i="19"/>
  <c r="DT194" i="18"/>
  <c r="AE161" i="19" s="1"/>
  <c r="DS194" i="18"/>
  <c r="AD161" i="19" s="1"/>
  <c r="DR194" i="18"/>
  <c r="AC161" i="19"/>
  <c r="DQ194" i="18"/>
  <c r="AB161" i="19"/>
  <c r="DP194" i="18"/>
  <c r="AA161" i="19"/>
  <c r="DO194" i="18"/>
  <c r="Z161" i="19"/>
  <c r="DN194" i="18"/>
  <c r="Y161" i="19" s="1"/>
  <c r="DM194" i="18"/>
  <c r="X161" i="19" s="1"/>
  <c r="DL194" i="18"/>
  <c r="W161" i="19" s="1"/>
  <c r="DK194" i="18"/>
  <c r="V161" i="19"/>
  <c r="DJ194" i="18"/>
  <c r="U161" i="19"/>
  <c r="DI194" i="18"/>
  <c r="T161" i="19" s="1"/>
  <c r="EH193" i="18"/>
  <c r="AR160" i="19" s="1"/>
  <c r="EF193" i="18"/>
  <c r="AQ160" i="19" s="1"/>
  <c r="EE193" i="18"/>
  <c r="AP160" i="19" s="1"/>
  <c r="ED193" i="18"/>
  <c r="AO160" i="19" s="1"/>
  <c r="EC193" i="18"/>
  <c r="AN160" i="19"/>
  <c r="EB193" i="18"/>
  <c r="AM160" i="19"/>
  <c r="EA193" i="18"/>
  <c r="AL160" i="19"/>
  <c r="DZ193" i="18"/>
  <c r="AK160" i="19" s="1"/>
  <c r="DY193" i="18"/>
  <c r="AJ160" i="19"/>
  <c r="DX193" i="18"/>
  <c r="AI160" i="19" s="1"/>
  <c r="DW193" i="18"/>
  <c r="AH160" i="19" s="1"/>
  <c r="DV193" i="18"/>
  <c r="AG160" i="19"/>
  <c r="DU193" i="18"/>
  <c r="AF160" i="19"/>
  <c r="DT193" i="18"/>
  <c r="AE160" i="19"/>
  <c r="DS193" i="18"/>
  <c r="AD160" i="19" s="1"/>
  <c r="DR193" i="18"/>
  <c r="AC160" i="19" s="1"/>
  <c r="DQ193" i="18"/>
  <c r="AB160" i="19" s="1"/>
  <c r="DP193" i="18"/>
  <c r="AA160" i="19" s="1"/>
  <c r="DO193" i="18"/>
  <c r="Z160" i="19"/>
  <c r="DN193" i="18"/>
  <c r="Y160" i="19"/>
  <c r="DM193" i="18"/>
  <c r="X160" i="19"/>
  <c r="DL193" i="18"/>
  <c r="W160" i="19"/>
  <c r="DK193" i="18"/>
  <c r="V160" i="19" s="1"/>
  <c r="DJ193" i="18"/>
  <c r="U160" i="19"/>
  <c r="DI193" i="18"/>
  <c r="T160" i="19" s="1"/>
  <c r="EH192" i="18"/>
  <c r="AR159" i="19"/>
  <c r="EF192" i="18"/>
  <c r="AQ159" i="19"/>
  <c r="EE192" i="18"/>
  <c r="AP159" i="19"/>
  <c r="ED192" i="18"/>
  <c r="AO159" i="19" s="1"/>
  <c r="EC192" i="18"/>
  <c r="AN159" i="19"/>
  <c r="EB192" i="18"/>
  <c r="AM159" i="19" s="1"/>
  <c r="EA192" i="18"/>
  <c r="AL159" i="19" s="1"/>
  <c r="DZ192" i="18"/>
  <c r="AK159" i="19"/>
  <c r="DY192" i="18"/>
  <c r="AJ159" i="19"/>
  <c r="DX192" i="18"/>
  <c r="AI159" i="19"/>
  <c r="DW192" i="18"/>
  <c r="AH159" i="19" s="1"/>
  <c r="DV192" i="18"/>
  <c r="AG159" i="19" s="1"/>
  <c r="DU192" i="18"/>
  <c r="AF159" i="19"/>
  <c r="DT192" i="18"/>
  <c r="AE159" i="19" s="1"/>
  <c r="DS192" i="18"/>
  <c r="AD159" i="19"/>
  <c r="DR192" i="18"/>
  <c r="AC159" i="19"/>
  <c r="DQ192" i="18"/>
  <c r="AB159" i="19" s="1"/>
  <c r="DP192" i="18"/>
  <c r="AA159" i="19"/>
  <c r="DO192" i="18"/>
  <c r="Z159" i="19" s="1"/>
  <c r="DN192" i="18"/>
  <c r="Y159" i="19" s="1"/>
  <c r="DM192" i="18"/>
  <c r="X159" i="19" s="1"/>
  <c r="DL192" i="18"/>
  <c r="W159" i="19"/>
  <c r="DK192" i="18"/>
  <c r="V159" i="19"/>
  <c r="DJ192" i="18"/>
  <c r="U159" i="19" s="1"/>
  <c r="DI192" i="18"/>
  <c r="T159" i="19"/>
  <c r="EH191" i="18"/>
  <c r="AR158" i="19"/>
  <c r="EF191" i="18"/>
  <c r="AQ158" i="19" s="1"/>
  <c r="EE191" i="18"/>
  <c r="AP158" i="19" s="1"/>
  <c r="ED191" i="18"/>
  <c r="AO158" i="19"/>
  <c r="EC191" i="18"/>
  <c r="AN158" i="19"/>
  <c r="EB191" i="18"/>
  <c r="AM158" i="19"/>
  <c r="EA191" i="18"/>
  <c r="AL158" i="19" s="1"/>
  <c r="DZ191" i="18"/>
  <c r="AK158" i="19" s="1"/>
  <c r="DY191" i="18"/>
  <c r="AJ158" i="19"/>
  <c r="DX191" i="18"/>
  <c r="AI158" i="19" s="1"/>
  <c r="DW191" i="18"/>
  <c r="AH158" i="19"/>
  <c r="DV191" i="18"/>
  <c r="AG158" i="19"/>
  <c r="DU191" i="18"/>
  <c r="AF158" i="19" s="1"/>
  <c r="DT191" i="18"/>
  <c r="AE158" i="19"/>
  <c r="DS191" i="18"/>
  <c r="AD158" i="19"/>
  <c r="DR191" i="18"/>
  <c r="AC158" i="19"/>
  <c r="DQ191" i="18"/>
  <c r="AB158" i="19" s="1"/>
  <c r="DP191" i="18"/>
  <c r="AA158" i="19"/>
  <c r="DO191" i="18"/>
  <c r="Z158" i="19" s="1"/>
  <c r="DN191" i="18"/>
  <c r="Y158" i="19" s="1"/>
  <c r="DM191" i="18"/>
  <c r="X158" i="19" s="1"/>
  <c r="DL191" i="18"/>
  <c r="W158" i="19" s="1"/>
  <c r="DK191" i="18"/>
  <c r="V158" i="19"/>
  <c r="DJ191" i="18"/>
  <c r="U158" i="19" s="1"/>
  <c r="DI191" i="18"/>
  <c r="T158" i="19"/>
  <c r="EH190" i="18"/>
  <c r="AR157" i="19" s="1"/>
  <c r="EF190" i="18"/>
  <c r="AQ157" i="19"/>
  <c r="EE190" i="18"/>
  <c r="AP157" i="19"/>
  <c r="ED190" i="18"/>
  <c r="AO157" i="19" s="1"/>
  <c r="EC190" i="18"/>
  <c r="AN157" i="19"/>
  <c r="EB190" i="18"/>
  <c r="AM157" i="19" s="1"/>
  <c r="EA190" i="18"/>
  <c r="AL157" i="19"/>
  <c r="DZ190" i="18"/>
  <c r="AK157" i="19" s="1"/>
  <c r="DY190" i="18"/>
  <c r="AJ157" i="19" s="1"/>
  <c r="DX190" i="18"/>
  <c r="AI157" i="19"/>
  <c r="DW190" i="18"/>
  <c r="AH157" i="19"/>
  <c r="DV190" i="18"/>
  <c r="AG157" i="19" s="1"/>
  <c r="DU190" i="18"/>
  <c r="AF157" i="19" s="1"/>
  <c r="DT190" i="18"/>
  <c r="AE157" i="19"/>
  <c r="DS190" i="18"/>
  <c r="AD157" i="19"/>
  <c r="DR190" i="18"/>
  <c r="AC157" i="19"/>
  <c r="DQ190" i="18"/>
  <c r="AB157" i="19"/>
  <c r="DP190" i="18"/>
  <c r="AA157" i="19"/>
  <c r="DO190" i="18"/>
  <c r="Z157" i="19"/>
  <c r="DN190" i="18"/>
  <c r="Y157" i="19" s="1"/>
  <c r="DM190" i="18"/>
  <c r="X157" i="19"/>
  <c r="DL190" i="18"/>
  <c r="W157" i="19"/>
  <c r="DK190" i="18"/>
  <c r="V157" i="19" s="1"/>
  <c r="DJ190" i="18"/>
  <c r="U157" i="19" s="1"/>
  <c r="DI190" i="18"/>
  <c r="T157" i="19" s="1"/>
  <c r="EH189" i="18"/>
  <c r="AR156" i="19" s="1"/>
  <c r="EF189" i="18"/>
  <c r="AQ156" i="19" s="1"/>
  <c r="EE189" i="18"/>
  <c r="AP156" i="19"/>
  <c r="ED189" i="18"/>
  <c r="AO156" i="19"/>
  <c r="EC189" i="18"/>
  <c r="AN156" i="19" s="1"/>
  <c r="EB189" i="18"/>
  <c r="AM156" i="19" s="1"/>
  <c r="EA189" i="18"/>
  <c r="AL156" i="19"/>
  <c r="DZ189" i="18"/>
  <c r="AK156" i="19"/>
  <c r="DY189" i="18"/>
  <c r="AJ156" i="19" s="1"/>
  <c r="DX189" i="18"/>
  <c r="AI156" i="19"/>
  <c r="DW189" i="18"/>
  <c r="AH156" i="19" s="1"/>
  <c r="DV189" i="18"/>
  <c r="AG156" i="19"/>
  <c r="DU189" i="18"/>
  <c r="AF156" i="19"/>
  <c r="DT189" i="18"/>
  <c r="AE156" i="19" s="1"/>
  <c r="DS189" i="18"/>
  <c r="AD156" i="19"/>
  <c r="DR189" i="18"/>
  <c r="AC156" i="19" s="1"/>
  <c r="DQ189" i="18"/>
  <c r="AB156" i="19"/>
  <c r="DP189" i="18"/>
  <c r="AA156" i="19"/>
  <c r="DO189" i="18"/>
  <c r="Z156" i="19" s="1"/>
  <c r="DN189" i="18"/>
  <c r="Y156" i="19" s="1"/>
  <c r="DM189" i="18"/>
  <c r="X156" i="19" s="1"/>
  <c r="DL189" i="18"/>
  <c r="W156" i="19"/>
  <c r="DK189" i="18"/>
  <c r="V156" i="19" s="1"/>
  <c r="DJ189" i="18"/>
  <c r="U156" i="19"/>
  <c r="DI189" i="18"/>
  <c r="T156" i="19" s="1"/>
  <c r="EH188" i="18"/>
  <c r="AR155" i="19" s="1"/>
  <c r="EF188" i="18"/>
  <c r="AQ155" i="19" s="1"/>
  <c r="EE188" i="18"/>
  <c r="AP155" i="19"/>
  <c r="ED188" i="18"/>
  <c r="AO155" i="19" s="1"/>
  <c r="EC188" i="18"/>
  <c r="AN155" i="19" s="1"/>
  <c r="EB188" i="18"/>
  <c r="AM155" i="19"/>
  <c r="EA188" i="18"/>
  <c r="AL155" i="19"/>
  <c r="DZ188" i="18"/>
  <c r="AK155" i="19"/>
  <c r="DY188" i="18"/>
  <c r="AJ155" i="19"/>
  <c r="DX188" i="18"/>
  <c r="AI155" i="19" s="1"/>
  <c r="DW188" i="18"/>
  <c r="AH155" i="19"/>
  <c r="DV188" i="18"/>
  <c r="AG155" i="19" s="1"/>
  <c r="DU188" i="18"/>
  <c r="AF155" i="19"/>
  <c r="DT188" i="18"/>
  <c r="AE155" i="19"/>
  <c r="DS188" i="18"/>
  <c r="AD155" i="19" s="1"/>
  <c r="DR188" i="18"/>
  <c r="AC155" i="19"/>
  <c r="DQ188" i="18"/>
  <c r="AB155" i="19"/>
  <c r="DP188" i="18"/>
  <c r="AA155" i="19" s="1"/>
  <c r="DO188" i="18"/>
  <c r="Z155" i="19" s="1"/>
  <c r="DN188" i="18"/>
  <c r="Y155" i="19"/>
  <c r="DM188" i="18"/>
  <c r="X155" i="19" s="1"/>
  <c r="DL188" i="18"/>
  <c r="W155" i="19" s="1"/>
  <c r="DK188" i="18"/>
  <c r="V155" i="19"/>
  <c r="DJ188" i="18"/>
  <c r="U155" i="19" s="1"/>
  <c r="DI188" i="18"/>
  <c r="T155" i="19" s="1"/>
  <c r="EH187" i="18"/>
  <c r="AR154" i="19" s="1"/>
  <c r="EF187" i="18"/>
  <c r="AQ154" i="19"/>
  <c r="EE187" i="18"/>
  <c r="AP154" i="19"/>
  <c r="ED187" i="18"/>
  <c r="AO154" i="19"/>
  <c r="EC187" i="18"/>
  <c r="AN154" i="19" s="1"/>
  <c r="EB187" i="18"/>
  <c r="AM154" i="19"/>
  <c r="EA187" i="18"/>
  <c r="AL154" i="19" s="1"/>
  <c r="DZ187" i="18"/>
  <c r="AK154" i="19" s="1"/>
  <c r="DY187" i="18"/>
  <c r="AJ154" i="19"/>
  <c r="DX187" i="18"/>
  <c r="AI154" i="19"/>
  <c r="DW187" i="18"/>
  <c r="AH154" i="19"/>
  <c r="DV187" i="18"/>
  <c r="AG154" i="19"/>
  <c r="DU187" i="18"/>
  <c r="AF154" i="19"/>
  <c r="DT187" i="18"/>
  <c r="AE154" i="19" s="1"/>
  <c r="DS187" i="18"/>
  <c r="AD154" i="19" s="1"/>
  <c r="DR187" i="18"/>
  <c r="AC154" i="19"/>
  <c r="DQ187" i="18"/>
  <c r="AB154" i="19" s="1"/>
  <c r="DP187" i="18"/>
  <c r="AA154" i="19" s="1"/>
  <c r="DO187" i="18"/>
  <c r="Z154" i="19"/>
  <c r="DN187" i="18"/>
  <c r="Y154" i="19" s="1"/>
  <c r="DM187" i="18"/>
  <c r="X154" i="19"/>
  <c r="DL187" i="18"/>
  <c r="W154" i="19" s="1"/>
  <c r="DK187" i="18"/>
  <c r="V154" i="19"/>
  <c r="DJ187" i="18"/>
  <c r="U154" i="19" s="1"/>
  <c r="DI187" i="18"/>
  <c r="T154" i="19"/>
  <c r="EH186" i="18"/>
  <c r="AR153" i="19" s="1"/>
  <c r="EF186" i="18"/>
  <c r="AQ153" i="19"/>
  <c r="EE186" i="18"/>
  <c r="AP153" i="19"/>
  <c r="ED186" i="18"/>
  <c r="AO153" i="19" s="1"/>
  <c r="EC186" i="18"/>
  <c r="AN153" i="19"/>
  <c r="EB186" i="18"/>
  <c r="AM153" i="19"/>
  <c r="EA186" i="18"/>
  <c r="AL153" i="19" s="1"/>
  <c r="DZ186" i="18"/>
  <c r="AK153" i="19" s="1"/>
  <c r="DY186" i="18"/>
  <c r="AJ153" i="19" s="1"/>
  <c r="DX186" i="18"/>
  <c r="AI153" i="19" s="1"/>
  <c r="DW186" i="18"/>
  <c r="AH153" i="19" s="1"/>
  <c r="DV186" i="18"/>
  <c r="AG153" i="19"/>
  <c r="DU186" i="18"/>
  <c r="AF153" i="19"/>
  <c r="DT186" i="18"/>
  <c r="AE153" i="19"/>
  <c r="DS186" i="18"/>
  <c r="AD153" i="19"/>
  <c r="DR186" i="18"/>
  <c r="AC153" i="19" s="1"/>
  <c r="DQ186" i="18"/>
  <c r="AB153" i="19" s="1"/>
  <c r="DP186" i="18"/>
  <c r="AA153" i="19" s="1"/>
  <c r="DO186" i="18"/>
  <c r="Z153" i="19"/>
  <c r="DN186" i="18"/>
  <c r="Y153" i="19" s="1"/>
  <c r="DM186" i="18"/>
  <c r="X153" i="19"/>
  <c r="DL186" i="18"/>
  <c r="W153" i="19" s="1"/>
  <c r="DK186" i="18"/>
  <c r="V153" i="19" s="1"/>
  <c r="DJ186" i="18"/>
  <c r="U153" i="19" s="1"/>
  <c r="DI186" i="18"/>
  <c r="T153" i="19" s="1"/>
  <c r="EH185" i="18"/>
  <c r="AR152" i="19"/>
  <c r="EF185" i="18"/>
  <c r="AQ152" i="19" s="1"/>
  <c r="EE185" i="18"/>
  <c r="AP152" i="19" s="1"/>
  <c r="ED185" i="18"/>
  <c r="AO152" i="19" s="1"/>
  <c r="EC185" i="18"/>
  <c r="AN152" i="19"/>
  <c r="EB185" i="18"/>
  <c r="AM152" i="19"/>
  <c r="EA185" i="18"/>
  <c r="AL152" i="19" s="1"/>
  <c r="DZ185" i="18"/>
  <c r="AK152" i="19"/>
  <c r="DY185" i="18"/>
  <c r="AJ152" i="19"/>
  <c r="DX185" i="18"/>
  <c r="AI152" i="19"/>
  <c r="DW185" i="18"/>
  <c r="AH152" i="19"/>
  <c r="DV185" i="18"/>
  <c r="AG152" i="19" s="1"/>
  <c r="DU185" i="18"/>
  <c r="AF152" i="19" s="1"/>
  <c r="DT185" i="18"/>
  <c r="AE152" i="19" s="1"/>
  <c r="DS185" i="18"/>
  <c r="AD152" i="19"/>
  <c r="DR185" i="18"/>
  <c r="AC152" i="19"/>
  <c r="DQ185" i="18"/>
  <c r="AB152" i="19" s="1"/>
  <c r="DP185" i="18"/>
  <c r="AA152" i="19"/>
  <c r="DO185" i="18"/>
  <c r="Z152" i="19"/>
  <c r="DN185" i="18"/>
  <c r="Y152" i="19"/>
  <c r="DM185" i="18"/>
  <c r="X152" i="19" s="1"/>
  <c r="DL185" i="18"/>
  <c r="W152" i="19"/>
  <c r="DK185" i="18"/>
  <c r="V152" i="19" s="1"/>
  <c r="DJ185" i="18"/>
  <c r="U152" i="19"/>
  <c r="DI185" i="18"/>
  <c r="T152" i="19" s="1"/>
  <c r="EH184" i="18"/>
  <c r="AR151" i="19"/>
  <c r="EF184" i="18"/>
  <c r="AQ151" i="19" s="1"/>
  <c r="EE184" i="18"/>
  <c r="AP151" i="19" s="1"/>
  <c r="ED184" i="18"/>
  <c r="AO151" i="19"/>
  <c r="EC184" i="18"/>
  <c r="AN151" i="19" s="1"/>
  <c r="EB184" i="18"/>
  <c r="AM151" i="19"/>
  <c r="EA184" i="18"/>
  <c r="AL151" i="19" s="1"/>
  <c r="DZ184" i="18"/>
  <c r="AK151" i="19"/>
  <c r="DY184" i="18"/>
  <c r="AJ151" i="19"/>
  <c r="DX184" i="18"/>
  <c r="AI151" i="19" s="1"/>
  <c r="DW184" i="18"/>
  <c r="AH151" i="19"/>
  <c r="DV184" i="18"/>
  <c r="AG151" i="19"/>
  <c r="DU184" i="18"/>
  <c r="AF151" i="19" s="1"/>
  <c r="DT184" i="18"/>
  <c r="AE151" i="19" s="1"/>
  <c r="DS184" i="18"/>
  <c r="AD151" i="19" s="1"/>
  <c r="DR184" i="18"/>
  <c r="AC151" i="19"/>
  <c r="DQ184" i="18"/>
  <c r="AB151" i="19" s="1"/>
  <c r="DP184" i="18"/>
  <c r="AA151" i="19"/>
  <c r="DO184" i="18"/>
  <c r="Z151" i="19"/>
  <c r="DN184" i="18"/>
  <c r="Y151" i="19" s="1"/>
  <c r="DM184" i="18"/>
  <c r="X151" i="19"/>
  <c r="DL184" i="18"/>
  <c r="W151" i="19"/>
  <c r="DK184" i="18"/>
  <c r="V151" i="19" s="1"/>
  <c r="DJ184" i="18"/>
  <c r="U151" i="19" s="1"/>
  <c r="DI184" i="18"/>
  <c r="T151" i="19"/>
  <c r="EH183" i="18"/>
  <c r="AR150" i="19" s="1"/>
  <c r="EF183" i="18"/>
  <c r="AQ150" i="19"/>
  <c r="EE183" i="18"/>
  <c r="AP150" i="19" s="1"/>
  <c r="ED183" i="18"/>
  <c r="AO150" i="19" s="1"/>
  <c r="EC183" i="18"/>
  <c r="AN150" i="19"/>
  <c r="EB183" i="18"/>
  <c r="AM150" i="19" s="1"/>
  <c r="EA183" i="18"/>
  <c r="AL150" i="19"/>
  <c r="DZ183" i="18"/>
  <c r="AK150" i="19"/>
  <c r="DY183" i="18"/>
  <c r="AJ150" i="19" s="1"/>
  <c r="DX183" i="18"/>
  <c r="AI150" i="19"/>
  <c r="DW183" i="18"/>
  <c r="AH150" i="19"/>
  <c r="DV183" i="18"/>
  <c r="AG150" i="19" s="1"/>
  <c r="DU183" i="18"/>
  <c r="AF150" i="19" s="1"/>
  <c r="DT183" i="18"/>
  <c r="AE150" i="19"/>
  <c r="DS183" i="18"/>
  <c r="AD150" i="19" s="1"/>
  <c r="DR183" i="18"/>
  <c r="AC150" i="19"/>
  <c r="DQ183" i="18"/>
  <c r="AB150" i="19" s="1"/>
  <c r="DP183" i="18"/>
  <c r="AA150" i="19" s="1"/>
  <c r="DO183" i="18"/>
  <c r="Z150" i="19"/>
  <c r="DN183" i="18"/>
  <c r="Y150" i="19" s="1"/>
  <c r="DM183" i="18"/>
  <c r="X150" i="19"/>
  <c r="DL183" i="18"/>
  <c r="W150" i="19" s="1"/>
  <c r="DK183" i="18"/>
  <c r="V150" i="19"/>
  <c r="DJ183" i="18"/>
  <c r="U150" i="19"/>
  <c r="DI183" i="18"/>
  <c r="T150" i="19" s="1"/>
  <c r="EH182" i="18"/>
  <c r="AR149" i="19"/>
  <c r="EF182" i="18"/>
  <c r="AQ149" i="19" s="1"/>
  <c r="EE182" i="18"/>
  <c r="AP149" i="19"/>
  <c r="ED182" i="18"/>
  <c r="AO149" i="19"/>
  <c r="EC182" i="18"/>
  <c r="AN149" i="19" s="1"/>
  <c r="EB182" i="18"/>
  <c r="AM149" i="19" s="1"/>
  <c r="EA182" i="18"/>
  <c r="AL149" i="19"/>
  <c r="DZ182" i="18"/>
  <c r="AK149" i="19" s="1"/>
  <c r="DY182" i="18"/>
  <c r="AJ149" i="19" s="1"/>
  <c r="DX182" i="18"/>
  <c r="AI149" i="19"/>
  <c r="DW182" i="18"/>
  <c r="AH149" i="19"/>
  <c r="DV182" i="18"/>
  <c r="AG149" i="19" s="1"/>
  <c r="DU182" i="18"/>
  <c r="AF149" i="19"/>
  <c r="DT182" i="18"/>
  <c r="AE149" i="19"/>
  <c r="DS182" i="18"/>
  <c r="AD149" i="19"/>
  <c r="DR182" i="18"/>
  <c r="AC149" i="19" s="1"/>
  <c r="DQ182" i="18"/>
  <c r="AB149" i="19"/>
  <c r="DP182" i="18"/>
  <c r="AA149" i="19"/>
  <c r="DO182" i="18"/>
  <c r="Z149" i="19"/>
  <c r="DN182" i="18"/>
  <c r="Y149" i="19" s="1"/>
  <c r="DM182" i="18"/>
  <c r="X149" i="19"/>
  <c r="DL182" i="18"/>
  <c r="W149" i="19"/>
  <c r="DK182" i="18"/>
  <c r="V149" i="19" s="1"/>
  <c r="DJ182" i="18"/>
  <c r="U149" i="19"/>
  <c r="DI182" i="18"/>
  <c r="T149" i="19" s="1"/>
  <c r="EH181" i="18"/>
  <c r="AR148" i="19"/>
  <c r="EF181" i="18"/>
  <c r="AQ148" i="19"/>
  <c r="EE181" i="18"/>
  <c r="AP148" i="19"/>
  <c r="ED181" i="18"/>
  <c r="AO148" i="19"/>
  <c r="EC181" i="18"/>
  <c r="AN148" i="19" s="1"/>
  <c r="EB181" i="18"/>
  <c r="AM148" i="19"/>
  <c r="EA181" i="18"/>
  <c r="AL148" i="19"/>
  <c r="DZ181" i="18"/>
  <c r="AK148" i="19" s="1"/>
  <c r="DY181" i="18"/>
  <c r="AJ148" i="19" s="1"/>
  <c r="DX181" i="18"/>
  <c r="AI148" i="19" s="1"/>
  <c r="DW181" i="18"/>
  <c r="AH148" i="19"/>
  <c r="DV181" i="18"/>
  <c r="AG148" i="19" s="1"/>
  <c r="DU181" i="18"/>
  <c r="AF148" i="19"/>
  <c r="DT181" i="18"/>
  <c r="AE148" i="19"/>
  <c r="DS181" i="18"/>
  <c r="AD148" i="19" s="1"/>
  <c r="DR181" i="18"/>
  <c r="AC148" i="19" s="1"/>
  <c r="DQ181" i="18"/>
  <c r="AB148" i="19" s="1"/>
  <c r="DP181" i="18"/>
  <c r="AA148" i="19"/>
  <c r="DO181" i="18"/>
  <c r="Z148" i="19"/>
  <c r="DN181" i="18"/>
  <c r="Y148" i="19"/>
  <c r="DM181" i="18"/>
  <c r="X148" i="19"/>
  <c r="DL181" i="18"/>
  <c r="W148" i="19"/>
  <c r="DK181" i="18"/>
  <c r="V148" i="19" s="1"/>
  <c r="DJ181" i="18"/>
  <c r="U148" i="19"/>
  <c r="DI181" i="18"/>
  <c r="T148" i="19"/>
  <c r="EH180" i="18"/>
  <c r="AR147" i="19"/>
  <c r="EF180" i="18"/>
  <c r="AQ147" i="19"/>
  <c r="EE180" i="18"/>
  <c r="AP147" i="19"/>
  <c r="ED180" i="18"/>
  <c r="AO147" i="19"/>
  <c r="EC180" i="18"/>
  <c r="AN147" i="19" s="1"/>
  <c r="EB180" i="18"/>
  <c r="AM147" i="19" s="1"/>
  <c r="EA180" i="18"/>
  <c r="AL147" i="19"/>
  <c r="DZ180" i="18"/>
  <c r="AK147" i="19"/>
  <c r="DY180" i="18"/>
  <c r="AJ147" i="19"/>
  <c r="DX180" i="18"/>
  <c r="AI147" i="19"/>
  <c r="DW180" i="18"/>
  <c r="AH147" i="19"/>
  <c r="DV180" i="18"/>
  <c r="AG147" i="19" s="1"/>
  <c r="DU180" i="18"/>
  <c r="AF147" i="19"/>
  <c r="DT180" i="18"/>
  <c r="AE147" i="19"/>
  <c r="DS180" i="18"/>
  <c r="AD147" i="19"/>
  <c r="DR180" i="18"/>
  <c r="AC147" i="19"/>
  <c r="DQ180" i="18"/>
  <c r="AB147" i="19"/>
  <c r="DP180" i="18"/>
  <c r="AA147" i="19"/>
  <c r="DO180" i="18"/>
  <c r="Z147" i="19" s="1"/>
  <c r="DN180" i="18"/>
  <c r="Y147" i="19"/>
  <c r="DM180" i="18"/>
  <c r="X147" i="19"/>
  <c r="DL180" i="18"/>
  <c r="W147" i="19"/>
  <c r="DK180" i="18"/>
  <c r="V147" i="19"/>
  <c r="DJ180" i="18"/>
  <c r="U147" i="19"/>
  <c r="DI180" i="18"/>
  <c r="T147" i="19" s="1"/>
  <c r="EH179" i="18"/>
  <c r="AR146" i="19" s="1"/>
  <c r="EF179" i="18"/>
  <c r="AQ146" i="19"/>
  <c r="EE179" i="18"/>
  <c r="AP146" i="19"/>
  <c r="ED179" i="18"/>
  <c r="AO146" i="19"/>
  <c r="EC179" i="18"/>
  <c r="AN146" i="19"/>
  <c r="EB179" i="18"/>
  <c r="AM146" i="19"/>
  <c r="EA179" i="18"/>
  <c r="AL146" i="19"/>
  <c r="DZ179" i="18"/>
  <c r="AK146" i="19" s="1"/>
  <c r="DY179" i="18"/>
  <c r="AJ146" i="19"/>
  <c r="DX179" i="18"/>
  <c r="AI146" i="19"/>
  <c r="DW179" i="18"/>
  <c r="AH146" i="19"/>
  <c r="DV179" i="18"/>
  <c r="AG146" i="19"/>
  <c r="DU179" i="18"/>
  <c r="AF146" i="19"/>
  <c r="DT179" i="18"/>
  <c r="AE146" i="19" s="1"/>
  <c r="DS179" i="18"/>
  <c r="AD146" i="19" s="1"/>
  <c r="DR179" i="18"/>
  <c r="AC146" i="19"/>
  <c r="DQ179" i="18"/>
  <c r="AB146" i="19"/>
  <c r="DP179" i="18"/>
  <c r="AA146" i="19"/>
  <c r="DO179" i="18"/>
  <c r="Z146" i="19"/>
  <c r="DN179" i="18"/>
  <c r="Y146" i="19"/>
  <c r="DM179" i="18"/>
  <c r="X146" i="19"/>
  <c r="DL179" i="18"/>
  <c r="W146" i="19" s="1"/>
  <c r="DK179" i="18"/>
  <c r="V146" i="19" s="1"/>
  <c r="DJ179" i="18"/>
  <c r="U146" i="19"/>
  <c r="DI179" i="18"/>
  <c r="T146" i="19"/>
  <c r="EH178" i="18"/>
  <c r="AR145" i="19"/>
  <c r="EF178" i="18"/>
  <c r="AQ145" i="19"/>
  <c r="EE178" i="18"/>
  <c r="AP145" i="19"/>
  <c r="ED178" i="18"/>
  <c r="AO145" i="19" s="1"/>
  <c r="EC178" i="18"/>
  <c r="AN145" i="19" s="1"/>
  <c r="EB178" i="18"/>
  <c r="AM145" i="19"/>
  <c r="EA178" i="18"/>
  <c r="AL145" i="19"/>
  <c r="DZ178" i="18"/>
  <c r="AK145" i="19"/>
  <c r="DY178" i="18"/>
  <c r="AJ145" i="19"/>
  <c r="DX178" i="18"/>
  <c r="AI145" i="19" s="1"/>
  <c r="DW178" i="18"/>
  <c r="AH145" i="19" s="1"/>
  <c r="DV178" i="18"/>
  <c r="AG145" i="19" s="1"/>
  <c r="DU178" i="18"/>
  <c r="AF145" i="19"/>
  <c r="DT178" i="18"/>
  <c r="AE145" i="19"/>
  <c r="DS178" i="18"/>
  <c r="AD145" i="19"/>
  <c r="DR178" i="18"/>
  <c r="AC145" i="19"/>
  <c r="DQ178" i="18"/>
  <c r="AB145" i="19" s="1"/>
  <c r="DP178" i="18"/>
  <c r="AA145" i="19" s="1"/>
  <c r="DO178" i="18"/>
  <c r="Z145" i="19"/>
  <c r="DN178" i="18"/>
  <c r="Y145" i="19"/>
  <c r="DM178" i="18"/>
  <c r="X145" i="19"/>
  <c r="DL178" i="18"/>
  <c r="W145" i="19"/>
  <c r="DK178" i="18"/>
  <c r="V145" i="19"/>
  <c r="DJ178" i="18"/>
  <c r="U145" i="19" s="1"/>
  <c r="DI178" i="18"/>
  <c r="T145" i="19" s="1"/>
  <c r="EH177" i="18"/>
  <c r="AR144" i="19"/>
  <c r="EF177" i="18"/>
  <c r="AQ144" i="19" s="1"/>
  <c r="EE177" i="18"/>
  <c r="AP144" i="19" s="1"/>
  <c r="ED177" i="18"/>
  <c r="AO144" i="19"/>
  <c r="EC177" i="18"/>
  <c r="AN144" i="19"/>
  <c r="EB177" i="18"/>
  <c r="AM144" i="19" s="1"/>
  <c r="EA177" i="18"/>
  <c r="AL144" i="19"/>
  <c r="DZ177" i="18"/>
  <c r="AK144" i="19"/>
  <c r="DY177" i="18"/>
  <c r="AJ144" i="19" s="1"/>
  <c r="DX177" i="18"/>
  <c r="AI144" i="19"/>
  <c r="DW177" i="18"/>
  <c r="AH144" i="19"/>
  <c r="DV177" i="18"/>
  <c r="AG144" i="19"/>
  <c r="DU177" i="18"/>
  <c r="AF144" i="19" s="1"/>
  <c r="DT177" i="18"/>
  <c r="AE144" i="19"/>
  <c r="DS177" i="18"/>
  <c r="AD144" i="19" s="1"/>
  <c r="DR177" i="18"/>
  <c r="AC144" i="19" s="1"/>
  <c r="DQ177" i="18"/>
  <c r="AB144" i="19" s="1"/>
  <c r="DP177" i="18"/>
  <c r="AA144" i="19"/>
  <c r="DO177" i="18"/>
  <c r="Z144" i="19"/>
  <c r="DN177" i="18"/>
  <c r="Y144" i="19"/>
  <c r="DM177" i="18"/>
  <c r="X144" i="19"/>
  <c r="DL177" i="18"/>
  <c r="W144" i="19" s="1"/>
  <c r="DK177" i="18"/>
  <c r="V144" i="19" s="1"/>
  <c r="DJ177" i="18"/>
  <c r="U144" i="19" s="1"/>
  <c r="DI177" i="18"/>
  <c r="T144" i="19"/>
  <c r="EH176" i="18"/>
  <c r="AR143" i="19"/>
  <c r="EF176" i="18"/>
  <c r="AQ143" i="19" s="1"/>
  <c r="EE176" i="18"/>
  <c r="AP143" i="19"/>
  <c r="ED176" i="18"/>
  <c r="AO143" i="19" s="1"/>
  <c r="EC176" i="18"/>
  <c r="AN143" i="19" s="1"/>
  <c r="EB176" i="18"/>
  <c r="AM143" i="19"/>
  <c r="EA176" i="18"/>
  <c r="AL143" i="19"/>
  <c r="DZ176" i="18"/>
  <c r="AK143" i="19"/>
  <c r="DY176" i="18"/>
  <c r="AJ143" i="19" s="1"/>
  <c r="DX176" i="18"/>
  <c r="AI143" i="19"/>
  <c r="DW176" i="18"/>
  <c r="AH143" i="19" s="1"/>
  <c r="DV176" i="18"/>
  <c r="AG143" i="19" s="1"/>
  <c r="DU176" i="18"/>
  <c r="AF143" i="19" s="1"/>
  <c r="DT176" i="18"/>
  <c r="AE143" i="19"/>
  <c r="DS176" i="18"/>
  <c r="AD143" i="19"/>
  <c r="DR176" i="18"/>
  <c r="AC143" i="19"/>
  <c r="DQ176" i="18"/>
  <c r="AB143" i="19" s="1"/>
  <c r="DP176" i="18"/>
  <c r="AA143" i="19"/>
  <c r="DO176" i="18"/>
  <c r="Z143" i="19" s="1"/>
  <c r="DN176" i="18"/>
  <c r="Y143" i="19" s="1"/>
  <c r="DM176" i="18"/>
  <c r="X143" i="19"/>
  <c r="DL176" i="18"/>
  <c r="W143" i="19"/>
  <c r="DK176" i="18"/>
  <c r="V143" i="19" s="1"/>
  <c r="DJ176" i="18"/>
  <c r="U143" i="19"/>
  <c r="DI176" i="18"/>
  <c r="T143" i="19" s="1"/>
  <c r="EH175" i="18"/>
  <c r="AR142" i="19" s="1"/>
  <c r="EF175" i="18"/>
  <c r="AQ142" i="19"/>
  <c r="EE175" i="18"/>
  <c r="AP142" i="19"/>
  <c r="ED175" i="18"/>
  <c r="AO142" i="19"/>
  <c r="EC175" i="18"/>
  <c r="AN142" i="19" s="1"/>
  <c r="EB175" i="18"/>
  <c r="AM142" i="19"/>
  <c r="EA175" i="18"/>
  <c r="AL142" i="19"/>
  <c r="DZ175" i="18"/>
  <c r="AK142" i="19" s="1"/>
  <c r="DY175" i="18"/>
  <c r="AJ142" i="19"/>
  <c r="DX175" i="18"/>
  <c r="AI142" i="19"/>
  <c r="DW175" i="18"/>
  <c r="AH142" i="19"/>
  <c r="DV175" i="18"/>
  <c r="AG142" i="19"/>
  <c r="DU175" i="18"/>
  <c r="AF142" i="19" s="1"/>
  <c r="DT175" i="18"/>
  <c r="AE142" i="19"/>
  <c r="DS175" i="18"/>
  <c r="AD142" i="19" s="1"/>
  <c r="DR175" i="18"/>
  <c r="AC142" i="19"/>
  <c r="DQ175" i="18"/>
  <c r="AB142" i="19"/>
  <c r="DP175" i="18"/>
  <c r="AA142" i="19"/>
  <c r="DO175" i="18"/>
  <c r="Z142" i="19" s="1"/>
  <c r="DN175" i="18"/>
  <c r="Y142" i="19"/>
  <c r="DM175" i="18"/>
  <c r="X142" i="19"/>
  <c r="DL175" i="18"/>
  <c r="W142" i="19" s="1"/>
  <c r="DK175" i="18"/>
  <c r="V142" i="19"/>
  <c r="DJ175" i="18"/>
  <c r="U142" i="19"/>
  <c r="DI175" i="18"/>
  <c r="T142" i="19"/>
  <c r="EH174" i="18"/>
  <c r="AR141" i="19"/>
  <c r="EF174" i="18"/>
  <c r="AQ141" i="19" s="1"/>
  <c r="EE174" i="18"/>
  <c r="AP141" i="19" s="1"/>
  <c r="ED174" i="18"/>
  <c r="AO141" i="19" s="1"/>
  <c r="EC174" i="18"/>
  <c r="AN141" i="19"/>
  <c r="EB174" i="18"/>
  <c r="AM141" i="19"/>
  <c r="EA174" i="18"/>
  <c r="AL141" i="19"/>
  <c r="DZ174" i="18"/>
  <c r="AK141" i="19" s="1"/>
  <c r="DY174" i="18"/>
  <c r="AJ141" i="19" s="1"/>
  <c r="DX174" i="18"/>
  <c r="AI141" i="19" s="1"/>
  <c r="DW174" i="18"/>
  <c r="AH141" i="19" s="1"/>
  <c r="DV174" i="18"/>
  <c r="AG141" i="19" s="1"/>
  <c r="DU174" i="18"/>
  <c r="AF141" i="19"/>
  <c r="DT174" i="18"/>
  <c r="AE141" i="19"/>
  <c r="DS174" i="18"/>
  <c r="AD141" i="19" s="1"/>
  <c r="DR174" i="18"/>
  <c r="AC141" i="19"/>
  <c r="DQ174" i="18"/>
  <c r="AB141" i="19"/>
  <c r="DP174" i="18"/>
  <c r="AA141" i="19" s="1"/>
  <c r="DO174" i="18"/>
  <c r="Z141" i="19"/>
  <c r="DN174" i="18"/>
  <c r="Y141" i="19"/>
  <c r="DM174" i="18"/>
  <c r="X141" i="19"/>
  <c r="DL174" i="18"/>
  <c r="W141" i="19" s="1"/>
  <c r="DK174" i="18"/>
  <c r="V141" i="19" s="1"/>
  <c r="DJ174" i="18"/>
  <c r="U141" i="19"/>
  <c r="DI174" i="18"/>
  <c r="T141" i="19" s="1"/>
  <c r="EH173" i="18"/>
  <c r="AR140" i="19" s="1"/>
  <c r="EF173" i="18"/>
  <c r="AQ140" i="19"/>
  <c r="EE173" i="18"/>
  <c r="AP140" i="19"/>
  <c r="ED173" i="18"/>
  <c r="AO140" i="19"/>
  <c r="EC173" i="18"/>
  <c r="AN140" i="19"/>
  <c r="EB173" i="18"/>
  <c r="AM140" i="19"/>
  <c r="EA173" i="18"/>
  <c r="AL140" i="19" s="1"/>
  <c r="DZ173" i="18"/>
  <c r="AK140" i="19"/>
  <c r="DY173" i="18"/>
  <c r="AJ140" i="19"/>
  <c r="DX173" i="18"/>
  <c r="AI140" i="19"/>
  <c r="DW173" i="18"/>
  <c r="AH140" i="19" s="1"/>
  <c r="DV173" i="18"/>
  <c r="AG140" i="19" s="1"/>
  <c r="DU173" i="18"/>
  <c r="AF140" i="19" s="1"/>
  <c r="DT173" i="18"/>
  <c r="AE140" i="19" s="1"/>
  <c r="DS173" i="18"/>
  <c r="AD140" i="19"/>
  <c r="DR173" i="18"/>
  <c r="AC140" i="19" s="1"/>
  <c r="DQ173" i="18"/>
  <c r="AB140" i="19"/>
  <c r="DP173" i="18"/>
  <c r="AA140" i="19"/>
  <c r="DO173" i="18"/>
  <c r="Z140" i="19" s="1"/>
  <c r="DN173" i="18"/>
  <c r="Y140" i="19"/>
  <c r="DM173" i="18"/>
  <c r="X140" i="19" s="1"/>
  <c r="DL173" i="18"/>
  <c r="W140" i="19"/>
  <c r="DK173" i="18"/>
  <c r="V140" i="19"/>
  <c r="DJ173" i="18"/>
  <c r="U140" i="19"/>
  <c r="DI173" i="18"/>
  <c r="T140" i="19"/>
  <c r="EH172" i="18"/>
  <c r="AR139" i="19"/>
  <c r="EF172" i="18"/>
  <c r="AQ139" i="19" s="1"/>
  <c r="EE172" i="18"/>
  <c r="AP139" i="19" s="1"/>
  <c r="ED172" i="18"/>
  <c r="AO139" i="19"/>
  <c r="EC172" i="18"/>
  <c r="AN139" i="19" s="1"/>
  <c r="EB172" i="18"/>
  <c r="AM139" i="19"/>
  <c r="EA172" i="18"/>
  <c r="AL139" i="19"/>
  <c r="DZ172" i="18"/>
  <c r="AK139" i="19" s="1"/>
  <c r="DY172" i="18"/>
  <c r="AJ139" i="19" s="1"/>
  <c r="DX172" i="18"/>
  <c r="AI139" i="19" s="1"/>
  <c r="DW172" i="18"/>
  <c r="AH139" i="19" s="1"/>
  <c r="DV172" i="18"/>
  <c r="AG139" i="19"/>
  <c r="DU172" i="18"/>
  <c r="AF139" i="19"/>
  <c r="DT172" i="18"/>
  <c r="AE139" i="19"/>
  <c r="DS172" i="18"/>
  <c r="AD139" i="19"/>
  <c r="DR172" i="18"/>
  <c r="AC139" i="19"/>
  <c r="DQ172" i="18"/>
  <c r="AB139" i="19" s="1"/>
  <c r="DP172" i="18"/>
  <c r="AA139" i="19" s="1"/>
  <c r="DO172" i="18"/>
  <c r="Z139" i="19"/>
  <c r="DN172" i="18"/>
  <c r="Y139" i="19"/>
  <c r="DM172" i="18"/>
  <c r="X139" i="19" s="1"/>
  <c r="DL172" i="18"/>
  <c r="W139" i="19"/>
  <c r="DK172" i="18"/>
  <c r="V139" i="19"/>
  <c r="DJ172" i="18"/>
  <c r="U139" i="19" s="1"/>
  <c r="DI172" i="18"/>
  <c r="T139" i="19"/>
  <c r="EH171" i="18"/>
  <c r="AR138" i="19" s="1"/>
  <c r="EF171" i="18"/>
  <c r="AQ138" i="19"/>
  <c r="EE171" i="18"/>
  <c r="AP138" i="19"/>
  <c r="ED171" i="18"/>
  <c r="AO138" i="19"/>
  <c r="EC171" i="18"/>
  <c r="AN138" i="19"/>
  <c r="EB171" i="18"/>
  <c r="AM138" i="19" s="1"/>
  <c r="EA171" i="18"/>
  <c r="AL138" i="19"/>
  <c r="DZ171" i="18"/>
  <c r="AK138" i="19"/>
  <c r="DY171" i="18"/>
  <c r="AJ138" i="19"/>
  <c r="DX171" i="18"/>
  <c r="AI138" i="19"/>
  <c r="DW171" i="18"/>
  <c r="AH138" i="19" s="1"/>
  <c r="DV171" i="18"/>
  <c r="AG138" i="19" s="1"/>
  <c r="DU171" i="18"/>
  <c r="AF138" i="19" s="1"/>
  <c r="DT171" i="18"/>
  <c r="AE138" i="19"/>
  <c r="DS171" i="18"/>
  <c r="AD138" i="19"/>
  <c r="DR171" i="18"/>
  <c r="AC138" i="19"/>
  <c r="DQ171" i="18"/>
  <c r="AB138" i="19" s="1"/>
  <c r="DP171" i="18"/>
  <c r="AA138" i="19"/>
  <c r="DO171" i="18"/>
  <c r="Z138" i="19"/>
  <c r="DN171" i="18"/>
  <c r="Y138" i="19" s="1"/>
  <c r="DM171" i="18"/>
  <c r="X138" i="19"/>
  <c r="DL171" i="18"/>
  <c r="W138" i="19"/>
  <c r="DK171" i="18"/>
  <c r="V138" i="19"/>
  <c r="DJ171" i="18"/>
  <c r="U138" i="19"/>
  <c r="DI171" i="18"/>
  <c r="T138" i="19"/>
  <c r="EH170" i="18"/>
  <c r="AR137" i="19" s="1"/>
  <c r="EF170" i="18"/>
  <c r="AQ137" i="19" s="1"/>
  <c r="EE170" i="18"/>
  <c r="AP137" i="19" s="1"/>
  <c r="ED170" i="18"/>
  <c r="AO137" i="19"/>
  <c r="EC170" i="18"/>
  <c r="AN137" i="19"/>
  <c r="EB170" i="18"/>
  <c r="AM137" i="19" s="1"/>
  <c r="EA170" i="18"/>
  <c r="AL137" i="19"/>
  <c r="DZ170" i="18"/>
  <c r="AK137" i="19" s="1"/>
  <c r="DY170" i="18"/>
  <c r="AJ137" i="19" s="1"/>
  <c r="DX170" i="18"/>
  <c r="AI137" i="19" s="1"/>
  <c r="DW170" i="18"/>
  <c r="AH137" i="19" s="1"/>
  <c r="DV170" i="18"/>
  <c r="AG137" i="19"/>
  <c r="DU170" i="18"/>
  <c r="AF137" i="19"/>
  <c r="DT170" i="18"/>
  <c r="AE137" i="19"/>
  <c r="DS170" i="18"/>
  <c r="AD137" i="19" s="1"/>
  <c r="DR170" i="18"/>
  <c r="AC137" i="19" s="1"/>
  <c r="DQ170" i="18"/>
  <c r="AB137" i="19"/>
  <c r="DP170" i="18"/>
  <c r="AA137" i="19" s="1"/>
  <c r="DO170" i="18"/>
  <c r="Z137" i="19"/>
  <c r="DN170" i="18"/>
  <c r="Y137" i="19" s="1"/>
  <c r="DM170" i="18"/>
  <c r="X137" i="19" s="1"/>
  <c r="DL170" i="18"/>
  <c r="W137" i="19"/>
  <c r="DK170" i="18"/>
  <c r="V137" i="19" s="1"/>
  <c r="DJ170" i="18"/>
  <c r="U137" i="19" s="1"/>
  <c r="DI170" i="18"/>
  <c r="T137" i="19"/>
  <c r="EH169" i="18"/>
  <c r="AR136" i="19"/>
  <c r="EF169" i="18"/>
  <c r="AQ136" i="19" s="1"/>
  <c r="EE169" i="18"/>
  <c r="AP136" i="19"/>
  <c r="ED169" i="18"/>
  <c r="AO136" i="19"/>
  <c r="EC169" i="18"/>
  <c r="AN136" i="19" s="1"/>
  <c r="EB169" i="18"/>
  <c r="AM136" i="19"/>
  <c r="EA169" i="18"/>
  <c r="AL136" i="19"/>
  <c r="DZ169" i="18"/>
  <c r="AK136" i="19"/>
  <c r="DY169" i="18"/>
  <c r="AJ136" i="19"/>
  <c r="DX169" i="18"/>
  <c r="AI136" i="19"/>
  <c r="DW169" i="18"/>
  <c r="AH136" i="19" s="1"/>
  <c r="DV169" i="18"/>
  <c r="AG136" i="19" s="1"/>
  <c r="DU169" i="18"/>
  <c r="AF136" i="19"/>
  <c r="DT169" i="18"/>
  <c r="AE136" i="19" s="1"/>
  <c r="DS169" i="18"/>
  <c r="AD136" i="19"/>
  <c r="DR169" i="18"/>
  <c r="AC136" i="19"/>
  <c r="DQ169" i="18"/>
  <c r="AB136" i="19" s="1"/>
  <c r="DP169" i="18"/>
  <c r="AA136" i="19" s="1"/>
  <c r="DO169" i="18"/>
  <c r="Z136" i="19" s="1"/>
  <c r="DN169" i="18"/>
  <c r="Y136" i="19"/>
  <c r="DM169" i="18"/>
  <c r="X136" i="19" s="1"/>
  <c r="DL169" i="18"/>
  <c r="W136" i="19"/>
  <c r="DK169" i="18"/>
  <c r="V136" i="19" s="1"/>
  <c r="DJ169" i="18"/>
  <c r="U136" i="19" s="1"/>
  <c r="DI169" i="18"/>
  <c r="T136" i="19"/>
  <c r="EH168" i="18"/>
  <c r="AR135" i="19" s="1"/>
  <c r="EF168" i="18"/>
  <c r="AQ135" i="19"/>
  <c r="EE168" i="18"/>
  <c r="AP135" i="19"/>
  <c r="ED168" i="18"/>
  <c r="AO135" i="19"/>
  <c r="EC168" i="18"/>
  <c r="AN135" i="19" s="1"/>
  <c r="EB168" i="18"/>
  <c r="AM135" i="19"/>
  <c r="EA168" i="18"/>
  <c r="AL135" i="19" s="1"/>
  <c r="DZ168" i="18"/>
  <c r="AK135" i="19" s="1"/>
  <c r="DY168" i="18"/>
  <c r="AJ135" i="19" s="1"/>
  <c r="DX168" i="18"/>
  <c r="AI135" i="19"/>
  <c r="DW168" i="18"/>
  <c r="AH135" i="19"/>
  <c r="DV168" i="18"/>
  <c r="AG135" i="19"/>
  <c r="DU168" i="18"/>
  <c r="AF135" i="19" s="1"/>
  <c r="DT168" i="18"/>
  <c r="AE135" i="19"/>
  <c r="DS168" i="18"/>
  <c r="AD135" i="19" s="1"/>
  <c r="DR168" i="18"/>
  <c r="AC135" i="19" s="1"/>
  <c r="DQ168" i="18"/>
  <c r="AB135" i="19"/>
  <c r="DP168" i="18"/>
  <c r="AA135" i="19"/>
  <c r="DO168" i="18"/>
  <c r="Z135" i="19" s="1"/>
  <c r="DN168" i="18"/>
  <c r="Y135" i="19"/>
  <c r="DM168" i="18"/>
  <c r="X135" i="19" s="1"/>
  <c r="DL168" i="18"/>
  <c r="W135" i="19" s="1"/>
  <c r="DK168" i="18"/>
  <c r="V135" i="19"/>
  <c r="DJ168" i="18"/>
  <c r="U135" i="19" s="1"/>
  <c r="DI168" i="18"/>
  <c r="T135" i="19"/>
  <c r="EH167" i="18"/>
  <c r="AR134" i="19"/>
  <c r="EF167" i="18"/>
  <c r="AQ134" i="19"/>
  <c r="EE167" i="18"/>
  <c r="AP134" i="19" s="1"/>
  <c r="ED167" i="18"/>
  <c r="AO134" i="19" s="1"/>
  <c r="EC167" i="18"/>
  <c r="AN134" i="19" s="1"/>
  <c r="EB167" i="18"/>
  <c r="AM134" i="19"/>
  <c r="EA167" i="18"/>
  <c r="AL134" i="19"/>
  <c r="DZ167" i="18"/>
  <c r="AK134" i="19"/>
  <c r="DY167" i="18"/>
  <c r="AJ134" i="19" s="1"/>
  <c r="DX167" i="18"/>
  <c r="AI134" i="19"/>
  <c r="DW167" i="18"/>
  <c r="AH134" i="19" s="1"/>
  <c r="DV167" i="18"/>
  <c r="AG134" i="19" s="1"/>
  <c r="DU167" i="18"/>
  <c r="AF134" i="19" s="1"/>
  <c r="DT167" i="18"/>
  <c r="AE134" i="19"/>
  <c r="DS167" i="18"/>
  <c r="AD134" i="19"/>
  <c r="DR167" i="18"/>
  <c r="AC134" i="19"/>
  <c r="DQ167" i="18"/>
  <c r="AB134" i="19"/>
  <c r="DP167" i="18"/>
  <c r="AA134" i="19" s="1"/>
  <c r="DO167" i="18"/>
  <c r="Z134" i="19"/>
  <c r="DN167" i="18"/>
  <c r="Y134" i="19" s="1"/>
  <c r="DM167" i="18"/>
  <c r="X134" i="19"/>
  <c r="DL167" i="18"/>
  <c r="W134" i="19"/>
  <c r="DK167" i="18"/>
  <c r="V134" i="19" s="1"/>
  <c r="DJ167" i="18"/>
  <c r="U134" i="19" s="1"/>
  <c r="DI167" i="18"/>
  <c r="T134" i="19" s="1"/>
  <c r="EH166" i="18"/>
  <c r="AR133" i="19" s="1"/>
  <c r="EF166" i="18"/>
  <c r="AQ133" i="19" s="1"/>
  <c r="EE166" i="18"/>
  <c r="AP133" i="19"/>
  <c r="ED166" i="18"/>
  <c r="AO133" i="19" s="1"/>
  <c r="EC166" i="18"/>
  <c r="AN133" i="19"/>
  <c r="EB166" i="18"/>
  <c r="AM133" i="19"/>
  <c r="EA166" i="18"/>
  <c r="AL133" i="19" s="1"/>
  <c r="DZ166" i="18"/>
  <c r="AK133" i="19"/>
  <c r="DY166" i="18"/>
  <c r="AJ133" i="19"/>
  <c r="DX166" i="18"/>
  <c r="AI133" i="19"/>
  <c r="DW166" i="18"/>
  <c r="AH133" i="19" s="1"/>
  <c r="DV166" i="18"/>
  <c r="AG133" i="19"/>
  <c r="DU166" i="18"/>
  <c r="AF133" i="19"/>
  <c r="DT166" i="18"/>
  <c r="AE133" i="19" s="1"/>
  <c r="DS166" i="18"/>
  <c r="AD133" i="19"/>
  <c r="DR166" i="18"/>
  <c r="AC133" i="19"/>
  <c r="DQ166" i="18"/>
  <c r="AB133" i="19"/>
  <c r="DP166" i="18"/>
  <c r="AA133" i="19" s="1"/>
  <c r="DO166" i="18"/>
  <c r="Z133" i="19" s="1"/>
  <c r="DN166" i="18"/>
  <c r="Y133" i="19"/>
  <c r="DM166" i="18"/>
  <c r="X133" i="19" s="1"/>
  <c r="DL166" i="18"/>
  <c r="W133" i="19" s="1"/>
  <c r="DK166" i="18"/>
  <c r="V133" i="19" s="1"/>
  <c r="DJ166" i="18"/>
  <c r="U133" i="19"/>
  <c r="DI166" i="18"/>
  <c r="T133" i="19"/>
  <c r="EH165" i="18"/>
  <c r="AR132" i="19"/>
  <c r="EF165" i="18"/>
  <c r="AQ132" i="19"/>
  <c r="EE165" i="18"/>
  <c r="AP132" i="19" s="1"/>
  <c r="ED165" i="18"/>
  <c r="AO132" i="19"/>
  <c r="EC165" i="18"/>
  <c r="AN132" i="19"/>
  <c r="EB165" i="18"/>
  <c r="AM132" i="19"/>
  <c r="EA165" i="18"/>
  <c r="AL132" i="19"/>
  <c r="DZ165" i="18"/>
  <c r="AK132" i="19"/>
  <c r="DY165" i="18"/>
  <c r="AJ132" i="19" s="1"/>
  <c r="DX165" i="18"/>
  <c r="AI132" i="19" s="1"/>
  <c r="DW165" i="18"/>
  <c r="AH132" i="19"/>
  <c r="DV165" i="18"/>
  <c r="AG132" i="19"/>
  <c r="DU165" i="18"/>
  <c r="AF132" i="19"/>
  <c r="DT165" i="18"/>
  <c r="AE132" i="19"/>
  <c r="DS165" i="18"/>
  <c r="AD132" i="19"/>
  <c r="DR165" i="18"/>
  <c r="AC132" i="19" s="1"/>
  <c r="DQ165" i="18"/>
  <c r="AB132" i="19"/>
  <c r="DP165" i="18"/>
  <c r="AA132" i="19" s="1"/>
  <c r="DO165" i="18"/>
  <c r="Z132" i="19"/>
  <c r="DN165" i="18"/>
  <c r="Y132" i="19"/>
  <c r="DM165" i="18"/>
  <c r="X132" i="19"/>
  <c r="DL165" i="18"/>
  <c r="W132" i="19"/>
  <c r="DK165" i="18"/>
  <c r="V132" i="19" s="1"/>
  <c r="DJ165" i="18"/>
  <c r="U132" i="19"/>
  <c r="DI165" i="18"/>
  <c r="T132" i="19" s="1"/>
  <c r="EH164" i="18"/>
  <c r="AR131" i="19"/>
  <c r="EF164" i="18"/>
  <c r="AQ131" i="19"/>
  <c r="EE164" i="18"/>
  <c r="AP131" i="19" s="1"/>
  <c r="ED164" i="18"/>
  <c r="AO131" i="19"/>
  <c r="EC164" i="18"/>
  <c r="AN131" i="19" s="1"/>
  <c r="EB164" i="18"/>
  <c r="AM131" i="19"/>
  <c r="EA164" i="18"/>
  <c r="AL131" i="19"/>
  <c r="DZ164" i="18"/>
  <c r="AK131" i="19"/>
  <c r="DY164" i="18"/>
  <c r="AJ131" i="19"/>
  <c r="DX164" i="18"/>
  <c r="AI131" i="19"/>
  <c r="DW164" i="18"/>
  <c r="AH131" i="19"/>
  <c r="DV164" i="18"/>
  <c r="AG131" i="19" s="1"/>
  <c r="DU164" i="18"/>
  <c r="AF131" i="19"/>
  <c r="DT164" i="18"/>
  <c r="AE131" i="19" s="1"/>
  <c r="DS164" i="18"/>
  <c r="AD131" i="19"/>
  <c r="DR164" i="18"/>
  <c r="AC131" i="19"/>
  <c r="DQ164" i="18"/>
  <c r="AB131" i="19" s="1"/>
  <c r="DP164" i="18"/>
  <c r="AA131" i="19" s="1"/>
  <c r="DO164" i="18"/>
  <c r="Z131" i="19" s="1"/>
  <c r="DN164" i="18"/>
  <c r="Y131" i="19" s="1"/>
  <c r="DM164" i="18"/>
  <c r="X131" i="19" s="1"/>
  <c r="DL164" i="18"/>
  <c r="W131" i="19"/>
  <c r="DK164" i="18"/>
  <c r="V131" i="19"/>
  <c r="DJ164" i="18"/>
  <c r="U131" i="19"/>
  <c r="DI164" i="18"/>
  <c r="T131" i="19" s="1"/>
  <c r="EG14" i="18"/>
  <c r="EF14" i="18"/>
  <c r="AQ250" i="19"/>
  <c r="EE14" i="18"/>
  <c r="AP250" i="19"/>
  <c r="ED14" i="18"/>
  <c r="AO250" i="19" s="1"/>
  <c r="EC14" i="18"/>
  <c r="AN250" i="19" s="1"/>
  <c r="EB14" i="18"/>
  <c r="AM250" i="19"/>
  <c r="EA14" i="18"/>
  <c r="AL250" i="19"/>
  <c r="AL129" i="19" s="1"/>
  <c r="DZ14" i="18"/>
  <c r="AK250" i="19"/>
  <c r="DY14" i="18"/>
  <c r="AJ250" i="19" s="1"/>
  <c r="DX14" i="18"/>
  <c r="AI250" i="19"/>
  <c r="DW14" i="18"/>
  <c r="AH250" i="19" s="1"/>
  <c r="DV14" i="18"/>
  <c r="AG250" i="19" s="1"/>
  <c r="DU14" i="18"/>
  <c r="EF39" i="18"/>
  <c r="AQ256" i="19"/>
  <c r="EE39" i="18"/>
  <c r="AP256" i="19" s="1"/>
  <c r="ED39" i="18"/>
  <c r="AO256" i="19"/>
  <c r="EC39" i="18"/>
  <c r="AN256" i="19" s="1"/>
  <c r="AN50" i="19" s="1"/>
  <c r="EB39" i="18"/>
  <c r="AM256" i="19" s="1"/>
  <c r="EA39" i="18"/>
  <c r="AL256" i="19" s="1"/>
  <c r="DZ39" i="18"/>
  <c r="AK256" i="19" s="1"/>
  <c r="DY39" i="18"/>
  <c r="AJ256" i="19"/>
  <c r="DX39" i="18"/>
  <c r="AI256" i="19"/>
  <c r="DW39" i="18"/>
  <c r="AH256" i="19" s="1"/>
  <c r="DV39" i="18"/>
  <c r="AG256" i="19"/>
  <c r="DU39" i="18"/>
  <c r="AF256" i="19"/>
  <c r="EF37" i="18"/>
  <c r="AQ249" i="19" s="1"/>
  <c r="EE37" i="18"/>
  <c r="AP249" i="19"/>
  <c r="ED37" i="18"/>
  <c r="AO249" i="19" s="1"/>
  <c r="EC37" i="18"/>
  <c r="AN249" i="19" s="1"/>
  <c r="EB37" i="18"/>
  <c r="AM249" i="19" s="1"/>
  <c r="EA37" i="18"/>
  <c r="AL249" i="19" s="1"/>
  <c r="AL87" i="19" s="1"/>
  <c r="DZ37" i="18"/>
  <c r="AK249" i="19"/>
  <c r="DY37" i="18"/>
  <c r="AJ249" i="19" s="1"/>
  <c r="DX37" i="18"/>
  <c r="AI249" i="19"/>
  <c r="DW37" i="18"/>
  <c r="AH249" i="19"/>
  <c r="DV37" i="18"/>
  <c r="AG249" i="19"/>
  <c r="DU37" i="18"/>
  <c r="AF249" i="19" s="1"/>
  <c r="DT37" i="18"/>
  <c r="AE249" i="19" s="1"/>
  <c r="DS37" i="18"/>
  <c r="AD249" i="19" s="1"/>
  <c r="DR37" i="18"/>
  <c r="AC249" i="19" s="1"/>
  <c r="DQ37" i="18"/>
  <c r="AB249" i="19"/>
  <c r="AB61" i="19" s="1"/>
  <c r="DP37" i="18"/>
  <c r="AA249" i="19" s="1"/>
  <c r="DO37" i="18"/>
  <c r="Z249" i="19" s="1"/>
  <c r="DN37" i="18"/>
  <c r="Y249" i="19"/>
  <c r="DM37" i="18"/>
  <c r="X249" i="19"/>
  <c r="DL37" i="18"/>
  <c r="W249" i="19"/>
  <c r="DK37" i="18"/>
  <c r="V249" i="19"/>
  <c r="DJ37" i="18"/>
  <c r="U249" i="19"/>
  <c r="DI37" i="18"/>
  <c r="T249" i="19"/>
  <c r="AH126" i="18"/>
  <c r="AF126" i="18"/>
  <c r="AD126" i="18"/>
  <c r="AC126" i="18"/>
  <c r="AA126" i="18"/>
  <c r="Y126" i="18"/>
  <c r="W126" i="18"/>
  <c r="T126" i="18"/>
  <c r="R126" i="18"/>
  <c r="K126" i="18"/>
  <c r="AH121" i="18"/>
  <c r="AG121" i="18"/>
  <c r="AF121" i="18"/>
  <c r="AE121" i="18"/>
  <c r="AD121" i="18"/>
  <c r="AC121" i="18"/>
  <c r="AB121" i="18"/>
  <c r="AA121" i="18"/>
  <c r="Z121" i="18"/>
  <c r="Y121" i="18"/>
  <c r="X121" i="18"/>
  <c r="W121" i="18"/>
  <c r="V121" i="18"/>
  <c r="U121" i="18"/>
  <c r="T121" i="18"/>
  <c r="S121" i="18"/>
  <c r="R121" i="18"/>
  <c r="N121" i="18"/>
  <c r="AH115" i="18"/>
  <c r="AG115" i="18"/>
  <c r="AF115" i="18"/>
  <c r="AE115" i="18"/>
  <c r="AD115" i="18"/>
  <c r="AC115" i="18"/>
  <c r="AB115" i="18"/>
  <c r="AA115" i="18"/>
  <c r="Z115" i="18"/>
  <c r="Y115" i="18"/>
  <c r="X115" i="18"/>
  <c r="W115" i="18"/>
  <c r="V115" i="18"/>
  <c r="U115" i="18"/>
  <c r="T115" i="18"/>
  <c r="S115" i="18"/>
  <c r="R115" i="18"/>
  <c r="Q115" i="18"/>
  <c r="P115" i="18"/>
  <c r="O115" i="18"/>
  <c r="N115" i="18"/>
  <c r="M115" i="18"/>
  <c r="L115" i="18"/>
  <c r="K115" i="18"/>
  <c r="AH114" i="18"/>
  <c r="AG114" i="18"/>
  <c r="AF114" i="18"/>
  <c r="AE114" i="18"/>
  <c r="AD114" i="18"/>
  <c r="AC114" i="18"/>
  <c r="AB114" i="18"/>
  <c r="AA114" i="18"/>
  <c r="Z114" i="18"/>
  <c r="Y114" i="18"/>
  <c r="X114" i="18"/>
  <c r="W114" i="18"/>
  <c r="V114" i="18"/>
  <c r="U114" i="18"/>
  <c r="T114" i="18"/>
  <c r="S114" i="18"/>
  <c r="R114" i="18"/>
  <c r="Q114" i="18"/>
  <c r="P114" i="18"/>
  <c r="O114" i="18"/>
  <c r="N114" i="18"/>
  <c r="M114" i="18"/>
  <c r="L114" i="18"/>
  <c r="K114" i="18"/>
  <c r="AH113" i="18"/>
  <c r="AG113" i="18"/>
  <c r="AF113" i="18"/>
  <c r="AE113" i="18"/>
  <c r="AD113" i="18"/>
  <c r="AC113" i="18"/>
  <c r="AB113" i="18"/>
  <c r="AA113" i="18"/>
  <c r="Z113" i="18"/>
  <c r="Y113" i="18"/>
  <c r="X113" i="18"/>
  <c r="W113" i="18"/>
  <c r="V113" i="18"/>
  <c r="U113" i="18"/>
  <c r="T113" i="18"/>
  <c r="S113" i="18"/>
  <c r="R113" i="18"/>
  <c r="Q113" i="18"/>
  <c r="P113" i="18"/>
  <c r="O113" i="18"/>
  <c r="N113" i="18"/>
  <c r="M113" i="18"/>
  <c r="L113" i="18"/>
  <c r="K113" i="18"/>
  <c r="AH112" i="18"/>
  <c r="AG112" i="18"/>
  <c r="AF112" i="18"/>
  <c r="AE112" i="18"/>
  <c r="AD112" i="18"/>
  <c r="AC112" i="18"/>
  <c r="AB112" i="18"/>
  <c r="AA112" i="18"/>
  <c r="Z112" i="18"/>
  <c r="Y112" i="18"/>
  <c r="X112" i="18"/>
  <c r="W112" i="18"/>
  <c r="V112" i="18"/>
  <c r="U112" i="18"/>
  <c r="T112" i="18"/>
  <c r="S112" i="18"/>
  <c r="R112" i="18"/>
  <c r="Q112" i="18"/>
  <c r="P112" i="18"/>
  <c r="O112" i="18"/>
  <c r="N112" i="18"/>
  <c r="M112" i="18"/>
  <c r="L112" i="18"/>
  <c r="K112" i="18"/>
  <c r="AH110" i="18"/>
  <c r="AG110" i="18"/>
  <c r="AF110" i="18"/>
  <c r="AE110" i="18"/>
  <c r="AD110" i="18"/>
  <c r="AC110" i="18"/>
  <c r="AB110" i="18"/>
  <c r="AA110" i="18"/>
  <c r="Z110" i="18"/>
  <c r="Y110" i="18"/>
  <c r="X110" i="18"/>
  <c r="W110" i="18"/>
  <c r="V110" i="18"/>
  <c r="U110" i="18"/>
  <c r="T110" i="18"/>
  <c r="S110" i="18"/>
  <c r="R110" i="18"/>
  <c r="N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95" i="18"/>
  <c r="AH96" i="18"/>
  <c r="AH97" i="18" s="1"/>
  <c r="AG95" i="18"/>
  <c r="AG96" i="18"/>
  <c r="AF95" i="18"/>
  <c r="AF96" i="18"/>
  <c r="AF97" i="18" s="1"/>
  <c r="AE95" i="18"/>
  <c r="AE97" i="18" s="1"/>
  <c r="AE96" i="18"/>
  <c r="AD95" i="18"/>
  <c r="AD96" i="18"/>
  <c r="AC95" i="18"/>
  <c r="AC96" i="18"/>
  <c r="AB95" i="18"/>
  <c r="AB96" i="18"/>
  <c r="AA95" i="18"/>
  <c r="AA96" i="18"/>
  <c r="Z95" i="18"/>
  <c r="Z97" i="18"/>
  <c r="Z96" i="18"/>
  <c r="Y95" i="18"/>
  <c r="Y97" i="18" s="1"/>
  <c r="Y96" i="18"/>
  <c r="X95" i="18"/>
  <c r="X96" i="18"/>
  <c r="W95" i="18"/>
  <c r="W97" i="18" s="1"/>
  <c r="W96" i="18"/>
  <c r="V95" i="18"/>
  <c r="V96" i="18"/>
  <c r="V97" i="18" s="1"/>
  <c r="U95" i="18"/>
  <c r="U97" i="18" s="1"/>
  <c r="U96" i="18"/>
  <c r="T95" i="18"/>
  <c r="T96" i="18"/>
  <c r="T97" i="18"/>
  <c r="S95" i="18"/>
  <c r="S96" i="18"/>
  <c r="R95" i="18"/>
  <c r="R96" i="18"/>
  <c r="Q95" i="18"/>
  <c r="Q97" i="18" s="1"/>
  <c r="Q96" i="18"/>
  <c r="P95" i="18"/>
  <c r="P96" i="18"/>
  <c r="P97" i="18"/>
  <c r="O95" i="18"/>
  <c r="O97" i="18" s="1"/>
  <c r="O96" i="18"/>
  <c r="N95" i="18"/>
  <c r="N97" i="18"/>
  <c r="N96" i="18"/>
  <c r="M95" i="18"/>
  <c r="M96" i="18"/>
  <c r="M97" i="18"/>
  <c r="L95" i="18"/>
  <c r="L96" i="18"/>
  <c r="K95" i="18"/>
  <c r="K96" i="18"/>
  <c r="AJ96" i="18"/>
  <c r="AK96" i="18"/>
  <c r="AL96" i="18" s="1"/>
  <c r="AH82" i="18"/>
  <c r="AG82" i="18"/>
  <c r="AF82" i="18"/>
  <c r="AE82" i="18"/>
  <c r="AD82" i="18"/>
  <c r="AC82" i="18"/>
  <c r="AB82" i="18"/>
  <c r="AA82" i="18"/>
  <c r="Z82" i="18"/>
  <c r="Y82" i="18"/>
  <c r="X82" i="18"/>
  <c r="W82" i="18"/>
  <c r="AH79" i="18"/>
  <c r="AG79" i="18"/>
  <c r="AF79" i="18"/>
  <c r="AE79" i="18"/>
  <c r="AD79" i="18"/>
  <c r="AC79" i="18"/>
  <c r="AB79" i="18"/>
  <c r="AA79" i="18"/>
  <c r="Z79" i="18"/>
  <c r="Y79" i="18"/>
  <c r="X79" i="18"/>
  <c r="C79" i="18" s="1"/>
  <c r="W79" i="18"/>
  <c r="V79" i="18"/>
  <c r="U79" i="18"/>
  <c r="T79" i="18"/>
  <c r="S79" i="18"/>
  <c r="R79" i="18"/>
  <c r="Q79" i="18"/>
  <c r="P79" i="18"/>
  <c r="O79" i="18"/>
  <c r="N79" i="18"/>
  <c r="M79" i="18"/>
  <c r="L79" i="18"/>
  <c r="C71" i="18"/>
  <c r="C68" i="18"/>
  <c r="AQ42" i="18"/>
  <c r="AQ41" i="18"/>
  <c r="AJ42" i="18" s="1"/>
  <c r="AS262" i="19" s="1"/>
  <c r="AS38" i="19" s="1"/>
  <c r="EF41" i="18"/>
  <c r="AQ258" i="19" s="1"/>
  <c r="EE41" i="18"/>
  <c r="AP258" i="19"/>
  <c r="ED41" i="18"/>
  <c r="AO258" i="19"/>
  <c r="EC41" i="18"/>
  <c r="AN258" i="19" s="1"/>
  <c r="AN48" i="19" s="1"/>
  <c r="EB41" i="18"/>
  <c r="AM258" i="19" s="1"/>
  <c r="EA41" i="18"/>
  <c r="AL258" i="19" s="1"/>
  <c r="DZ41" i="18"/>
  <c r="AK258" i="19"/>
  <c r="DY41" i="18"/>
  <c r="AJ258" i="19" s="1"/>
  <c r="DX41" i="18"/>
  <c r="AI258" i="19"/>
  <c r="DW41" i="18"/>
  <c r="AH258" i="19"/>
  <c r="DV41" i="18"/>
  <c r="AG258" i="19" s="1"/>
  <c r="DU41" i="18"/>
  <c r="AF258" i="19"/>
  <c r="EF40" i="18"/>
  <c r="AQ257" i="19" s="1"/>
  <c r="EE40" i="18"/>
  <c r="AP257" i="19"/>
  <c r="ED40" i="18"/>
  <c r="AO257" i="19"/>
  <c r="EC40" i="18"/>
  <c r="AN257" i="19"/>
  <c r="EB40" i="18"/>
  <c r="AM257" i="19" s="1"/>
  <c r="EA40" i="18"/>
  <c r="AL257" i="19" s="1"/>
  <c r="DZ40" i="18"/>
  <c r="DY40" i="18"/>
  <c r="AJ257" i="19"/>
  <c r="DX40" i="18"/>
  <c r="AI257" i="19"/>
  <c r="DW40" i="18"/>
  <c r="AH257" i="19" s="1"/>
  <c r="DV40" i="18"/>
  <c r="AG257" i="19"/>
  <c r="DU40" i="18"/>
  <c r="AF257" i="19" s="1"/>
  <c r="AP36" i="18"/>
  <c r="C30" i="18"/>
  <c r="EF22" i="18"/>
  <c r="EE22" i="18"/>
  <c r="ED22" i="18"/>
  <c r="EC22" i="18"/>
  <c r="EB22" i="18"/>
  <c r="EA22" i="18"/>
  <c r="DZ22" i="18"/>
  <c r="DY22" i="18"/>
  <c r="DX22" i="18"/>
  <c r="DW22" i="18"/>
  <c r="DV22" i="18"/>
  <c r="DU22" i="18"/>
  <c r="DT22" i="18"/>
  <c r="DS22" i="18"/>
  <c r="DR22" i="18"/>
  <c r="DQ22" i="18"/>
  <c r="DP22" i="18"/>
  <c r="DO22" i="18"/>
  <c r="DN22" i="18"/>
  <c r="DM22" i="18"/>
  <c r="DL22" i="18"/>
  <c r="DK22" i="18"/>
  <c r="DJ22" i="18"/>
  <c r="DI22" i="18"/>
  <c r="EF21" i="18"/>
  <c r="EE21" i="18"/>
  <c r="ED21" i="18"/>
  <c r="EC21" i="18"/>
  <c r="EB21" i="18"/>
  <c r="EA21" i="18"/>
  <c r="DZ21" i="18"/>
  <c r="DY21" i="18"/>
  <c r="DX21" i="18"/>
  <c r="DW21" i="18"/>
  <c r="DV21" i="18"/>
  <c r="DU21" i="18"/>
  <c r="DT21" i="18"/>
  <c r="DS21" i="18"/>
  <c r="DR21" i="18"/>
  <c r="DQ21" i="18"/>
  <c r="DP21" i="18"/>
  <c r="DO21" i="18"/>
  <c r="DN21" i="18"/>
  <c r="DM21" i="18"/>
  <c r="DL21" i="18"/>
  <c r="DK21" i="18"/>
  <c r="DJ21" i="18"/>
  <c r="DI21" i="18"/>
  <c r="EF17" i="18"/>
  <c r="EE17" i="18"/>
  <c r="ED17" i="18"/>
  <c r="EC17" i="18"/>
  <c r="EB17" i="18"/>
  <c r="EA17" i="18"/>
  <c r="DZ17" i="18"/>
  <c r="DY17" i="18"/>
  <c r="DX17" i="18"/>
  <c r="DW17" i="18"/>
  <c r="DV17" i="18"/>
  <c r="DU17" i="18"/>
  <c r="DT17" i="18"/>
  <c r="DS17" i="18"/>
  <c r="DR17" i="18"/>
  <c r="DQ17" i="18"/>
  <c r="DP17" i="18"/>
  <c r="DO17" i="18"/>
  <c r="DN17" i="18"/>
  <c r="DM17" i="18"/>
  <c r="DL17" i="18"/>
  <c r="DK17" i="18"/>
  <c r="DJ17" i="18"/>
  <c r="DI17" i="18"/>
  <c r="EF13" i="18"/>
  <c r="EE13" i="18"/>
  <c r="ED13" i="18"/>
  <c r="EC13" i="18"/>
  <c r="EB13" i="18"/>
  <c r="EA13" i="18"/>
  <c r="DZ13" i="18"/>
  <c r="DY13" i="18"/>
  <c r="DX13" i="18"/>
  <c r="DW13" i="18"/>
  <c r="DV13" i="18"/>
  <c r="DU13" i="18"/>
  <c r="DT13" i="18"/>
  <c r="DS13" i="18"/>
  <c r="DR13" i="18"/>
  <c r="DQ13" i="18"/>
  <c r="DP13" i="18"/>
  <c r="DO13" i="18"/>
  <c r="DN13" i="18"/>
  <c r="DM13" i="18"/>
  <c r="DL13" i="18"/>
  <c r="F22" i="23"/>
  <c r="F7" i="23"/>
  <c r="F13" i="23"/>
  <c r="U13" i="23" s="1"/>
  <c r="V13" i="23" s="1"/>
  <c r="R13" i="23"/>
  <c r="F25" i="23"/>
  <c r="R25" i="23" s="1"/>
  <c r="U25" i="23"/>
  <c r="V25" i="23" s="1"/>
  <c r="T28" i="23"/>
  <c r="V28" i="23"/>
  <c r="T31" i="23"/>
  <c r="V31" i="23"/>
  <c r="T43" i="23"/>
  <c r="V43" i="23"/>
  <c r="F46" i="23"/>
  <c r="F49" i="23"/>
  <c r="F52" i="23"/>
  <c r="F55" i="23"/>
  <c r="F58" i="23"/>
  <c r="F61" i="23"/>
  <c r="F76" i="23"/>
  <c r="T76" i="23"/>
  <c r="V76" i="23"/>
  <c r="F79" i="23"/>
  <c r="V79" i="23"/>
  <c r="F85" i="23"/>
  <c r="U85" i="23"/>
  <c r="V85" i="23"/>
  <c r="T85" i="23"/>
  <c r="F67" i="22"/>
  <c r="R67" i="22" s="1"/>
  <c r="P68" i="22" s="1"/>
  <c r="R68" i="22" s="1"/>
  <c r="S64" i="22"/>
  <c r="S61" i="22"/>
  <c r="F58" i="22"/>
  <c r="R58" i="22"/>
  <c r="F55" i="22"/>
  <c r="R55" i="22"/>
  <c r="R52" i="22" s="1"/>
  <c r="S55" i="22"/>
  <c r="F49" i="22"/>
  <c r="R49" i="22" s="1"/>
  <c r="F7" i="22"/>
  <c r="R7" i="22" s="1"/>
  <c r="S40" i="22"/>
  <c r="S37" i="22"/>
  <c r="S25" i="22"/>
  <c r="S22" i="22"/>
  <c r="S19" i="22"/>
  <c r="S16" i="22"/>
  <c r="S13" i="22"/>
  <c r="AF7" i="17"/>
  <c r="M175" i="19" s="1"/>
  <c r="N175" i="19" s="1"/>
  <c r="BD5" i="19" s="1"/>
  <c r="AF8" i="17"/>
  <c r="M176" i="19"/>
  <c r="AF9" i="17"/>
  <c r="M177" i="19"/>
  <c r="AF10" i="17"/>
  <c r="M178" i="19" s="1"/>
  <c r="AF11" i="17"/>
  <c r="M179" i="19" s="1"/>
  <c r="AF12" i="17"/>
  <c r="M180" i="19"/>
  <c r="AV176" i="19" s="1"/>
  <c r="AF13" i="17"/>
  <c r="M181" i="19"/>
  <c r="AV177" i="19" s="1"/>
  <c r="AF14" i="17"/>
  <c r="M182" i="19" s="1"/>
  <c r="AF15" i="17"/>
  <c r="M183" i="19"/>
  <c r="AV179" i="19" s="1"/>
  <c r="AF16" i="17"/>
  <c r="M184" i="19"/>
  <c r="N184" i="19" s="1"/>
  <c r="BD14" i="19" s="1"/>
  <c r="AV180" i="19"/>
  <c r="AF17" i="17"/>
  <c r="M185" i="19" s="1"/>
  <c r="AV181" i="19" s="1"/>
  <c r="AF18" i="17"/>
  <c r="M186" i="19" s="1"/>
  <c r="AF19" i="17"/>
  <c r="M187" i="19" s="1"/>
  <c r="AV183" i="19" s="1"/>
  <c r="AF20" i="17"/>
  <c r="M188" i="19" s="1"/>
  <c r="AV184" i="19" s="1"/>
  <c r="AF21" i="17"/>
  <c r="M189" i="19"/>
  <c r="AF22" i="17"/>
  <c r="M190" i="19" s="1"/>
  <c r="AF23" i="17"/>
  <c r="M191" i="19"/>
  <c r="AF24" i="17"/>
  <c r="M192" i="19"/>
  <c r="AF25" i="17"/>
  <c r="AF26" i="17"/>
  <c r="M194" i="19" s="1"/>
  <c r="AF27" i="17"/>
  <c r="M195" i="19" s="1"/>
  <c r="AV191" i="19" s="1"/>
  <c r="AF28" i="17"/>
  <c r="M196" i="19"/>
  <c r="W29" i="17"/>
  <c r="Y29" i="17"/>
  <c r="X29" i="17"/>
  <c r="Z29" i="17"/>
  <c r="AA29" i="17"/>
  <c r="AB29" i="17"/>
  <c r="AC29" i="17"/>
  <c r="AD29" i="17"/>
  <c r="AE29" i="17"/>
  <c r="R10" i="23"/>
  <c r="X28" i="18" s="1"/>
  <c r="BC14" i="19"/>
  <c r="Z84" i="19"/>
  <c r="AV185" i="19"/>
  <c r="BC11" i="19"/>
  <c r="N181" i="19"/>
  <c r="BD11" i="19" s="1"/>
  <c r="BC3" i="19"/>
  <c r="N173" i="19"/>
  <c r="BD3" i="19" s="1"/>
  <c r="O126" i="18"/>
  <c r="C40" i="18"/>
  <c r="P126" i="18"/>
  <c r="M126" i="18"/>
  <c r="T10" i="23"/>
  <c r="N178" i="19"/>
  <c r="BD8" i="19" s="1"/>
  <c r="BC22" i="19"/>
  <c r="K97" i="18"/>
  <c r="AE28" i="18"/>
  <c r="AA28" i="18"/>
  <c r="W28" i="18"/>
  <c r="S28" i="18"/>
  <c r="O28" i="18"/>
  <c r="AH111" i="18"/>
  <c r="AD111" i="18"/>
  <c r="V111" i="18"/>
  <c r="R111" i="18"/>
  <c r="N111" i="18"/>
  <c r="AF28" i="18"/>
  <c r="AB28" i="18"/>
  <c r="T28" i="18"/>
  <c r="P28" i="18"/>
  <c r="L28" i="18"/>
  <c r="C15" i="18"/>
  <c r="AI15" i="18" s="1"/>
  <c r="J16" i="18"/>
  <c r="AE111" i="18"/>
  <c r="W111" i="18"/>
  <c r="S111" i="18"/>
  <c r="O111" i="18"/>
  <c r="K111" i="18"/>
  <c r="AG28" i="18"/>
  <c r="AC28" i="18"/>
  <c r="Y28" i="18"/>
  <c r="Q28" i="18"/>
  <c r="M28" i="18"/>
  <c r="AJ15" i="18"/>
  <c r="AF111" i="18"/>
  <c r="T111" i="18"/>
  <c r="P111" i="18"/>
  <c r="L111" i="18"/>
  <c r="AH28" i="18"/>
  <c r="AD28" i="18"/>
  <c r="Z28" i="18"/>
  <c r="V28" i="18"/>
  <c r="R28" i="18"/>
  <c r="N28" i="18"/>
  <c r="AC111" i="18"/>
  <c r="Y111" i="18"/>
  <c r="U111" i="18"/>
  <c r="BC4" i="19"/>
  <c r="N174" i="19"/>
  <c r="BD4" i="19" s="1"/>
  <c r="AV170" i="19"/>
  <c r="AU124" i="19"/>
  <c r="I1" i="16"/>
  <c r="D1" i="16"/>
  <c r="AC1" i="16"/>
  <c r="AU128" i="19"/>
  <c r="AU70" i="19"/>
  <c r="AA123" i="18"/>
  <c r="Q123" i="18"/>
  <c r="AJ16" i="18"/>
  <c r="AG123" i="18"/>
  <c r="N123" i="18"/>
  <c r="T123" i="18"/>
  <c r="M193" i="19"/>
  <c r="N183" i="19"/>
  <c r="BD13" i="19" s="1"/>
  <c r="BC13" i="19"/>
  <c r="AV175" i="19"/>
  <c r="BC7" i="19"/>
  <c r="S49" i="22"/>
  <c r="AD101" i="19"/>
  <c r="AC26" i="18"/>
  <c r="Y26" i="18"/>
  <c r="U26" i="18"/>
  <c r="Q26" i="18"/>
  <c r="M26" i="18"/>
  <c r="AH26" i="18"/>
  <c r="AD26" i="18"/>
  <c r="Z26" i="18"/>
  <c r="V26" i="18"/>
  <c r="N26" i="18"/>
  <c r="AF26" i="18"/>
  <c r="X26" i="18"/>
  <c r="P26" i="18"/>
  <c r="L26" i="18"/>
  <c r="S26" i="18"/>
  <c r="W26" i="18"/>
  <c r="AE26" i="18"/>
  <c r="O26" i="18"/>
  <c r="AA26" i="18"/>
  <c r="AU181" i="19"/>
  <c r="AU188" i="19"/>
  <c r="BB22" i="19"/>
  <c r="AU191" i="19"/>
  <c r="AG97" i="18"/>
  <c r="K26" i="18"/>
  <c r="AU103" i="19"/>
  <c r="BB6" i="19"/>
  <c r="AU172" i="19"/>
  <c r="AU175" i="19"/>
  <c r="BB9" i="19"/>
  <c r="BB12" i="19"/>
  <c r="AU178" i="19"/>
  <c r="Z1" i="16"/>
  <c r="V38" i="19"/>
  <c r="AU55" i="19"/>
  <c r="AS81" i="19"/>
  <c r="AU43" i="19"/>
  <c r="U32" i="19"/>
  <c r="T250" i="19"/>
  <c r="AD114" i="19"/>
  <c r="AO128" i="19"/>
  <c r="AU125" i="19"/>
  <c r="AU95" i="19"/>
  <c r="AU96" i="19"/>
  <c r="AJ103" i="19"/>
  <c r="AU106" i="19"/>
  <c r="AU87" i="19"/>
  <c r="AU129" i="19"/>
  <c r="AL77" i="19"/>
  <c r="AL48" i="19"/>
  <c r="AL55" i="19"/>
  <c r="AL44" i="19"/>
  <c r="AL118" i="19"/>
  <c r="AI47" i="19"/>
  <c r="AI46" i="19"/>
  <c r="AQ102" i="19"/>
  <c r="AQ62" i="19"/>
  <c r="AQ130" i="19"/>
  <c r="AU40" i="19"/>
  <c r="AQ40" i="19"/>
  <c r="AA250" i="19"/>
  <c r="V257" i="19"/>
  <c r="AD78" i="19"/>
  <c r="AD60" i="19"/>
  <c r="AD50" i="19"/>
  <c r="AD93" i="19"/>
  <c r="AQ81" i="19"/>
  <c r="C70" i="18"/>
  <c r="AL113" i="19"/>
  <c r="AJ64" i="19"/>
  <c r="AJ122" i="19"/>
  <c r="AJ53" i="19"/>
  <c r="AJ75" i="19"/>
  <c r="AJ84" i="19"/>
  <c r="AG47" i="19"/>
  <c r="AB93" i="19"/>
  <c r="AB52" i="19"/>
  <c r="AB78" i="19"/>
  <c r="AH93" i="19"/>
  <c r="AP47" i="19"/>
  <c r="AM61" i="19"/>
  <c r="AM65" i="19"/>
  <c r="X250" i="19"/>
  <c r="Z54" i="19"/>
  <c r="Z91" i="19"/>
  <c r="Z62" i="19"/>
  <c r="AD127" i="19"/>
  <c r="AA41" i="19"/>
  <c r="W67" i="19"/>
  <c r="W102" i="19"/>
  <c r="W118" i="19"/>
  <c r="W107" i="19"/>
  <c r="Z48" i="19"/>
  <c r="Z96" i="19"/>
  <c r="Z102" i="19"/>
  <c r="Z110" i="19"/>
  <c r="X97" i="19"/>
  <c r="X84" i="19"/>
  <c r="X126" i="19"/>
  <c r="X123" i="19"/>
  <c r="X87" i="19"/>
  <c r="AA104" i="19"/>
  <c r="AA56" i="19"/>
  <c r="AA60" i="19"/>
  <c r="AA57" i="19"/>
  <c r="AA92" i="19"/>
  <c r="AA58" i="19"/>
  <c r="AA67" i="19"/>
  <c r="AA91" i="19"/>
  <c r="AA66" i="19"/>
  <c r="AA42" i="19"/>
  <c r="AA54" i="19"/>
  <c r="AA114" i="19"/>
  <c r="AA43" i="19"/>
  <c r="S58" i="22"/>
  <c r="R16" i="23"/>
  <c r="O31" i="18" s="1"/>
  <c r="Z117" i="19"/>
  <c r="AM105" i="19"/>
  <c r="W83" i="19"/>
  <c r="AU94" i="19"/>
  <c r="AA82" i="19"/>
  <c r="Z108" i="19"/>
  <c r="Z105" i="19"/>
  <c r="AD104" i="19"/>
  <c r="AL85" i="19"/>
  <c r="AI72" i="19"/>
  <c r="AU75" i="19"/>
  <c r="AU113" i="19"/>
  <c r="AU74" i="19"/>
  <c r="AH97" i="19"/>
  <c r="AU69" i="19"/>
  <c r="AU83" i="19"/>
  <c r="AU92" i="19"/>
  <c r="AU104" i="19"/>
  <c r="AU85" i="19"/>
  <c r="AU119" i="19"/>
  <c r="X79" i="19"/>
  <c r="W79" i="19"/>
  <c r="AD89" i="19"/>
  <c r="AQ109" i="19"/>
  <c r="AU109" i="19"/>
  <c r="AU117" i="19"/>
  <c r="AO72" i="19"/>
  <c r="AU66" i="19"/>
  <c r="AU72" i="19"/>
  <c r="AU86" i="19"/>
  <c r="AA88" i="19"/>
  <c r="X105" i="19"/>
  <c r="AH100" i="19"/>
  <c r="AL74" i="19"/>
  <c r="AQ86" i="19"/>
  <c r="AL117" i="19"/>
  <c r="AL108" i="19"/>
  <c r="AL78" i="19"/>
  <c r="AN98" i="19"/>
  <c r="AN90" i="19"/>
  <c r="AN60" i="19"/>
  <c r="AN64" i="19"/>
  <c r="AN73" i="19"/>
  <c r="AN61" i="19"/>
  <c r="AN96" i="19"/>
  <c r="AN93" i="19"/>
  <c r="AN72" i="19"/>
  <c r="AN82" i="19"/>
  <c r="AN85" i="19"/>
  <c r="AN69" i="19"/>
  <c r="AN127" i="19"/>
  <c r="AK257" i="19"/>
  <c r="AK119" i="19" s="1"/>
  <c r="AN125" i="19"/>
  <c r="DE148" i="18"/>
  <c r="M117" i="19" s="1"/>
  <c r="AB39" i="19"/>
  <c r="AB69" i="19"/>
  <c r="AB94" i="19"/>
  <c r="AB58" i="19"/>
  <c r="AB89" i="19"/>
  <c r="AB99" i="19"/>
  <c r="AB114" i="19"/>
  <c r="AB84" i="19"/>
  <c r="AB118" i="19"/>
  <c r="AB124" i="19"/>
  <c r="AB117" i="19"/>
  <c r="AB110" i="19"/>
  <c r="AB92" i="19"/>
  <c r="AB127" i="19"/>
  <c r="AB48" i="19"/>
  <c r="AB72" i="19"/>
  <c r="AB95" i="19"/>
  <c r="AB98" i="19"/>
  <c r="AB106" i="19"/>
  <c r="AB119" i="19"/>
  <c r="AE92" i="19"/>
  <c r="AE106" i="19"/>
  <c r="AE51" i="19"/>
  <c r="AE112" i="19"/>
  <c r="AE83" i="19"/>
  <c r="AE101" i="19"/>
  <c r="AH57" i="19"/>
  <c r="AM73" i="19"/>
  <c r="AM118" i="19"/>
  <c r="AM69" i="19"/>
  <c r="AM43" i="19"/>
  <c r="AM47" i="19"/>
  <c r="AM126" i="19"/>
  <c r="AM56" i="19"/>
  <c r="AM53" i="19"/>
  <c r="AM110" i="19"/>
  <c r="AP48" i="19"/>
  <c r="AP119" i="19"/>
  <c r="AP67" i="19"/>
  <c r="AU41" i="19"/>
  <c r="AE41" i="19"/>
  <c r="DE75" i="18"/>
  <c r="M49" i="19" s="1"/>
  <c r="N49" i="19" s="1"/>
  <c r="W109" i="19"/>
  <c r="W93" i="19"/>
  <c r="W124" i="19"/>
  <c r="W63" i="19"/>
  <c r="W53" i="19"/>
  <c r="W110" i="19"/>
  <c r="W88" i="19"/>
  <c r="W65" i="19"/>
  <c r="W80" i="19"/>
  <c r="Z39" i="19"/>
  <c r="Z64" i="19"/>
  <c r="Z93" i="19"/>
  <c r="Z51" i="19"/>
  <c r="Z97" i="19"/>
  <c r="Z81" i="19"/>
  <c r="Z90" i="19"/>
  <c r="Z113" i="19"/>
  <c r="Z63" i="19"/>
  <c r="Z83" i="19"/>
  <c r="Z106" i="19"/>
  <c r="Z43" i="19"/>
  <c r="Z44" i="19"/>
  <c r="AG88" i="19"/>
  <c r="AG54" i="19"/>
  <c r="AG67" i="19"/>
  <c r="AJ74" i="19"/>
  <c r="AJ61" i="19"/>
  <c r="AJ71" i="19"/>
  <c r="AJ93" i="19"/>
  <c r="AJ124" i="19"/>
  <c r="AO84" i="19"/>
  <c r="AO102" i="19"/>
  <c r="AO118" i="19"/>
  <c r="AO130" i="19"/>
  <c r="AO42" i="19"/>
  <c r="AO88" i="19"/>
  <c r="AO97" i="19"/>
  <c r="AO101" i="19"/>
  <c r="AO62" i="19"/>
  <c r="AO90" i="19"/>
  <c r="AO70" i="19"/>
  <c r="AO108" i="19"/>
  <c r="AD107" i="19"/>
  <c r="AD99" i="19"/>
  <c r="AD128" i="19"/>
  <c r="AD129" i="19"/>
  <c r="AD65" i="19"/>
  <c r="AD62" i="19"/>
  <c r="AI117" i="19"/>
  <c r="AL88" i="19"/>
  <c r="AL110" i="19"/>
  <c r="AL82" i="19"/>
  <c r="AE31" i="18"/>
  <c r="AA31" i="18"/>
  <c r="W31" i="18"/>
  <c r="S31" i="18"/>
  <c r="T16" i="23"/>
  <c r="AG31" i="18"/>
  <c r="Y31" i="18"/>
  <c r="Q31" i="18"/>
  <c r="M31" i="18"/>
  <c r="AH31" i="18"/>
  <c r="AD31" i="18"/>
  <c r="V31" i="18"/>
  <c r="R31" i="18"/>
  <c r="N31" i="18"/>
  <c r="AF31" i="18"/>
  <c r="AB31" i="18"/>
  <c r="X31" i="18"/>
  <c r="P31" i="18"/>
  <c r="AC31" i="18"/>
  <c r="AK65" i="19"/>
  <c r="AK77" i="19"/>
  <c r="AK87" i="19"/>
  <c r="Y122" i="19"/>
  <c r="Y104" i="19"/>
  <c r="V39" i="19"/>
  <c r="V88" i="19"/>
  <c r="V54" i="19"/>
  <c r="V73" i="19"/>
  <c r="V46" i="19"/>
  <c r="V118" i="19"/>
  <c r="V71" i="19"/>
  <c r="V98" i="19"/>
  <c r="V130" i="19"/>
  <c r="V65" i="19"/>
  <c r="V93" i="19"/>
  <c r="V84" i="19"/>
  <c r="V109" i="19"/>
  <c r="V127" i="19"/>
  <c r="V42" i="19"/>
  <c r="V117" i="19"/>
  <c r="V41" i="19"/>
  <c r="V110" i="19"/>
  <c r="V70" i="19"/>
  <c r="V103" i="19"/>
  <c r="V79" i="19"/>
  <c r="V92" i="19"/>
  <c r="V85" i="19"/>
  <c r="C50" i="18"/>
  <c r="T54" i="19"/>
  <c r="T95" i="19"/>
  <c r="T94" i="19"/>
  <c r="T100" i="19"/>
  <c r="T61" i="19"/>
  <c r="T70" i="19"/>
  <c r="T118" i="19"/>
  <c r="T113" i="19"/>
  <c r="T78" i="19"/>
  <c r="T123" i="19"/>
  <c r="T86" i="19"/>
  <c r="T129" i="19"/>
  <c r="T59" i="19"/>
  <c r="T126" i="19"/>
  <c r="T109" i="19"/>
  <c r="T127" i="19"/>
  <c r="T115" i="19"/>
  <c r="T124" i="19"/>
  <c r="T58" i="19"/>
  <c r="T99" i="19"/>
  <c r="T56" i="19"/>
  <c r="T97" i="19"/>
  <c r="T89" i="19"/>
  <c r="T105" i="19"/>
  <c r="T96" i="19"/>
  <c r="T82" i="19"/>
  <c r="T63" i="19"/>
  <c r="T45" i="19"/>
  <c r="T50" i="19"/>
  <c r="T102" i="19"/>
  <c r="T104" i="19"/>
  <c r="K89" i="18"/>
  <c r="AI38" i="18"/>
  <c r="AH89" i="18"/>
  <c r="K88" i="18"/>
  <c r="AH88" i="18"/>
  <c r="AH91" i="18"/>
  <c r="K90" i="18"/>
  <c r="AF24" i="18"/>
  <c r="X24" i="18"/>
  <c r="T24" i="18"/>
  <c r="P24" i="18"/>
  <c r="AG24" i="18"/>
  <c r="AC24" i="18"/>
  <c r="Y24" i="18"/>
  <c r="U24" i="18"/>
  <c r="Q24" i="18"/>
  <c r="M24" i="18"/>
  <c r="AR38" i="18"/>
  <c r="AR39" i="18" s="1"/>
  <c r="J38" i="18"/>
  <c r="AI41" i="18"/>
  <c r="S46" i="22"/>
  <c r="J41" i="18"/>
  <c r="K91" i="18"/>
  <c r="AH24" i="18"/>
  <c r="AD24" i="18"/>
  <c r="Z24" i="18"/>
  <c r="V24" i="18"/>
  <c r="R24" i="18"/>
  <c r="K24" i="18"/>
  <c r="AE24" i="18"/>
  <c r="AA24" i="18"/>
  <c r="W24" i="18"/>
  <c r="S24" i="18"/>
  <c r="AU97" i="19"/>
  <c r="AU105" i="19"/>
  <c r="AJ81" i="19"/>
  <c r="AJ49" i="19"/>
  <c r="AO53" i="19"/>
  <c r="AJ55" i="19"/>
  <c r="AJ111" i="19"/>
  <c r="R44" i="22"/>
  <c r="S43" i="22"/>
  <c r="W2" i="17"/>
  <c r="W30" i="17" s="1"/>
  <c r="Z2" i="17"/>
  <c r="Z30" i="17"/>
  <c r="AE2" i="17"/>
  <c r="AE30" i="17"/>
  <c r="R2" i="17"/>
  <c r="W1" i="17" s="1"/>
  <c r="X2" i="17"/>
  <c r="X30" i="17" s="1"/>
  <c r="E35" i="22"/>
  <c r="E32" i="22"/>
  <c r="AB9" i="18"/>
  <c r="U9" i="18"/>
  <c r="L9" i="18"/>
  <c r="L83" i="18" s="1"/>
  <c r="Z9" i="18"/>
  <c r="Z92" i="18" s="1"/>
  <c r="R9" i="18"/>
  <c r="V9" i="18"/>
  <c r="AA9" i="18"/>
  <c r="AA103" i="18" s="1"/>
  <c r="AC9" i="18"/>
  <c r="AC92" i="18" s="1"/>
  <c r="S9" i="18"/>
  <c r="S83" i="18" s="1"/>
  <c r="Q9" i="18"/>
  <c r="M9" i="18"/>
  <c r="M92" i="18" s="1"/>
  <c r="E44" i="22"/>
  <c r="AI44" i="18"/>
  <c r="H47" i="22"/>
  <c r="AH9" i="18"/>
  <c r="AH83" i="18" s="1"/>
  <c r="L92" i="18"/>
  <c r="M103" i="18"/>
  <c r="W9" i="18"/>
  <c r="X9" i="18"/>
  <c r="N9" i="18"/>
  <c r="N92" i="18" s="1"/>
  <c r="Z83" i="18"/>
  <c r="U104" i="18"/>
  <c r="AH92" i="18"/>
  <c r="N83" i="18"/>
  <c r="E17" i="23"/>
  <c r="S31" i="22"/>
  <c r="S28" i="22"/>
  <c r="AH118" i="18"/>
  <c r="AV49" i="19"/>
  <c r="AH103" i="18"/>
  <c r="S118" i="18"/>
  <c r="AC103" i="18"/>
  <c r="AC83" i="18"/>
  <c r="AA92" i="18"/>
  <c r="AB83" i="18"/>
  <c r="N195" i="19"/>
  <c r="BD25" i="19" s="1"/>
  <c r="BC25" i="19"/>
  <c r="BC16" i="19"/>
  <c r="N186" i="19"/>
  <c r="BD16" i="19" s="1"/>
  <c r="AV182" i="19"/>
  <c r="AV171" i="19"/>
  <c r="BC5" i="19"/>
  <c r="S67" i="22"/>
  <c r="AM125" i="19"/>
  <c r="AM50" i="19"/>
  <c r="AM114" i="19"/>
  <c r="AQ104" i="19"/>
  <c r="W51" i="19"/>
  <c r="W41" i="19"/>
  <c r="W98" i="19"/>
  <c r="W73" i="19"/>
  <c r="W114" i="19"/>
  <c r="BC24" i="19"/>
  <c r="N194" i="19"/>
  <c r="BD24" i="19"/>
  <c r="AV190" i="19"/>
  <c r="BC17" i="19"/>
  <c r="N185" i="19"/>
  <c r="BD15" i="19" s="1"/>
  <c r="R117" i="18"/>
  <c r="Q117" i="18"/>
  <c r="M117" i="18"/>
  <c r="L117" i="18"/>
  <c r="AF117" i="18"/>
  <c r="AD117" i="18"/>
  <c r="Y117" i="18"/>
  <c r="X117" i="18"/>
  <c r="N117" i="18"/>
  <c r="U117" i="18"/>
  <c r="AA117" i="18"/>
  <c r="AG117" i="18"/>
  <c r="O117" i="18"/>
  <c r="V117" i="18"/>
  <c r="AC117" i="18"/>
  <c r="S117" i="18"/>
  <c r="AH117" i="18"/>
  <c r="T13" i="23"/>
  <c r="W117" i="18"/>
  <c r="Z117" i="18"/>
  <c r="T117" i="18"/>
  <c r="AE117" i="18"/>
  <c r="AO57" i="19"/>
  <c r="AO93" i="19"/>
  <c r="AO55" i="19"/>
  <c r="AO119" i="19"/>
  <c r="AO61" i="19"/>
  <c r="AO123" i="19"/>
  <c r="AO60" i="19"/>
  <c r="AO54" i="19"/>
  <c r="AO80" i="19"/>
  <c r="AO126" i="19"/>
  <c r="AO111" i="19"/>
  <c r="AO113" i="19"/>
  <c r="AO129" i="19"/>
  <c r="AJ115" i="19"/>
  <c r="J15" i="18"/>
  <c r="AJ57" i="19"/>
  <c r="AM72" i="19"/>
  <c r="W92" i="19"/>
  <c r="Z94" i="19"/>
  <c r="W105" i="19"/>
  <c r="DE154" i="18"/>
  <c r="M121" i="19" s="1"/>
  <c r="AV121" i="19" s="1"/>
  <c r="AI119" i="19"/>
  <c r="AI76" i="18"/>
  <c r="AR259" i="19"/>
  <c r="AG63" i="18"/>
  <c r="Q63" i="18"/>
  <c r="P65" i="18"/>
  <c r="AH65" i="18"/>
  <c r="Y65" i="18"/>
  <c r="AF63" i="18"/>
  <c r="P63" i="18"/>
  <c r="W63" i="18"/>
  <c r="AB65" i="18"/>
  <c r="S65" i="18"/>
  <c r="N65" i="18"/>
  <c r="AA63" i="18"/>
  <c r="K63" i="18"/>
  <c r="AA65" i="18"/>
  <c r="V65" i="18"/>
  <c r="M65" i="18"/>
  <c r="N63" i="18"/>
  <c r="X65" i="18"/>
  <c r="AG65" i="18"/>
  <c r="V63" i="18"/>
  <c r="M63" i="18"/>
  <c r="AH63" i="18"/>
  <c r="Y63" i="18"/>
  <c r="AF65" i="18"/>
  <c r="W65" i="18"/>
  <c r="R65" i="18"/>
  <c r="S7" i="22"/>
  <c r="X63" i="18"/>
  <c r="AE63" i="18"/>
  <c r="O63" i="18"/>
  <c r="L65" i="18"/>
  <c r="AD65" i="18"/>
  <c r="U65" i="18"/>
  <c r="L63" i="18"/>
  <c r="S63" i="18"/>
  <c r="K65" i="18"/>
  <c r="AC65" i="18"/>
  <c r="AD63" i="18"/>
  <c r="U63" i="18"/>
  <c r="O65" i="18"/>
  <c r="AC63" i="18"/>
  <c r="AE65" i="18"/>
  <c r="Q65" i="18"/>
  <c r="DE188" i="18" l="1"/>
  <c r="M155" i="19" s="1"/>
  <c r="N155" i="19" s="1"/>
  <c r="DE165" i="18"/>
  <c r="M132" i="19" s="1"/>
  <c r="DE173" i="18"/>
  <c r="M140" i="19" s="1"/>
  <c r="AV140" i="19" s="1"/>
  <c r="DE168" i="18"/>
  <c r="M135" i="19" s="1"/>
  <c r="AV135" i="19" s="1"/>
  <c r="DE190" i="18"/>
  <c r="M157" i="19" s="1"/>
  <c r="DE195" i="18"/>
  <c r="M162" i="19" s="1"/>
  <c r="AV162" i="19" s="1"/>
  <c r="DE187" i="18"/>
  <c r="M154" i="19" s="1"/>
  <c r="AV117" i="19"/>
  <c r="N117" i="19"/>
  <c r="Y46" i="19"/>
  <c r="Y59" i="19"/>
  <c r="Y58" i="19"/>
  <c r="U248" i="19"/>
  <c r="DE86" i="18"/>
  <c r="M59" i="19" s="1"/>
  <c r="DE114" i="18"/>
  <c r="M83" i="19" s="1"/>
  <c r="DE66" i="18"/>
  <c r="DE118" i="18"/>
  <c r="M87" i="19" s="1"/>
  <c r="DE80" i="18"/>
  <c r="M53" i="19" s="1"/>
  <c r="DE128" i="18"/>
  <c r="M97" i="19" s="1"/>
  <c r="DE129" i="18"/>
  <c r="M98" i="19" s="1"/>
  <c r="DE98" i="18"/>
  <c r="M69" i="19" s="1"/>
  <c r="Y92" i="19"/>
  <c r="AK103" i="19"/>
  <c r="DE70" i="18"/>
  <c r="M46" i="19" s="1"/>
  <c r="Y42" i="19"/>
  <c r="AK47" i="19"/>
  <c r="AH96" i="19"/>
  <c r="AH49" i="19"/>
  <c r="AH118" i="19"/>
  <c r="AH41" i="19"/>
  <c r="AH77" i="19"/>
  <c r="AH47" i="19"/>
  <c r="AH88" i="19"/>
  <c r="AH66" i="19"/>
  <c r="AH98" i="19"/>
  <c r="AH130" i="19"/>
  <c r="AH53" i="19"/>
  <c r="AH106" i="19"/>
  <c r="AH114" i="19"/>
  <c r="AH68" i="19"/>
  <c r="AH89" i="19"/>
  <c r="AH43" i="19"/>
  <c r="AH104" i="19"/>
  <c r="AF250" i="19"/>
  <c r="AF112" i="19" s="1"/>
  <c r="DE161" i="18"/>
  <c r="M128" i="19" s="1"/>
  <c r="AP122" i="19"/>
  <c r="AP94" i="19"/>
  <c r="AP62" i="19"/>
  <c r="AP85" i="19"/>
  <c r="AP78" i="19"/>
  <c r="AP89" i="19"/>
  <c r="AP68" i="19"/>
  <c r="AP79" i="19"/>
  <c r="AP72" i="19"/>
  <c r="AP103" i="19"/>
  <c r="AP88" i="19"/>
  <c r="AP129" i="19"/>
  <c r="AP39" i="19"/>
  <c r="AP41" i="19"/>
  <c r="AP95" i="19"/>
  <c r="AP100" i="19"/>
  <c r="O118" i="18"/>
  <c r="V118" i="18"/>
  <c r="W118" i="18"/>
  <c r="Q118" i="18"/>
  <c r="Y64" i="19"/>
  <c r="AK55" i="19"/>
  <c r="S52" i="22"/>
  <c r="C84" i="18"/>
  <c r="K84" i="18" s="1"/>
  <c r="AJ84" i="18"/>
  <c r="AH84" i="18" s="1"/>
  <c r="AJ8" i="18"/>
  <c r="E3" i="22" s="1"/>
  <c r="L2" i="19" s="1"/>
  <c r="AU2" i="19" s="1"/>
  <c r="Y106" i="19"/>
  <c r="AK85" i="19"/>
  <c r="AH91" i="19"/>
  <c r="AH55" i="19"/>
  <c r="Y52" i="19"/>
  <c r="AP102" i="19"/>
  <c r="AH39" i="19"/>
  <c r="AR39" i="19"/>
  <c r="AR88" i="19"/>
  <c r="AR119" i="19"/>
  <c r="U22" i="23"/>
  <c r="R22" i="23"/>
  <c r="X83" i="18"/>
  <c r="X103" i="18"/>
  <c r="X104" i="18"/>
  <c r="Y116" i="19"/>
  <c r="R83" i="18"/>
  <c r="R92" i="18"/>
  <c r="R104" i="18"/>
  <c r="R103" i="18"/>
  <c r="Y90" i="19"/>
  <c r="V83" i="18"/>
  <c r="V104" i="18"/>
  <c r="V92" i="18"/>
  <c r="V103" i="18"/>
  <c r="AK73" i="19"/>
  <c r="AK62" i="19"/>
  <c r="AK97" i="19"/>
  <c r="AK129" i="19"/>
  <c r="AK39" i="19"/>
  <c r="AK82" i="19"/>
  <c r="AK67" i="19"/>
  <c r="AK124" i="19"/>
  <c r="AK68" i="19"/>
  <c r="AK113" i="19"/>
  <c r="AK81" i="19"/>
  <c r="AK106" i="19"/>
  <c r="AK70" i="19"/>
  <c r="AK72" i="19"/>
  <c r="AK44" i="19"/>
  <c r="AK48" i="19"/>
  <c r="AK64" i="19"/>
  <c r="AK111" i="19"/>
  <c r="AK99" i="19"/>
  <c r="AK83" i="19"/>
  <c r="AK46" i="19"/>
  <c r="AK41" i="19"/>
  <c r="AK118" i="19"/>
  <c r="AK108" i="19"/>
  <c r="AG44" i="19"/>
  <c r="AE93" i="19"/>
  <c r="AE98" i="19"/>
  <c r="AE70" i="19"/>
  <c r="AG59" i="19"/>
  <c r="AI109" i="19"/>
  <c r="AQ58" i="19"/>
  <c r="AI113" i="19"/>
  <c r="AI75" i="19"/>
  <c r="AI39" i="18"/>
  <c r="AR261" i="19" s="1"/>
  <c r="J39" i="18"/>
  <c r="N187" i="19"/>
  <c r="BD17" i="19" s="1"/>
  <c r="Y61" i="19"/>
  <c r="Y47" i="19"/>
  <c r="Y55" i="19"/>
  <c r="Y105" i="19"/>
  <c r="AG113" i="19"/>
  <c r="AE52" i="19"/>
  <c r="AE102" i="19"/>
  <c r="AE90" i="19"/>
  <c r="AN119" i="19"/>
  <c r="AE78" i="19"/>
  <c r="AI112" i="19"/>
  <c r="AG65" i="19"/>
  <c r="AI116" i="19"/>
  <c r="AQ110" i="19"/>
  <c r="AI85" i="19"/>
  <c r="AI125" i="19"/>
  <c r="AG101" i="19"/>
  <c r="BC26" i="19"/>
  <c r="BN199" i="19" s="1" a="1"/>
  <c r="BN199" i="19" s="1"/>
  <c r="N196" i="19"/>
  <c r="BD26" i="19" s="1"/>
  <c r="AV192" i="19"/>
  <c r="N177" i="19"/>
  <c r="BD7" i="19" s="1"/>
  <c r="AV173" i="19"/>
  <c r="W125" i="19"/>
  <c r="W86" i="19"/>
  <c r="W43" i="19"/>
  <c r="W128" i="19"/>
  <c r="W48" i="19"/>
  <c r="W87" i="19"/>
  <c r="W54" i="19"/>
  <c r="W106" i="19"/>
  <c r="W126" i="19"/>
  <c r="W111" i="19"/>
  <c r="W76" i="19"/>
  <c r="W58" i="19"/>
  <c r="W69" i="19"/>
  <c r="W61" i="19"/>
  <c r="W104" i="19"/>
  <c r="W85" i="19"/>
  <c r="W123" i="19"/>
  <c r="W64" i="19"/>
  <c r="W66" i="19"/>
  <c r="W130" i="19"/>
  <c r="W77" i="19"/>
  <c r="W42" i="19"/>
  <c r="W119" i="19"/>
  <c r="W59" i="19"/>
  <c r="W72" i="19"/>
  <c r="W91" i="19"/>
  <c r="AC63" i="19"/>
  <c r="AC59" i="19"/>
  <c r="AC113" i="19"/>
  <c r="AC89" i="19"/>
  <c r="AM80" i="19"/>
  <c r="AM58" i="19"/>
  <c r="AM106" i="19"/>
  <c r="AM59" i="19"/>
  <c r="AM130" i="19"/>
  <c r="AM40" i="19"/>
  <c r="AM107" i="19"/>
  <c r="AM123" i="19"/>
  <c r="AM75" i="19"/>
  <c r="AM100" i="19"/>
  <c r="AM116" i="19"/>
  <c r="AM79" i="19"/>
  <c r="AM122" i="19"/>
  <c r="AM41" i="19"/>
  <c r="AM82" i="19"/>
  <c r="AM57" i="19"/>
  <c r="AM102" i="19"/>
  <c r="AM76" i="19"/>
  <c r="AM111" i="19"/>
  <c r="AM94" i="19"/>
  <c r="AM49" i="19"/>
  <c r="AM90" i="19"/>
  <c r="AM89" i="19"/>
  <c r="AM113" i="19"/>
  <c r="AM46" i="19"/>
  <c r="AM91" i="19"/>
  <c r="AM66" i="19"/>
  <c r="AM103" i="19"/>
  <c r="AM95" i="19"/>
  <c r="AM78" i="19"/>
  <c r="AM99" i="19"/>
  <c r="AM117" i="19"/>
  <c r="AM60" i="19"/>
  <c r="AM88" i="19"/>
  <c r="AM77" i="19"/>
  <c r="AM63" i="19"/>
  <c r="AM92" i="19"/>
  <c r="AM93" i="19"/>
  <c r="AM96" i="19"/>
  <c r="X72" i="19"/>
  <c r="X90" i="19"/>
  <c r="X130" i="19"/>
  <c r="X86" i="19"/>
  <c r="X89" i="19"/>
  <c r="X58" i="19"/>
  <c r="X75" i="19"/>
  <c r="X56" i="19"/>
  <c r="X42" i="19"/>
  <c r="X127" i="19"/>
  <c r="X53" i="19"/>
  <c r="X95" i="19"/>
  <c r="X124" i="19"/>
  <c r="X113" i="19"/>
  <c r="X61" i="19"/>
  <c r="X48" i="19"/>
  <c r="X98" i="19"/>
  <c r="X100" i="19"/>
  <c r="X50" i="19"/>
  <c r="X129" i="19"/>
  <c r="X117" i="19"/>
  <c r="X77" i="19"/>
  <c r="X116" i="19"/>
  <c r="X102" i="19"/>
  <c r="X55" i="19"/>
  <c r="X41" i="19"/>
  <c r="X103" i="19"/>
  <c r="X85" i="19"/>
  <c r="X51" i="19"/>
  <c r="X118" i="19"/>
  <c r="AJ108" i="19"/>
  <c r="AJ41" i="19"/>
  <c r="AJ54" i="19"/>
  <c r="AJ89" i="19"/>
  <c r="AJ69" i="19"/>
  <c r="AJ129" i="19"/>
  <c r="AJ58" i="19"/>
  <c r="AJ112" i="19"/>
  <c r="AJ114" i="19"/>
  <c r="AJ88" i="19"/>
  <c r="AJ63" i="19"/>
  <c r="AJ56" i="19"/>
  <c r="C52" i="18"/>
  <c r="AJ52" i="18"/>
  <c r="AS130" i="19"/>
  <c r="AS129" i="19"/>
  <c r="AS125" i="19"/>
  <c r="AS79" i="19"/>
  <c r="AS124" i="19"/>
  <c r="AS76" i="19"/>
  <c r="AS75" i="19"/>
  <c r="AS122" i="19"/>
  <c r="AS77" i="19"/>
  <c r="AS82" i="19"/>
  <c r="AS123" i="19"/>
  <c r="AJ86" i="19"/>
  <c r="W101" i="19"/>
  <c r="AI70" i="19"/>
  <c r="V94" i="19"/>
  <c r="V111" i="19"/>
  <c r="V40" i="19"/>
  <c r="V82" i="19"/>
  <c r="V95" i="19"/>
  <c r="Y128" i="19"/>
  <c r="Y107" i="19"/>
  <c r="Y63" i="19"/>
  <c r="Y73" i="19"/>
  <c r="AL52" i="19"/>
  <c r="AG128" i="19"/>
  <c r="AG93" i="19"/>
  <c r="W57" i="19"/>
  <c r="W89" i="19"/>
  <c r="DE69" i="18"/>
  <c r="M45" i="19" s="1"/>
  <c r="DE89" i="18"/>
  <c r="M62" i="19" s="1"/>
  <c r="AM54" i="19"/>
  <c r="AM68" i="19"/>
  <c r="AE73" i="19"/>
  <c r="AE97" i="19"/>
  <c r="AE82" i="19"/>
  <c r="DE100" i="18"/>
  <c r="M71" i="19" s="1"/>
  <c r="AN51" i="19"/>
  <c r="AN49" i="19"/>
  <c r="AN76" i="19"/>
  <c r="AI104" i="19"/>
  <c r="AG109" i="19"/>
  <c r="AA84" i="19"/>
  <c r="AA51" i="19"/>
  <c r="X67" i="19"/>
  <c r="X101" i="19"/>
  <c r="W71" i="19"/>
  <c r="AM101" i="19"/>
  <c r="AG56" i="19"/>
  <c r="AJ127" i="19"/>
  <c r="AQ100" i="19"/>
  <c r="AI118" i="19"/>
  <c r="AI99" i="19"/>
  <c r="AL84" i="19"/>
  <c r="AJ125" i="19"/>
  <c r="AG96" i="19"/>
  <c r="AO106" i="19"/>
  <c r="AO46" i="19"/>
  <c r="AO95" i="19"/>
  <c r="AO71" i="19"/>
  <c r="AO48" i="19"/>
  <c r="AO86" i="19"/>
  <c r="AO109" i="19"/>
  <c r="AO47" i="19"/>
  <c r="AO87" i="19"/>
  <c r="AO64" i="19"/>
  <c r="U243" i="19"/>
  <c r="U81" i="19" s="1"/>
  <c r="DE64" i="18"/>
  <c r="M41" i="19" s="1"/>
  <c r="DE101" i="18"/>
  <c r="M72" i="19" s="1"/>
  <c r="DE115" i="18"/>
  <c r="M84" i="19" s="1"/>
  <c r="DE126" i="18"/>
  <c r="M95" i="19" s="1"/>
  <c r="DE65" i="18"/>
  <c r="M42" i="19" s="1"/>
  <c r="DE133" i="18"/>
  <c r="M102" i="19" s="1"/>
  <c r="DE130" i="18"/>
  <c r="M99" i="19" s="1"/>
  <c r="DE124" i="18"/>
  <c r="M93" i="19" s="1"/>
  <c r="DE140" i="18"/>
  <c r="M109" i="19" s="1"/>
  <c r="DE73" i="18"/>
  <c r="M48" i="19" s="1"/>
  <c r="DE88" i="18"/>
  <c r="M61" i="19" s="1"/>
  <c r="DE76" i="18"/>
  <c r="M50" i="19" s="1"/>
  <c r="DE146" i="18"/>
  <c r="M115" i="19" s="1"/>
  <c r="DE82" i="18"/>
  <c r="M55" i="19" s="1"/>
  <c r="DE135" i="18"/>
  <c r="M104" i="19" s="1"/>
  <c r="DE93" i="18"/>
  <c r="M65" i="19" s="1"/>
  <c r="DE67" i="18"/>
  <c r="M43" i="19" s="1"/>
  <c r="DE145" i="18"/>
  <c r="M114" i="19" s="1"/>
  <c r="DE125" i="18"/>
  <c r="M94" i="19" s="1"/>
  <c r="DE116" i="18"/>
  <c r="M85" i="19" s="1"/>
  <c r="DE96" i="18"/>
  <c r="M68" i="19" s="1"/>
  <c r="DE139" i="18"/>
  <c r="M108" i="19" s="1"/>
  <c r="DE90" i="18"/>
  <c r="M63" i="19" s="1"/>
  <c r="DE123" i="18"/>
  <c r="M92" i="19" s="1"/>
  <c r="DE131" i="18"/>
  <c r="M100" i="19" s="1"/>
  <c r="DE83" i="18"/>
  <c r="M56" i="19" s="1"/>
  <c r="DE99" i="18"/>
  <c r="M70" i="19" s="1"/>
  <c r="DE102" i="18"/>
  <c r="M73" i="19" s="1"/>
  <c r="DE71" i="18"/>
  <c r="M47" i="19" s="1"/>
  <c r="DE121" i="18"/>
  <c r="M90" i="19" s="1"/>
  <c r="DE85" i="18"/>
  <c r="M58" i="19" s="1"/>
  <c r="DE78" i="18"/>
  <c r="M52" i="19" s="1"/>
  <c r="DE142" i="18"/>
  <c r="M111" i="19" s="1"/>
  <c r="DE134" i="18"/>
  <c r="M103" i="19" s="1"/>
  <c r="DE122" i="18"/>
  <c r="M91" i="19" s="1"/>
  <c r="DE62" i="18"/>
  <c r="M39" i="19" s="1"/>
  <c r="DE77" i="18"/>
  <c r="M51" i="19" s="1"/>
  <c r="AD98" i="19"/>
  <c r="AD90" i="19"/>
  <c r="AD111" i="19"/>
  <c r="AD42" i="19"/>
  <c r="AD97" i="19"/>
  <c r="AD77" i="19"/>
  <c r="AD73" i="19"/>
  <c r="AD119" i="19"/>
  <c r="AD100" i="19"/>
  <c r="AD53" i="19"/>
  <c r="AD91" i="19"/>
  <c r="AD59" i="19"/>
  <c r="AD123" i="19"/>
  <c r="AD95" i="19"/>
  <c r="AD66" i="19"/>
  <c r="AD49" i="19"/>
  <c r="AD117" i="19"/>
  <c r="AD40" i="19"/>
  <c r="AD103" i="19"/>
  <c r="AD55" i="19"/>
  <c r="AD86" i="19"/>
  <c r="AD72" i="19"/>
  <c r="AD124" i="19"/>
  <c r="AD118" i="19"/>
  <c r="AD96" i="19"/>
  <c r="AD79" i="19"/>
  <c r="AD115" i="19"/>
  <c r="AD82" i="19"/>
  <c r="AD51" i="19"/>
  <c r="AD56" i="19"/>
  <c r="AD110" i="19"/>
  <c r="AD92" i="19"/>
  <c r="AD48" i="19"/>
  <c r="AD87" i="19"/>
  <c r="AD57" i="19"/>
  <c r="AD116" i="19"/>
  <c r="AD94" i="19"/>
  <c r="AD102" i="19"/>
  <c r="AD106" i="19"/>
  <c r="AD109" i="19"/>
  <c r="AD80" i="19"/>
  <c r="AD46" i="19"/>
  <c r="AP109" i="19"/>
  <c r="AP55" i="19"/>
  <c r="AP118" i="19"/>
  <c r="AP53" i="19"/>
  <c r="AP91" i="19"/>
  <c r="AP51" i="19"/>
  <c r="AP108" i="19"/>
  <c r="AP58" i="19"/>
  <c r="AP114" i="19"/>
  <c r="AP66" i="19"/>
  <c r="AP87" i="19"/>
  <c r="AP73" i="19"/>
  <c r="AP90" i="19"/>
  <c r="AP54" i="19"/>
  <c r="AP128" i="19"/>
  <c r="AP46" i="19"/>
  <c r="AI42" i="18"/>
  <c r="AR262" i="19" s="1"/>
  <c r="N38" i="19" s="1"/>
  <c r="J42" i="18"/>
  <c r="AD108" i="19"/>
  <c r="AP43" i="19"/>
  <c r="AO73" i="19"/>
  <c r="AO74" i="19"/>
  <c r="AH128" i="19"/>
  <c r="U92" i="18"/>
  <c r="U83" i="18"/>
  <c r="AJ70" i="19"/>
  <c r="T88" i="19"/>
  <c r="T90" i="19"/>
  <c r="T116" i="19"/>
  <c r="T49" i="19"/>
  <c r="V66" i="19"/>
  <c r="V80" i="19"/>
  <c r="V69" i="19"/>
  <c r="V81" i="19"/>
  <c r="V77" i="19"/>
  <c r="Y91" i="19"/>
  <c r="Y93" i="19"/>
  <c r="Y70" i="19"/>
  <c r="Y84" i="19"/>
  <c r="AK95" i="19"/>
  <c r="AK90" i="19"/>
  <c r="AK116" i="19"/>
  <c r="AK57" i="19"/>
  <c r="AL125" i="19"/>
  <c r="AD44" i="19"/>
  <c r="AO100" i="19"/>
  <c r="AJ116" i="19"/>
  <c r="AG114" i="19"/>
  <c r="AG98" i="19"/>
  <c r="Z76" i="19"/>
  <c r="Z79" i="19"/>
  <c r="W81" i="19"/>
  <c r="W100" i="19"/>
  <c r="DE144" i="18"/>
  <c r="M113" i="19" s="1"/>
  <c r="AP77" i="19"/>
  <c r="AP83" i="19"/>
  <c r="AM127" i="19"/>
  <c r="AM119" i="19"/>
  <c r="AH113" i="19"/>
  <c r="AH85" i="19"/>
  <c r="AE87" i="19"/>
  <c r="AE75" i="19"/>
  <c r="AE54" i="19"/>
  <c r="AB104" i="19"/>
  <c r="AB90" i="19"/>
  <c r="DE68" i="18"/>
  <c r="M44" i="19" s="1"/>
  <c r="DE120" i="18"/>
  <c r="M89" i="19" s="1"/>
  <c r="AN40" i="19"/>
  <c r="AN77" i="19"/>
  <c r="AN71" i="19"/>
  <c r="AQ101" i="19"/>
  <c r="W97" i="19"/>
  <c r="AE86" i="19"/>
  <c r="AL92" i="19"/>
  <c r="AP86" i="19"/>
  <c r="AG83" i="19"/>
  <c r="AA55" i="19"/>
  <c r="AA102" i="19"/>
  <c r="X80" i="19"/>
  <c r="X73" i="19"/>
  <c r="W47" i="19"/>
  <c r="AD41" i="19"/>
  <c r="AM87" i="19"/>
  <c r="AH61" i="19"/>
  <c r="AG62" i="19"/>
  <c r="AI67" i="19"/>
  <c r="AQ96" i="19"/>
  <c r="AI71" i="19"/>
  <c r="AI123" i="19"/>
  <c r="AL64" i="19"/>
  <c r="AG99" i="19"/>
  <c r="AV172" i="19"/>
  <c r="N176" i="19"/>
  <c r="BD6" i="19" s="1"/>
  <c r="X123" i="18"/>
  <c r="O123" i="18"/>
  <c r="Z123" i="18"/>
  <c r="V123" i="18"/>
  <c r="M123" i="18"/>
  <c r="L123" i="18"/>
  <c r="AF16" i="18"/>
  <c r="S123" i="18"/>
  <c r="P123" i="18"/>
  <c r="K123" i="18"/>
  <c r="W123" i="18"/>
  <c r="AC123" i="18"/>
  <c r="T25" i="23"/>
  <c r="U123" i="18"/>
  <c r="AH123" i="18"/>
  <c r="K16" i="18"/>
  <c r="AE123" i="18"/>
  <c r="Y123" i="18"/>
  <c r="AB123" i="18"/>
  <c r="AD123" i="18"/>
  <c r="AD97" i="18"/>
  <c r="AU39" i="19"/>
  <c r="AD39" i="19"/>
  <c r="AO39" i="19"/>
  <c r="AE39" i="19"/>
  <c r="AN39" i="19"/>
  <c r="AI39" i="19"/>
  <c r="AA39" i="19"/>
  <c r="AQ39" i="19"/>
  <c r="AG39" i="19"/>
  <c r="T39" i="19"/>
  <c r="AL39" i="19"/>
  <c r="AC2" i="17"/>
  <c r="AC30" i="17" s="1"/>
  <c r="Y2" i="17"/>
  <c r="Y30" i="17" s="1"/>
  <c r="B30" i="17" s="1"/>
  <c r="I1" i="17" s="1"/>
  <c r="AC250" i="19"/>
  <c r="AC127" i="19" s="1"/>
  <c r="DE112" i="18"/>
  <c r="M81" i="19" s="1"/>
  <c r="DE159" i="18"/>
  <c r="M126" i="19" s="1"/>
  <c r="DE162" i="18"/>
  <c r="M129" i="19" s="1"/>
  <c r="DE157" i="18"/>
  <c r="M124" i="19" s="1"/>
  <c r="DE108" i="18"/>
  <c r="M77" i="19" s="1"/>
  <c r="AJ37" i="18"/>
  <c r="C37" i="18"/>
  <c r="N121" i="19"/>
  <c r="AM104" i="19"/>
  <c r="AP60" i="19"/>
  <c r="AO107" i="19"/>
  <c r="AH101" i="19"/>
  <c r="AB92" i="18"/>
  <c r="AB104" i="18"/>
  <c r="AB2" i="17"/>
  <c r="AB30" i="17" s="1"/>
  <c r="AO66" i="19"/>
  <c r="AM86" i="19"/>
  <c r="T41" i="19"/>
  <c r="T48" i="19"/>
  <c r="T84" i="19"/>
  <c r="T47" i="19"/>
  <c r="T103" i="19"/>
  <c r="V86" i="19"/>
  <c r="V96" i="19"/>
  <c r="V100" i="19"/>
  <c r="V64" i="19"/>
  <c r="Y39" i="19"/>
  <c r="Y129" i="19"/>
  <c r="Y77" i="19"/>
  <c r="Y95" i="19"/>
  <c r="AK114" i="19"/>
  <c r="AK110" i="19"/>
  <c r="AK52" i="19"/>
  <c r="AK42" i="19"/>
  <c r="AL56" i="19"/>
  <c r="AD43" i="19"/>
  <c r="AO96" i="19"/>
  <c r="AJ113" i="19"/>
  <c r="AG48" i="19"/>
  <c r="AG81" i="19"/>
  <c r="AC70" i="19"/>
  <c r="Z85" i="19"/>
  <c r="Z88" i="19"/>
  <c r="W90" i="19"/>
  <c r="W96" i="19"/>
  <c r="DE143" i="18"/>
  <c r="M112" i="19" s="1"/>
  <c r="DE63" i="18"/>
  <c r="M40" i="19" s="1"/>
  <c r="AP42" i="19"/>
  <c r="AP99" i="19"/>
  <c r="AM70" i="19"/>
  <c r="AM52" i="19"/>
  <c r="AH103" i="19"/>
  <c r="AH90" i="19"/>
  <c r="AE128" i="19"/>
  <c r="AE107" i="19"/>
  <c r="AB67" i="19"/>
  <c r="AB71" i="19"/>
  <c r="AB96" i="19"/>
  <c r="DE92" i="18"/>
  <c r="M64" i="19" s="1"/>
  <c r="DE81" i="18"/>
  <c r="M54" i="19" s="1"/>
  <c r="DE136" i="18"/>
  <c r="M105" i="19" s="1"/>
  <c r="AN84" i="19"/>
  <c r="AN100" i="19"/>
  <c r="AN62" i="19"/>
  <c r="AQ88" i="19"/>
  <c r="AE113" i="19"/>
  <c r="AP117" i="19"/>
  <c r="AL75" i="19"/>
  <c r="AM97" i="19"/>
  <c r="AO94" i="19"/>
  <c r="AA40" i="19"/>
  <c r="AA52" i="19"/>
  <c r="X114" i="19"/>
  <c r="X60" i="19"/>
  <c r="W95" i="19"/>
  <c r="AD61" i="19"/>
  <c r="AM67" i="19"/>
  <c r="AH73" i="19"/>
  <c r="AJ105" i="19"/>
  <c r="DE111" i="18"/>
  <c r="M80" i="19" s="1"/>
  <c r="AC129" i="19"/>
  <c r="AH40" i="19"/>
  <c r="AQ74" i="19"/>
  <c r="AI43" i="19"/>
  <c r="AI93" i="19"/>
  <c r="AG63" i="19"/>
  <c r="L97" i="18"/>
  <c r="AP97" i="18" s="1"/>
  <c r="AJ95" i="18"/>
  <c r="AL95" i="18"/>
  <c r="X97" i="18"/>
  <c r="DE175" i="18"/>
  <c r="M142" i="19" s="1"/>
  <c r="DE171" i="18"/>
  <c r="M138" i="19" s="1"/>
  <c r="N138" i="19" s="1"/>
  <c r="DE170" i="18"/>
  <c r="M137" i="19" s="1"/>
  <c r="AU179" i="19"/>
  <c r="BB13" i="19"/>
  <c r="AU192" i="19"/>
  <c r="BB26" i="19"/>
  <c r="AN101" i="19"/>
  <c r="Z101" i="19"/>
  <c r="AL101" i="19"/>
  <c r="AK101" i="19"/>
  <c r="AI101" i="19"/>
  <c r="AA101" i="19"/>
  <c r="AU101" i="19"/>
  <c r="AP101" i="19"/>
  <c r="AB101" i="19"/>
  <c r="AF102" i="19"/>
  <c r="AF57" i="19"/>
  <c r="AF73" i="19"/>
  <c r="AF106" i="19"/>
  <c r="AF76" i="19"/>
  <c r="AF89" i="19"/>
  <c r="AF69" i="19"/>
  <c r="AF42" i="19"/>
  <c r="AF49" i="19"/>
  <c r="V87" i="19"/>
  <c r="V115" i="19"/>
  <c r="V75" i="19"/>
  <c r="V59" i="19"/>
  <c r="V106" i="19"/>
  <c r="V91" i="19"/>
  <c r="V50" i="19"/>
  <c r="V113" i="19"/>
  <c r="V57" i="19"/>
  <c r="V61" i="19"/>
  <c r="V129" i="19"/>
  <c r="V53" i="19"/>
  <c r="V44" i="19"/>
  <c r="V78" i="19"/>
  <c r="V125" i="19"/>
  <c r="V51" i="19"/>
  <c r="V108" i="19"/>
  <c r="V126" i="19"/>
  <c r="V104" i="19"/>
  <c r="V105" i="19"/>
  <c r="V89" i="19"/>
  <c r="V43" i="19"/>
  <c r="V83" i="19"/>
  <c r="V62" i="19"/>
  <c r="V72" i="19"/>
  <c r="V124" i="19"/>
  <c r="V102" i="19"/>
  <c r="AN114" i="19"/>
  <c r="AN124" i="19"/>
  <c r="AN126" i="19"/>
  <c r="AN128" i="19"/>
  <c r="AN70" i="19"/>
  <c r="AN87" i="19"/>
  <c r="AN91" i="19"/>
  <c r="AN56" i="19"/>
  <c r="AN89" i="19"/>
  <c r="AN43" i="19"/>
  <c r="AN75" i="19"/>
  <c r="AN53" i="19"/>
  <c r="AN104" i="19"/>
  <c r="AN106" i="19"/>
  <c r="AN99" i="19"/>
  <c r="AN66" i="19"/>
  <c r="AN115" i="19"/>
  <c r="AN118" i="19"/>
  <c r="AN113" i="19"/>
  <c r="AN67" i="19"/>
  <c r="AN112" i="19"/>
  <c r="AN130" i="19"/>
  <c r="AN116" i="19"/>
  <c r="AG97" i="19"/>
  <c r="AJ130" i="19"/>
  <c r="AO44" i="19"/>
  <c r="AH45" i="19"/>
  <c r="S103" i="18"/>
  <c r="DE192" i="18"/>
  <c r="M159" i="19" s="1"/>
  <c r="N159" i="19" s="1"/>
  <c r="AJ102" i="19"/>
  <c r="AQ85" i="19"/>
  <c r="T72" i="19"/>
  <c r="T62" i="19"/>
  <c r="T107" i="19"/>
  <c r="T80" i="19"/>
  <c r="T73" i="19"/>
  <c r="V114" i="19"/>
  <c r="V99" i="19"/>
  <c r="V119" i="19"/>
  <c r="V97" i="19"/>
  <c r="Y123" i="19"/>
  <c r="Y111" i="19"/>
  <c r="Y114" i="19"/>
  <c r="Y78" i="19"/>
  <c r="AK126" i="19"/>
  <c r="AK122" i="19"/>
  <c r="AK84" i="19"/>
  <c r="AK102" i="19"/>
  <c r="AL42" i="19"/>
  <c r="AD130" i="19"/>
  <c r="AO43" i="19"/>
  <c r="AJ98" i="19"/>
  <c r="AG84" i="19"/>
  <c r="AG112" i="19"/>
  <c r="AC128" i="19"/>
  <c r="AC100" i="19"/>
  <c r="Z57" i="19"/>
  <c r="Z47" i="19"/>
  <c r="W55" i="19"/>
  <c r="W99" i="19"/>
  <c r="AI41" i="19"/>
  <c r="AP106" i="19"/>
  <c r="AP104" i="19"/>
  <c r="AM128" i="19"/>
  <c r="AM71" i="19"/>
  <c r="AH75" i="19"/>
  <c r="AH119" i="19"/>
  <c r="AE71" i="19"/>
  <c r="AE58" i="19"/>
  <c r="AB79" i="19"/>
  <c r="AB60" i="19"/>
  <c r="AB47" i="19"/>
  <c r="AN63" i="19"/>
  <c r="AN80" i="19"/>
  <c r="AN88" i="19"/>
  <c r="AQ89" i="19"/>
  <c r="X104" i="19"/>
  <c r="AL109" i="19"/>
  <c r="Z74" i="19"/>
  <c r="AI86" i="19"/>
  <c r="AA44" i="19"/>
  <c r="AA78" i="19"/>
  <c r="X43" i="19"/>
  <c r="AE76" i="19"/>
  <c r="W56" i="19"/>
  <c r="Z82" i="19"/>
  <c r="AM51" i="19"/>
  <c r="AH59" i="19"/>
  <c r="AJ50" i="19"/>
  <c r="AD67" i="19"/>
  <c r="AO40" i="19"/>
  <c r="AQ124" i="19"/>
  <c r="AI128" i="19"/>
  <c r="AI96" i="19"/>
  <c r="W78" i="19"/>
  <c r="AP95" i="18"/>
  <c r="AF123" i="18"/>
  <c r="BC6" i="19"/>
  <c r="DE95" i="18"/>
  <c r="M67" i="19" s="1"/>
  <c r="R97" i="18"/>
  <c r="AI92" i="19"/>
  <c r="AS80" i="19"/>
  <c r="AQ68" i="19"/>
  <c r="AA68" i="19"/>
  <c r="W68" i="19"/>
  <c r="AB68" i="19"/>
  <c r="AL68" i="19"/>
  <c r="AJ68" i="19"/>
  <c r="AE68" i="19"/>
  <c r="T68" i="19"/>
  <c r="AI68" i="19"/>
  <c r="X68" i="19"/>
  <c r="AU68" i="19"/>
  <c r="AN68" i="19"/>
  <c r="Z68" i="19"/>
  <c r="Y68" i="19"/>
  <c r="AD81" i="19"/>
  <c r="AA81" i="19"/>
  <c r="AN81" i="19"/>
  <c r="AH81" i="19"/>
  <c r="AE81" i="19"/>
  <c r="AI81" i="19"/>
  <c r="Y81" i="19"/>
  <c r="AM81" i="19"/>
  <c r="AU81" i="19"/>
  <c r="AP81" i="19"/>
  <c r="AL81" i="19"/>
  <c r="AB81" i="19"/>
  <c r="AP96" i="19"/>
  <c r="AO78" i="19"/>
  <c r="AJ44" i="19"/>
  <c r="AO127" i="19"/>
  <c r="AQ46" i="19"/>
  <c r="AD2" i="17"/>
  <c r="AD30" i="17" s="1"/>
  <c r="AJ97" i="19"/>
  <c r="T57" i="19"/>
  <c r="T112" i="19"/>
  <c r="T81" i="19"/>
  <c r="T71" i="19"/>
  <c r="V128" i="19"/>
  <c r="V56" i="19"/>
  <c r="V116" i="19"/>
  <c r="V68" i="19"/>
  <c r="Y119" i="19"/>
  <c r="Y108" i="19"/>
  <c r="Y96" i="19"/>
  <c r="AK61" i="19"/>
  <c r="AK92" i="19"/>
  <c r="AK109" i="19"/>
  <c r="AI44" i="19"/>
  <c r="AD125" i="19"/>
  <c r="AJ67" i="19"/>
  <c r="AG79" i="19"/>
  <c r="Z87" i="19"/>
  <c r="Z49" i="19"/>
  <c r="W75" i="19"/>
  <c r="W103" i="19"/>
  <c r="DE119" i="18"/>
  <c r="M88" i="19" s="1"/>
  <c r="AO41" i="19"/>
  <c r="AP107" i="19"/>
  <c r="AP59" i="19"/>
  <c r="AM55" i="19"/>
  <c r="AM109" i="19"/>
  <c r="AH122" i="19"/>
  <c r="AE89" i="19"/>
  <c r="AE110" i="19"/>
  <c r="AE67" i="19"/>
  <c r="AB64" i="19"/>
  <c r="AB83" i="19"/>
  <c r="AB109" i="19"/>
  <c r="DE117" i="18"/>
  <c r="M86" i="19" s="1"/>
  <c r="DE132" i="18"/>
  <c r="M101" i="19" s="1"/>
  <c r="AN52" i="19"/>
  <c r="AN54" i="19"/>
  <c r="AN74" i="19"/>
  <c r="AQ92" i="19"/>
  <c r="X91" i="19"/>
  <c r="AI100" i="19"/>
  <c r="AD68" i="19"/>
  <c r="AJ66" i="19"/>
  <c r="AA59" i="19"/>
  <c r="X81" i="19"/>
  <c r="W108" i="19"/>
  <c r="AM42" i="19"/>
  <c r="AJ39" i="19"/>
  <c r="AD70" i="19"/>
  <c r="W40" i="19"/>
  <c r="AI64" i="19"/>
  <c r="AO103" i="19"/>
  <c r="R123" i="18"/>
  <c r="BC10" i="19"/>
  <c r="AV188" i="19"/>
  <c r="N192" i="19"/>
  <c r="BD22" i="19" s="1"/>
  <c r="U7" i="23"/>
  <c r="V7" i="23" s="1"/>
  <c r="R7" i="23"/>
  <c r="W16" i="18" s="1"/>
  <c r="BB3" i="19"/>
  <c r="Y130" i="19"/>
  <c r="Y40" i="19"/>
  <c r="Y87" i="19"/>
  <c r="Y102" i="19"/>
  <c r="Y65" i="19"/>
  <c r="Y109" i="19"/>
  <c r="Y112" i="19"/>
  <c r="Y89" i="19"/>
  <c r="Y76" i="19"/>
  <c r="Y44" i="19"/>
  <c r="Y41" i="19"/>
  <c r="Y54" i="19"/>
  <c r="Y110" i="19"/>
  <c r="Y50" i="19"/>
  <c r="Y118" i="19"/>
  <c r="Y99" i="19"/>
  <c r="Y100" i="19"/>
  <c r="Y66" i="19"/>
  <c r="Y57" i="19"/>
  <c r="Y117" i="19"/>
  <c r="Y125" i="19"/>
  <c r="Y97" i="19"/>
  <c r="Y88" i="19"/>
  <c r="Y67" i="19"/>
  <c r="Y124" i="19"/>
  <c r="AG43" i="19"/>
  <c r="AG57" i="19"/>
  <c r="AG82" i="19"/>
  <c r="AG108" i="19"/>
  <c r="AG107" i="19"/>
  <c r="AG102" i="19"/>
  <c r="AG73" i="19"/>
  <c r="AG116" i="19"/>
  <c r="AG70" i="19"/>
  <c r="AG58" i="19"/>
  <c r="AG66" i="19"/>
  <c r="AG129" i="19"/>
  <c r="AG91" i="19"/>
  <c r="AG55" i="19"/>
  <c r="AG122" i="19"/>
  <c r="AG51" i="19"/>
  <c r="AG103" i="19"/>
  <c r="AG49" i="19"/>
  <c r="AG46" i="19"/>
  <c r="AG64" i="19"/>
  <c r="AG92" i="19"/>
  <c r="AG127" i="19"/>
  <c r="AG110" i="19"/>
  <c r="AG78" i="19"/>
  <c r="AG95" i="19"/>
  <c r="AG123" i="19"/>
  <c r="AG80" i="19"/>
  <c r="AG119" i="19"/>
  <c r="AG42" i="19"/>
  <c r="AG86" i="19"/>
  <c r="AG41" i="19"/>
  <c r="AG115" i="19"/>
  <c r="AG85" i="19"/>
  <c r="AG61" i="19"/>
  <c r="AG104" i="19"/>
  <c r="AG50" i="19"/>
  <c r="AG72" i="19"/>
  <c r="AI127" i="19"/>
  <c r="AI77" i="19"/>
  <c r="AI48" i="19"/>
  <c r="AI80" i="19"/>
  <c r="AI103" i="19"/>
  <c r="AI63" i="19"/>
  <c r="AI50" i="19"/>
  <c r="AI58" i="19"/>
  <c r="AI90" i="19"/>
  <c r="AI124" i="19"/>
  <c r="AI76" i="19"/>
  <c r="AI98" i="19"/>
  <c r="AI79" i="19"/>
  <c r="AI42" i="19"/>
  <c r="AI107" i="19"/>
  <c r="AI115" i="19"/>
  <c r="AI83" i="19"/>
  <c r="AI87" i="19"/>
  <c r="AI126" i="19"/>
  <c r="AI108" i="19"/>
  <c r="AI106" i="19"/>
  <c r="AI49" i="19"/>
  <c r="AI95" i="19"/>
  <c r="AI129" i="19"/>
  <c r="AI82" i="19"/>
  <c r="AI105" i="19"/>
  <c r="AI78" i="19"/>
  <c r="AI74" i="19"/>
  <c r="AI52" i="19"/>
  <c r="AI89" i="19"/>
  <c r="AI73" i="19"/>
  <c r="AI51" i="19"/>
  <c r="AI56" i="19"/>
  <c r="AQ117" i="19"/>
  <c r="AQ72" i="19"/>
  <c r="AQ67" i="19"/>
  <c r="AQ69" i="19"/>
  <c r="AQ93" i="19"/>
  <c r="AQ114" i="19"/>
  <c r="AQ95" i="19"/>
  <c r="AQ118" i="19"/>
  <c r="AQ127" i="19"/>
  <c r="AQ90" i="19"/>
  <c r="AQ119" i="19"/>
  <c r="AQ56" i="19"/>
  <c r="AQ122" i="19"/>
  <c r="AQ51" i="19"/>
  <c r="AQ55" i="19"/>
  <c r="AQ94" i="19"/>
  <c r="AQ113" i="19"/>
  <c r="AQ49" i="19"/>
  <c r="AQ54" i="19"/>
  <c r="AQ115" i="19"/>
  <c r="AQ64" i="19"/>
  <c r="AQ75" i="19"/>
  <c r="AQ76" i="19"/>
  <c r="AQ48" i="19"/>
  <c r="AQ107" i="19"/>
  <c r="AQ82" i="19"/>
  <c r="AQ116" i="19"/>
  <c r="AQ70" i="19"/>
  <c r="AQ41" i="19"/>
  <c r="AQ42" i="19"/>
  <c r="AQ123" i="19"/>
  <c r="AQ103" i="19"/>
  <c r="AQ59" i="19"/>
  <c r="AQ105" i="19"/>
  <c r="AQ53" i="19"/>
  <c r="AQ44" i="19"/>
  <c r="AQ106" i="19"/>
  <c r="AQ91" i="19"/>
  <c r="AQ66" i="19"/>
  <c r="AQ50" i="19"/>
  <c r="AQ98" i="19"/>
  <c r="AQ43" i="19"/>
  <c r="AQ77" i="19"/>
  <c r="AE49" i="19"/>
  <c r="AE55" i="19"/>
  <c r="AE44" i="19"/>
  <c r="AE116" i="19"/>
  <c r="AE94" i="19"/>
  <c r="AE80" i="19"/>
  <c r="AE56" i="19"/>
  <c r="AE123" i="19"/>
  <c r="AE117" i="19"/>
  <c r="AE105" i="19"/>
  <c r="AE100" i="19"/>
  <c r="AE114" i="19"/>
  <c r="AE118" i="19"/>
  <c r="AE96" i="19"/>
  <c r="AE95" i="19"/>
  <c r="AE50" i="19"/>
  <c r="AE42" i="19"/>
  <c r="AE85" i="19"/>
  <c r="AE119" i="19"/>
  <c r="AE91" i="19"/>
  <c r="AE130" i="19"/>
  <c r="AE64" i="19"/>
  <c r="AE129" i="19"/>
  <c r="AE43" i="19"/>
  <c r="AE77" i="19"/>
  <c r="AE103" i="19"/>
  <c r="AE79" i="19"/>
  <c r="AE108" i="19"/>
  <c r="AE127" i="19"/>
  <c r="AE111" i="19"/>
  <c r="AE46" i="19"/>
  <c r="AE84" i="19"/>
  <c r="W92" i="18"/>
  <c r="W83" i="18"/>
  <c r="M83" i="18"/>
  <c r="M104" i="18"/>
  <c r="Y53" i="19"/>
  <c r="Y43" i="19"/>
  <c r="Y62" i="19"/>
  <c r="AG94" i="19"/>
  <c r="AG68" i="19"/>
  <c r="AE40" i="19"/>
  <c r="AE109" i="19"/>
  <c r="AQ79" i="19"/>
  <c r="AQ125" i="19"/>
  <c r="AG125" i="19"/>
  <c r="BC12" i="19"/>
  <c r="AV178" i="19"/>
  <c r="J77" i="18"/>
  <c r="W127" i="19"/>
  <c r="AM62" i="19"/>
  <c r="V112" i="19"/>
  <c r="V90" i="19"/>
  <c r="Y75" i="19"/>
  <c r="Y71" i="19"/>
  <c r="Y113" i="19"/>
  <c r="AI94" i="19"/>
  <c r="AJ91" i="19"/>
  <c r="AG105" i="19"/>
  <c r="W39" i="19"/>
  <c r="DE149" i="18"/>
  <c r="M118" i="19" s="1"/>
  <c r="AM48" i="19"/>
  <c r="AE122" i="19"/>
  <c r="AE125" i="19"/>
  <c r="DE84" i="18"/>
  <c r="M57" i="19" s="1"/>
  <c r="AN92" i="19"/>
  <c r="AN83" i="19"/>
  <c r="AC66" i="19"/>
  <c r="AA83" i="19"/>
  <c r="AJ101" i="19"/>
  <c r="X109" i="19"/>
  <c r="AA77" i="19"/>
  <c r="AJ126" i="19"/>
  <c r="AI55" i="19"/>
  <c r="AL123" i="19"/>
  <c r="AH50" i="19"/>
  <c r="AB41" i="19"/>
  <c r="AB43" i="19"/>
  <c r="AB105" i="19"/>
  <c r="AB62" i="19"/>
  <c r="AB128" i="19"/>
  <c r="AB86" i="19"/>
  <c r="AB103" i="19"/>
  <c r="AB102" i="19"/>
  <c r="AB125" i="19"/>
  <c r="AB75" i="19"/>
  <c r="AB108" i="19"/>
  <c r="AB116" i="19"/>
  <c r="AB107" i="19"/>
  <c r="AB91" i="19"/>
  <c r="AB50" i="19"/>
  <c r="AB55" i="19"/>
  <c r="AB76" i="19"/>
  <c r="AB97" i="19"/>
  <c r="AB115" i="19"/>
  <c r="AB85" i="19"/>
  <c r="AB53" i="19"/>
  <c r="AB111" i="19"/>
  <c r="AA45" i="19"/>
  <c r="AE45" i="19"/>
  <c r="W45" i="19"/>
  <c r="AD45" i="19"/>
  <c r="AG45" i="19"/>
  <c r="AN45" i="19"/>
  <c r="AJ45" i="19"/>
  <c r="AK45" i="19"/>
  <c r="X45" i="19"/>
  <c r="AI45" i="19"/>
  <c r="AQ45" i="19"/>
  <c r="Z45" i="19"/>
  <c r="AM45" i="19"/>
  <c r="AP45" i="19"/>
  <c r="N120" i="19"/>
  <c r="AV120" i="19"/>
  <c r="Z69" i="19"/>
  <c r="Z61" i="19"/>
  <c r="Z125" i="19"/>
  <c r="Z58" i="19"/>
  <c r="Z80" i="19"/>
  <c r="Z67" i="19"/>
  <c r="Z86" i="19"/>
  <c r="Z109" i="19"/>
  <c r="Z111" i="19"/>
  <c r="Z107" i="19"/>
  <c r="Z99" i="19"/>
  <c r="Z118" i="19"/>
  <c r="Z72" i="19"/>
  <c r="Z128" i="19"/>
  <c r="Z122" i="19"/>
  <c r="Z77" i="19"/>
  <c r="Z50" i="19"/>
  <c r="Z127" i="19"/>
  <c r="Z112" i="19"/>
  <c r="Z41" i="19"/>
  <c r="Z46" i="19"/>
  <c r="Z53" i="19"/>
  <c r="Z116" i="19"/>
  <c r="Z52" i="19"/>
  <c r="Z56" i="19"/>
  <c r="Z78" i="19"/>
  <c r="Z66" i="19"/>
  <c r="Z123" i="19"/>
  <c r="Z104" i="19"/>
  <c r="Z70" i="19"/>
  <c r="Z75" i="19"/>
  <c r="Z115" i="19"/>
  <c r="Z114" i="19"/>
  <c r="Z89" i="19"/>
  <c r="Z40" i="19"/>
  <c r="Z124" i="19"/>
  <c r="Z130" i="19"/>
  <c r="Z42" i="19"/>
  <c r="Z73" i="19"/>
  <c r="T114" i="19"/>
  <c r="T55" i="19"/>
  <c r="T76" i="19"/>
  <c r="T122" i="19"/>
  <c r="T53" i="19"/>
  <c r="T91" i="19"/>
  <c r="T87" i="19"/>
  <c r="T83" i="19"/>
  <c r="T75" i="19"/>
  <c r="T44" i="19"/>
  <c r="T77" i="19"/>
  <c r="T40" i="19"/>
  <c r="T92" i="19"/>
  <c r="T128" i="19"/>
  <c r="T79" i="19"/>
  <c r="T66" i="19"/>
  <c r="AK49" i="19"/>
  <c r="AK78" i="19"/>
  <c r="AK86" i="19"/>
  <c r="AK79" i="19"/>
  <c r="AK66" i="19"/>
  <c r="AK59" i="19"/>
  <c r="AK58" i="19"/>
  <c r="AK51" i="19"/>
  <c r="AK40" i="19"/>
  <c r="AK100" i="19"/>
  <c r="AK98" i="19"/>
  <c r="AK89" i="19"/>
  <c r="AK91" i="19"/>
  <c r="AK127" i="19"/>
  <c r="AK53" i="19"/>
  <c r="AK43" i="19"/>
  <c r="AK128" i="19"/>
  <c r="AK50" i="19"/>
  <c r="AK107" i="19"/>
  <c r="AK71" i="19"/>
  <c r="AK123" i="19"/>
  <c r="AO56" i="19"/>
  <c r="W44" i="19"/>
  <c r="AH111" i="19"/>
  <c r="T43" i="19"/>
  <c r="T101" i="19"/>
  <c r="T65" i="19"/>
  <c r="V76" i="19"/>
  <c r="V123" i="19"/>
  <c r="Y80" i="19"/>
  <c r="Y72" i="19"/>
  <c r="Y56" i="19"/>
  <c r="AK117" i="19"/>
  <c r="AK94" i="19"/>
  <c r="AK96" i="19"/>
  <c r="AQ126" i="19"/>
  <c r="AD69" i="19"/>
  <c r="AO52" i="19"/>
  <c r="AG71" i="19"/>
  <c r="Z103" i="19"/>
  <c r="W70" i="19"/>
  <c r="DE141" i="18"/>
  <c r="M110" i="19" s="1"/>
  <c r="AP75" i="19"/>
  <c r="AP50" i="19"/>
  <c r="AM39" i="19"/>
  <c r="AH125" i="19"/>
  <c r="AE72" i="19"/>
  <c r="AE66" i="19"/>
  <c r="AB129" i="19"/>
  <c r="AB45" i="19"/>
  <c r="DE127" i="18"/>
  <c r="M96" i="19" s="1"/>
  <c r="AN94" i="19"/>
  <c r="AN129" i="19"/>
  <c r="AN78" i="19"/>
  <c r="AA97" i="19"/>
  <c r="AO117" i="19"/>
  <c r="AD113" i="19"/>
  <c r="X83" i="19"/>
  <c r="AA86" i="19"/>
  <c r="AA118" i="19"/>
  <c r="X125" i="19"/>
  <c r="Z98" i="19"/>
  <c r="DE155" i="18"/>
  <c r="M122" i="19" s="1"/>
  <c r="Z95" i="19"/>
  <c r="AP110" i="19"/>
  <c r="AO69" i="19"/>
  <c r="AQ65" i="19"/>
  <c r="AD75" i="19"/>
  <c r="AQ52" i="19"/>
  <c r="AQ57" i="19"/>
  <c r="AI88" i="19"/>
  <c r="AL107" i="19"/>
  <c r="AV186" i="19"/>
  <c r="N190" i="19"/>
  <c r="BD20" i="19" s="1"/>
  <c r="BC20" i="19"/>
  <c r="AU45" i="19"/>
  <c r="AQ87" i="19"/>
  <c r="AA125" i="19"/>
  <c r="AA94" i="19"/>
  <c r="AA117" i="19"/>
  <c r="AA130" i="19"/>
  <c r="AA128" i="19"/>
  <c r="AA69" i="19"/>
  <c r="AA113" i="19"/>
  <c r="AA107" i="19"/>
  <c r="AA122" i="19"/>
  <c r="AA105" i="19"/>
  <c r="AA109" i="19"/>
  <c r="AA71" i="19"/>
  <c r="AA127" i="19"/>
  <c r="AA70" i="19"/>
  <c r="AA49" i="19"/>
  <c r="AA50" i="19"/>
  <c r="AA111" i="19"/>
  <c r="AA98" i="19"/>
  <c r="AA119" i="19"/>
  <c r="AA53" i="19"/>
  <c r="AA103" i="19"/>
  <c r="AA46" i="19"/>
  <c r="AA89" i="19"/>
  <c r="AA79" i="19"/>
  <c r="AA87" i="19"/>
  <c r="AA65" i="19"/>
  <c r="AA129" i="19"/>
  <c r="AA75" i="19"/>
  <c r="AA116" i="19"/>
  <c r="AA95" i="19"/>
  <c r="AA93" i="19"/>
  <c r="AA80" i="19"/>
  <c r="AA73" i="19"/>
  <c r="AA112" i="19"/>
  <c r="AA62" i="19"/>
  <c r="AA48" i="19"/>
  <c r="AA124" i="19"/>
  <c r="AA85" i="19"/>
  <c r="AA90" i="19"/>
  <c r="AA63" i="19"/>
  <c r="AA74" i="19"/>
  <c r="AA115" i="19"/>
  <c r="AL54" i="19"/>
  <c r="AL70" i="19"/>
  <c r="AL79" i="19"/>
  <c r="AL95" i="19"/>
  <c r="AL119" i="19"/>
  <c r="AL90" i="19"/>
  <c r="AL41" i="19"/>
  <c r="AL99" i="19"/>
  <c r="AL57" i="19"/>
  <c r="AL116" i="19"/>
  <c r="AL89" i="19"/>
  <c r="AL102" i="19"/>
  <c r="AL112" i="19"/>
  <c r="AL86" i="19"/>
  <c r="AL105" i="19"/>
  <c r="AL76" i="19"/>
  <c r="AO67" i="19"/>
  <c r="AO59" i="19"/>
  <c r="W115" i="19"/>
  <c r="AM98" i="19"/>
  <c r="W104" i="18"/>
  <c r="AA83" i="18"/>
  <c r="DE178" i="18"/>
  <c r="M145" i="19" s="1"/>
  <c r="AA2" i="17"/>
  <c r="AA30" i="17" s="1"/>
  <c r="E47" i="22"/>
  <c r="J44" i="18"/>
  <c r="AP123" i="19"/>
  <c r="T64" i="19"/>
  <c r="T85" i="19"/>
  <c r="T93" i="19"/>
  <c r="T119" i="19"/>
  <c r="T52" i="19"/>
  <c r="V63" i="19"/>
  <c r="V122" i="19"/>
  <c r="V67" i="19"/>
  <c r="V101" i="19"/>
  <c r="Y85" i="19"/>
  <c r="Y51" i="19"/>
  <c r="Y45" i="19"/>
  <c r="Y101" i="19"/>
  <c r="Y126" i="19"/>
  <c r="AK63" i="19"/>
  <c r="AK125" i="19"/>
  <c r="AK105" i="19"/>
  <c r="AK80" i="19"/>
  <c r="AL114" i="19"/>
  <c r="AD83" i="19"/>
  <c r="AO89" i="19"/>
  <c r="AO65" i="19"/>
  <c r="AJ59" i="19"/>
  <c r="AG53" i="19"/>
  <c r="AC95" i="19"/>
  <c r="Z92" i="19"/>
  <c r="W46" i="19"/>
  <c r="W116" i="19"/>
  <c r="AP63" i="19"/>
  <c r="AP98" i="19"/>
  <c r="AP40" i="19"/>
  <c r="AM108" i="19"/>
  <c r="AH105" i="19"/>
  <c r="AE57" i="19"/>
  <c r="AE62" i="19"/>
  <c r="AE69" i="19"/>
  <c r="AB113" i="19"/>
  <c r="AB51" i="19"/>
  <c r="AB70" i="19"/>
  <c r="AN122" i="19"/>
  <c r="AN107" i="19"/>
  <c r="AN123" i="19"/>
  <c r="Z100" i="19"/>
  <c r="AO68" i="19"/>
  <c r="AA108" i="19"/>
  <c r="AP105" i="19"/>
  <c r="Z119" i="19"/>
  <c r="AQ108" i="19"/>
  <c r="AA72" i="19"/>
  <c r="AA106" i="19"/>
  <c r="AA64" i="19"/>
  <c r="X122" i="19"/>
  <c r="Z59" i="19"/>
  <c r="AP57" i="19"/>
  <c r="AO81" i="19"/>
  <c r="AJ51" i="19"/>
  <c r="AL71" i="19"/>
  <c r="AD84" i="19"/>
  <c r="AQ99" i="19"/>
  <c r="AQ111" i="19"/>
  <c r="AI61" i="19"/>
  <c r="AL62" i="19"/>
  <c r="AD64" i="19"/>
  <c r="AF29" i="17"/>
  <c r="N182" i="19"/>
  <c r="BD12" i="19" s="1"/>
  <c r="BC2" i="19"/>
  <c r="BM208" i="19" s="1" a="1"/>
  <c r="BM208" i="19" s="1"/>
  <c r="BC19" i="19"/>
  <c r="N189" i="19"/>
  <c r="BD19" i="19" s="1"/>
  <c r="AA97" i="18"/>
  <c r="Y48" i="19"/>
  <c r="Y98" i="19"/>
  <c r="AI111" i="19"/>
  <c r="AE48" i="19"/>
  <c r="AI69" i="19"/>
  <c r="AG40" i="19"/>
  <c r="AI62" i="19"/>
  <c r="AQ112" i="19"/>
  <c r="AM124" i="19"/>
  <c r="Q104" i="18"/>
  <c r="V49" i="19"/>
  <c r="Y82" i="19"/>
  <c r="Y86" i="19"/>
  <c r="AQ129" i="19"/>
  <c r="AG77" i="19"/>
  <c r="AC107" i="19"/>
  <c r="DE147" i="18"/>
  <c r="M116" i="19" s="1"/>
  <c r="AE63" i="19"/>
  <c r="AN105" i="19"/>
  <c r="AN109" i="19"/>
  <c r="AQ97" i="19"/>
  <c r="X119" i="19"/>
  <c r="AQ61" i="19"/>
  <c r="AH42" i="19"/>
  <c r="AH80" i="19"/>
  <c r="AH58" i="19"/>
  <c r="AH109" i="19"/>
  <c r="AH116" i="19"/>
  <c r="AH46" i="19"/>
  <c r="AH79" i="19"/>
  <c r="AH107" i="19"/>
  <c r="AH48" i="19"/>
  <c r="AH84" i="19"/>
  <c r="AH54" i="19"/>
  <c r="AH95" i="19"/>
  <c r="AH70" i="19"/>
  <c r="AH124" i="19"/>
  <c r="AH92" i="19"/>
  <c r="AH102" i="19"/>
  <c r="AH63" i="19"/>
  <c r="AH78" i="19"/>
  <c r="AH115" i="19"/>
  <c r="AH127" i="19"/>
  <c r="AH112" i="19"/>
  <c r="AH99" i="19"/>
  <c r="AH126" i="19"/>
  <c r="AO122" i="19"/>
  <c r="AM115" i="19"/>
  <c r="T117" i="19"/>
  <c r="T108" i="19"/>
  <c r="V45" i="19"/>
  <c r="V107" i="19"/>
  <c r="Y94" i="19"/>
  <c r="Y115" i="19"/>
  <c r="AK56" i="19"/>
  <c r="AO112" i="19"/>
  <c r="AJ42" i="19"/>
  <c r="AC96" i="19"/>
  <c r="W113" i="19"/>
  <c r="DE138" i="18"/>
  <c r="M107" i="19" s="1"/>
  <c r="DE150" i="18"/>
  <c r="M119" i="19" s="1"/>
  <c r="AP124" i="19"/>
  <c r="AH67" i="19"/>
  <c r="AE53" i="19"/>
  <c r="AB66" i="19"/>
  <c r="DE137" i="18"/>
  <c r="M106" i="19" s="1"/>
  <c r="AG100" i="19"/>
  <c r="AJ47" i="19"/>
  <c r="C63" i="18"/>
  <c r="AD85" i="19"/>
  <c r="AO63" i="19"/>
  <c r="AO76" i="19"/>
  <c r="BC15" i="19"/>
  <c r="W117" i="19"/>
  <c r="AM85" i="19"/>
  <c r="Q83" i="18"/>
  <c r="AG126" i="19"/>
  <c r="T125" i="19"/>
  <c r="T110" i="19"/>
  <c r="T69" i="19"/>
  <c r="T46" i="19"/>
  <c r="V58" i="19"/>
  <c r="V47" i="19"/>
  <c r="V74" i="19"/>
  <c r="Y79" i="19"/>
  <c r="Y127" i="19"/>
  <c r="Y49" i="19"/>
  <c r="Y103" i="19"/>
  <c r="Y83" i="19"/>
  <c r="AK60" i="19"/>
  <c r="AK75" i="19"/>
  <c r="AK54" i="19"/>
  <c r="AK115" i="19"/>
  <c r="AL94" i="19"/>
  <c r="AD105" i="19"/>
  <c r="AO50" i="19"/>
  <c r="AO77" i="19"/>
  <c r="AJ48" i="19"/>
  <c r="AG76" i="19"/>
  <c r="Z129" i="19"/>
  <c r="W84" i="19"/>
  <c r="W74" i="19"/>
  <c r="DE94" i="18"/>
  <c r="M66" i="19" s="1"/>
  <c r="DE87" i="18"/>
  <c r="M60" i="19" s="1"/>
  <c r="AP93" i="19"/>
  <c r="AP116" i="19"/>
  <c r="AM129" i="19"/>
  <c r="AM44" i="19"/>
  <c r="AH64" i="19"/>
  <c r="AH110" i="19"/>
  <c r="AE59" i="19"/>
  <c r="AE99" i="19"/>
  <c r="AE65" i="19"/>
  <c r="AB122" i="19"/>
  <c r="AB59" i="19"/>
  <c r="AB123" i="19"/>
  <c r="AN102" i="19"/>
  <c r="AN55" i="19"/>
  <c r="AN117" i="19"/>
  <c r="AL69" i="19"/>
  <c r="AO92" i="19"/>
  <c r="AM83" i="19"/>
  <c r="AG69" i="19"/>
  <c r="AQ83" i="19"/>
  <c r="AA100" i="19"/>
  <c r="AA99" i="19"/>
  <c r="AA61" i="19"/>
  <c r="X96" i="19"/>
  <c r="Z55" i="19"/>
  <c r="DE160" i="18"/>
  <c r="M127" i="19" s="1"/>
  <c r="DE106" i="18"/>
  <c r="M75" i="19" s="1"/>
  <c r="AP52" i="19"/>
  <c r="AO98" i="19"/>
  <c r="AJ110" i="19"/>
  <c r="AL93" i="19"/>
  <c r="AD122" i="19"/>
  <c r="AQ128" i="19"/>
  <c r="AQ78" i="19"/>
  <c r="AI57" i="19"/>
  <c r="AL59" i="19"/>
  <c r="AD54" i="19"/>
  <c r="BC23" i="19"/>
  <c r="N193" i="19"/>
  <c r="BD23" i="19" s="1"/>
  <c r="AV189" i="19"/>
  <c r="E26" i="23"/>
  <c r="AB73" i="19"/>
  <c r="N179" i="19"/>
  <c r="BD9" i="19" s="1"/>
  <c r="BC9" i="19"/>
  <c r="Z63" i="18"/>
  <c r="H8" i="22"/>
  <c r="Z65" i="18"/>
  <c r="AB63" i="18"/>
  <c r="E8" i="22"/>
  <c r="T63" i="18"/>
  <c r="R63" i="18"/>
  <c r="AJ63" i="18" s="1"/>
  <c r="T65" i="18"/>
  <c r="C65" i="18" s="1"/>
  <c r="P117" i="18"/>
  <c r="K117" i="18"/>
  <c r="AB117" i="18"/>
  <c r="AA47" i="19"/>
  <c r="AF47" i="19"/>
  <c r="AD47" i="19"/>
  <c r="AE47" i="19"/>
  <c r="AU47" i="19"/>
  <c r="X47" i="19"/>
  <c r="AN47" i="19"/>
  <c r="AL47" i="19"/>
  <c r="AU60" i="19"/>
  <c r="AJ60" i="19"/>
  <c r="AE60" i="19"/>
  <c r="AI60" i="19"/>
  <c r="W60" i="19"/>
  <c r="AQ60" i="19"/>
  <c r="AL60" i="19"/>
  <c r="Y60" i="19"/>
  <c r="V60" i="19"/>
  <c r="Z60" i="19"/>
  <c r="AH60" i="19"/>
  <c r="T60" i="19"/>
  <c r="AH74" i="19"/>
  <c r="AE74" i="19"/>
  <c r="AM74" i="19"/>
  <c r="AP74" i="19"/>
  <c r="T74" i="19"/>
  <c r="AS74" i="19"/>
  <c r="AG74" i="19"/>
  <c r="AK74" i="19"/>
  <c r="AD74" i="19"/>
  <c r="AB74" i="19"/>
  <c r="AK88" i="19"/>
  <c r="AD88" i="19"/>
  <c r="AU88" i="19"/>
  <c r="AB88" i="19"/>
  <c r="BB19" i="19"/>
  <c r="AU185" i="19"/>
  <c r="AQ47" i="19"/>
  <c r="AL63" i="19"/>
  <c r="U250" i="19"/>
  <c r="U45" i="19" s="1"/>
  <c r="DE110" i="18"/>
  <c r="M79" i="19" s="1"/>
  <c r="DE113" i="18"/>
  <c r="M82" i="19" s="1"/>
  <c r="DE109" i="18"/>
  <c r="M78" i="19" s="1"/>
  <c r="DE156" i="18"/>
  <c r="M123" i="19" s="1"/>
  <c r="DE107" i="18"/>
  <c r="M76" i="19" s="1"/>
  <c r="DE158" i="18"/>
  <c r="M125" i="19" s="1"/>
  <c r="AB24" i="18"/>
  <c r="AH90" i="18"/>
  <c r="DE174" i="18" s="1"/>
  <c r="M141" i="19" s="1"/>
  <c r="N24" i="18"/>
  <c r="R19" i="23"/>
  <c r="U19" i="23"/>
  <c r="V19" i="23" s="1"/>
  <c r="AJ40" i="19"/>
  <c r="AJ100" i="19"/>
  <c r="AJ73" i="19"/>
  <c r="AJ77" i="19"/>
  <c r="AJ118" i="19"/>
  <c r="AJ90" i="19"/>
  <c r="AJ87" i="19"/>
  <c r="AJ92" i="19"/>
  <c r="AJ107" i="19"/>
  <c r="AJ79" i="19"/>
  <c r="AJ82" i="19"/>
  <c r="AJ109" i="19"/>
  <c r="AJ128" i="19"/>
  <c r="AJ43" i="19"/>
  <c r="AJ96" i="19"/>
  <c r="AJ123" i="19"/>
  <c r="AJ106" i="19"/>
  <c r="AJ119" i="19"/>
  <c r="AJ94" i="19"/>
  <c r="AO104" i="19"/>
  <c r="AO115" i="19"/>
  <c r="AO79" i="19"/>
  <c r="AO83" i="19"/>
  <c r="AO91" i="19"/>
  <c r="AO82" i="19"/>
  <c r="AO58" i="19"/>
  <c r="AO114" i="19"/>
  <c r="AO99" i="19"/>
  <c r="AO125" i="19"/>
  <c r="AP44" i="19"/>
  <c r="AO49" i="19"/>
  <c r="AO51" i="19"/>
  <c r="AP125" i="19"/>
  <c r="O24" i="18"/>
  <c r="AR41" i="18"/>
  <c r="AR42" i="18" s="1"/>
  <c r="L24" i="18"/>
  <c r="C24" i="18" s="1"/>
  <c r="F6" i="18" s="1"/>
  <c r="T31" i="18"/>
  <c r="AO124" i="19"/>
  <c r="AO85" i="19"/>
  <c r="AJ85" i="19"/>
  <c r="AP56" i="19"/>
  <c r="AP65" i="19"/>
  <c r="AP113" i="19"/>
  <c r="AO105" i="19"/>
  <c r="AO75" i="19"/>
  <c r="DE105" i="18"/>
  <c r="M74" i="19" s="1"/>
  <c r="X39" i="19"/>
  <c r="AP126" i="19"/>
  <c r="AO110" i="19"/>
  <c r="AJ62" i="19"/>
  <c r="DE163" i="18"/>
  <c r="M130" i="19" s="1"/>
  <c r="N191" i="19"/>
  <c r="BD21" i="19" s="1"/>
  <c r="AV187" i="19"/>
  <c r="BC21" i="19"/>
  <c r="C87" i="18"/>
  <c r="AH108" i="19"/>
  <c r="AH123" i="19"/>
  <c r="AH56" i="19"/>
  <c r="AH87" i="19"/>
  <c r="AH83" i="19"/>
  <c r="AH94" i="19"/>
  <c r="AH44" i="19"/>
  <c r="AH69" i="19"/>
  <c r="AH65" i="19"/>
  <c r="AH86" i="19"/>
  <c r="AH129" i="19"/>
  <c r="AH51" i="19"/>
  <c r="AH117" i="19"/>
  <c r="AH82" i="19"/>
  <c r="AH52" i="19"/>
  <c r="AH72" i="19"/>
  <c r="AJ83" i="19"/>
  <c r="AJ72" i="19"/>
  <c r="AJ99" i="19"/>
  <c r="AO116" i="19"/>
  <c r="AE61" i="19"/>
  <c r="AU126" i="19"/>
  <c r="AB126" i="19"/>
  <c r="AS126" i="19"/>
  <c r="AD126" i="19"/>
  <c r="AL126" i="19"/>
  <c r="AE126" i="19"/>
  <c r="AA126" i="19"/>
  <c r="Z126" i="19"/>
  <c r="DE197" i="18"/>
  <c r="M164" i="19" s="1"/>
  <c r="T98" i="19"/>
  <c r="U31" i="18"/>
  <c r="L31" i="18"/>
  <c r="K31" i="18"/>
  <c r="Z31" i="18"/>
  <c r="AF118" i="18"/>
  <c r="AJ46" i="19"/>
  <c r="AJ65" i="19"/>
  <c r="AP69" i="19"/>
  <c r="AU62" i="19"/>
  <c r="W62" i="19"/>
  <c r="AH62" i="19"/>
  <c r="AH76" i="19"/>
  <c r="AA76" i="19"/>
  <c r="AD76" i="19"/>
  <c r="X76" i="19"/>
  <c r="AJ76" i="19"/>
  <c r="AK76" i="19"/>
  <c r="AU76" i="19"/>
  <c r="AP76" i="19"/>
  <c r="AU174" i="19"/>
  <c r="BB8" i="19"/>
  <c r="AN111" i="19"/>
  <c r="AN58" i="19"/>
  <c r="AN95" i="19"/>
  <c r="AN108" i="19"/>
  <c r="AN46" i="19"/>
  <c r="AN42" i="19"/>
  <c r="AN103" i="19"/>
  <c r="AN97" i="19"/>
  <c r="AN79" i="19"/>
  <c r="AN65" i="19"/>
  <c r="AN86" i="19"/>
  <c r="AD52" i="19"/>
  <c r="AG52" i="19"/>
  <c r="W52" i="19"/>
  <c r="AJ52" i="19"/>
  <c r="V52" i="19"/>
  <c r="AU52" i="19"/>
  <c r="AU78" i="19"/>
  <c r="AJ78" i="19"/>
  <c r="AS78" i="19"/>
  <c r="X78" i="19"/>
  <c r="AP80" i="19"/>
  <c r="AP127" i="19"/>
  <c r="AP70" i="19"/>
  <c r="AP92" i="19"/>
  <c r="AP115" i="19"/>
  <c r="AP64" i="19"/>
  <c r="AP111" i="19"/>
  <c r="AP61" i="19"/>
  <c r="AP82" i="19"/>
  <c r="AP130" i="19"/>
  <c r="AP49" i="19"/>
  <c r="E68" i="22"/>
  <c r="AB130" i="19"/>
  <c r="AB40" i="19"/>
  <c r="AB49" i="19"/>
  <c r="AB87" i="19"/>
  <c r="AB80" i="19"/>
  <c r="AB54" i="19"/>
  <c r="AB44" i="19"/>
  <c r="AB46" i="19"/>
  <c r="AB42" i="19"/>
  <c r="AB77" i="19"/>
  <c r="AB65" i="19"/>
  <c r="AB56" i="19"/>
  <c r="AB82" i="19"/>
  <c r="AB100" i="19"/>
  <c r="AB57" i="19"/>
  <c r="AK93" i="19"/>
  <c r="AK69" i="19"/>
  <c r="AK130" i="19"/>
  <c r="AV174" i="19"/>
  <c r="BC8" i="19"/>
  <c r="AC97" i="18"/>
  <c r="AU71" i="19"/>
  <c r="AH71" i="19"/>
  <c r="Z71" i="19"/>
  <c r="AQ71" i="19"/>
  <c r="AD71" i="19"/>
  <c r="AP71" i="19"/>
  <c r="AU84" i="19"/>
  <c r="AQ84" i="19"/>
  <c r="AM84" i="19"/>
  <c r="AI84" i="19"/>
  <c r="AP84" i="19"/>
  <c r="AU112" i="19"/>
  <c r="AD112" i="19"/>
  <c r="AM112" i="19"/>
  <c r="AP112" i="19"/>
  <c r="W112" i="19"/>
  <c r="AB112" i="19"/>
  <c r="AK112" i="19"/>
  <c r="AL43" i="19"/>
  <c r="AL130" i="19"/>
  <c r="AL67" i="19"/>
  <c r="AL61" i="19"/>
  <c r="AL111" i="19"/>
  <c r="AL104" i="19"/>
  <c r="AL98" i="19"/>
  <c r="AL103" i="19"/>
  <c r="AL58" i="19"/>
  <c r="AL124" i="19"/>
  <c r="AL51" i="19"/>
  <c r="AL115" i="19"/>
  <c r="AL40" i="19"/>
  <c r="AL128" i="19"/>
  <c r="AL72" i="19"/>
  <c r="AL66" i="19"/>
  <c r="AL100" i="19"/>
  <c r="AL53" i="19"/>
  <c r="AL127" i="19"/>
  <c r="AL83" i="19"/>
  <c r="AL122" i="19"/>
  <c r="AL65" i="19"/>
  <c r="AJ95" i="19"/>
  <c r="AK95" i="18"/>
  <c r="AM95" i="18"/>
  <c r="AU50" i="19"/>
  <c r="AL50" i="19"/>
  <c r="AU63" i="19"/>
  <c r="AD63" i="19"/>
  <c r="AQ63" i="19"/>
  <c r="AB63" i="19"/>
  <c r="AJ104" i="19"/>
  <c r="AE104" i="19"/>
  <c r="BB4" i="19"/>
  <c r="AU170" i="19"/>
  <c r="AI54" i="19"/>
  <c r="AI102" i="19"/>
  <c r="AI130" i="19"/>
  <c r="AI40" i="19"/>
  <c r="DE169" i="18"/>
  <c r="M136" i="19" s="1"/>
  <c r="T42" i="19"/>
  <c r="T106" i="19"/>
  <c r="T111" i="19"/>
  <c r="T67" i="19"/>
  <c r="T130" i="19"/>
  <c r="W50" i="19"/>
  <c r="AI91" i="19"/>
  <c r="AI122" i="19"/>
  <c r="AI65" i="19"/>
  <c r="AB97" i="18"/>
  <c r="AM64" i="19"/>
  <c r="AU91" i="19"/>
  <c r="AL91" i="19"/>
  <c r="AU184" i="19"/>
  <c r="BB18" i="19"/>
  <c r="AJ80" i="19"/>
  <c r="AI66" i="19"/>
  <c r="AI114" i="19"/>
  <c r="AI59" i="19"/>
  <c r="AI97" i="19"/>
  <c r="S97" i="18"/>
  <c r="AA96" i="19"/>
  <c r="AU110" i="19"/>
  <c r="AI110" i="19"/>
  <c r="AN110" i="19"/>
  <c r="P1" i="16"/>
  <c r="S1" i="16"/>
  <c r="AE115" i="19"/>
  <c r="AE124" i="19"/>
  <c r="AN44" i="19"/>
  <c r="AN59" i="19"/>
  <c r="AN57" i="19"/>
  <c r="AN41" i="19"/>
  <c r="C48" i="18"/>
  <c r="AJ48" i="18"/>
  <c r="C60" i="18"/>
  <c r="AG60" i="19"/>
  <c r="AL97" i="19"/>
  <c r="AP97" i="19"/>
  <c r="W129" i="19"/>
  <c r="W49" i="19"/>
  <c r="W122" i="19"/>
  <c r="W82" i="19"/>
  <c r="W94" i="19"/>
  <c r="AQ73" i="19"/>
  <c r="R26" i="18"/>
  <c r="AG111" i="18"/>
  <c r="U28" i="18"/>
  <c r="B29" i="17"/>
  <c r="B13" i="18"/>
  <c r="Z111" i="18"/>
  <c r="AA111" i="18"/>
  <c r="X111" i="18"/>
  <c r="Q111" i="18"/>
  <c r="AB26" i="18"/>
  <c r="K28" i="18"/>
  <c r="C28" i="18" s="1"/>
  <c r="AB111" i="18"/>
  <c r="M111" i="18"/>
  <c r="AG26" i="18"/>
  <c r="C26" i="18" s="1"/>
  <c r="T26" i="18"/>
  <c r="AD58" i="19"/>
  <c r="AJ117" i="19"/>
  <c r="C43" i="18"/>
  <c r="C56" i="18"/>
  <c r="AS127" i="19"/>
  <c r="C58" i="18"/>
  <c r="AS128" i="19"/>
  <c r="AR124" i="19"/>
  <c r="AR61" i="19"/>
  <c r="AR71" i="19"/>
  <c r="AR60" i="19"/>
  <c r="AR122" i="19"/>
  <c r="AR123" i="19"/>
  <c r="AR78" i="19"/>
  <c r="AR80" i="19"/>
  <c r="AR81" i="19"/>
  <c r="AR68" i="19"/>
  <c r="AR113" i="19"/>
  <c r="AR65" i="19"/>
  <c r="AR106" i="19"/>
  <c r="AR103" i="19"/>
  <c r="AR94" i="19"/>
  <c r="AR112" i="19"/>
  <c r="AR53" i="19"/>
  <c r="AR41" i="19"/>
  <c r="AR98" i="19"/>
  <c r="AR64" i="19"/>
  <c r="AR51" i="19"/>
  <c r="AR69" i="19"/>
  <c r="AR99" i="19"/>
  <c r="AR42" i="19"/>
  <c r="AR75" i="19"/>
  <c r="AR58" i="19"/>
  <c r="AR73" i="19"/>
  <c r="AR104" i="19"/>
  <c r="AR79" i="19"/>
  <c r="AR95" i="19"/>
  <c r="AR102" i="19"/>
  <c r="AR56" i="19"/>
  <c r="AR97" i="19"/>
  <c r="AR44" i="19"/>
  <c r="AR48" i="19"/>
  <c r="AR117" i="19"/>
  <c r="AR63" i="19"/>
  <c r="AR54" i="19"/>
  <c r="N32" i="19"/>
  <c r="AR32" i="19"/>
  <c r="AR108" i="19"/>
  <c r="AR115" i="19"/>
  <c r="AR101" i="19"/>
  <c r="AR74" i="19"/>
  <c r="AR127" i="19"/>
  <c r="AR40" i="19"/>
  <c r="N132" i="19"/>
  <c r="AV132" i="19"/>
  <c r="N162" i="19"/>
  <c r="AR84" i="19"/>
  <c r="AR85" i="19"/>
  <c r="AR46" i="19"/>
  <c r="AR52" i="19"/>
  <c r="AR105" i="19"/>
  <c r="AR109" i="19"/>
  <c r="AR107" i="19"/>
  <c r="AR90" i="19"/>
  <c r="AR47" i="19"/>
  <c r="AR110" i="19"/>
  <c r="AR91" i="19"/>
  <c r="AR129" i="19"/>
  <c r="AR43" i="19"/>
  <c r="AR125" i="19"/>
  <c r="AR49" i="19"/>
  <c r="AR116" i="19"/>
  <c r="AR82" i="19"/>
  <c r="AR50" i="19"/>
  <c r="AR72" i="19"/>
  <c r="AR128" i="19"/>
  <c r="AR77" i="19"/>
  <c r="AR89" i="19"/>
  <c r="AR100" i="19"/>
  <c r="AR96" i="19"/>
  <c r="AR59" i="19"/>
  <c r="AR111" i="19"/>
  <c r="AR83" i="19"/>
  <c r="AR92" i="19"/>
  <c r="AR67" i="19"/>
  <c r="AR45" i="19"/>
  <c r="AR130" i="19"/>
  <c r="AR118" i="19"/>
  <c r="AR87" i="19"/>
  <c r="AR86" i="19"/>
  <c r="N164" i="19"/>
  <c r="AV164" i="19"/>
  <c r="AR93" i="19"/>
  <c r="AR114" i="19"/>
  <c r="N141" i="19"/>
  <c r="AV141" i="19"/>
  <c r="AR76" i="19"/>
  <c r="AR55" i="19"/>
  <c r="AR70" i="19"/>
  <c r="AR66" i="19"/>
  <c r="AR62" i="19"/>
  <c r="AR57" i="19"/>
  <c r="AR126" i="19"/>
  <c r="N135" i="19"/>
  <c r="O104" i="18"/>
  <c r="O92" i="18"/>
  <c r="O83" i="18"/>
  <c r="O103" i="18"/>
  <c r="BM211" i="19" a="1"/>
  <c r="BM211" i="19" s="1"/>
  <c r="AC118" i="18"/>
  <c r="AB103" i="18"/>
  <c r="Q103" i="18"/>
  <c r="L118" i="18"/>
  <c r="X118" i="18"/>
  <c r="W103" i="18"/>
  <c r="AH104" i="18"/>
  <c r="AG9" i="18"/>
  <c r="AC104" i="18"/>
  <c r="AE9" i="18"/>
  <c r="K9" i="18"/>
  <c r="T9" i="18"/>
  <c r="DE166" i="18"/>
  <c r="M133" i="19" s="1"/>
  <c r="DE186" i="18"/>
  <c r="M153" i="19" s="1"/>
  <c r="DE183" i="18"/>
  <c r="M150" i="19" s="1"/>
  <c r="DE179" i="18"/>
  <c r="M146" i="19" s="1"/>
  <c r="X69" i="19"/>
  <c r="X115" i="19"/>
  <c r="X70" i="19"/>
  <c r="X66" i="19"/>
  <c r="X46" i="19"/>
  <c r="X107" i="19"/>
  <c r="X88" i="19"/>
  <c r="X93" i="19"/>
  <c r="X63" i="19"/>
  <c r="X57" i="19"/>
  <c r="AG106" i="19"/>
  <c r="AG130" i="19"/>
  <c r="AG87" i="19"/>
  <c r="AG75" i="19"/>
  <c r="AG90" i="19"/>
  <c r="N180" i="19"/>
  <c r="BD10" i="19" s="1"/>
  <c r="N188" i="19"/>
  <c r="BD18" i="19" s="1"/>
  <c r="AL96" i="19"/>
  <c r="M118" i="18"/>
  <c r="N118" i="18"/>
  <c r="AD118" i="18"/>
  <c r="Y118" i="18"/>
  <c r="X92" i="18"/>
  <c r="N103" i="18"/>
  <c r="Z104" i="18"/>
  <c r="S104" i="18"/>
  <c r="L103" i="18"/>
  <c r="BB11" i="19"/>
  <c r="AU168" i="19"/>
  <c r="BM196" i="19" a="1"/>
  <c r="BM196" i="19" s="1"/>
  <c r="BD210" i="19" a="1"/>
  <c r="BD210" i="19" s="1"/>
  <c r="BD208" i="19" a="1"/>
  <c r="BD208" i="19" s="1"/>
  <c r="BO187" i="19" a="1"/>
  <c r="BO187" i="19" s="1"/>
  <c r="L104" i="18"/>
  <c r="Q92" i="18"/>
  <c r="AA118" i="18"/>
  <c r="P118" i="18"/>
  <c r="AB118" i="18"/>
  <c r="K118" i="18"/>
  <c r="N104" i="18"/>
  <c r="Z103" i="18"/>
  <c r="S92" i="18"/>
  <c r="Y9" i="18"/>
  <c r="AA104" i="18"/>
  <c r="P9" i="18"/>
  <c r="AQ3" i="18"/>
  <c r="AJ45" i="18" s="1"/>
  <c r="DE204" i="18"/>
  <c r="M171" i="19" s="1"/>
  <c r="N171" i="19" s="1"/>
  <c r="DE198" i="18"/>
  <c r="M165" i="19" s="1"/>
  <c r="DE194" i="18"/>
  <c r="M161" i="19" s="1"/>
  <c r="X82" i="19"/>
  <c r="X74" i="19"/>
  <c r="X128" i="19"/>
  <c r="X49" i="19"/>
  <c r="X44" i="19"/>
  <c r="X52" i="19"/>
  <c r="X110" i="19"/>
  <c r="X111" i="19"/>
  <c r="X108" i="19"/>
  <c r="X71" i="19"/>
  <c r="AG117" i="19"/>
  <c r="AG111" i="19"/>
  <c r="AG118" i="19"/>
  <c r="BC18" i="19"/>
  <c r="T118" i="18"/>
  <c r="AG118" i="18"/>
  <c r="X40" i="19"/>
  <c r="BB23" i="19"/>
  <c r="AV168" i="19"/>
  <c r="BB209" i="19" a="1"/>
  <c r="BB209" i="19" s="1"/>
  <c r="BB183" i="19" a="1"/>
  <c r="BB183" i="19" s="1"/>
  <c r="C34" i="16" s="1"/>
  <c r="BN183" i="19" a="1"/>
  <c r="BN183" i="19" s="1"/>
  <c r="O34" i="16" s="1"/>
  <c r="BM177" i="19" a="1"/>
  <c r="BM177" i="19" s="1"/>
  <c r="N28" i="16" s="1"/>
  <c r="U118" i="18"/>
  <c r="U103" i="18"/>
  <c r="Z118" i="18"/>
  <c r="R118" i="18"/>
  <c r="AD9" i="18"/>
  <c r="AF9" i="18"/>
  <c r="DE196" i="18"/>
  <c r="M163" i="19" s="1"/>
  <c r="DE180" i="18"/>
  <c r="M147" i="19" s="1"/>
  <c r="X94" i="19"/>
  <c r="X92" i="19"/>
  <c r="X99" i="19"/>
  <c r="X112" i="19"/>
  <c r="X59" i="19"/>
  <c r="X106" i="19"/>
  <c r="X64" i="19"/>
  <c r="X65" i="19"/>
  <c r="X54" i="19"/>
  <c r="X62" i="19"/>
  <c r="AL80" i="19"/>
  <c r="AL46" i="19"/>
  <c r="AL73" i="19"/>
  <c r="AL106" i="19"/>
  <c r="AL45" i="19"/>
  <c r="AG124" i="19"/>
  <c r="BB5" i="19"/>
  <c r="AE118" i="18"/>
  <c r="AV137" i="19" l="1"/>
  <c r="N137" i="19"/>
  <c r="N108" i="19"/>
  <c r="AV108" i="19"/>
  <c r="AV98" i="19"/>
  <c r="N98" i="19"/>
  <c r="N145" i="19"/>
  <c r="AV145" i="19"/>
  <c r="AD16" i="18"/>
  <c r="AV68" i="19"/>
  <c r="N68" i="19"/>
  <c r="R16" i="18"/>
  <c r="X16" i="18"/>
  <c r="N85" i="19"/>
  <c r="AV85" i="19"/>
  <c r="N62" i="19"/>
  <c r="AV62" i="19"/>
  <c r="AV53" i="19"/>
  <c r="N53" i="19"/>
  <c r="BB195" i="19" a="1"/>
  <c r="BB195" i="19" s="1"/>
  <c r="BK183" i="19" a="1"/>
  <c r="BK183" i="19" s="1"/>
  <c r="L34" i="16" s="1"/>
  <c r="S119" i="18"/>
  <c r="AE119" i="18"/>
  <c r="Y119" i="18"/>
  <c r="O119" i="18"/>
  <c r="R119" i="18"/>
  <c r="M119" i="18"/>
  <c r="AH119" i="18"/>
  <c r="X119" i="18"/>
  <c r="Q119" i="18"/>
  <c r="V119" i="18"/>
  <c r="AG119" i="18"/>
  <c r="AB119" i="18"/>
  <c r="L119" i="18"/>
  <c r="U119" i="18"/>
  <c r="AD119" i="18"/>
  <c r="AA119" i="18"/>
  <c r="N119" i="18"/>
  <c r="K119" i="18"/>
  <c r="W119" i="18"/>
  <c r="AC119" i="18"/>
  <c r="Z119" i="18"/>
  <c r="T119" i="18"/>
  <c r="AF119" i="18"/>
  <c r="P119" i="18"/>
  <c r="AV127" i="19"/>
  <c r="N127" i="19"/>
  <c r="AC122" i="19"/>
  <c r="AF97" i="19"/>
  <c r="AF99" i="19"/>
  <c r="AV94" i="19"/>
  <c r="N94" i="19"/>
  <c r="AV45" i="19"/>
  <c r="N45" i="19"/>
  <c r="BP176" i="19" a="1"/>
  <c r="BP176" i="19" s="1"/>
  <c r="Q27" i="16" s="1"/>
  <c r="BL197" i="19" a="1"/>
  <c r="BL197" i="19" s="1"/>
  <c r="AV136" i="19"/>
  <c r="N136" i="19"/>
  <c r="C19" i="18"/>
  <c r="T19" i="23"/>
  <c r="U74" i="19"/>
  <c r="AF84" i="19"/>
  <c r="N60" i="19"/>
  <c r="AV60" i="19"/>
  <c r="AC79" i="19"/>
  <c r="AC44" i="19"/>
  <c r="AF87" i="19"/>
  <c r="AF53" i="19"/>
  <c r="AF109" i="19"/>
  <c r="Q16" i="18"/>
  <c r="AH16" i="18"/>
  <c r="AC112" i="19"/>
  <c r="AV52" i="19"/>
  <c r="N52" i="19"/>
  <c r="N114" i="19"/>
  <c r="AV114" i="19"/>
  <c r="AV95" i="19"/>
  <c r="N95" i="19"/>
  <c r="AC58" i="19"/>
  <c r="AC97" i="19"/>
  <c r="U91" i="23"/>
  <c r="V91" i="23" s="1"/>
  <c r="V22" i="23"/>
  <c r="N157" i="19"/>
  <c r="AV157" i="19"/>
  <c r="BO178" i="19" a="1"/>
  <c r="BO178" i="19" s="1"/>
  <c r="P29" i="16" s="1"/>
  <c r="BB180" i="19" a="1"/>
  <c r="BB180" i="19" s="1"/>
  <c r="C31" i="16" s="1"/>
  <c r="BC179" i="19" a="1"/>
  <c r="BC179" i="19" s="1"/>
  <c r="D30" i="16" s="1"/>
  <c r="E30" i="16" s="1"/>
  <c r="BJ180" i="19" a="1"/>
  <c r="BJ180" i="19" s="1"/>
  <c r="K31" i="16" s="1"/>
  <c r="AC52" i="19"/>
  <c r="AF56" i="19"/>
  <c r="AV66" i="19"/>
  <c r="N66" i="19"/>
  <c r="N57" i="19"/>
  <c r="AV57" i="19"/>
  <c r="AC64" i="19"/>
  <c r="AF66" i="19"/>
  <c r="AF61" i="19"/>
  <c r="AF80" i="19"/>
  <c r="M16" i="18"/>
  <c r="Z16" i="18"/>
  <c r="AC61" i="19"/>
  <c r="AC101" i="19"/>
  <c r="N58" i="19"/>
  <c r="AV58" i="19"/>
  <c r="AV43" i="19"/>
  <c r="N43" i="19"/>
  <c r="AV84" i="19"/>
  <c r="N84" i="19"/>
  <c r="AC103" i="19"/>
  <c r="AC106" i="19"/>
  <c r="AV83" i="19"/>
  <c r="N83" i="19"/>
  <c r="BL179" i="19" a="1"/>
  <c r="BL179" i="19" s="1"/>
  <c r="M30" i="16" s="1"/>
  <c r="BJ197" i="19" a="1"/>
  <c r="BJ197" i="19" s="1"/>
  <c r="BC210" i="19" a="1"/>
  <c r="BC210" i="19" s="1"/>
  <c r="AR38" i="19"/>
  <c r="AC111" i="19"/>
  <c r="AC71" i="19"/>
  <c r="AC88" i="19"/>
  <c r="AF74" i="19"/>
  <c r="DE203" i="18"/>
  <c r="M170" i="19" s="1"/>
  <c r="N170" i="19" s="1"/>
  <c r="AV106" i="19"/>
  <c r="N106" i="19"/>
  <c r="AC68" i="19"/>
  <c r="AC39" i="19"/>
  <c r="AF115" i="19"/>
  <c r="AF70" i="19"/>
  <c r="AF95" i="19"/>
  <c r="AF110" i="19"/>
  <c r="O16" i="18"/>
  <c r="AC16" i="18"/>
  <c r="N90" i="19"/>
  <c r="AV90" i="19"/>
  <c r="AV65" i="19"/>
  <c r="N65" i="19"/>
  <c r="AV72" i="19"/>
  <c r="N72" i="19"/>
  <c r="AC124" i="19"/>
  <c r="AC130" i="19"/>
  <c r="AC110" i="19"/>
  <c r="AC114" i="19"/>
  <c r="DE185" i="18"/>
  <c r="M152" i="19" s="1"/>
  <c r="C81" i="18"/>
  <c r="N59" i="19"/>
  <c r="AV59" i="19"/>
  <c r="DE191" i="18"/>
  <c r="M158" i="19" s="1"/>
  <c r="BB208" i="19" a="1"/>
  <c r="BB208" i="19" s="1"/>
  <c r="BO205" i="19" a="1"/>
  <c r="BO205" i="19" s="1"/>
  <c r="BM198" i="19" a="1"/>
  <c r="BM198" i="19" s="1"/>
  <c r="AF62" i="19"/>
  <c r="AF92" i="19"/>
  <c r="AF43" i="19"/>
  <c r="AE16" i="18"/>
  <c r="AV47" i="19"/>
  <c r="N47" i="19"/>
  <c r="AV104" i="19"/>
  <c r="N104" i="19"/>
  <c r="AV41" i="19"/>
  <c r="N41" i="19"/>
  <c r="AC92" i="19"/>
  <c r="AC98" i="19"/>
  <c r="AC43" i="19"/>
  <c r="AJ65" i="18"/>
  <c r="DE201" i="18"/>
  <c r="M168" i="19" s="1"/>
  <c r="N168" i="19" s="1"/>
  <c r="AV86" i="19"/>
  <c r="N86" i="19"/>
  <c r="AV126" i="19"/>
  <c r="N126" i="19"/>
  <c r="AV89" i="19"/>
  <c r="N89" i="19"/>
  <c r="N39" i="19"/>
  <c r="AV39" i="19"/>
  <c r="N93" i="19"/>
  <c r="AV93" i="19"/>
  <c r="N116" i="19"/>
  <c r="AV116" i="19"/>
  <c r="AF73" i="18"/>
  <c r="AH73" i="18"/>
  <c r="N106" i="18"/>
  <c r="X73" i="18"/>
  <c r="V73" i="18"/>
  <c r="AD106" i="18"/>
  <c r="Y106" i="18"/>
  <c r="X106" i="18"/>
  <c r="U73" i="18"/>
  <c r="K73" i="18"/>
  <c r="L106" i="18"/>
  <c r="H8" i="23"/>
  <c r="Z73" i="18"/>
  <c r="AH106" i="18"/>
  <c r="AG106" i="18"/>
  <c r="V106" i="18"/>
  <c r="Q73" i="18"/>
  <c r="Z106" i="18"/>
  <c r="S106" i="18"/>
  <c r="AB73" i="18"/>
  <c r="N73" i="18"/>
  <c r="T7" i="23"/>
  <c r="T73" i="18"/>
  <c r="AE73" i="18"/>
  <c r="O106" i="18"/>
  <c r="W73" i="18"/>
  <c r="AC106" i="18"/>
  <c r="L73" i="18"/>
  <c r="T106" i="18"/>
  <c r="AB106" i="18"/>
  <c r="AD73" i="18"/>
  <c r="M106" i="18"/>
  <c r="R73" i="18"/>
  <c r="Q106" i="18"/>
  <c r="AE106" i="18"/>
  <c r="R106" i="18"/>
  <c r="E11" i="23"/>
  <c r="AC73" i="18"/>
  <c r="O73" i="18"/>
  <c r="H6" i="22"/>
  <c r="AA73" i="18"/>
  <c r="S73" i="18"/>
  <c r="W106" i="18"/>
  <c r="U106" i="18"/>
  <c r="AA106" i="18"/>
  <c r="P73" i="18"/>
  <c r="K106" i="18"/>
  <c r="AG73" i="18"/>
  <c r="U16" i="18"/>
  <c r="Y73" i="18"/>
  <c r="P106" i="18"/>
  <c r="N16" i="18"/>
  <c r="E8" i="23"/>
  <c r="E3" i="23" s="1"/>
  <c r="M73" i="18"/>
  <c r="H6" i="23"/>
  <c r="V16" i="18"/>
  <c r="AF106" i="18"/>
  <c r="N80" i="19"/>
  <c r="AV80" i="19"/>
  <c r="N81" i="19"/>
  <c r="AV81" i="19"/>
  <c r="S16" i="18"/>
  <c r="N44" i="19"/>
  <c r="AV44" i="19"/>
  <c r="AV91" i="19"/>
  <c r="N91" i="19"/>
  <c r="N99" i="19"/>
  <c r="AV99" i="19"/>
  <c r="AV128" i="19"/>
  <c r="N128" i="19"/>
  <c r="N97" i="19"/>
  <c r="AV97" i="19"/>
  <c r="BN205" i="19" a="1"/>
  <c r="BN205" i="19" s="1"/>
  <c r="BK195" i="19" a="1"/>
  <c r="BK195" i="19" s="1"/>
  <c r="BR190" i="19" a="1"/>
  <c r="BR190" i="19" s="1"/>
  <c r="BC188" i="19" a="1"/>
  <c r="BC188" i="19" s="1"/>
  <c r="N75" i="19"/>
  <c r="AV75" i="19"/>
  <c r="AV142" i="19"/>
  <c r="N142" i="19"/>
  <c r="AC53" i="19"/>
  <c r="AC78" i="19"/>
  <c r="AC72" i="19"/>
  <c r="AC62" i="19"/>
  <c r="AC119" i="19"/>
  <c r="AC50" i="19"/>
  <c r="AC86" i="19"/>
  <c r="AC108" i="19"/>
  <c r="AC65" i="19"/>
  <c r="AC80" i="19"/>
  <c r="AC105" i="19"/>
  <c r="AC109" i="19"/>
  <c r="AC74" i="19"/>
  <c r="AC123" i="19"/>
  <c r="AC67" i="19"/>
  <c r="AV103" i="19"/>
  <c r="N103" i="19"/>
  <c r="AV102" i="19"/>
  <c r="N102" i="19"/>
  <c r="AC117" i="19"/>
  <c r="AC75" i="19"/>
  <c r="AF86" i="19"/>
  <c r="AF58" i="19"/>
  <c r="AF114" i="19"/>
  <c r="AF104" i="19"/>
  <c r="AF59" i="19"/>
  <c r="AF117" i="19"/>
  <c r="AF41" i="19"/>
  <c r="AF103" i="19"/>
  <c r="AF78" i="19"/>
  <c r="AF40" i="19"/>
  <c r="AF107" i="19"/>
  <c r="AF46" i="19"/>
  <c r="AF63" i="19"/>
  <c r="AF55" i="19"/>
  <c r="AF67" i="19"/>
  <c r="AF83" i="19"/>
  <c r="AF90" i="19"/>
  <c r="AF77" i="19"/>
  <c r="AF111" i="19"/>
  <c r="AF125" i="19"/>
  <c r="AF75" i="19"/>
  <c r="AF130" i="19"/>
  <c r="AV154" i="19"/>
  <c r="N154" i="19"/>
  <c r="BC183" i="19" a="1"/>
  <c r="BC183" i="19" s="1"/>
  <c r="D34" i="16" s="1"/>
  <c r="E34" i="16" s="1"/>
  <c r="BN206" i="19" a="1"/>
  <c r="BN206" i="19" s="1"/>
  <c r="BE211" i="19" a="1"/>
  <c r="BE211" i="19" s="1"/>
  <c r="AF60" i="19"/>
  <c r="AF128" i="19"/>
  <c r="AC55" i="19"/>
  <c r="N111" i="19"/>
  <c r="AV111" i="19"/>
  <c r="AV42" i="19"/>
  <c r="N42" i="19"/>
  <c r="AC115" i="19"/>
  <c r="AC49" i="19"/>
  <c r="AG122" i="18"/>
  <c r="AG130" i="18" s="1"/>
  <c r="AG53" i="18"/>
  <c r="Y122" i="18"/>
  <c r="Y130" i="18" s="1"/>
  <c r="X122" i="18"/>
  <c r="X130" i="18" s="1"/>
  <c r="O61" i="18"/>
  <c r="U61" i="18"/>
  <c r="S122" i="18"/>
  <c r="S130" i="18" s="1"/>
  <c r="R61" i="18"/>
  <c r="T53" i="18"/>
  <c r="P61" i="18"/>
  <c r="Q122" i="18"/>
  <c r="Q130" i="18" s="1"/>
  <c r="AA53" i="18"/>
  <c r="P122" i="18"/>
  <c r="P130" i="18" s="1"/>
  <c r="S53" i="18"/>
  <c r="R122" i="18"/>
  <c r="R130" i="18" s="1"/>
  <c r="R91" i="23"/>
  <c r="T91" i="23" s="1"/>
  <c r="Q53" i="18"/>
  <c r="L61" i="18"/>
  <c r="X53" i="18"/>
  <c r="AB122" i="18"/>
  <c r="AB130" i="18" s="1"/>
  <c r="AE53" i="18"/>
  <c r="N53" i="18"/>
  <c r="W53" i="18"/>
  <c r="V53" i="18"/>
  <c r="AA122" i="18"/>
  <c r="AA130" i="18" s="1"/>
  <c r="O53" i="18"/>
  <c r="AA61" i="18"/>
  <c r="S61" i="18"/>
  <c r="AH122" i="18"/>
  <c r="AH130" i="18" s="1"/>
  <c r="T22" i="23"/>
  <c r="AF61" i="18"/>
  <c r="AC122" i="18"/>
  <c r="AC130" i="18" s="1"/>
  <c r="V66" i="18"/>
  <c r="Z66" i="18"/>
  <c r="X61" i="18"/>
  <c r="AG61" i="18"/>
  <c r="T61" i="18"/>
  <c r="E23" i="23"/>
  <c r="AB61" i="18"/>
  <c r="R53" i="18"/>
  <c r="M122" i="18"/>
  <c r="M130" i="18" s="1"/>
  <c r="Y53" i="18"/>
  <c r="K53" i="18"/>
  <c r="O122" i="18"/>
  <c r="O130" i="18" s="1"/>
  <c r="Z61" i="18"/>
  <c r="T122" i="18"/>
  <c r="T130" i="18" s="1"/>
  <c r="U53" i="18"/>
  <c r="Z122" i="18"/>
  <c r="Z130" i="18" s="1"/>
  <c r="Y66" i="18"/>
  <c r="AD122" i="18"/>
  <c r="AD130" i="18" s="1"/>
  <c r="V61" i="18"/>
  <c r="U122" i="18"/>
  <c r="U130" i="18" s="1"/>
  <c r="L53" i="18"/>
  <c r="AB66" i="18"/>
  <c r="AC61" i="18"/>
  <c r="AC53" i="18"/>
  <c r="V122" i="18"/>
  <c r="V130" i="18" s="1"/>
  <c r="AF122" i="18"/>
  <c r="AF130" i="18" s="1"/>
  <c r="AA66" i="18"/>
  <c r="AA74" i="18" s="1"/>
  <c r="T66" i="18"/>
  <c r="T74" i="18" s="1"/>
  <c r="AH53" i="18"/>
  <c r="AF53" i="18"/>
  <c r="W122" i="18"/>
  <c r="W130" i="18" s="1"/>
  <c r="N122" i="18"/>
  <c r="N130" i="18" s="1"/>
  <c r="X66" i="18"/>
  <c r="P66" i="18"/>
  <c r="AE122" i="18"/>
  <c r="AE130" i="18" s="1"/>
  <c r="Q61" i="18"/>
  <c r="S66" i="18"/>
  <c r="S74" i="18" s="1"/>
  <c r="K66" i="18"/>
  <c r="Q66" i="18"/>
  <c r="AE61" i="18"/>
  <c r="O66" i="18"/>
  <c r="Y61" i="18"/>
  <c r="K122" i="18"/>
  <c r="K130" i="18" s="1"/>
  <c r="L66" i="18"/>
  <c r="AH61" i="18"/>
  <c r="AB53" i="18"/>
  <c r="AF66" i="18"/>
  <c r="Z53" i="18"/>
  <c r="M53" i="18"/>
  <c r="U66" i="18"/>
  <c r="W61" i="18"/>
  <c r="AD61" i="18"/>
  <c r="R66" i="18"/>
  <c r="R74" i="18" s="1"/>
  <c r="N61" i="18"/>
  <c r="N66" i="18"/>
  <c r="M61" i="18"/>
  <c r="AG66" i="18"/>
  <c r="AH66" i="18"/>
  <c r="AH74" i="18" s="1"/>
  <c r="AD53" i="18"/>
  <c r="P53" i="18"/>
  <c r="K61" i="18"/>
  <c r="AE66" i="18"/>
  <c r="M66" i="18"/>
  <c r="AD66" i="18"/>
  <c r="W66" i="18"/>
  <c r="L122" i="18"/>
  <c r="L130" i="18" s="1"/>
  <c r="AC66" i="18"/>
  <c r="AV87" i="19"/>
  <c r="N87" i="19"/>
  <c r="BB192" i="19" a="1"/>
  <c r="BB192" i="19" s="1"/>
  <c r="BR183" i="19" a="1"/>
  <c r="BR183" i="19" s="1"/>
  <c r="S34" i="16" s="1"/>
  <c r="BR211" i="19" a="1"/>
  <c r="BR211" i="19" s="1"/>
  <c r="BM181" i="19" a="1"/>
  <c r="BM181" i="19" s="1"/>
  <c r="N32" i="16" s="1"/>
  <c r="BN211" i="19" a="1"/>
  <c r="BN211" i="19" s="1"/>
  <c r="BP186" i="19" a="1"/>
  <c r="BP186" i="19" s="1"/>
  <c r="BQ196" i="19" a="1"/>
  <c r="BQ196" i="19" s="1"/>
  <c r="AV130" i="19"/>
  <c r="N130" i="19"/>
  <c r="N125" i="19"/>
  <c r="AV125" i="19"/>
  <c r="AC85" i="19"/>
  <c r="N110" i="19"/>
  <c r="AV110" i="19"/>
  <c r="AF81" i="19"/>
  <c r="AF93" i="19"/>
  <c r="AF72" i="19"/>
  <c r="AF54" i="19"/>
  <c r="AG16" i="18"/>
  <c r="AF85" i="19"/>
  <c r="AF39" i="19"/>
  <c r="N73" i="19"/>
  <c r="AV73" i="19"/>
  <c r="AV55" i="19"/>
  <c r="N55" i="19"/>
  <c r="U57" i="19"/>
  <c r="U43" i="19"/>
  <c r="U61" i="19"/>
  <c r="U49" i="19"/>
  <c r="U108" i="19"/>
  <c r="U89" i="19"/>
  <c r="U55" i="19"/>
  <c r="U79" i="19"/>
  <c r="U90" i="19"/>
  <c r="U128" i="19"/>
  <c r="U59" i="19"/>
  <c r="U77" i="19"/>
  <c r="U51" i="19"/>
  <c r="U41" i="19"/>
  <c r="U46" i="19"/>
  <c r="U70" i="19"/>
  <c r="U84" i="19"/>
  <c r="U91" i="19"/>
  <c r="U116" i="19"/>
  <c r="U117" i="19"/>
  <c r="U52" i="19"/>
  <c r="U56" i="19"/>
  <c r="U88" i="19"/>
  <c r="U127" i="19"/>
  <c r="U97" i="19"/>
  <c r="U96" i="19"/>
  <c r="U82" i="19"/>
  <c r="U122" i="19"/>
  <c r="U71" i="19"/>
  <c r="U115" i="19"/>
  <c r="U66" i="19"/>
  <c r="U119" i="19"/>
  <c r="U69" i="19"/>
  <c r="U65" i="19"/>
  <c r="U118" i="19"/>
  <c r="U47" i="19"/>
  <c r="U126" i="19"/>
  <c r="U42" i="19"/>
  <c r="U110" i="19"/>
  <c r="U58" i="19"/>
  <c r="U85" i="19"/>
  <c r="U48" i="19"/>
  <c r="U95" i="19"/>
  <c r="U40" i="19"/>
  <c r="U109" i="19"/>
  <c r="U80" i="19"/>
  <c r="U62" i="19"/>
  <c r="U105" i="19"/>
  <c r="U130" i="19"/>
  <c r="U75" i="19"/>
  <c r="U64" i="19"/>
  <c r="U104" i="19"/>
  <c r="U92" i="19"/>
  <c r="U98" i="19"/>
  <c r="U107" i="19"/>
  <c r="U106" i="19"/>
  <c r="U102" i="19"/>
  <c r="U112" i="19"/>
  <c r="U99" i="19"/>
  <c r="U54" i="19"/>
  <c r="U83" i="19"/>
  <c r="U93" i="19"/>
  <c r="U72" i="19"/>
  <c r="U67" i="19"/>
  <c r="U53" i="19"/>
  <c r="U76" i="19"/>
  <c r="U113" i="19"/>
  <c r="U94" i="19"/>
  <c r="U63" i="19"/>
  <c r="U129" i="19"/>
  <c r="U111" i="19"/>
  <c r="U44" i="19"/>
  <c r="U50" i="19"/>
  <c r="U124" i="19"/>
  <c r="U78" i="19"/>
  <c r="U114" i="19"/>
  <c r="U100" i="19"/>
  <c r="U39" i="19"/>
  <c r="U68" i="19"/>
  <c r="U60" i="19"/>
  <c r="U73" i="19"/>
  <c r="U87" i="19"/>
  <c r="U125" i="19"/>
  <c r="U123" i="19"/>
  <c r="U103" i="19"/>
  <c r="U86" i="19"/>
  <c r="AC56" i="19"/>
  <c r="AC83" i="19"/>
  <c r="AC91" i="19"/>
  <c r="AF98" i="19"/>
  <c r="BQ177" i="19" a="1"/>
  <c r="BQ177" i="19" s="1"/>
  <c r="R28" i="16" s="1"/>
  <c r="BB193" i="19" a="1"/>
  <c r="BB193" i="19" s="1"/>
  <c r="BM197" i="19" a="1"/>
  <c r="BM197" i="19" s="1"/>
  <c r="BJ186" i="19" a="1"/>
  <c r="BJ186" i="19" s="1"/>
  <c r="AC84" i="19"/>
  <c r="AV76" i="19"/>
  <c r="N76" i="19"/>
  <c r="AC60" i="19"/>
  <c r="AC116" i="19"/>
  <c r="AF64" i="19"/>
  <c r="N118" i="19"/>
  <c r="AV118" i="19"/>
  <c r="AF51" i="19"/>
  <c r="AF91" i="19"/>
  <c r="AF129" i="19"/>
  <c r="AV105" i="19"/>
  <c r="N105" i="19"/>
  <c r="AC41" i="19"/>
  <c r="AB16" i="18"/>
  <c r="L16" i="18"/>
  <c r="C16" i="18" s="1"/>
  <c r="AV70" i="19"/>
  <c r="N70" i="19"/>
  <c r="AV115" i="19"/>
  <c r="N115" i="19"/>
  <c r="AC93" i="19"/>
  <c r="AC69" i="19"/>
  <c r="AC57" i="19"/>
  <c r="N46" i="19"/>
  <c r="AV46" i="19"/>
  <c r="BM210" i="19" a="1"/>
  <c r="BM210" i="19" s="1"/>
  <c r="BO210" i="19" a="1"/>
  <c r="BO210" i="19" s="1"/>
  <c r="BQ182" i="19" a="1"/>
  <c r="BQ182" i="19" s="1"/>
  <c r="R33" i="16" s="1"/>
  <c r="BM176" i="19" a="1"/>
  <c r="BM176" i="19" s="1"/>
  <c r="N27" i="16" s="1"/>
  <c r="BA205" i="19" a="1"/>
  <c r="BA205" i="19" s="1"/>
  <c r="AV159" i="19"/>
  <c r="AC76" i="19"/>
  <c r="N123" i="19"/>
  <c r="AV123" i="19"/>
  <c r="AC102" i="19"/>
  <c r="Y16" i="18"/>
  <c r="AF119" i="19"/>
  <c r="AF45" i="19"/>
  <c r="AF88" i="19"/>
  <c r="AF68" i="19"/>
  <c r="N67" i="19"/>
  <c r="AV67" i="19"/>
  <c r="AF50" i="19"/>
  <c r="AF96" i="19"/>
  <c r="AF105" i="19"/>
  <c r="AF108" i="19"/>
  <c r="AV54" i="19"/>
  <c r="N54" i="19"/>
  <c r="AV40" i="19"/>
  <c r="N40" i="19"/>
  <c r="T16" i="18"/>
  <c r="N56" i="19"/>
  <c r="AV56" i="19"/>
  <c r="N50" i="19"/>
  <c r="AV50" i="19"/>
  <c r="AV71" i="19"/>
  <c r="N71" i="19"/>
  <c r="AC118" i="19"/>
  <c r="AC73" i="19"/>
  <c r="AC77" i="19"/>
  <c r="BQ197" i="19" a="1"/>
  <c r="BQ197" i="19" s="1"/>
  <c r="BC206" i="19" a="1"/>
  <c r="BC206" i="19" s="1"/>
  <c r="BP193" i="19" a="1"/>
  <c r="BP193" i="19" s="1"/>
  <c r="BB176" i="19" a="1"/>
  <c r="BB176" i="19" s="1"/>
  <c r="C27" i="16" s="1"/>
  <c r="BO200" i="19" a="1"/>
  <c r="BO200" i="19" s="1"/>
  <c r="AV138" i="19"/>
  <c r="AV155" i="19"/>
  <c r="N78" i="19"/>
  <c r="AV78" i="19"/>
  <c r="AC47" i="19"/>
  <c r="AC104" i="19"/>
  <c r="N119" i="19"/>
  <c r="AV119" i="19"/>
  <c r="AF82" i="19"/>
  <c r="AF123" i="19"/>
  <c r="AC87" i="19"/>
  <c r="AC45" i="19"/>
  <c r="AC125" i="19"/>
  <c r="AF52" i="19"/>
  <c r="AF65" i="19"/>
  <c r="AF118" i="19"/>
  <c r="AF100" i="19"/>
  <c r="AF113" i="19"/>
  <c r="N64" i="19"/>
  <c r="AV64" i="19"/>
  <c r="N112" i="19"/>
  <c r="AV112" i="19"/>
  <c r="AV77" i="19"/>
  <c r="N77" i="19"/>
  <c r="P16" i="18"/>
  <c r="AF126" i="19"/>
  <c r="N100" i="19"/>
  <c r="AV100" i="19"/>
  <c r="AV61" i="19"/>
  <c r="N61" i="19"/>
  <c r="AC99" i="19"/>
  <c r="AC51" i="19"/>
  <c r="AC90" i="19"/>
  <c r="DE199" i="18"/>
  <c r="M166" i="19" s="1"/>
  <c r="DE184" i="18"/>
  <c r="M151" i="19" s="1"/>
  <c r="DE177" i="18"/>
  <c r="M144" i="19" s="1"/>
  <c r="DE189" i="18"/>
  <c r="M156" i="19" s="1"/>
  <c r="BC187" i="19" a="1"/>
  <c r="BC187" i="19" s="1"/>
  <c r="BM191" i="19" a="1"/>
  <c r="BM191" i="19" s="1"/>
  <c r="N140" i="19"/>
  <c r="BN177" i="19" a="1"/>
  <c r="BN177" i="19" s="1"/>
  <c r="O28" i="16" s="1"/>
  <c r="BC184" i="19" a="1"/>
  <c r="BC184" i="19" s="1"/>
  <c r="D35" i="16" s="1"/>
  <c r="E35" i="16" s="1"/>
  <c r="DE182" i="18"/>
  <c r="M149" i="19" s="1"/>
  <c r="N149" i="19" s="1"/>
  <c r="C31" i="18"/>
  <c r="AV82" i="19"/>
  <c r="N82" i="19"/>
  <c r="AV107" i="19"/>
  <c r="N107" i="19"/>
  <c r="AC48" i="19"/>
  <c r="AF116" i="19"/>
  <c r="AC54" i="19"/>
  <c r="AF124" i="19"/>
  <c r="DE200" i="18"/>
  <c r="M167" i="19" s="1"/>
  <c r="AF122" i="19"/>
  <c r="AF44" i="19"/>
  <c r="AF94" i="19"/>
  <c r="U101" i="19"/>
  <c r="N124" i="19"/>
  <c r="AV124" i="19"/>
  <c r="AA16" i="18"/>
  <c r="AF79" i="19"/>
  <c r="AV92" i="19"/>
  <c r="N92" i="19"/>
  <c r="N48" i="19"/>
  <c r="AV48" i="19"/>
  <c r="AC82" i="19"/>
  <c r="AC40" i="19"/>
  <c r="AC42" i="19"/>
  <c r="DE202" i="18"/>
  <c r="M169" i="19" s="1"/>
  <c r="N169" i="19" s="1"/>
  <c r="DE172" i="18"/>
  <c r="M139" i="19" s="1"/>
  <c r="DE176" i="18"/>
  <c r="M143" i="19" s="1"/>
  <c r="BQ178" i="19" a="1"/>
  <c r="BQ178" i="19" s="1"/>
  <c r="R29" i="16" s="1"/>
  <c r="BO207" i="19" a="1"/>
  <c r="BO207" i="19" s="1"/>
  <c r="BQ179" i="19" a="1"/>
  <c r="BQ179" i="19" s="1"/>
  <c r="R30" i="16" s="1"/>
  <c r="DE164" i="18"/>
  <c r="M131" i="19" s="1"/>
  <c r="N131" i="19" s="1"/>
  <c r="AV74" i="19"/>
  <c r="N74" i="19"/>
  <c r="AV79" i="19"/>
  <c r="N79" i="19"/>
  <c r="AC126" i="19"/>
  <c r="AC81" i="19"/>
  <c r="N122" i="19"/>
  <c r="AV122" i="19"/>
  <c r="N96" i="19"/>
  <c r="AV96" i="19"/>
  <c r="N101" i="19"/>
  <c r="AV101" i="19"/>
  <c r="N88" i="19"/>
  <c r="AV88" i="19"/>
  <c r="DE193" i="18"/>
  <c r="M160" i="19" s="1"/>
  <c r="AJ81" i="18"/>
  <c r="AF71" i="19"/>
  <c r="AF48" i="19"/>
  <c r="AF101" i="19"/>
  <c r="DE167" i="18"/>
  <c r="M134" i="19" s="1"/>
  <c r="AV129" i="19"/>
  <c r="N129" i="19"/>
  <c r="AF127" i="19"/>
  <c r="N113" i="19"/>
  <c r="AV113" i="19"/>
  <c r="N51" i="19"/>
  <c r="AV51" i="19"/>
  <c r="N63" i="19"/>
  <c r="AV63" i="19"/>
  <c r="N109" i="19"/>
  <c r="AV109" i="19"/>
  <c r="AC94" i="19"/>
  <c r="AC46" i="19"/>
  <c r="AV69" i="19"/>
  <c r="N69" i="19"/>
  <c r="DE181" i="18"/>
  <c r="M148" i="19" s="1"/>
  <c r="N163" i="19"/>
  <c r="AV163" i="19"/>
  <c r="AV147" i="19"/>
  <c r="N147" i="19"/>
  <c r="P92" i="18"/>
  <c r="P103" i="18"/>
  <c r="P104" i="18"/>
  <c r="P83" i="18"/>
  <c r="AV146" i="19"/>
  <c r="N146" i="19"/>
  <c r="BL178" i="19" a="1"/>
  <c r="BL178" i="19" s="1"/>
  <c r="M29" i="16" s="1"/>
  <c r="BR210" i="19" a="1"/>
  <c r="BR210" i="19" s="1"/>
  <c r="BN194" i="19" a="1"/>
  <c r="BN194" i="19" s="1"/>
  <c r="BL184" i="19" a="1"/>
  <c r="BL184" i="19" s="1"/>
  <c r="M35" i="16" s="1"/>
  <c r="BB194" i="19" a="1"/>
  <c r="BB194" i="19" s="1"/>
  <c r="BA195" i="19" a="1"/>
  <c r="BA195" i="19" s="1"/>
  <c r="BB199" i="19" a="1"/>
  <c r="BB199" i="19" s="1"/>
  <c r="BJ193" i="19" a="1"/>
  <c r="BJ193" i="19" s="1"/>
  <c r="BP200" i="19" a="1"/>
  <c r="BP200" i="19" s="1"/>
  <c r="AV150" i="19"/>
  <c r="N150" i="19"/>
  <c r="T83" i="18"/>
  <c r="T92" i="18"/>
  <c r="T104" i="18"/>
  <c r="T103" i="18"/>
  <c r="AD83" i="18"/>
  <c r="AD92" i="18"/>
  <c r="AD104" i="18"/>
  <c r="AD103" i="18"/>
  <c r="AV161" i="19"/>
  <c r="N161" i="19"/>
  <c r="BP211" i="19" a="1"/>
  <c r="BP211" i="19" s="1"/>
  <c r="BR205" i="19" a="1"/>
  <c r="BR205" i="19" s="1"/>
  <c r="BP205" i="19" a="1"/>
  <c r="BP205" i="19" s="1"/>
  <c r="BP196" i="19" a="1"/>
  <c r="BP196" i="19" s="1"/>
  <c r="BQ194" i="19" a="1"/>
  <c r="BQ194" i="19" s="1"/>
  <c r="BC211" i="19" a="1"/>
  <c r="BC211" i="19" s="1"/>
  <c r="BM179" i="19" a="1"/>
  <c r="BM179" i="19" s="1"/>
  <c r="N30" i="16" s="1"/>
  <c r="BJ179" i="19" a="1"/>
  <c r="BJ179" i="19" s="1"/>
  <c r="K30" i="16" s="1"/>
  <c r="BA210" i="19" a="1"/>
  <c r="BA210" i="19" s="1"/>
  <c r="BL193" i="19" a="1"/>
  <c r="BL193" i="19" s="1"/>
  <c r="BI208" i="19" a="1"/>
  <c r="BI208" i="19" s="1"/>
  <c r="BQ181" i="19" a="1"/>
  <c r="BQ181" i="19" s="1"/>
  <c r="R32" i="16" s="1"/>
  <c r="AF83" i="18"/>
  <c r="AF92" i="18"/>
  <c r="AF104" i="18"/>
  <c r="AF103" i="18"/>
  <c r="AV131" i="19"/>
  <c r="AG104" i="18"/>
  <c r="AG103" i="18"/>
  <c r="AG83" i="18"/>
  <c r="AG92" i="18"/>
  <c r="Y104" i="18"/>
  <c r="Y83" i="18"/>
  <c r="Y92" i="18"/>
  <c r="Y103" i="18"/>
  <c r="AV133" i="19"/>
  <c r="N133" i="19"/>
  <c r="AE83" i="18"/>
  <c r="AE104" i="18"/>
  <c r="AE103" i="18"/>
  <c r="AE92" i="18"/>
  <c r="BM192" i="19" a="1"/>
  <c r="BM192" i="19" s="1"/>
  <c r="BA191" i="19" a="1"/>
  <c r="BA191" i="19" s="1"/>
  <c r="BB178" i="19" a="1"/>
  <c r="BB178" i="19" s="1"/>
  <c r="C29" i="16" s="1"/>
  <c r="BL194" i="19" a="1"/>
  <c r="BL194" i="19" s="1"/>
  <c r="BM205" i="19" a="1"/>
  <c r="BM205" i="19" s="1"/>
  <c r="AV156" i="19"/>
  <c r="N156" i="19"/>
  <c r="BP180" i="19" a="1"/>
  <c r="BP180" i="19" s="1"/>
  <c r="Q31" i="16" s="1"/>
  <c r="BC176" i="19" a="1"/>
  <c r="BC176" i="19" s="1"/>
  <c r="D27" i="16" s="1"/>
  <c r="E27" i="16" s="1"/>
  <c r="BL188" i="19" a="1"/>
  <c r="BL188" i="19" s="1"/>
  <c r="BC181" i="19" a="1"/>
  <c r="BC181" i="19" s="1"/>
  <c r="D32" i="16" s="1"/>
  <c r="E32" i="16" s="1"/>
  <c r="BA208" i="19" a="1"/>
  <c r="BA208" i="19" s="1"/>
  <c r="BN188" i="19" a="1"/>
  <c r="BN188" i="19" s="1"/>
  <c r="BR185" i="19" a="1"/>
  <c r="BR185" i="19" s="1"/>
  <c r="BA189" i="19" a="1"/>
  <c r="BA189" i="19" s="1"/>
  <c r="BR193" i="19" a="1"/>
  <c r="BR193" i="19" s="1"/>
  <c r="BJ205" i="19" a="1"/>
  <c r="BJ205" i="19" s="1"/>
  <c r="BA198" i="19" a="1"/>
  <c r="BA198" i="19" s="1"/>
  <c r="BJ200" i="19" a="1"/>
  <c r="BJ200" i="19" s="1"/>
  <c r="BK191" i="19" a="1"/>
  <c r="BK191" i="19" s="1"/>
  <c r="BC198" i="19" a="1"/>
  <c r="BC198" i="19" s="1"/>
  <c r="BL210" i="19" a="1"/>
  <c r="BL210" i="19" s="1"/>
  <c r="BL182" i="19" a="1"/>
  <c r="BL182" i="19" s="1"/>
  <c r="M33" i="16" s="1"/>
  <c r="BP179" i="19" a="1"/>
  <c r="BP179" i="19" s="1"/>
  <c r="Q30" i="16" s="1"/>
  <c r="BO188" i="19" a="1"/>
  <c r="BO188" i="19" s="1"/>
  <c r="BK197" i="19" a="1"/>
  <c r="BK197" i="19" s="1"/>
  <c r="BK182" i="19" a="1"/>
  <c r="BK182" i="19" s="1"/>
  <c r="L33" i="16" s="1"/>
  <c r="BL207" i="19" a="1"/>
  <c r="BL207" i="19" s="1"/>
  <c r="BJ211" i="19" a="1"/>
  <c r="BJ211" i="19" s="1"/>
  <c r="BG207" i="19" a="1"/>
  <c r="BG207" i="19" s="1"/>
  <c r="BL186" i="19" a="1"/>
  <c r="BL186" i="19" s="1"/>
  <c r="BM182" i="19" a="1"/>
  <c r="BM182" i="19" s="1"/>
  <c r="N33" i="16" s="1"/>
  <c r="BK181" i="19" a="1"/>
  <c r="BK181" i="19" s="1"/>
  <c r="L32" i="16" s="1"/>
  <c r="BP194" i="19" a="1"/>
  <c r="BP194" i="19" s="1"/>
  <c r="BQ190" i="19" a="1"/>
  <c r="BQ190" i="19" s="1"/>
  <c r="BC194" i="19" a="1"/>
  <c r="BC194" i="19" s="1"/>
  <c r="BR179" i="19" a="1"/>
  <c r="BR179" i="19" s="1"/>
  <c r="S30" i="16" s="1"/>
  <c r="BN200" i="19" a="1"/>
  <c r="BN200" i="19" s="1"/>
  <c r="BR187" i="19" a="1"/>
  <c r="BR187" i="19" s="1"/>
  <c r="BO198" i="19" a="1"/>
  <c r="BO198" i="19" s="1"/>
  <c r="BK199" i="19" a="1"/>
  <c r="BK199" i="19" s="1"/>
  <c r="BP189" i="19" a="1"/>
  <c r="BP189" i="19" s="1"/>
  <c r="BJ178" i="19" a="1"/>
  <c r="BJ178" i="19" s="1"/>
  <c r="K29" i="16" s="1"/>
  <c r="BJ183" i="19" a="1"/>
  <c r="BJ183" i="19" s="1"/>
  <c r="K34" i="16" s="1"/>
  <c r="BL200" i="19" a="1"/>
  <c r="BL200" i="19" s="1"/>
  <c r="BP188" i="19" a="1"/>
  <c r="BP188" i="19" s="1"/>
  <c r="BA181" i="19" a="1"/>
  <c r="BA181" i="19" s="1"/>
  <c r="BR178" i="19" a="1"/>
  <c r="BR178" i="19" s="1"/>
  <c r="S29" i="16" s="1"/>
  <c r="BL183" i="19" a="1"/>
  <c r="BL183" i="19" s="1"/>
  <c r="M34" i="16" s="1"/>
  <c r="BA187" i="19" a="1"/>
  <c r="BA187" i="19" s="1"/>
  <c r="BJ187" i="19" a="1"/>
  <c r="BJ187" i="19" s="1"/>
  <c r="BO179" i="19" a="1"/>
  <c r="BO179" i="19" s="1"/>
  <c r="P30" i="16" s="1"/>
  <c r="BQ208" i="19" a="1"/>
  <c r="BQ208" i="19" s="1"/>
  <c r="BK185" i="19" a="1"/>
  <c r="BK185" i="19" s="1"/>
  <c r="BO209" i="19" a="1"/>
  <c r="BO209" i="19" s="1"/>
  <c r="BC207" i="19" a="1"/>
  <c r="BC207" i="19" s="1"/>
  <c r="BR191" i="19" a="1"/>
  <c r="BR191" i="19" s="1"/>
  <c r="BP184" i="19" a="1"/>
  <c r="BP184" i="19" s="1"/>
  <c r="Q35" i="16" s="1"/>
  <c r="BK194" i="19" a="1"/>
  <c r="BK194" i="19" s="1"/>
  <c r="BN179" i="19" a="1"/>
  <c r="BN179" i="19" s="1"/>
  <c r="O30" i="16" s="1"/>
  <c r="BA185" i="19" a="1"/>
  <c r="BA185" i="19" s="1"/>
  <c r="BB200" i="19" a="1"/>
  <c r="BB200" i="19" s="1"/>
  <c r="BQ200" i="19" a="1"/>
  <c r="BQ200" i="19" s="1"/>
  <c r="BK188" i="19" a="1"/>
  <c r="BK188" i="19" s="1"/>
  <c r="BM178" i="19" a="1"/>
  <c r="BM178" i="19" s="1"/>
  <c r="N29" i="16" s="1"/>
  <c r="BC177" i="19" a="1"/>
  <c r="BC177" i="19" s="1"/>
  <c r="D28" i="16" s="1"/>
  <c r="E28" i="16" s="1"/>
  <c r="BJ189" i="19" a="1"/>
  <c r="BJ189" i="19" s="1"/>
  <c r="BR199" i="19" a="1"/>
  <c r="BR199" i="19" s="1"/>
  <c r="BI207" i="19" a="1"/>
  <c r="BI207" i="19" s="1"/>
  <c r="BJ192" i="19" a="1"/>
  <c r="BJ192" i="19" s="1"/>
  <c r="BA207" i="19" a="1"/>
  <c r="BA207" i="19" s="1"/>
  <c r="BQ211" i="19" a="1"/>
  <c r="BQ211" i="19" s="1"/>
  <c r="BF207" i="19" a="1"/>
  <c r="BF207" i="19" s="1"/>
  <c r="BN178" i="19" a="1"/>
  <c r="BN178" i="19" s="1"/>
  <c r="O29" i="16" s="1"/>
  <c r="BO185" i="19" a="1"/>
  <c r="BO185" i="19" s="1"/>
  <c r="BQ184" i="19" a="1"/>
  <c r="BQ184" i="19" s="1"/>
  <c r="R35" i="16" s="1"/>
  <c r="BP198" i="19" a="1"/>
  <c r="BP198" i="19" s="1"/>
  <c r="BB211" i="19" a="1"/>
  <c r="BB211" i="19" s="1"/>
  <c r="BL176" i="19" a="1"/>
  <c r="BL176" i="19" s="1"/>
  <c r="M27" i="16" s="1"/>
  <c r="BA200" i="19" a="1"/>
  <c r="BA200" i="19" s="1"/>
  <c r="BJ198" i="19" a="1"/>
  <c r="BJ198" i="19" s="1"/>
  <c r="BC186" i="19" a="1"/>
  <c r="BC186" i="19" s="1"/>
  <c r="BA180" i="19" a="1"/>
  <c r="BA180" i="19" s="1"/>
  <c r="BJ194" i="19" a="1"/>
  <c r="BJ194" i="19" s="1"/>
  <c r="BC190" i="19" a="1"/>
  <c r="BC190" i="19" s="1"/>
  <c r="BM180" i="19" a="1"/>
  <c r="BM180" i="19" s="1"/>
  <c r="N31" i="16" s="1"/>
  <c r="BN208" i="19" a="1"/>
  <c r="BN208" i="19" s="1"/>
  <c r="BO206" i="19" a="1"/>
  <c r="BO206" i="19" s="1"/>
  <c r="BP199" i="19" a="1"/>
  <c r="BP199" i="19" s="1"/>
  <c r="BN185" i="19" a="1"/>
  <c r="BN185" i="19" s="1"/>
  <c r="BN176" i="19" a="1"/>
  <c r="BN176" i="19" s="1"/>
  <c r="O27" i="16" s="1"/>
  <c r="BK192" i="19" a="1"/>
  <c r="BK192" i="19" s="1"/>
  <c r="BJ185" i="19" a="1"/>
  <c r="BJ185" i="19" s="1"/>
  <c r="BP187" i="19" a="1"/>
  <c r="BP187" i="19" s="1"/>
  <c r="BO181" i="19" a="1"/>
  <c r="BO181" i="19" s="1"/>
  <c r="P32" i="16" s="1"/>
  <c r="BQ193" i="19" a="1"/>
  <c r="BQ193" i="19" s="1"/>
  <c r="BC205" i="19" a="1"/>
  <c r="BC205" i="19" s="1"/>
  <c r="BO177" i="19" a="1"/>
  <c r="BO177" i="19" s="1"/>
  <c r="P28" i="16" s="1"/>
  <c r="BO199" i="19" a="1"/>
  <c r="BO199" i="19" s="1"/>
  <c r="BN197" i="19" a="1"/>
  <c r="BN197" i="19" s="1"/>
  <c r="BH209" i="19" a="1"/>
  <c r="BH209" i="19" s="1"/>
  <c r="BQ187" i="19" a="1"/>
  <c r="BQ187" i="19" s="1"/>
  <c r="BL181" i="19" a="1"/>
  <c r="BL181" i="19" s="1"/>
  <c r="M32" i="16" s="1"/>
  <c r="BO195" i="19" a="1"/>
  <c r="BO195" i="19" s="1"/>
  <c r="BA206" i="19" a="1"/>
  <c r="BA206" i="19" s="1"/>
  <c r="BH207" i="19" a="1"/>
  <c r="BH207" i="19" s="1"/>
  <c r="BJ190" i="19" a="1"/>
  <c r="BJ190" i="19" s="1"/>
  <c r="BO186" i="19" a="1"/>
  <c r="BO186" i="19" s="1"/>
  <c r="BK176" i="19" a="1"/>
  <c r="BK176" i="19" s="1"/>
  <c r="L27" i="16" s="1"/>
  <c r="BE209" i="19" a="1"/>
  <c r="BE209" i="19" s="1"/>
  <c r="BI211" i="19" a="1"/>
  <c r="BI211" i="19" s="1"/>
  <c r="BA188" i="19" a="1"/>
  <c r="BA188" i="19" s="1"/>
  <c r="BN209" i="19" a="1"/>
  <c r="BN209" i="19" s="1"/>
  <c r="BO211" i="19" a="1"/>
  <c r="BO211" i="19" s="1"/>
  <c r="BK187" i="19" a="1"/>
  <c r="BK187" i="19" s="1"/>
  <c r="BL190" i="19" a="1"/>
  <c r="BL190" i="19" s="1"/>
  <c r="BP191" i="19" a="1"/>
  <c r="BP191" i="19" s="1"/>
  <c r="BM199" i="19" a="1"/>
  <c r="BM199" i="19" s="1"/>
  <c r="BL196" i="19" a="1"/>
  <c r="BL196" i="19" s="1"/>
  <c r="BL206" i="19" a="1"/>
  <c r="BL206" i="19" s="1"/>
  <c r="BN207" i="19" a="1"/>
  <c r="BN207" i="19" s="1"/>
  <c r="BA190" i="19" a="1"/>
  <c r="BA190" i="19" s="1"/>
  <c r="BN187" i="19" a="1"/>
  <c r="BN187" i="19" s="1"/>
  <c r="BM189" i="19" a="1"/>
  <c r="BM189" i="19" s="1"/>
  <c r="BR196" i="19" a="1"/>
  <c r="BR196" i="19" s="1"/>
  <c r="BQ185" i="19" a="1"/>
  <c r="BQ185" i="19" s="1"/>
  <c r="BR186" i="19" a="1"/>
  <c r="BR186" i="19" s="1"/>
  <c r="BA177" i="19" a="1"/>
  <c r="BA177" i="19" s="1"/>
  <c r="BC192" i="19" a="1"/>
  <c r="BC192" i="19" s="1"/>
  <c r="BO191" i="19" a="1"/>
  <c r="BO191" i="19" s="1"/>
  <c r="BK180" i="19" a="1"/>
  <c r="BK180" i="19" s="1"/>
  <c r="L31" i="16" s="1"/>
  <c r="BO197" i="19" a="1"/>
  <c r="BO197" i="19" s="1"/>
  <c r="BN189" i="19" a="1"/>
  <c r="BN189" i="19" s="1"/>
  <c r="BM200" i="19" a="1"/>
  <c r="BM200" i="19" s="1"/>
  <c r="BR200" i="19" a="1"/>
  <c r="BR200" i="19" s="1"/>
  <c r="BN195" i="19" a="1"/>
  <c r="BN195" i="19" s="1"/>
  <c r="BR207" i="19" a="1"/>
  <c r="BR207" i="19" s="1"/>
  <c r="BJ177" i="19" a="1"/>
  <c r="BJ177" i="19" s="1"/>
  <c r="K28" i="16" s="1"/>
  <c r="BL208" i="19" a="1"/>
  <c r="BL208" i="19" s="1"/>
  <c r="BL187" i="19" a="1"/>
  <c r="BL187" i="19" s="1"/>
  <c r="BJ184" i="19" a="1"/>
  <c r="BJ184" i="19" s="1"/>
  <c r="K35" i="16" s="1"/>
  <c r="BG208" i="19" a="1"/>
  <c r="BG208" i="19" s="1"/>
  <c r="BF209" i="19" a="1"/>
  <c r="BF209" i="19" s="1"/>
  <c r="BJ206" i="19" a="1"/>
  <c r="BJ206" i="19" s="1"/>
  <c r="BD209" i="19" a="1"/>
  <c r="BD209" i="19" s="1"/>
  <c r="BQ207" i="19" a="1"/>
  <c r="BQ207" i="19" s="1"/>
  <c r="BR195" i="19" a="1"/>
  <c r="BR195" i="19" s="1"/>
  <c r="BR197" i="19" a="1"/>
  <c r="BR197" i="19" s="1"/>
  <c r="BJ207" i="19" a="1"/>
  <c r="BJ207" i="19" s="1"/>
  <c r="BN184" i="19" a="1"/>
  <c r="BN184" i="19" s="1"/>
  <c r="O35" i="16" s="1"/>
  <c r="BM185" i="19" a="1"/>
  <c r="BM185" i="19" s="1"/>
  <c r="BM193" i="19" a="1"/>
  <c r="BM193" i="19" s="1"/>
  <c r="BB185" i="19" a="1"/>
  <c r="BB185" i="19" s="1"/>
  <c r="BJ188" i="19" a="1"/>
  <c r="BJ188" i="19" s="1"/>
  <c r="BA211" i="19" a="1"/>
  <c r="BA211" i="19" s="1"/>
  <c r="BN193" i="19" a="1"/>
  <c r="BN193" i="19" s="1"/>
  <c r="BN191" i="19" a="1"/>
  <c r="BN191" i="19" s="1"/>
  <c r="BK205" i="19" a="1"/>
  <c r="BK205" i="19" s="1"/>
  <c r="BK178" i="19" a="1"/>
  <c r="BK178" i="19" s="1"/>
  <c r="L29" i="16" s="1"/>
  <c r="BB184" i="19" a="1"/>
  <c r="BB184" i="19" s="1"/>
  <c r="C35" i="16" s="1"/>
  <c r="BK200" i="19" a="1"/>
  <c r="BK200" i="19" s="1"/>
  <c r="BN210" i="19" a="1"/>
  <c r="BN210" i="19" s="1"/>
  <c r="BA197" i="19" a="1"/>
  <c r="BA197" i="19" s="1"/>
  <c r="BP183" i="19" a="1"/>
  <c r="BP183" i="19" s="1"/>
  <c r="Q34" i="16" s="1"/>
  <c r="BJ210" i="19" a="1"/>
  <c r="BJ210" i="19" s="1"/>
  <c r="BR194" i="19" a="1"/>
  <c r="BR194" i="19" s="1"/>
  <c r="BA209" i="19" a="1"/>
  <c r="BA209" i="19" s="1"/>
  <c r="BM186" i="19" a="1"/>
  <c r="BM186" i="19" s="1"/>
  <c r="BO180" i="19" a="1"/>
  <c r="BO180" i="19" s="1"/>
  <c r="P31" i="16" s="1"/>
  <c r="BC189" i="19" a="1"/>
  <c r="BC189" i="19" s="1"/>
  <c r="BQ199" i="19" a="1"/>
  <c r="BQ199" i="19" s="1"/>
  <c r="BC191" i="19" a="1"/>
  <c r="BC191" i="19" s="1"/>
  <c r="BH210" i="19" a="1"/>
  <c r="BH210" i="19" s="1"/>
  <c r="BP209" i="19" a="1"/>
  <c r="BP209" i="19" s="1"/>
  <c r="BR206" i="19" a="1"/>
  <c r="BR206" i="19" s="1"/>
  <c r="BB207" i="19" a="1"/>
  <c r="BB207" i="19" s="1"/>
  <c r="BK179" i="19" a="1"/>
  <c r="BK179" i="19" s="1"/>
  <c r="L30" i="16" s="1"/>
  <c r="BJ208" i="19" a="1"/>
  <c r="BJ208" i="19" s="1"/>
  <c r="BQ186" i="19" a="1"/>
  <c r="BQ186" i="19" s="1"/>
  <c r="BL177" i="19" a="1"/>
  <c r="BL177" i="19" s="1"/>
  <c r="M28" i="16" s="1"/>
  <c r="BC197" i="19" a="1"/>
  <c r="BC197" i="19" s="1"/>
  <c r="BQ209" i="19" a="1"/>
  <c r="BQ209" i="19" s="1"/>
  <c r="BJ176" i="19" a="1"/>
  <c r="BJ176" i="19" s="1"/>
  <c r="K27" i="16" s="1"/>
  <c r="BM190" i="19" a="1"/>
  <c r="BM190" i="19" s="1"/>
  <c r="BQ195" i="19" a="1"/>
  <c r="BQ195" i="19" s="1"/>
  <c r="BB182" i="19" a="1"/>
  <c r="BB182" i="19" s="1"/>
  <c r="C33" i="16" s="1"/>
  <c r="BR209" i="19" a="1"/>
  <c r="BR209" i="19" s="1"/>
  <c r="BF208" i="19" a="1"/>
  <c r="BF208" i="19" s="1"/>
  <c r="BQ192" i="19" a="1"/>
  <c r="BQ192" i="19" s="1"/>
  <c r="BL192" i="19" a="1"/>
  <c r="BL192" i="19" s="1"/>
  <c r="BR184" i="19" a="1"/>
  <c r="BR184" i="19" s="1"/>
  <c r="S35" i="16" s="1"/>
  <c r="BQ198" i="19" a="1"/>
  <c r="BQ198" i="19" s="1"/>
  <c r="BI209" i="19" a="1"/>
  <c r="BI209" i="19" s="1"/>
  <c r="BO189" i="19" a="1"/>
  <c r="BO189" i="19" s="1"/>
  <c r="BL205" i="19" a="1"/>
  <c r="BL205" i="19" s="1"/>
  <c r="BQ189" i="19" a="1"/>
  <c r="BQ189" i="19" s="1"/>
  <c r="BO208" i="19" a="1"/>
  <c r="BO208" i="19" s="1"/>
  <c r="BB205" i="19" a="1"/>
  <c r="BB205" i="19" s="1"/>
  <c r="BC180" i="19" a="1"/>
  <c r="BC180" i="19" s="1"/>
  <c r="D31" i="16" s="1"/>
  <c r="E31" i="16" s="1"/>
  <c r="BR188" i="19" a="1"/>
  <c r="BR188" i="19" s="1"/>
  <c r="BL195" i="19" a="1"/>
  <c r="BL195" i="19" s="1"/>
  <c r="BK193" i="19" a="1"/>
  <c r="BK193" i="19" s="1"/>
  <c r="BB189" i="19" a="1"/>
  <c r="BB189" i="19" s="1"/>
  <c r="BQ188" i="19" a="1"/>
  <c r="BQ188" i="19" s="1"/>
  <c r="BQ206" i="19" a="1"/>
  <c r="BQ206" i="19" s="1"/>
  <c r="BR192" i="19" a="1"/>
  <c r="BR192" i="19" s="1"/>
  <c r="BO182" i="19" a="1"/>
  <c r="BO182" i="19" s="1"/>
  <c r="P33" i="16" s="1"/>
  <c r="BP210" i="19" a="1"/>
  <c r="BP210" i="19" s="1"/>
  <c r="BA176" i="19" a="1"/>
  <c r="BA176" i="19" s="1"/>
  <c r="BH211" i="19" a="1"/>
  <c r="BH211" i="19" s="1"/>
  <c r="BK206" i="19" a="1"/>
  <c r="BK206" i="19" s="1"/>
  <c r="BJ191" i="19" a="1"/>
  <c r="BJ191" i="19" s="1"/>
  <c r="BA199" i="19" a="1"/>
  <c r="BA199" i="19" s="1"/>
  <c r="BC199" i="19" a="1"/>
  <c r="BC199" i="19" s="1"/>
  <c r="BK186" i="19" a="1"/>
  <c r="BK186" i="19" s="1"/>
  <c r="BR181" i="19" a="1"/>
  <c r="BR181" i="19" s="1"/>
  <c r="S32" i="16" s="1"/>
  <c r="BF210" i="19" a="1"/>
  <c r="BF210" i="19" s="1"/>
  <c r="BB198" i="19" a="1"/>
  <c r="BB198" i="19" s="1"/>
  <c r="BQ210" i="19" a="1"/>
  <c r="BQ210" i="19" s="1"/>
  <c r="BM195" i="19" a="1"/>
  <c r="BM195" i="19" s="1"/>
  <c r="BQ205" i="19" a="1"/>
  <c r="BQ205" i="19" s="1"/>
  <c r="BC178" i="19" a="1"/>
  <c r="BC178" i="19" s="1"/>
  <c r="D29" i="16" s="1"/>
  <c r="E29" i="16" s="1"/>
  <c r="BK184" i="19" a="1"/>
  <c r="BK184" i="19" s="1"/>
  <c r="L35" i="16" s="1"/>
  <c r="BP177" i="19" a="1"/>
  <c r="BP177" i="19" s="1"/>
  <c r="Q28" i="16" s="1"/>
  <c r="BP197" i="19" a="1"/>
  <c r="BP197" i="19" s="1"/>
  <c r="BP207" i="19" a="1"/>
  <c r="BP207" i="19" s="1"/>
  <c r="BN182" i="19" a="1"/>
  <c r="BN182" i="19" s="1"/>
  <c r="O33" i="16" s="1"/>
  <c r="BL211" i="19" a="1"/>
  <c r="BL211" i="19" s="1"/>
  <c r="BC209" i="19" a="1"/>
  <c r="BC209" i="19" s="1"/>
  <c r="BK196" i="19" a="1"/>
  <c r="BK196" i="19" s="1"/>
  <c r="BO184" i="19" a="1"/>
  <c r="BO184" i="19" s="1"/>
  <c r="P35" i="16" s="1"/>
  <c r="BB181" i="19" a="1"/>
  <c r="BB181" i="19" s="1"/>
  <c r="C32" i="16" s="1"/>
  <c r="BC195" i="19" a="1"/>
  <c r="BC195" i="19" s="1"/>
  <c r="BP185" i="19" a="1"/>
  <c r="BP185" i="19" s="1"/>
  <c r="BJ182" i="19" a="1"/>
  <c r="BJ182" i="19" s="1"/>
  <c r="K33" i="16" s="1"/>
  <c r="BK189" i="19" a="1"/>
  <c r="BK189" i="19" s="1"/>
  <c r="BJ195" i="19" a="1"/>
  <c r="BJ195" i="19" s="1"/>
  <c r="BE208" i="19" a="1"/>
  <c r="BE208" i="19" s="1"/>
  <c r="BO190" i="19" a="1"/>
  <c r="BO190" i="19" s="1"/>
  <c r="BC185" i="19" a="1"/>
  <c r="BC185" i="19" s="1"/>
  <c r="BK190" i="19" a="1"/>
  <c r="BK190" i="19" s="1"/>
  <c r="BL185" i="19" a="1"/>
  <c r="BL185" i="19" s="1"/>
  <c r="BA192" i="19" a="1"/>
  <c r="BA192" i="19" s="1"/>
  <c r="BC200" i="19" a="1"/>
  <c r="BC200" i="19" s="1"/>
  <c r="BA194" i="19" a="1"/>
  <c r="BA194" i="19" s="1"/>
  <c r="BA193" i="19" a="1"/>
  <c r="BA193" i="19" s="1"/>
  <c r="BI210" i="19" a="1"/>
  <c r="BI210" i="19" s="1"/>
  <c r="BA186" i="19" a="1"/>
  <c r="BA186" i="19" s="1"/>
  <c r="BK210" i="19" a="1"/>
  <c r="BK210" i="19" s="1"/>
  <c r="BR208" i="19" a="1"/>
  <c r="BR208" i="19" s="1"/>
  <c r="BP192" i="19" a="1"/>
  <c r="BP192" i="19" s="1"/>
  <c r="BO193" i="19" a="1"/>
  <c r="BO193" i="19" s="1"/>
  <c r="BP178" i="19" a="1"/>
  <c r="BP178" i="19" s="1"/>
  <c r="Q29" i="16" s="1"/>
  <c r="BM206" i="19" a="1"/>
  <c r="BM206" i="19" s="1"/>
  <c r="BN186" i="19" a="1"/>
  <c r="BN186" i="19" s="1"/>
  <c r="BJ196" i="19" a="1"/>
  <c r="BJ196" i="19" s="1"/>
  <c r="BQ180" i="19" a="1"/>
  <c r="BQ180" i="19" s="1"/>
  <c r="R31" i="16" s="1"/>
  <c r="BR198" i="19" a="1"/>
  <c r="BR198" i="19" s="1"/>
  <c r="BA182" i="19" a="1"/>
  <c r="BA182" i="19" s="1"/>
  <c r="BB186" i="19" a="1"/>
  <c r="BB186" i="19" s="1"/>
  <c r="BA178" i="19" a="1"/>
  <c r="BA178" i="19" s="1"/>
  <c r="BP208" i="19" a="1"/>
  <c r="BP208" i="19" s="1"/>
  <c r="BL191" i="19" a="1"/>
  <c r="BL191" i="19" s="1"/>
  <c r="BR182" i="19" a="1"/>
  <c r="BR182" i="19" s="1"/>
  <c r="S33" i="16" s="1"/>
  <c r="BM194" i="19" a="1"/>
  <c r="BM194" i="19" s="1"/>
  <c r="BC182" i="19" a="1"/>
  <c r="BC182" i="19" s="1"/>
  <c r="D33" i="16" s="1"/>
  <c r="E33" i="16" s="1"/>
  <c r="BC196" i="19" a="1"/>
  <c r="BC196" i="19" s="1"/>
  <c r="BN192" i="19" a="1"/>
  <c r="BN192" i="19" s="1"/>
  <c r="BB210" i="19" a="1"/>
  <c r="BB210" i="19" s="1"/>
  <c r="BD211" i="19" a="1"/>
  <c r="BD211" i="19" s="1"/>
  <c r="BC193" i="19" a="1"/>
  <c r="BC193" i="19" s="1"/>
  <c r="BO192" i="19" a="1"/>
  <c r="BO192" i="19" s="1"/>
  <c r="BL199" i="19" a="1"/>
  <c r="BL199" i="19" s="1"/>
  <c r="BM183" i="19" a="1"/>
  <c r="BM183" i="19" s="1"/>
  <c r="N34" i="16" s="1"/>
  <c r="BP190" i="19" a="1"/>
  <c r="BP190" i="19" s="1"/>
  <c r="BG211" i="19" a="1"/>
  <c r="BG211" i="19" s="1"/>
  <c r="BJ209" i="19" a="1"/>
  <c r="BJ209" i="19" s="1"/>
  <c r="BJ181" i="19" a="1"/>
  <c r="BJ181" i="19" s="1"/>
  <c r="K32" i="16" s="1"/>
  <c r="BB177" i="19" a="1"/>
  <c r="BB177" i="19" s="1"/>
  <c r="C28" i="16" s="1"/>
  <c r="BO194" i="19" a="1"/>
  <c r="BO194" i="19" s="1"/>
  <c r="BB187" i="19" a="1"/>
  <c r="BB187" i="19" s="1"/>
  <c r="BM184" i="19" a="1"/>
  <c r="BM184" i="19" s="1"/>
  <c r="N35" i="16" s="1"/>
  <c r="BK209" i="19" a="1"/>
  <c r="BK209" i="19" s="1"/>
  <c r="BK198" i="19" a="1"/>
  <c r="BK198" i="19" s="1"/>
  <c r="BA184" i="19" a="1"/>
  <c r="BA184" i="19" s="1"/>
  <c r="BO176" i="19" a="1"/>
  <c r="BO176" i="19" s="1"/>
  <c r="P27" i="16" s="1"/>
  <c r="BA196" i="19" a="1"/>
  <c r="BA196" i="19" s="1"/>
  <c r="BR177" i="19" a="1"/>
  <c r="BR177" i="19" s="1"/>
  <c r="S28" i="16" s="1"/>
  <c r="BF211" i="19" a="1"/>
  <c r="BF211" i="19" s="1"/>
  <c r="BB179" i="19" a="1"/>
  <c r="BB179" i="19" s="1"/>
  <c r="C30" i="16" s="1"/>
  <c r="BO196" i="19" a="1"/>
  <c r="BO196" i="19" s="1"/>
  <c r="BE207" i="19" a="1"/>
  <c r="BE207" i="19" s="1"/>
  <c r="BA183" i="19" a="1"/>
  <c r="BA183" i="19" s="1"/>
  <c r="BB196" i="19" a="1"/>
  <c r="BB196" i="19" s="1"/>
  <c r="BP181" i="19" a="1"/>
  <c r="BP181" i="19" s="1"/>
  <c r="Q32" i="16" s="1"/>
  <c r="BO183" i="19" a="1"/>
  <c r="BO183" i="19" s="1"/>
  <c r="P34" i="16" s="1"/>
  <c r="BP182" i="19" a="1"/>
  <c r="BP182" i="19" s="1"/>
  <c r="Q33" i="16" s="1"/>
  <c r="BL180" i="19" a="1"/>
  <c r="BL180" i="19" s="1"/>
  <c r="M31" i="16" s="1"/>
  <c r="BK177" i="19" a="1"/>
  <c r="BK177" i="19" s="1"/>
  <c r="L28" i="16" s="1"/>
  <c r="BN180" i="19" a="1"/>
  <c r="BN180" i="19" s="1"/>
  <c r="O31" i="16" s="1"/>
  <c r="BB206" i="19" a="1"/>
  <c r="BB206" i="19" s="1"/>
  <c r="BQ183" i="19" a="1"/>
  <c r="BQ183" i="19" s="1"/>
  <c r="R34" i="16" s="1"/>
  <c r="BM209" i="19" a="1"/>
  <c r="BM209" i="19" s="1"/>
  <c r="BJ199" i="19" a="1"/>
  <c r="BJ199" i="19" s="1"/>
  <c r="BM188" i="19" a="1"/>
  <c r="BM188" i="19" s="1"/>
  <c r="BM207" i="19" a="1"/>
  <c r="BM207" i="19" s="1"/>
  <c r="BC208" i="19" a="1"/>
  <c r="BC208" i="19" s="1"/>
  <c r="BQ176" i="19" a="1"/>
  <c r="BQ176" i="19" s="1"/>
  <c r="R27" i="16" s="1"/>
  <c r="BE210" i="19" a="1"/>
  <c r="BE210" i="19" s="1"/>
  <c r="BM187" i="19" a="1"/>
  <c r="BM187" i="19" s="1"/>
  <c r="BL209" i="19" a="1"/>
  <c r="BL209" i="19" s="1"/>
  <c r="BR189" i="19" a="1"/>
  <c r="BR189" i="19" s="1"/>
  <c r="BL189" i="19" a="1"/>
  <c r="BL189" i="19" s="1"/>
  <c r="BG209" i="19" a="1"/>
  <c r="BG209" i="19" s="1"/>
  <c r="BN181" i="19" a="1"/>
  <c r="BN181" i="19" s="1"/>
  <c r="O32" i="16" s="1"/>
  <c r="BK208" i="19" a="1"/>
  <c r="BK208" i="19" s="1"/>
  <c r="BL198" i="19" a="1"/>
  <c r="BL198" i="19" s="1"/>
  <c r="BR180" i="19" a="1"/>
  <c r="BR180" i="19" s="1"/>
  <c r="S31" i="16" s="1"/>
  <c r="BB191" i="19" a="1"/>
  <c r="BB191" i="19" s="1"/>
  <c r="BB197" i="19" a="1"/>
  <c r="BB197" i="19" s="1"/>
  <c r="BA179" i="19" a="1"/>
  <c r="BA179" i="19" s="1"/>
  <c r="BP195" i="19" a="1"/>
  <c r="BP195" i="19" s="1"/>
  <c r="BH208" i="19" a="1"/>
  <c r="BH208" i="19" s="1"/>
  <c r="BK211" i="19" a="1"/>
  <c r="BK211" i="19" s="1"/>
  <c r="BQ191" i="19" a="1"/>
  <c r="BQ191" i="19" s="1"/>
  <c r="BB188" i="19" a="1"/>
  <c r="BB188" i="19" s="1"/>
  <c r="BR176" i="19" a="1"/>
  <c r="BR176" i="19" s="1"/>
  <c r="S27" i="16" s="1"/>
  <c r="BN196" i="19" a="1"/>
  <c r="BN196" i="19" s="1"/>
  <c r="BN198" i="19" a="1"/>
  <c r="BN198" i="19" s="1"/>
  <c r="BN190" i="19" a="1"/>
  <c r="BN190" i="19" s="1"/>
  <c r="N165" i="19"/>
  <c r="AV165" i="19"/>
  <c r="AV153" i="19"/>
  <c r="N153" i="19"/>
  <c r="K103" i="18"/>
  <c r="AJ12" i="18"/>
  <c r="K83" i="18"/>
  <c r="K104" i="18"/>
  <c r="K92" i="18"/>
  <c r="BD207" i="19" a="1"/>
  <c r="BD207" i="19" s="1"/>
  <c r="BK207" i="19" a="1"/>
  <c r="BK207" i="19" s="1"/>
  <c r="BP206" i="19" a="1"/>
  <c r="BP206" i="19" s="1"/>
  <c r="BB190" i="19" a="1"/>
  <c r="BB190" i="19" s="1"/>
  <c r="BG210" i="19" a="1"/>
  <c r="BG210" i="19" s="1"/>
  <c r="AG10" i="18" l="1"/>
  <c r="AE10" i="18"/>
  <c r="T10" i="18"/>
  <c r="P10" i="18"/>
  <c r="AC72" i="18"/>
  <c r="AC69" i="18"/>
  <c r="N160" i="19"/>
  <c r="AV160" i="19"/>
  <c r="AV144" i="19"/>
  <c r="N144" i="19"/>
  <c r="W74" i="18"/>
  <c r="AE72" i="18"/>
  <c r="AE69" i="18"/>
  <c r="C73" i="18"/>
  <c r="K72" i="18"/>
  <c r="K69" i="18"/>
  <c r="AI19" i="18"/>
  <c r="J19" i="18"/>
  <c r="N151" i="19"/>
  <c r="AV151" i="19"/>
  <c r="AD74" i="18"/>
  <c r="U74" i="18"/>
  <c r="AB74" i="18"/>
  <c r="AB7" i="18"/>
  <c r="T69" i="18"/>
  <c r="T72" i="18"/>
  <c r="U72" i="18"/>
  <c r="U69" i="18"/>
  <c r="U10" i="18" s="1"/>
  <c r="M20" i="18"/>
  <c r="Z20" i="18"/>
  <c r="N20" i="18"/>
  <c r="AE20" i="18"/>
  <c r="X20" i="18"/>
  <c r="X7" i="18" s="1"/>
  <c r="Q20" i="18"/>
  <c r="U20" i="18"/>
  <c r="U7" i="18" s="1"/>
  <c r="AF20" i="18"/>
  <c r="W20" i="18"/>
  <c r="V20" i="18"/>
  <c r="V7" i="18" s="1"/>
  <c r="AD20" i="18"/>
  <c r="O20" i="18"/>
  <c r="O7" i="18" s="1"/>
  <c r="Y20" i="18"/>
  <c r="Y10" i="18" s="1"/>
  <c r="K20" i="18"/>
  <c r="P20" i="18"/>
  <c r="AG20" i="18"/>
  <c r="T20" i="18"/>
  <c r="T7" i="18" s="1"/>
  <c r="R20" i="18"/>
  <c r="AJ19" i="18"/>
  <c r="L20" i="18"/>
  <c r="AB20" i="18"/>
  <c r="AH20" i="18"/>
  <c r="S20" i="18"/>
  <c r="AA20" i="18"/>
  <c r="AA7" i="18" s="1"/>
  <c r="AC20" i="18"/>
  <c r="AC10" i="18" s="1"/>
  <c r="AV166" i="19"/>
  <c r="N166" i="19"/>
  <c r="M74" i="18"/>
  <c r="M7" i="18"/>
  <c r="Y69" i="18"/>
  <c r="Y72" i="18"/>
  <c r="AV152" i="19"/>
  <c r="N152" i="19"/>
  <c r="AE74" i="18"/>
  <c r="AE7" i="18"/>
  <c r="P74" i="18"/>
  <c r="P7" i="18"/>
  <c r="N72" i="18"/>
  <c r="N69" i="18"/>
  <c r="AF74" i="18"/>
  <c r="X74" i="18"/>
  <c r="AG69" i="18"/>
  <c r="AG72" i="18"/>
  <c r="AB69" i="18"/>
  <c r="AB72" i="18"/>
  <c r="R72" i="18"/>
  <c r="R69" i="18"/>
  <c r="V69" i="18"/>
  <c r="V10" i="18" s="1"/>
  <c r="V72" i="18"/>
  <c r="X10" i="18"/>
  <c r="AV143" i="19"/>
  <c r="N143" i="19"/>
  <c r="Y74" i="18"/>
  <c r="P69" i="18"/>
  <c r="P72" i="18"/>
  <c r="X72" i="18"/>
  <c r="X69" i="18"/>
  <c r="AV139" i="19"/>
  <c r="N139" i="19"/>
  <c r="L74" i="18"/>
  <c r="L7" i="18"/>
  <c r="Z74" i="18"/>
  <c r="Z10" i="18" s="1"/>
  <c r="Z7" i="18"/>
  <c r="AD72" i="18"/>
  <c r="AD69" i="18"/>
  <c r="Q69" i="18"/>
  <c r="Q72" i="18"/>
  <c r="AV148" i="19"/>
  <c r="N148" i="19"/>
  <c r="AG7" i="18"/>
  <c r="AG74" i="18"/>
  <c r="V74" i="18"/>
  <c r="AH69" i="18"/>
  <c r="AH72" i="18"/>
  <c r="AV149" i="19"/>
  <c r="AF69" i="18"/>
  <c r="AF72" i="18"/>
  <c r="N134" i="19"/>
  <c r="AV134" i="19"/>
  <c r="N167" i="19"/>
  <c r="AV167" i="19"/>
  <c r="N7" i="18"/>
  <c r="N74" i="18"/>
  <c r="O74" i="18"/>
  <c r="S69" i="18"/>
  <c r="S72" i="18"/>
  <c r="L69" i="18"/>
  <c r="L72" i="18"/>
  <c r="AJ83" i="18"/>
  <c r="AA69" i="18"/>
  <c r="AA72" i="18"/>
  <c r="Z69" i="18"/>
  <c r="Z72" i="18"/>
  <c r="AC74" i="18"/>
  <c r="Q7" i="18"/>
  <c r="Q74" i="18"/>
  <c r="Q10" i="18" s="1"/>
  <c r="C53" i="18"/>
  <c r="M72" i="18"/>
  <c r="M69" i="18"/>
  <c r="M10" i="18" s="1"/>
  <c r="W72" i="18"/>
  <c r="W69" i="18"/>
  <c r="N158" i="19"/>
  <c r="AV158" i="19"/>
  <c r="K74" i="18"/>
  <c r="C66" i="18"/>
  <c r="C74" i="18" s="1"/>
  <c r="AJ66" i="18"/>
  <c r="C61" i="18"/>
  <c r="O69" i="18"/>
  <c r="O72" i="18"/>
  <c r="AI104" i="18"/>
  <c r="AI103" i="18"/>
  <c r="C20" i="18" l="1"/>
  <c r="K10" i="18"/>
  <c r="AD10" i="18"/>
  <c r="AA10" i="18"/>
  <c r="O10" i="18"/>
  <c r="S10" i="18"/>
  <c r="W10" i="18"/>
  <c r="W7" i="18"/>
  <c r="AC7" i="18"/>
  <c r="AH10" i="18"/>
  <c r="AF10" i="18"/>
  <c r="AJ74" i="18"/>
  <c r="AC1" i="18"/>
  <c r="N10" i="18"/>
  <c r="AB10" i="18"/>
  <c r="L10" i="18"/>
  <c r="K7" i="18"/>
  <c r="AD7" i="18"/>
  <c r="R7" i="18"/>
  <c r="R10" i="18"/>
  <c r="Y7" i="18"/>
  <c r="S7" i="18"/>
  <c r="AF7" i="18"/>
  <c r="AH7" i="18"/>
  <c r="AJ10" i="18" l="1"/>
  <c r="AF8" i="18"/>
  <c r="K8" i="18"/>
  <c r="Z8" i="18"/>
  <c r="AG8" i="18"/>
  <c r="R8" i="18"/>
  <c r="X8" i="18"/>
  <c r="T8" i="18"/>
  <c r="O8" i="18"/>
  <c r="AC8" i="18"/>
  <c r="W8" i="18"/>
  <c r="L8" i="18"/>
  <c r="S8" i="18"/>
  <c r="U8" i="18"/>
  <c r="N8" i="18"/>
  <c r="AB8" i="18"/>
  <c r="Y8" i="18"/>
  <c r="AD8" i="18"/>
  <c r="AA8" i="18"/>
  <c r="P8" i="18"/>
  <c r="S1" i="18"/>
  <c r="V8" i="18"/>
  <c r="AE8" i="18"/>
  <c r="M8" i="18"/>
  <c r="AH8" i="18"/>
  <c r="Q8" i="18"/>
  <c r="U80" i="18" l="1"/>
  <c r="O13" i="19"/>
  <c r="AD2" i="19"/>
  <c r="AB2" i="19"/>
  <c r="O11" i="19"/>
  <c r="S80" i="18"/>
  <c r="Z2" i="19"/>
  <c r="Q80" i="18"/>
  <c r="O9" i="19"/>
  <c r="L80" i="18"/>
  <c r="O4" i="19"/>
  <c r="U2" i="19"/>
  <c r="AQ2" i="19"/>
  <c r="AH80" i="18"/>
  <c r="O26" i="19"/>
  <c r="AF2" i="19"/>
  <c r="W80" i="18"/>
  <c r="O15" i="19"/>
  <c r="O5" i="19"/>
  <c r="V2" i="19"/>
  <c r="M80" i="18"/>
  <c r="O21" i="19"/>
  <c r="AL2" i="19"/>
  <c r="AC80" i="18"/>
  <c r="AN2" i="19"/>
  <c r="AE80" i="18"/>
  <c r="O23" i="19"/>
  <c r="O80" i="18"/>
  <c r="X2" i="19"/>
  <c r="O7" i="19"/>
  <c r="AE2" i="19"/>
  <c r="V80" i="18"/>
  <c r="O14" i="19"/>
  <c r="O12" i="19"/>
  <c r="AC2" i="19"/>
  <c r="T80" i="18"/>
  <c r="O16" i="19"/>
  <c r="AG2" i="19"/>
  <c r="X80" i="18"/>
  <c r="O8" i="19"/>
  <c r="Y2" i="19"/>
  <c r="P80" i="18"/>
  <c r="O10" i="19"/>
  <c r="R80" i="18"/>
  <c r="AA2" i="19"/>
  <c r="O19" i="19"/>
  <c r="AA80" i="18"/>
  <c r="AJ2" i="19"/>
  <c r="O25" i="19"/>
  <c r="AP2" i="19"/>
  <c r="AG80" i="18"/>
  <c r="AM2" i="19"/>
  <c r="AD80" i="18"/>
  <c r="O22" i="19"/>
  <c r="Z80" i="18"/>
  <c r="O18" i="19"/>
  <c r="AI2" i="19"/>
  <c r="O17" i="19"/>
  <c r="Y80" i="18"/>
  <c r="AH2" i="19"/>
  <c r="O3" i="19"/>
  <c r="T2" i="19"/>
  <c r="AQ6" i="18"/>
  <c r="K80" i="18"/>
  <c r="O20" i="19"/>
  <c r="AB80" i="18"/>
  <c r="AK2" i="19"/>
  <c r="AO2" i="19"/>
  <c r="AF80" i="18"/>
  <c r="O24" i="19"/>
  <c r="W2" i="19"/>
  <c r="N80" i="18"/>
  <c r="O6" i="19"/>
  <c r="P24" i="19" l="1"/>
  <c r="G24" i="19"/>
  <c r="L24" i="19"/>
  <c r="G18" i="19"/>
  <c r="P18" i="19"/>
  <c r="L18" i="19"/>
  <c r="Y27" i="19"/>
  <c r="Y34" i="19"/>
  <c r="Y31" i="19"/>
  <c r="Y36" i="19"/>
  <c r="Y33" i="19"/>
  <c r="Y35" i="19"/>
  <c r="Y30" i="19"/>
  <c r="Y37" i="19"/>
  <c r="Y28" i="19"/>
  <c r="Y29" i="19"/>
  <c r="G23" i="19"/>
  <c r="L23" i="19"/>
  <c r="P23" i="19"/>
  <c r="AQ33" i="19"/>
  <c r="AQ27" i="19"/>
  <c r="AQ29" i="19"/>
  <c r="AQ31" i="19"/>
  <c r="AQ28" i="19"/>
  <c r="AQ34" i="19"/>
  <c r="AQ35" i="19"/>
  <c r="AQ30" i="19"/>
  <c r="AQ36" i="19"/>
  <c r="AQ37" i="19"/>
  <c r="AO27" i="19"/>
  <c r="AO33" i="19"/>
  <c r="AO30" i="19"/>
  <c r="AO34" i="19"/>
  <c r="AO29" i="19"/>
  <c r="AO35" i="19"/>
  <c r="AO36" i="19"/>
  <c r="AO28" i="19"/>
  <c r="AO31" i="19"/>
  <c r="AO37" i="19"/>
  <c r="G22" i="19"/>
  <c r="P22" i="19"/>
  <c r="L22" i="19"/>
  <c r="G8" i="19"/>
  <c r="L8" i="19"/>
  <c r="P8" i="19"/>
  <c r="U29" i="19"/>
  <c r="U27" i="19"/>
  <c r="U33" i="19"/>
  <c r="U35" i="19"/>
  <c r="U30" i="19"/>
  <c r="U36" i="19"/>
  <c r="U37" i="19"/>
  <c r="U28" i="19"/>
  <c r="U31" i="19"/>
  <c r="U34" i="19"/>
  <c r="AK29" i="19"/>
  <c r="AK30" i="19"/>
  <c r="AK35" i="19"/>
  <c r="AK28" i="19"/>
  <c r="AK36" i="19"/>
  <c r="AK27" i="19"/>
  <c r="AK33" i="19"/>
  <c r="AK31" i="19"/>
  <c r="AK34" i="19"/>
  <c r="AK37" i="19"/>
  <c r="L4" i="19"/>
  <c r="G4" i="19"/>
  <c r="P4" i="19"/>
  <c r="AM30" i="19"/>
  <c r="AM31" i="19"/>
  <c r="AM33" i="19"/>
  <c r="AM35" i="19"/>
  <c r="AM37" i="19"/>
  <c r="AM28" i="19"/>
  <c r="AM36" i="19"/>
  <c r="AM34" i="19"/>
  <c r="AM29" i="19"/>
  <c r="AM27" i="19"/>
  <c r="AG30" i="19"/>
  <c r="AG35" i="19"/>
  <c r="AG27" i="19"/>
  <c r="AG37" i="19"/>
  <c r="AG33" i="19"/>
  <c r="AG31" i="19"/>
  <c r="AG34" i="19"/>
  <c r="AG36" i="19"/>
  <c r="AG28" i="19"/>
  <c r="AG29" i="19"/>
  <c r="L20" i="19"/>
  <c r="P20" i="19"/>
  <c r="G20" i="19"/>
  <c r="P16" i="19"/>
  <c r="G16" i="19"/>
  <c r="K16" i="19" s="1"/>
  <c r="AT16" i="19" s="1"/>
  <c r="L16" i="19"/>
  <c r="AL31" i="19"/>
  <c r="AL33" i="19"/>
  <c r="AL37" i="19"/>
  <c r="AL27" i="19"/>
  <c r="AL30" i="19"/>
  <c r="AL36" i="19"/>
  <c r="AL34" i="19"/>
  <c r="AL28" i="19"/>
  <c r="AL29" i="19"/>
  <c r="AL35" i="19"/>
  <c r="AJ80" i="18"/>
  <c r="C80" i="18"/>
  <c r="R6" i="18" s="1"/>
  <c r="AP31" i="19"/>
  <c r="AP28" i="19"/>
  <c r="AP27" i="19"/>
  <c r="AP30" i="19"/>
  <c r="AP35" i="19"/>
  <c r="AP34" i="19"/>
  <c r="AP33" i="19"/>
  <c r="AP29" i="19"/>
  <c r="AP36" i="19"/>
  <c r="AP37" i="19"/>
  <c r="Z6" i="18"/>
  <c r="K4" i="18"/>
  <c r="P25" i="19"/>
  <c r="L25" i="19"/>
  <c r="G25" i="19"/>
  <c r="K25" i="19" s="1"/>
  <c r="AT25" i="19" s="1"/>
  <c r="AC35" i="19"/>
  <c r="AC28" i="19"/>
  <c r="AC37" i="19"/>
  <c r="AC27" i="19"/>
  <c r="AC29" i="19"/>
  <c r="AC30" i="19"/>
  <c r="AC31" i="19"/>
  <c r="AC36" i="19"/>
  <c r="AC33" i="19"/>
  <c r="AC34" i="19"/>
  <c r="Z35" i="19"/>
  <c r="Z33" i="19"/>
  <c r="Z37" i="19"/>
  <c r="Z34" i="19"/>
  <c r="Z31" i="19"/>
  <c r="Z27" i="19"/>
  <c r="Z28" i="19"/>
  <c r="Z29" i="19"/>
  <c r="Z36" i="19"/>
  <c r="Z30" i="19"/>
  <c r="G14" i="19"/>
  <c r="P14" i="19"/>
  <c r="L14" i="19"/>
  <c r="G11" i="19"/>
  <c r="K11" i="19" s="1"/>
  <c r="AT11" i="19" s="1"/>
  <c r="L11" i="19"/>
  <c r="P11" i="19"/>
  <c r="AH31" i="19"/>
  <c r="AH28" i="19"/>
  <c r="AH33" i="19"/>
  <c r="AH29" i="19"/>
  <c r="AH30" i="19"/>
  <c r="AH37" i="19"/>
  <c r="AH36" i="19"/>
  <c r="AH27" i="19"/>
  <c r="AH35" i="19"/>
  <c r="AH34" i="19"/>
  <c r="AB35" i="19"/>
  <c r="AB37" i="19"/>
  <c r="AB36" i="19"/>
  <c r="AB29" i="19"/>
  <c r="AB33" i="19"/>
  <c r="AB30" i="19"/>
  <c r="AB31" i="19"/>
  <c r="AB27" i="19"/>
  <c r="AB28" i="19"/>
  <c r="AB34" i="19"/>
  <c r="G6" i="19"/>
  <c r="K6" i="19" s="1"/>
  <c r="AT6" i="19" s="1"/>
  <c r="L6" i="19"/>
  <c r="P6" i="19"/>
  <c r="AD27" i="19"/>
  <c r="AD37" i="19"/>
  <c r="AD29" i="19"/>
  <c r="AD30" i="19"/>
  <c r="AD35" i="19"/>
  <c r="AD33" i="19"/>
  <c r="AD36" i="19"/>
  <c r="AD28" i="19"/>
  <c r="AD34" i="19"/>
  <c r="AD31" i="19"/>
  <c r="L17" i="19"/>
  <c r="G17" i="19"/>
  <c r="K17" i="19" s="1"/>
  <c r="AT17" i="19" s="1"/>
  <c r="P17" i="19"/>
  <c r="L7" i="19"/>
  <c r="P7" i="19"/>
  <c r="G7" i="19"/>
  <c r="K7" i="19" s="1"/>
  <c r="AT7" i="19" s="1"/>
  <c r="AF33" i="19"/>
  <c r="AF34" i="19"/>
  <c r="AF31" i="19"/>
  <c r="AF36" i="19"/>
  <c r="AF27" i="19"/>
  <c r="AF30" i="19"/>
  <c r="AF35" i="19"/>
  <c r="AF28" i="19"/>
  <c r="AF37" i="19"/>
  <c r="AF29" i="19"/>
  <c r="G13" i="19"/>
  <c r="L13" i="19"/>
  <c r="P13" i="19"/>
  <c r="AN36" i="19"/>
  <c r="AN30" i="19"/>
  <c r="AN28" i="19"/>
  <c r="AN35" i="19"/>
  <c r="AN34" i="19"/>
  <c r="AN29" i="19"/>
  <c r="AN27" i="19"/>
  <c r="AN37" i="19"/>
  <c r="AN31" i="19"/>
  <c r="AN33" i="19"/>
  <c r="L9" i="19"/>
  <c r="G9" i="19"/>
  <c r="K9" i="19" s="1"/>
  <c r="AT9" i="19" s="1"/>
  <c r="P9" i="19"/>
  <c r="G21" i="19"/>
  <c r="L21" i="19"/>
  <c r="P21" i="19"/>
  <c r="T33" i="19"/>
  <c r="T35" i="19"/>
  <c r="T30" i="19"/>
  <c r="T34" i="19"/>
  <c r="T37" i="19"/>
  <c r="T27" i="19"/>
  <c r="T36" i="19"/>
  <c r="T28" i="19"/>
  <c r="T31" i="19"/>
  <c r="T29" i="19"/>
  <c r="AJ34" i="19"/>
  <c r="AJ37" i="19"/>
  <c r="AJ35" i="19"/>
  <c r="AJ28" i="19"/>
  <c r="AJ29" i="19"/>
  <c r="AJ36" i="19"/>
  <c r="AJ27" i="19"/>
  <c r="AJ31" i="19"/>
  <c r="AJ33" i="19"/>
  <c r="AJ30" i="19"/>
  <c r="P12" i="19"/>
  <c r="G12" i="19"/>
  <c r="K12" i="19" s="1"/>
  <c r="AT12" i="19" s="1"/>
  <c r="L12" i="19"/>
  <c r="V31" i="19"/>
  <c r="V34" i="19"/>
  <c r="V37" i="19"/>
  <c r="V33" i="19"/>
  <c r="V27" i="19"/>
  <c r="V36" i="19"/>
  <c r="V30" i="19"/>
  <c r="V28" i="19"/>
  <c r="V35" i="19"/>
  <c r="V29" i="19"/>
  <c r="N37" i="19"/>
  <c r="N36" i="19"/>
  <c r="P3" i="19"/>
  <c r="N33" i="19"/>
  <c r="G3" i="19"/>
  <c r="N34" i="19"/>
  <c r="N35" i="19"/>
  <c r="N30" i="19"/>
  <c r="N28" i="19"/>
  <c r="N27" i="19"/>
  <c r="N31" i="19"/>
  <c r="L3" i="19"/>
  <c r="N29" i="19"/>
  <c r="G5" i="19"/>
  <c r="L5" i="19"/>
  <c r="P5" i="19"/>
  <c r="L19" i="19"/>
  <c r="G19" i="19"/>
  <c r="K19" i="19" s="1"/>
  <c r="AT19" i="19" s="1"/>
  <c r="P19" i="19"/>
  <c r="G15" i="19"/>
  <c r="P15" i="19"/>
  <c r="L15" i="19"/>
  <c r="AA36" i="19"/>
  <c r="AA27" i="19"/>
  <c r="AA37" i="19"/>
  <c r="AA30" i="19"/>
  <c r="AA34" i="19"/>
  <c r="AA33" i="19"/>
  <c r="AA35" i="19"/>
  <c r="AA29" i="19"/>
  <c r="AA28" i="19"/>
  <c r="AA31" i="19"/>
  <c r="AE37" i="19"/>
  <c r="AE33" i="19"/>
  <c r="AE36" i="19"/>
  <c r="AE34" i="19"/>
  <c r="AE29" i="19"/>
  <c r="AE35" i="19"/>
  <c r="AE30" i="19"/>
  <c r="AE31" i="19"/>
  <c r="AE28" i="19"/>
  <c r="AE27" i="19"/>
  <c r="W34" i="19"/>
  <c r="W37" i="19"/>
  <c r="W27" i="19"/>
  <c r="W36" i="19"/>
  <c r="W30" i="19"/>
  <c r="W35" i="19"/>
  <c r="W29" i="19"/>
  <c r="W28" i="19"/>
  <c r="W31" i="19"/>
  <c r="W33" i="19"/>
  <c r="AI27" i="19"/>
  <c r="AI35" i="19"/>
  <c r="AI34" i="19"/>
  <c r="AI29" i="19"/>
  <c r="AI28" i="19"/>
  <c r="AI36" i="19"/>
  <c r="AI37" i="19"/>
  <c r="AI31" i="19"/>
  <c r="AI33" i="19"/>
  <c r="AI30" i="19"/>
  <c r="L10" i="19"/>
  <c r="P10" i="19"/>
  <c r="G10" i="19"/>
  <c r="K10" i="19" s="1"/>
  <c r="AT10" i="19" s="1"/>
  <c r="X30" i="19"/>
  <c r="X37" i="19"/>
  <c r="X34" i="19"/>
  <c r="X33" i="19"/>
  <c r="X35" i="19"/>
  <c r="X31" i="19"/>
  <c r="X28" i="19"/>
  <c r="X29" i="19"/>
  <c r="X36" i="19"/>
  <c r="X27" i="19"/>
  <c r="L26" i="19"/>
  <c r="G26" i="19"/>
  <c r="P26" i="19"/>
  <c r="AU12" i="19" l="1"/>
  <c r="W12" i="19"/>
  <c r="AB12" i="19"/>
  <c r="AC12" i="19"/>
  <c r="AP12" i="19"/>
  <c r="AQ12" i="19"/>
  <c r="AG12" i="19"/>
  <c r="AI12" i="19"/>
  <c r="AL12" i="19"/>
  <c r="AH12" i="19"/>
  <c r="AM12" i="19"/>
  <c r="Z12" i="19"/>
  <c r="AF12" i="19"/>
  <c r="V12" i="19"/>
  <c r="AK12" i="19"/>
  <c r="Y12" i="19"/>
  <c r="AJ12" i="19"/>
  <c r="AO12" i="19"/>
  <c r="X12" i="19"/>
  <c r="AE12" i="19"/>
  <c r="U12" i="19"/>
  <c r="AN12" i="19"/>
  <c r="AA12" i="19"/>
  <c r="T12" i="19"/>
  <c r="M12" i="19"/>
  <c r="AV12" i="19" s="1"/>
  <c r="AD12" i="19"/>
  <c r="N12" i="19"/>
  <c r="AN9" i="19"/>
  <c r="AP9" i="19"/>
  <c r="AM9" i="19"/>
  <c r="AE9" i="19"/>
  <c r="T9" i="19"/>
  <c r="AH9" i="19"/>
  <c r="AG9" i="19"/>
  <c r="X9" i="19"/>
  <c r="AD9" i="19"/>
  <c r="V9" i="19"/>
  <c r="AB9" i="19"/>
  <c r="AI9" i="19"/>
  <c r="W9" i="19"/>
  <c r="AK9" i="19"/>
  <c r="AC9" i="19"/>
  <c r="M9" i="19"/>
  <c r="AV9" i="19" s="1"/>
  <c r="N9" i="19"/>
  <c r="AF9" i="19"/>
  <c r="AU9" i="19"/>
  <c r="AA9" i="19"/>
  <c r="Y9" i="19"/>
  <c r="AQ9" i="19"/>
  <c r="AL9" i="19"/>
  <c r="AJ9" i="19"/>
  <c r="AO9" i="19"/>
  <c r="U9" i="19"/>
  <c r="Z9" i="19"/>
  <c r="AG22" i="19"/>
  <c r="AQ22" i="19"/>
  <c r="AJ22" i="19"/>
  <c r="AU22" i="19"/>
  <c r="AL22" i="19"/>
  <c r="AH22" i="19"/>
  <c r="N22" i="19"/>
  <c r="X22" i="19"/>
  <c r="M22" i="19"/>
  <c r="AV22" i="19" s="1"/>
  <c r="AE22" i="19"/>
  <c r="Z22" i="19"/>
  <c r="Y22" i="19"/>
  <c r="AD22" i="19"/>
  <c r="U22" i="19"/>
  <c r="AF22" i="19"/>
  <c r="AP22" i="19"/>
  <c r="AB22" i="19"/>
  <c r="AI22" i="19"/>
  <c r="AO22" i="19"/>
  <c r="AK22" i="19"/>
  <c r="T22" i="19"/>
  <c r="AN22" i="19"/>
  <c r="W22" i="19"/>
  <c r="AC22" i="19"/>
  <c r="AA22" i="19"/>
  <c r="V22" i="19"/>
  <c r="AM22" i="19"/>
  <c r="AM19" i="19"/>
  <c r="N19" i="19"/>
  <c r="AJ19" i="19"/>
  <c r="V19" i="19"/>
  <c r="AE19" i="19"/>
  <c r="AK19" i="19"/>
  <c r="AC19" i="19"/>
  <c r="X19" i="19"/>
  <c r="AL19" i="19"/>
  <c r="AO19" i="19"/>
  <c r="AD19" i="19"/>
  <c r="AF19" i="19"/>
  <c r="AN19" i="19"/>
  <c r="W19" i="19"/>
  <c r="AU19" i="19"/>
  <c r="AP19" i="19"/>
  <c r="U19" i="19"/>
  <c r="AG19" i="19"/>
  <c r="AB19" i="19"/>
  <c r="AA19" i="19"/>
  <c r="AQ19" i="19"/>
  <c r="Y19" i="19"/>
  <c r="T19" i="19"/>
  <c r="AI19" i="19"/>
  <c r="AH19" i="19"/>
  <c r="Z19" i="19"/>
  <c r="M19" i="19"/>
  <c r="AV19" i="19" s="1"/>
  <c r="Z17" i="19"/>
  <c r="W17" i="19"/>
  <c r="V17" i="19"/>
  <c r="AI17" i="19"/>
  <c r="AB17" i="19"/>
  <c r="AF17" i="19"/>
  <c r="Y17" i="19"/>
  <c r="AE17" i="19"/>
  <c r="AL17" i="19"/>
  <c r="M17" i="19"/>
  <c r="AV17" i="19" s="1"/>
  <c r="AG17" i="19"/>
  <c r="AU17" i="19"/>
  <c r="AJ17" i="19"/>
  <c r="T17" i="19"/>
  <c r="AC17" i="19"/>
  <c r="AA17" i="19"/>
  <c r="N17" i="19"/>
  <c r="AM17" i="19"/>
  <c r="X17" i="19"/>
  <c r="U17" i="19"/>
  <c r="AD17" i="19"/>
  <c r="AN17" i="19"/>
  <c r="AQ17" i="19"/>
  <c r="AP17" i="19"/>
  <c r="AO17" i="19"/>
  <c r="AK17" i="19"/>
  <c r="AH17" i="19"/>
  <c r="K22" i="19"/>
  <c r="AT22" i="19" s="1"/>
  <c r="AD5" i="19"/>
  <c r="AE5" i="19"/>
  <c r="N5" i="19"/>
  <c r="AK5" i="19"/>
  <c r="AF5" i="19"/>
  <c r="AQ5" i="19"/>
  <c r="X5" i="19"/>
  <c r="AB5" i="19"/>
  <c r="AL5" i="19"/>
  <c r="AH5" i="19"/>
  <c r="AM5" i="19"/>
  <c r="AP5" i="19"/>
  <c r="U5" i="19"/>
  <c r="M5" i="19"/>
  <c r="AV5" i="19" s="1"/>
  <c r="AA5" i="19"/>
  <c r="Z5" i="19"/>
  <c r="AJ5" i="19"/>
  <c r="AN5" i="19"/>
  <c r="V5" i="19"/>
  <c r="AU5" i="19"/>
  <c r="W5" i="19"/>
  <c r="AG5" i="19"/>
  <c r="AI5" i="19"/>
  <c r="Y5" i="19"/>
  <c r="AC5" i="19"/>
  <c r="T5" i="19"/>
  <c r="AO5" i="19"/>
  <c r="K4" i="19"/>
  <c r="AT4" i="19" s="1"/>
  <c r="K5" i="19"/>
  <c r="AT5" i="19" s="1"/>
  <c r="Y16" i="19"/>
  <c r="AF16" i="19"/>
  <c r="AD16" i="19"/>
  <c r="AB16" i="19"/>
  <c r="AP16" i="19"/>
  <c r="Z16" i="19"/>
  <c r="AQ16" i="19"/>
  <c r="AU16" i="19"/>
  <c r="AM16" i="19"/>
  <c r="AJ16" i="19"/>
  <c r="AI16" i="19"/>
  <c r="V16" i="19"/>
  <c r="M16" i="19"/>
  <c r="AV16" i="19" s="1"/>
  <c r="AC16" i="19"/>
  <c r="AN16" i="19"/>
  <c r="AO16" i="19"/>
  <c r="X16" i="19"/>
  <c r="AG16" i="19"/>
  <c r="N16" i="19"/>
  <c r="U16" i="19"/>
  <c r="AL16" i="19"/>
  <c r="T16" i="19"/>
  <c r="AA16" i="19"/>
  <c r="AK16" i="19"/>
  <c r="AE16" i="19"/>
  <c r="AH16" i="19"/>
  <c r="W16" i="19"/>
  <c r="M4" i="19"/>
  <c r="AV4" i="19" s="1"/>
  <c r="U4" i="19"/>
  <c r="AL4" i="19"/>
  <c r="AQ4" i="19"/>
  <c r="AF4" i="19"/>
  <c r="AU4" i="19"/>
  <c r="AO4" i="19"/>
  <c r="AM4" i="19"/>
  <c r="AB4" i="19"/>
  <c r="V4" i="19"/>
  <c r="N4" i="19"/>
  <c r="T4" i="19"/>
  <c r="AI4" i="19"/>
  <c r="AG4" i="19"/>
  <c r="X4" i="19"/>
  <c r="Y4" i="19"/>
  <c r="AA4" i="19"/>
  <c r="AK4" i="19"/>
  <c r="Z4" i="19"/>
  <c r="AE4" i="19"/>
  <c r="AH4" i="19"/>
  <c r="AD4" i="19"/>
  <c r="W4" i="19"/>
  <c r="AC4" i="19"/>
  <c r="AJ4" i="19"/>
  <c r="AP4" i="19"/>
  <c r="AN4" i="19"/>
  <c r="AG3" i="19"/>
  <c r="AI3" i="19"/>
  <c r="M3" i="19"/>
  <c r="T3" i="19"/>
  <c r="AO3" i="19"/>
  <c r="AU3" i="19"/>
  <c r="AB3" i="19"/>
  <c r="V3" i="19"/>
  <c r="AE3" i="19"/>
  <c r="AA3" i="19"/>
  <c r="Y3" i="19"/>
  <c r="AC3" i="19"/>
  <c r="Z3" i="19"/>
  <c r="N3" i="19"/>
  <c r="AH3" i="19"/>
  <c r="AD3" i="19"/>
  <c r="AK3" i="19"/>
  <c r="AP3" i="19"/>
  <c r="U3" i="19"/>
  <c r="AM3" i="19"/>
  <c r="AQ3" i="19"/>
  <c r="W3" i="19"/>
  <c r="AL3" i="19"/>
  <c r="AN3" i="19"/>
  <c r="AJ3" i="19"/>
  <c r="AF3" i="19"/>
  <c r="X3" i="19"/>
  <c r="AU25" i="19"/>
  <c r="N25" i="19"/>
  <c r="V25" i="19"/>
  <c r="W25" i="19"/>
  <c r="M25" i="19"/>
  <c r="AV25" i="19" s="1"/>
  <c r="AM25" i="19"/>
  <c r="AF25" i="19"/>
  <c r="U25" i="19"/>
  <c r="AN25" i="19"/>
  <c r="AA25" i="19"/>
  <c r="Z25" i="19"/>
  <c r="AO25" i="19"/>
  <c r="AQ25" i="19"/>
  <c r="AG25" i="19"/>
  <c r="AP25" i="19"/>
  <c r="Y25" i="19"/>
  <c r="AL25" i="19"/>
  <c r="AI25" i="19"/>
  <c r="AE25" i="19"/>
  <c r="AJ25" i="19"/>
  <c r="AD25" i="19"/>
  <c r="T25" i="19"/>
  <c r="AC25" i="19"/>
  <c r="AB25" i="19"/>
  <c r="AH25" i="19"/>
  <c r="AK25" i="19"/>
  <c r="X25" i="19"/>
  <c r="B3" i="19"/>
  <c r="K20" i="19"/>
  <c r="AT20" i="19" s="1"/>
  <c r="AC18" i="19"/>
  <c r="AH18" i="19"/>
  <c r="AJ18" i="19"/>
  <c r="AU18" i="19"/>
  <c r="AQ18" i="19"/>
  <c r="N18" i="19"/>
  <c r="X18" i="19"/>
  <c r="AF18" i="19"/>
  <c r="T18" i="19"/>
  <c r="V18" i="19"/>
  <c r="AO18" i="19"/>
  <c r="M18" i="19"/>
  <c r="AV18" i="19" s="1"/>
  <c r="U18" i="19"/>
  <c r="AA18" i="19"/>
  <c r="AN18" i="19"/>
  <c r="AM18" i="19"/>
  <c r="AK18" i="19"/>
  <c r="AI18" i="19"/>
  <c r="AG18" i="19"/>
  <c r="W18" i="19"/>
  <c r="AE18" i="19"/>
  <c r="AD18" i="19"/>
  <c r="Y18" i="19"/>
  <c r="AL18" i="19"/>
  <c r="AP18" i="19"/>
  <c r="Z18" i="19"/>
  <c r="AB18" i="19"/>
  <c r="AF20" i="19"/>
  <c r="AQ20" i="19"/>
  <c r="AH20" i="19"/>
  <c r="U20" i="19"/>
  <c r="AD20" i="19"/>
  <c r="AP20" i="19"/>
  <c r="Z20" i="19"/>
  <c r="AG20" i="19"/>
  <c r="AB20" i="19"/>
  <c r="AM20" i="19"/>
  <c r="X20" i="19"/>
  <c r="N20" i="19"/>
  <c r="AE20" i="19"/>
  <c r="AO20" i="19"/>
  <c r="AL20" i="19"/>
  <c r="M20" i="19"/>
  <c r="AV20" i="19" s="1"/>
  <c r="AA20" i="19"/>
  <c r="V20" i="19"/>
  <c r="AU20" i="19"/>
  <c r="AJ20" i="19"/>
  <c r="T20" i="19"/>
  <c r="Y20" i="19"/>
  <c r="AK20" i="19"/>
  <c r="AC20" i="19"/>
  <c r="AI20" i="19"/>
  <c r="W20" i="19"/>
  <c r="AN20" i="19"/>
  <c r="M15" i="19"/>
  <c r="AV15" i="19" s="1"/>
  <c r="AB15" i="19"/>
  <c r="AD15" i="19"/>
  <c r="Z15" i="19"/>
  <c r="AG15" i="19"/>
  <c r="T15" i="19"/>
  <c r="AP15" i="19"/>
  <c r="AK15" i="19"/>
  <c r="AE15" i="19"/>
  <c r="AF15" i="19"/>
  <c r="AC15" i="19"/>
  <c r="Y15" i="19"/>
  <c r="AO15" i="19"/>
  <c r="AL15" i="19"/>
  <c r="U15" i="19"/>
  <c r="AJ15" i="19"/>
  <c r="AU15" i="19"/>
  <c r="AA15" i="19"/>
  <c r="AQ15" i="19"/>
  <c r="AM15" i="19"/>
  <c r="W15" i="19"/>
  <c r="AI15" i="19"/>
  <c r="N15" i="19"/>
  <c r="AN15" i="19"/>
  <c r="X15" i="19"/>
  <c r="V15" i="19"/>
  <c r="AH15" i="19"/>
  <c r="AM21" i="19"/>
  <c r="N21" i="19"/>
  <c r="T21" i="19"/>
  <c r="AG21" i="19"/>
  <c r="AD21" i="19"/>
  <c r="AE21" i="19"/>
  <c r="AL21" i="19"/>
  <c r="AB21" i="19"/>
  <c r="AA21" i="19"/>
  <c r="AF21" i="19"/>
  <c r="AJ21" i="19"/>
  <c r="AP21" i="19"/>
  <c r="AK21" i="19"/>
  <c r="AO21" i="19"/>
  <c r="Z21" i="19"/>
  <c r="AN21" i="19"/>
  <c r="M21" i="19"/>
  <c r="AV21" i="19" s="1"/>
  <c r="AC21" i="19"/>
  <c r="U21" i="19"/>
  <c r="V21" i="19"/>
  <c r="AI21" i="19"/>
  <c r="AH21" i="19"/>
  <c r="Y21" i="19"/>
  <c r="AU21" i="19"/>
  <c r="AQ21" i="19"/>
  <c r="X21" i="19"/>
  <c r="W21" i="19"/>
  <c r="K18" i="19"/>
  <c r="AT18" i="19" s="1"/>
  <c r="K26" i="19"/>
  <c r="AT26" i="19" s="1"/>
  <c r="AF10" i="19"/>
  <c r="T10" i="19"/>
  <c r="AN10" i="19"/>
  <c r="AL10" i="19"/>
  <c r="AC10" i="19"/>
  <c r="AG10" i="19"/>
  <c r="AO10" i="19"/>
  <c r="AU10" i="19"/>
  <c r="AM10" i="19"/>
  <c r="AJ10" i="19"/>
  <c r="M10" i="19"/>
  <c r="AV10" i="19" s="1"/>
  <c r="AP10" i="19"/>
  <c r="X10" i="19"/>
  <c r="V10" i="19"/>
  <c r="AI10" i="19"/>
  <c r="AQ10" i="19"/>
  <c r="AH10" i="19"/>
  <c r="W10" i="19"/>
  <c r="Z10" i="19"/>
  <c r="AA10" i="19"/>
  <c r="AK10" i="19"/>
  <c r="Y10" i="19"/>
  <c r="AD10" i="19"/>
  <c r="AB10" i="19"/>
  <c r="N10" i="19"/>
  <c r="AE10" i="19"/>
  <c r="U10" i="19"/>
  <c r="K21" i="19"/>
  <c r="AT21" i="19" s="1"/>
  <c r="AP24" i="19"/>
  <c r="AN24" i="19"/>
  <c r="AB24" i="19"/>
  <c r="AD24" i="19"/>
  <c r="M24" i="19"/>
  <c r="AV24" i="19" s="1"/>
  <c r="W24" i="19"/>
  <c r="Z24" i="19"/>
  <c r="AO24" i="19"/>
  <c r="AM24" i="19"/>
  <c r="V24" i="19"/>
  <c r="X24" i="19"/>
  <c r="AI24" i="19"/>
  <c r="AQ24" i="19"/>
  <c r="AC24" i="19"/>
  <c r="AG24" i="19"/>
  <c r="U24" i="19"/>
  <c r="AU24" i="19"/>
  <c r="AF24" i="19"/>
  <c r="AL24" i="19"/>
  <c r="AK24" i="19"/>
  <c r="AJ24" i="19"/>
  <c r="AE24" i="19"/>
  <c r="AA24" i="19"/>
  <c r="AH24" i="19"/>
  <c r="Y24" i="19"/>
  <c r="N24" i="19"/>
  <c r="T24" i="19"/>
  <c r="AH26" i="19"/>
  <c r="AP26" i="19"/>
  <c r="AQ26" i="19"/>
  <c r="AB26" i="19"/>
  <c r="AD26" i="19"/>
  <c r="AF26" i="19"/>
  <c r="AC26" i="19"/>
  <c r="AK26" i="19"/>
  <c r="U26" i="19"/>
  <c r="AL26" i="19"/>
  <c r="Z26" i="19"/>
  <c r="V26" i="19"/>
  <c r="T26" i="19"/>
  <c r="AJ26" i="19"/>
  <c r="AI26" i="19"/>
  <c r="M26" i="19"/>
  <c r="AV26" i="19" s="1"/>
  <c r="AA26" i="19"/>
  <c r="W26" i="19"/>
  <c r="AU26" i="19"/>
  <c r="Y26" i="19"/>
  <c r="X26" i="19"/>
  <c r="AM26" i="19"/>
  <c r="AO26" i="19"/>
  <c r="AE26" i="19"/>
  <c r="AN26" i="19"/>
  <c r="AG26" i="19"/>
  <c r="N26" i="19"/>
  <c r="K15" i="19"/>
  <c r="AT15" i="19" s="1"/>
  <c r="Y13" i="19"/>
  <c r="X13" i="19"/>
  <c r="AG13" i="19"/>
  <c r="AN13" i="19"/>
  <c r="AD13" i="19"/>
  <c r="N13" i="19"/>
  <c r="W13" i="19"/>
  <c r="AQ13" i="19"/>
  <c r="AC13" i="19"/>
  <c r="AE13" i="19"/>
  <c r="AK13" i="19"/>
  <c r="AH13" i="19"/>
  <c r="U13" i="19"/>
  <c r="AJ13" i="19"/>
  <c r="AF13" i="19"/>
  <c r="AL13" i="19"/>
  <c r="AB13" i="19"/>
  <c r="T13" i="19"/>
  <c r="Z13" i="19"/>
  <c r="AU13" i="19"/>
  <c r="V13" i="19"/>
  <c r="AM13" i="19"/>
  <c r="AA13" i="19"/>
  <c r="M13" i="19"/>
  <c r="AV13" i="19" s="1"/>
  <c r="AO13" i="19"/>
  <c r="AP13" i="19"/>
  <c r="AI13" i="19"/>
  <c r="AP7" i="19"/>
  <c r="M7" i="19"/>
  <c r="AV7" i="19" s="1"/>
  <c r="U7" i="19"/>
  <c r="AJ7" i="19"/>
  <c r="AB7" i="19"/>
  <c r="AD7" i="19"/>
  <c r="AO7" i="19"/>
  <c r="AH7" i="19"/>
  <c r="AL7" i="19"/>
  <c r="V7" i="19"/>
  <c r="AG7" i="19"/>
  <c r="AA7" i="19"/>
  <c r="AF7" i="19"/>
  <c r="X7" i="19"/>
  <c r="N7" i="19"/>
  <c r="Y7" i="19"/>
  <c r="AN7" i="19"/>
  <c r="AU7" i="19"/>
  <c r="AM7" i="19"/>
  <c r="AI7" i="19"/>
  <c r="W7" i="19"/>
  <c r="T7" i="19"/>
  <c r="AK7" i="19"/>
  <c r="AE7" i="19"/>
  <c r="AQ7" i="19"/>
  <c r="AC7" i="19"/>
  <c r="Z7" i="19"/>
  <c r="K14" i="19"/>
  <c r="AT14" i="19" s="1"/>
  <c r="AM8" i="19"/>
  <c r="AP8" i="19"/>
  <c r="AE8" i="19"/>
  <c r="AJ8" i="19"/>
  <c r="W8" i="19"/>
  <c r="T8" i="19"/>
  <c r="AU8" i="19"/>
  <c r="V8" i="19"/>
  <c r="AG8" i="19"/>
  <c r="AH8" i="19"/>
  <c r="AD8" i="19"/>
  <c r="AL8" i="19"/>
  <c r="M8" i="19"/>
  <c r="AV8" i="19" s="1"/>
  <c r="U8" i="19"/>
  <c r="AO8" i="19"/>
  <c r="AQ8" i="19"/>
  <c r="AC8" i="19"/>
  <c r="Z8" i="19"/>
  <c r="AK8" i="19"/>
  <c r="AI8" i="19"/>
  <c r="AB8" i="19"/>
  <c r="AA8" i="19"/>
  <c r="N8" i="19"/>
  <c r="X8" i="19"/>
  <c r="AN8" i="19"/>
  <c r="AF8" i="19"/>
  <c r="Y8" i="19"/>
  <c r="K24" i="19"/>
  <c r="AT24" i="19" s="1"/>
  <c r="M11" i="19"/>
  <c r="AV11" i="19" s="1"/>
  <c r="Z11" i="19"/>
  <c r="AC11" i="19"/>
  <c r="AG11" i="19"/>
  <c r="AQ11" i="19"/>
  <c r="AJ11" i="19"/>
  <c r="AH11" i="19"/>
  <c r="W11" i="19"/>
  <c r="AD11" i="19"/>
  <c r="AB11" i="19"/>
  <c r="AN11" i="19"/>
  <c r="V11" i="19"/>
  <c r="AU11" i="19"/>
  <c r="Y11" i="19"/>
  <c r="AF11" i="19"/>
  <c r="AA11" i="19"/>
  <c r="AI11" i="19"/>
  <c r="AK11" i="19"/>
  <c r="N11" i="19"/>
  <c r="U11" i="19"/>
  <c r="AO11" i="19"/>
  <c r="AE11" i="19"/>
  <c r="AM11" i="19"/>
  <c r="T11" i="19"/>
  <c r="X11" i="19"/>
  <c r="AP11" i="19"/>
  <c r="AL11" i="19"/>
  <c r="AP14" i="19"/>
  <c r="AJ14" i="19"/>
  <c r="AO14" i="19"/>
  <c r="M14" i="19"/>
  <c r="AV14" i="19" s="1"/>
  <c r="AN14" i="19"/>
  <c r="AF14" i="19"/>
  <c r="AQ14" i="19"/>
  <c r="AL14" i="19"/>
  <c r="T14" i="19"/>
  <c r="AH14" i="19"/>
  <c r="AD14" i="19"/>
  <c r="AU14" i="19"/>
  <c r="U14" i="19"/>
  <c r="AG14" i="19"/>
  <c r="AM14" i="19"/>
  <c r="AA14" i="19"/>
  <c r="Z14" i="19"/>
  <c r="W14" i="19"/>
  <c r="AI14" i="19"/>
  <c r="X14" i="19"/>
  <c r="AK14" i="19"/>
  <c r="AE14" i="19"/>
  <c r="AB14" i="19"/>
  <c r="V14" i="19"/>
  <c r="N14" i="19"/>
  <c r="AC14" i="19"/>
  <c r="Y14" i="19"/>
  <c r="AM23" i="19"/>
  <c r="T23" i="19"/>
  <c r="AC23" i="19"/>
  <c r="AB23" i="19"/>
  <c r="N23" i="19"/>
  <c r="AQ23" i="19"/>
  <c r="Z23" i="19"/>
  <c r="AJ23" i="19"/>
  <c r="AI23" i="19"/>
  <c r="W23" i="19"/>
  <c r="V23" i="19"/>
  <c r="AU23" i="19"/>
  <c r="M23" i="19"/>
  <c r="AV23" i="19" s="1"/>
  <c r="AF23" i="19"/>
  <c r="AA23" i="19"/>
  <c r="AN23" i="19"/>
  <c r="U23" i="19"/>
  <c r="AL23" i="19"/>
  <c r="AG23" i="19"/>
  <c r="AE23" i="19"/>
  <c r="AH23" i="19"/>
  <c r="X23" i="19"/>
  <c r="Y23" i="19"/>
  <c r="AP23" i="19"/>
  <c r="AK23" i="19"/>
  <c r="AO23" i="19"/>
  <c r="AD23" i="19"/>
  <c r="K23" i="19"/>
  <c r="AT23" i="19" s="1"/>
  <c r="K3" i="19"/>
  <c r="AT3" i="19" s="1"/>
  <c r="K13" i="19"/>
  <c r="AT13" i="19" s="1"/>
  <c r="AK6" i="19"/>
  <c r="AD6" i="19"/>
  <c r="AG6" i="19"/>
  <c r="AN6" i="19"/>
  <c r="AO6" i="19"/>
  <c r="AM6" i="19"/>
  <c r="AA6" i="19"/>
  <c r="AE6" i="19"/>
  <c r="AB6" i="19"/>
  <c r="Z6" i="19"/>
  <c r="W6" i="19"/>
  <c r="AL6" i="19"/>
  <c r="AH6" i="19"/>
  <c r="AP6" i="19"/>
  <c r="AJ6" i="19"/>
  <c r="T6" i="19"/>
  <c r="AQ6" i="19"/>
  <c r="M6" i="19"/>
  <c r="AV6" i="19" s="1"/>
  <c r="Y6" i="19"/>
  <c r="AU6" i="19"/>
  <c r="N6" i="19"/>
  <c r="AF6" i="19"/>
  <c r="U6" i="19"/>
  <c r="AI6" i="19"/>
  <c r="V6" i="19"/>
  <c r="X6" i="19"/>
  <c r="AC6" i="19"/>
  <c r="K8" i="19"/>
  <c r="AT8" i="19" s="1"/>
  <c r="R217" i="19" l="1" a="1"/>
  <c r="R217" i="19" s="1"/>
  <c r="AK239" i="19" a="1"/>
  <c r="AK239" i="19" s="1"/>
  <c r="M212" i="19" a="1"/>
  <c r="M212" i="19" s="1"/>
  <c r="L225" i="19" a="1"/>
  <c r="L225" i="19" s="1"/>
  <c r="AK226" i="19" a="1"/>
  <c r="AK226" i="19" s="1"/>
  <c r="AG213" i="19" a="1"/>
  <c r="AG213" i="19" s="1"/>
  <c r="Y220" i="19" a="1"/>
  <c r="Y220" i="19" s="1"/>
  <c r="T232" i="19" a="1"/>
  <c r="T232" i="19" s="1"/>
  <c r="AQ207" i="19" a="1"/>
  <c r="AQ207" i="19" s="1"/>
  <c r="X220" i="19" a="1"/>
  <c r="X220" i="19" s="1"/>
  <c r="AP219" i="19" a="1"/>
  <c r="AP219" i="19" s="1"/>
  <c r="AC220" i="19" a="1"/>
  <c r="AC220" i="19" s="1"/>
  <c r="V228" i="19" a="1"/>
  <c r="V228" i="19" s="1"/>
  <c r="Y214" i="19" a="1"/>
  <c r="Y214" i="19" s="1"/>
  <c r="AE230" i="19" a="1"/>
  <c r="AE230" i="19" s="1"/>
  <c r="Y229" i="19" a="1"/>
  <c r="Y229" i="19" s="1"/>
  <c r="AO218" i="19" a="1"/>
  <c r="AO218" i="19" s="1"/>
  <c r="U229" i="19" a="1"/>
  <c r="U229" i="19" s="1"/>
  <c r="AM238" i="19" a="1"/>
  <c r="AM238" i="19" s="1"/>
  <c r="AD222" i="19" a="1"/>
  <c r="AD222" i="19" s="1"/>
  <c r="AE239" i="19" a="1"/>
  <c r="AE239" i="19" s="1"/>
  <c r="AM226" i="19" a="1"/>
  <c r="AM226" i="19" s="1"/>
  <c r="S208" i="19" a="1"/>
  <c r="S208" i="19" s="1"/>
  <c r="AC236" i="19" a="1"/>
  <c r="AC236" i="19" s="1"/>
  <c r="V232" i="19" a="1"/>
  <c r="V232" i="19" s="1"/>
  <c r="AO205" i="19" a="1"/>
  <c r="AO205" i="19" s="1"/>
  <c r="W229" i="19" a="1"/>
  <c r="W229" i="19" s="1"/>
  <c r="AA238" i="19" a="1"/>
  <c r="AA238" i="19" s="1"/>
  <c r="M215" i="19" a="1"/>
  <c r="M215" i="19" s="1"/>
  <c r="AP206" i="19" a="1"/>
  <c r="AP206" i="19" s="1"/>
  <c r="R207" i="19" a="1"/>
  <c r="R207" i="19" s="1"/>
  <c r="S222" i="19" a="1"/>
  <c r="S222" i="19" s="1"/>
  <c r="AG225" i="19" a="1"/>
  <c r="AG225" i="19" s="1"/>
  <c r="AF217" i="19" a="1"/>
  <c r="AF217" i="19" s="1"/>
  <c r="AA206" i="19" a="1"/>
  <c r="AA206" i="19" s="1"/>
  <c r="W214" i="19" a="1"/>
  <c r="W214" i="19" s="1"/>
  <c r="K227" i="19" a="1"/>
  <c r="K227" i="19" s="1"/>
  <c r="M237" i="19" a="1"/>
  <c r="M237" i="19" s="1"/>
  <c r="V217" i="19" a="1"/>
  <c r="V217" i="19" s="1"/>
  <c r="T233" i="19" a="1"/>
  <c r="T233" i="19" s="1"/>
  <c r="AD226" i="19" a="1"/>
  <c r="AD226" i="19" s="1"/>
  <c r="AQ206" i="19" a="1"/>
  <c r="AQ206" i="19" s="1"/>
  <c r="AL216" i="19" a="1"/>
  <c r="AL216" i="19" s="1"/>
  <c r="AH235" i="19" a="1"/>
  <c r="AH235" i="19" s="1"/>
  <c r="AH238" i="19" a="1"/>
  <c r="AH238" i="19" s="1"/>
  <c r="M229" i="19" a="1"/>
  <c r="M229" i="19" s="1"/>
  <c r="AP221" i="19" a="1"/>
  <c r="AP221" i="19" s="1"/>
  <c r="U217" i="19" a="1"/>
  <c r="U217" i="19" s="1"/>
  <c r="S223" i="19" a="1"/>
  <c r="S223" i="19" s="1"/>
  <c r="L217" i="19" a="1"/>
  <c r="L217" i="19" s="1"/>
  <c r="AD220" i="19" a="1"/>
  <c r="AD220" i="19" s="1"/>
  <c r="AR212" i="19" a="1"/>
  <c r="AR212" i="19" s="1"/>
  <c r="AB224" i="19" a="1"/>
  <c r="AB224" i="19" s="1"/>
  <c r="AS208" i="19" a="1"/>
  <c r="AS208" i="19" s="1"/>
  <c r="AO211" i="19" a="1"/>
  <c r="AO211" i="19" s="1"/>
  <c r="K234" i="19" a="1"/>
  <c r="K234" i="19" s="1"/>
  <c r="AJ206" i="19" a="1"/>
  <c r="AJ206" i="19" s="1"/>
  <c r="R212" i="19" a="1"/>
  <c r="R212" i="19" s="1"/>
  <c r="Z232" i="19" a="1"/>
  <c r="Z232" i="19" s="1"/>
  <c r="AK238" i="19" a="1"/>
  <c r="AK238" i="19" s="1"/>
  <c r="L207" i="19" a="1"/>
  <c r="L207" i="19" s="1"/>
  <c r="AL219" i="19" a="1"/>
  <c r="AL219" i="19" s="1"/>
  <c r="AO238" i="19" a="1"/>
  <c r="AO238" i="19" s="1"/>
  <c r="K217" i="19" a="1"/>
  <c r="K217" i="19" s="1"/>
  <c r="U216" i="19" a="1"/>
  <c r="U216" i="19" s="1"/>
  <c r="U223" i="19" a="1"/>
  <c r="U223" i="19" s="1"/>
  <c r="AP220" i="19" a="1"/>
  <c r="AP220" i="19" s="1"/>
  <c r="W239" i="19" a="1"/>
  <c r="W239" i="19" s="1"/>
  <c r="Z222" i="19" a="1"/>
  <c r="Z222" i="19" s="1"/>
  <c r="AS211" i="19" a="1"/>
  <c r="AS211" i="19" s="1"/>
  <c r="K213" i="19" a="1"/>
  <c r="K213" i="19" s="1"/>
  <c r="AS232" i="19" a="1"/>
  <c r="AS232" i="19" s="1"/>
  <c r="S216" i="19" a="1"/>
  <c r="S216" i="19" s="1"/>
  <c r="AD230" i="19" a="1"/>
  <c r="AD230" i="19" s="1"/>
  <c r="R214" i="19" a="1"/>
  <c r="R214" i="19" s="1"/>
  <c r="AQ215" i="19" a="1"/>
  <c r="AQ215" i="19" s="1"/>
  <c r="R227" i="19" a="1"/>
  <c r="R227" i="19" s="1"/>
  <c r="AN221" i="19" a="1"/>
  <c r="AN221" i="19" s="1"/>
  <c r="S205" i="19" a="1"/>
  <c r="S205" i="19" s="1"/>
  <c r="L205" i="19" a="1"/>
  <c r="L205" i="19" s="1"/>
  <c r="AI219" i="19" a="1"/>
  <c r="AI219" i="19" s="1"/>
  <c r="AM233" i="19" a="1"/>
  <c r="AM233" i="19" s="1"/>
  <c r="AR211" i="19" a="1"/>
  <c r="AR211" i="19" s="1"/>
  <c r="AM231" i="19" a="1"/>
  <c r="AM231" i="19" s="1"/>
  <c r="AN223" i="19" a="1"/>
  <c r="AN223" i="19" s="1"/>
  <c r="AQ208" i="19" a="1"/>
  <c r="AQ208" i="19" s="1"/>
  <c r="AK225" i="19" a="1"/>
  <c r="AK225" i="19" s="1"/>
  <c r="AJ228" i="19" a="1"/>
  <c r="AJ228" i="19" s="1"/>
  <c r="AR239" i="19" a="1"/>
  <c r="AR239" i="19" s="1"/>
  <c r="AS218" i="19" a="1"/>
  <c r="AS218" i="19" s="1"/>
  <c r="AG222" i="19" a="1"/>
  <c r="AG222" i="19" s="1"/>
  <c r="AG206" i="19" a="1"/>
  <c r="AG206" i="19" s="1"/>
  <c r="M213" i="19" a="1"/>
  <c r="M213" i="19" s="1"/>
  <c r="S212" i="19" a="1"/>
  <c r="S212" i="19" s="1"/>
  <c r="U208" i="19" a="1"/>
  <c r="U208" i="19" s="1"/>
  <c r="AE211" i="19" a="1"/>
  <c r="AE211" i="19" s="1"/>
  <c r="AP239" i="19" a="1"/>
  <c r="AP239" i="19" s="1"/>
  <c r="AN207" i="19" a="1"/>
  <c r="AN207" i="19" s="1"/>
  <c r="AK217" i="19" a="1"/>
  <c r="AK217" i="19" s="1"/>
  <c r="AC210" i="19" a="1"/>
  <c r="AC210" i="19" s="1"/>
  <c r="T218" i="19" a="1"/>
  <c r="T218" i="19" s="1"/>
  <c r="T230" i="19" a="1"/>
  <c r="T230" i="19" s="1"/>
  <c r="AE206" i="19" a="1"/>
  <c r="AE206" i="19" s="1"/>
  <c r="AD218" i="19" a="1"/>
  <c r="AD218" i="19" s="1"/>
  <c r="AG229" i="19" a="1"/>
  <c r="AG229" i="19" s="1"/>
  <c r="AG230" i="19" a="1"/>
  <c r="AG230" i="19" s="1"/>
  <c r="AF237" i="19" a="1"/>
  <c r="AF237" i="19" s="1"/>
  <c r="AI239" i="19" a="1"/>
  <c r="AI239" i="19" s="1"/>
  <c r="AK227" i="19" a="1"/>
  <c r="AK227" i="19" s="1"/>
  <c r="AH226" i="19" a="1"/>
  <c r="AH226" i="19" s="1"/>
  <c r="AC206" i="19" a="1"/>
  <c r="AC206" i="19" s="1"/>
  <c r="AP215" i="19" a="1"/>
  <c r="AP215" i="19" s="1"/>
  <c r="X229" i="19" a="1"/>
  <c r="X229" i="19" s="1"/>
  <c r="AI227" i="19" a="1"/>
  <c r="AI227" i="19" s="1"/>
  <c r="R235" i="19" a="1"/>
  <c r="R235" i="19" s="1"/>
  <c r="AD238" i="19" a="1"/>
  <c r="AD238" i="19" s="1"/>
  <c r="AP207" i="19" a="1"/>
  <c r="AP207" i="19" s="1"/>
  <c r="AG219" i="19" a="1"/>
  <c r="AG219" i="19" s="1"/>
  <c r="AB210" i="19" a="1"/>
  <c r="AB210" i="19" s="1"/>
  <c r="AI240" i="19" a="1"/>
  <c r="AI240" i="19" s="1"/>
  <c r="AM213" i="19" a="1"/>
  <c r="AM213" i="19" s="1"/>
  <c r="AA228" i="19" a="1"/>
  <c r="AA228" i="19" s="1"/>
  <c r="M227" i="19" a="1"/>
  <c r="M227" i="19" s="1"/>
  <c r="AJ210" i="19" a="1"/>
  <c r="AJ210" i="19" s="1"/>
  <c r="AI225" i="19" a="1"/>
  <c r="AI225" i="19" s="1"/>
  <c r="AB206" i="19" a="1"/>
  <c r="AB206" i="19" s="1"/>
  <c r="AA231" i="19" a="1"/>
  <c r="AA231" i="19" s="1"/>
  <c r="AF232" i="19" a="1"/>
  <c r="AF232" i="19" s="1"/>
  <c r="W222" i="19" a="1"/>
  <c r="W222" i="19" s="1"/>
  <c r="T228" i="19" a="1"/>
  <c r="T228" i="19" s="1"/>
  <c r="AF231" i="19" a="1"/>
  <c r="AF231" i="19" s="1"/>
  <c r="AH233" i="19" a="1"/>
  <c r="AH233" i="19" s="1"/>
  <c r="AJ229" i="19" a="1"/>
  <c r="AJ229" i="19" s="1"/>
  <c r="AQ210" i="19" a="1"/>
  <c r="AQ210" i="19" s="1"/>
  <c r="AS212" i="19" a="1"/>
  <c r="AS212" i="19" s="1"/>
  <c r="AC216" i="19" a="1"/>
  <c r="AC216" i="19" s="1"/>
  <c r="R223" i="19" a="1"/>
  <c r="R223" i="19" s="1"/>
  <c r="X240" i="19" a="1"/>
  <c r="X240" i="19" s="1"/>
  <c r="W231" i="19" a="1"/>
  <c r="W231" i="19" s="1"/>
  <c r="AL207" i="19" a="1"/>
  <c r="AL207" i="19" s="1"/>
  <c r="AK237" i="19" a="1"/>
  <c r="AK237" i="19" s="1"/>
  <c r="T210" i="19" a="1"/>
  <c r="T210" i="19" s="1"/>
  <c r="AL222" i="19" a="1"/>
  <c r="AL222" i="19" s="1"/>
  <c r="AB238" i="19" a="1"/>
  <c r="AB238" i="19" s="1"/>
  <c r="V229" i="19" a="1"/>
  <c r="V229" i="19" s="1"/>
  <c r="AK220" i="19" a="1"/>
  <c r="AK220" i="19" s="1"/>
  <c r="AP210" i="19" a="1"/>
  <c r="AP210" i="19" s="1"/>
  <c r="AM212" i="19" a="1"/>
  <c r="AM212" i="19" s="1"/>
  <c r="AK235" i="19" a="1"/>
  <c r="AK235" i="19" s="1"/>
  <c r="Z214" i="19" a="1"/>
  <c r="Z214" i="19" s="1"/>
  <c r="AD221" i="19" a="1"/>
  <c r="AD221" i="19" s="1"/>
  <c r="AC215" i="19" a="1"/>
  <c r="AC215" i="19" s="1"/>
  <c r="AS230" i="19" a="1"/>
  <c r="AS230" i="19" s="1"/>
  <c r="M221" i="19" a="1"/>
  <c r="M221" i="19" s="1"/>
  <c r="Z215" i="19" a="1"/>
  <c r="Z215" i="19" s="1"/>
  <c r="W208" i="19" a="1"/>
  <c r="W208" i="19" s="1"/>
  <c r="Y236" i="19" a="1"/>
  <c r="Y236" i="19" s="1"/>
  <c r="W219" i="19" a="1"/>
  <c r="W219" i="19" s="1"/>
  <c r="AN229" i="19" a="1"/>
  <c r="AN229" i="19" s="1"/>
  <c r="AE234" i="19" a="1"/>
  <c r="AE234" i="19" s="1"/>
  <c r="R238" i="19" a="1"/>
  <c r="R238" i="19" s="1"/>
  <c r="AA212" i="19" a="1"/>
  <c r="AA212" i="19" s="1"/>
  <c r="Z223" i="19" a="1"/>
  <c r="Z223" i="19" s="1"/>
  <c r="K235" i="19" a="1"/>
  <c r="K235" i="19" s="1"/>
  <c r="AF205" i="19" a="1"/>
  <c r="AF205" i="19" s="1"/>
  <c r="AS214" i="19" a="1"/>
  <c r="AS214" i="19" s="1"/>
  <c r="AA235" i="19" a="1"/>
  <c r="AA235" i="19" s="1"/>
  <c r="AN217" i="19" a="1"/>
  <c r="AN217" i="19" s="1"/>
  <c r="W215" i="19" a="1"/>
  <c r="W215" i="19" s="1"/>
  <c r="AA210" i="19" a="1"/>
  <c r="AA210" i="19" s="1"/>
  <c r="L235" i="19" a="1"/>
  <c r="L235" i="19" s="1"/>
  <c r="AE222" i="19" a="1"/>
  <c r="AE222" i="19" s="1"/>
  <c r="M211" i="19" a="1"/>
  <c r="M211" i="19" s="1"/>
  <c r="AA232" i="19" a="1"/>
  <c r="AA232" i="19" s="1"/>
  <c r="AC230" i="19" a="1"/>
  <c r="AC230" i="19" s="1"/>
  <c r="AA236" i="19" a="1"/>
  <c r="AA236" i="19" s="1"/>
  <c r="R232" i="19" a="1"/>
  <c r="R232" i="19" s="1"/>
  <c r="AI232" i="19" a="1"/>
  <c r="AI232" i="19" s="1"/>
  <c r="AO208" i="19" a="1"/>
  <c r="AO208" i="19" s="1"/>
  <c r="Y240" i="19" a="1"/>
  <c r="Y240" i="19" s="1"/>
  <c r="AQ240" i="19" a="1"/>
  <c r="AQ240" i="19" s="1"/>
  <c r="Y230" i="19" a="1"/>
  <c r="Y230" i="19" s="1"/>
  <c r="AH208" i="19" a="1"/>
  <c r="AH208" i="19" s="1"/>
  <c r="AI235" i="19" a="1"/>
  <c r="AI235" i="19" s="1"/>
  <c r="AD211" i="19" a="1"/>
  <c r="AD211" i="19" s="1"/>
  <c r="R234" i="19" a="1"/>
  <c r="R234" i="19" s="1"/>
  <c r="AD227" i="19" a="1"/>
  <c r="AD227" i="19" s="1"/>
  <c r="AL238" i="19" a="1"/>
  <c r="AL238" i="19" s="1"/>
  <c r="AH231" i="19" a="1"/>
  <c r="AH231" i="19" s="1"/>
  <c r="AB208" i="19" a="1"/>
  <c r="AB208" i="19" s="1"/>
  <c r="X211" i="19" a="1"/>
  <c r="X211" i="19" s="1"/>
  <c r="AI211" i="19" a="1"/>
  <c r="AI211" i="19" s="1"/>
  <c r="AH222" i="19" a="1"/>
  <c r="AH222" i="19" s="1"/>
  <c r="S224" i="19" a="1"/>
  <c r="S224" i="19" s="1"/>
  <c r="AF225" i="19" a="1"/>
  <c r="AF225" i="19" s="1"/>
  <c r="AG220" i="19" a="1"/>
  <c r="AG220" i="19" s="1"/>
  <c r="Y208" i="19" a="1"/>
  <c r="Y208" i="19" s="1"/>
  <c r="AR220" i="19" a="1"/>
  <c r="AR220" i="19" s="1"/>
  <c r="K209" i="19" a="1"/>
  <c r="K209" i="19" s="1"/>
  <c r="K228" i="19" a="1"/>
  <c r="K228" i="19" s="1"/>
  <c r="AJ240" i="19" a="1"/>
  <c r="AJ240" i="19" s="1"/>
  <c r="AN224" i="19" a="1"/>
  <c r="AN224" i="19" s="1"/>
  <c r="V230" i="19" a="1"/>
  <c r="V230" i="19" s="1"/>
  <c r="AA227" i="19" a="1"/>
  <c r="AA227" i="19" s="1"/>
  <c r="AO221" i="19" a="1"/>
  <c r="AO221" i="19" s="1"/>
  <c r="AR219" i="19" a="1"/>
  <c r="AR219" i="19" s="1"/>
  <c r="AO228" i="19" a="1"/>
  <c r="AO228" i="19" s="1"/>
  <c r="AP211" i="19" a="1"/>
  <c r="AP211" i="19" s="1"/>
  <c r="W234" i="19" a="1"/>
  <c r="W234" i="19" s="1"/>
  <c r="AR227" i="19" a="1"/>
  <c r="AR227" i="19" s="1"/>
  <c r="K219" i="19" a="1"/>
  <c r="K219" i="19" s="1"/>
  <c r="K206" i="19" a="1"/>
  <c r="K206" i="19" s="1"/>
  <c r="R224" i="19" a="1"/>
  <c r="R224" i="19" s="1"/>
  <c r="AD225" i="19" a="1"/>
  <c r="AD225" i="19" s="1"/>
  <c r="AE225" i="19" a="1"/>
  <c r="AE225" i="19" s="1"/>
  <c r="L220" i="19" a="1"/>
  <c r="L220" i="19" s="1"/>
  <c r="W230" i="19" a="1"/>
  <c r="W230" i="19" s="1"/>
  <c r="AS221" i="19" a="1"/>
  <c r="AS221" i="19" s="1"/>
  <c r="AH214" i="19" a="1"/>
  <c r="AH214" i="19" s="1"/>
  <c r="AB215" i="19" a="1"/>
  <c r="AB215" i="19" s="1"/>
  <c r="AI233" i="19" a="1"/>
  <c r="AI233" i="19" s="1"/>
  <c r="AO213" i="19" a="1"/>
  <c r="AO213" i="19" s="1"/>
  <c r="AI215" i="19" a="1"/>
  <c r="AI215" i="19" s="1"/>
  <c r="W237" i="19" a="1"/>
  <c r="W237" i="19" s="1"/>
  <c r="AQ229" i="19" a="1"/>
  <c r="AQ229" i="19" s="1"/>
  <c r="AS238" i="19" a="1"/>
  <c r="AS238" i="19" s="1"/>
  <c r="AP228" i="19" a="1"/>
  <c r="AP228" i="19" s="1"/>
  <c r="M222" i="19" a="1"/>
  <c r="M222" i="19" s="1"/>
  <c r="AK231" i="19" a="1"/>
  <c r="AK231" i="19" s="1"/>
  <c r="V234" i="19" a="1"/>
  <c r="V234" i="19" s="1"/>
  <c r="AC218" i="19" a="1"/>
  <c r="AC218" i="19" s="1"/>
  <c r="AS206" i="19" a="1"/>
  <c r="AS206" i="19" s="1"/>
  <c r="Z236" i="19" a="1"/>
  <c r="Z236" i="19" s="1"/>
  <c r="R216" i="19" a="1"/>
  <c r="R216" i="19" s="1"/>
  <c r="AC208" i="19" a="1"/>
  <c r="AC208" i="19" s="1"/>
  <c r="T208" i="19" a="1"/>
  <c r="T208" i="19" s="1"/>
  <c r="AC219" i="19" a="1"/>
  <c r="AC219" i="19" s="1"/>
  <c r="AE217" i="19" a="1"/>
  <c r="AE217" i="19" s="1"/>
  <c r="AG216" i="19" a="1"/>
  <c r="AG216" i="19" s="1"/>
  <c r="K212" i="19" a="1"/>
  <c r="K212" i="19" s="1"/>
  <c r="L227" i="19" a="1"/>
  <c r="L227" i="19" s="1"/>
  <c r="AG208" i="19" a="1"/>
  <c r="AG208" i="19" s="1"/>
  <c r="AO215" i="19" a="1"/>
  <c r="AO215" i="19" s="1"/>
  <c r="AJ227" i="19" a="1"/>
  <c r="AJ227" i="19" s="1"/>
  <c r="Y226" i="19" a="1"/>
  <c r="Y226" i="19" s="1"/>
  <c r="AO236" i="19" a="1"/>
  <c r="AO236" i="19" s="1"/>
  <c r="R211" i="19" a="1"/>
  <c r="R211" i="19" s="1"/>
  <c r="AI222" i="19" a="1"/>
  <c r="AI222" i="19" s="1"/>
  <c r="M223" i="19" a="1"/>
  <c r="M223" i="19" s="1"/>
  <c r="Y222" i="19" a="1"/>
  <c r="Y222" i="19" s="1"/>
  <c r="AL206" i="19" a="1"/>
  <c r="AL206" i="19" s="1"/>
  <c r="V216" i="19" a="1"/>
  <c r="V216" i="19" s="1"/>
  <c r="AS226" i="19" a="1"/>
  <c r="AS226" i="19" s="1"/>
  <c r="W240" i="19" a="1"/>
  <c r="W240" i="19" s="1"/>
  <c r="AG209" i="19" a="1"/>
  <c r="AG209" i="19" s="1"/>
  <c r="X218" i="19" a="1"/>
  <c r="X218" i="19" s="1"/>
  <c r="T231" i="19" a="1"/>
  <c r="T231" i="19" s="1"/>
  <c r="AK211" i="19" a="1"/>
  <c r="AK211" i="19" s="1"/>
  <c r="S227" i="19" a="1"/>
  <c r="S227" i="19" s="1"/>
  <c r="AL212" i="19" a="1"/>
  <c r="AL212" i="19" s="1"/>
  <c r="AS228" i="19" a="1"/>
  <c r="AS228" i="19" s="1"/>
  <c r="AS205" i="19" a="1"/>
  <c r="AS205" i="19" s="1"/>
  <c r="AR238" i="19" a="1"/>
  <c r="AR238" i="19" s="1"/>
  <c r="X224" i="19" a="1"/>
  <c r="X224" i="19" s="1"/>
  <c r="AC217" i="19" a="1"/>
  <c r="AC217" i="19" s="1"/>
  <c r="AA239" i="19" a="1"/>
  <c r="AA239" i="19" s="1"/>
  <c r="S228" i="19" a="1"/>
  <c r="S228" i="19" s="1"/>
  <c r="AR237" i="19" a="1"/>
  <c r="AR237" i="19" s="1"/>
  <c r="AL235" i="19" a="1"/>
  <c r="AL235" i="19" s="1"/>
  <c r="AC233" i="19" a="1"/>
  <c r="AC233" i="19" s="1"/>
  <c r="T222" i="19" a="1"/>
  <c r="T222" i="19" s="1"/>
  <c r="AF223" i="19" a="1"/>
  <c r="AF223" i="19" s="1"/>
  <c r="AD210" i="19" a="1"/>
  <c r="AD210" i="19" s="1"/>
  <c r="AC232" i="19" a="1"/>
  <c r="AC232" i="19" s="1"/>
  <c r="L223" i="19" a="1"/>
  <c r="L223" i="19" s="1"/>
  <c r="AK210" i="19" a="1"/>
  <c r="AK210" i="19" s="1"/>
  <c r="AG237" i="19" a="1"/>
  <c r="AG237" i="19" s="1"/>
  <c r="V227" i="19" a="1"/>
  <c r="V227" i="19" s="1"/>
  <c r="AF224" i="19" a="1"/>
  <c r="AF224" i="19" s="1"/>
  <c r="V231" i="19" a="1"/>
  <c r="V231" i="19" s="1"/>
  <c r="AL228" i="19" a="1"/>
  <c r="AL228" i="19" s="1"/>
  <c r="AB212" i="19" a="1"/>
  <c r="AB212" i="19" s="1"/>
  <c r="AD232" i="19" a="1"/>
  <c r="AD232" i="19" s="1"/>
  <c r="AQ223" i="19" a="1"/>
  <c r="AQ223" i="19" s="1"/>
  <c r="AK229" i="19" a="1"/>
  <c r="AK229" i="19" s="1"/>
  <c r="W238" i="19" a="1"/>
  <c r="W238" i="19" s="1"/>
  <c r="AD215" i="19" a="1"/>
  <c r="AD215" i="19" s="1"/>
  <c r="AJ226" i="19" a="1"/>
  <c r="AJ226" i="19" s="1"/>
  <c r="AD208" i="19" a="1"/>
  <c r="AD208" i="19" s="1"/>
  <c r="M225" i="19" a="1"/>
  <c r="M225" i="19" s="1"/>
  <c r="AH216" i="19" a="1"/>
  <c r="AH216" i="19" s="1"/>
  <c r="AN226" i="19" a="1"/>
  <c r="AN226" i="19" s="1"/>
  <c r="AC229" i="19" a="1"/>
  <c r="AC229" i="19" s="1"/>
  <c r="AN222" i="19" a="1"/>
  <c r="AN222" i="19" s="1"/>
  <c r="X214" i="19" a="1"/>
  <c r="X214" i="19" s="1"/>
  <c r="L208" i="19" a="1"/>
  <c r="L208" i="19" s="1"/>
  <c r="U209" i="19" a="1"/>
  <c r="U209" i="19" s="1"/>
  <c r="V218" i="19" a="1"/>
  <c r="V218" i="19" s="1"/>
  <c r="T223" i="19" a="1"/>
  <c r="T223" i="19" s="1"/>
  <c r="Z220" i="19" a="1"/>
  <c r="Z220" i="19" s="1"/>
  <c r="AN211" i="19" a="1"/>
  <c r="AN211" i="19" s="1"/>
  <c r="AI217" i="19" a="1"/>
  <c r="AI217" i="19" s="1"/>
  <c r="V215" i="19" a="1"/>
  <c r="V215" i="19" s="1"/>
  <c r="AO206" i="19" a="1"/>
  <c r="AO206" i="19" s="1"/>
  <c r="X225" i="19" a="1"/>
  <c r="X225" i="19" s="1"/>
  <c r="AM225" i="19" a="1"/>
  <c r="AM225" i="19" s="1"/>
  <c r="AK224" i="19" a="1"/>
  <c r="AK224" i="19" s="1"/>
  <c r="S226" i="19" a="1"/>
  <c r="S226" i="19" s="1"/>
  <c r="S231" i="19" a="1"/>
  <c r="S231" i="19" s="1"/>
  <c r="AH240" i="19" a="1"/>
  <c r="AH240" i="19" s="1"/>
  <c r="AD235" i="19" a="1"/>
  <c r="AD235" i="19" s="1"/>
  <c r="Y224" i="19" a="1"/>
  <c r="Y224" i="19" s="1"/>
  <c r="AB217" i="19" a="1"/>
  <c r="AB217" i="19" s="1"/>
  <c r="X213" i="19" a="1"/>
  <c r="X213" i="19" s="1"/>
  <c r="Z210" i="19" a="1"/>
  <c r="Z210" i="19" s="1"/>
  <c r="AH236" i="19" a="1"/>
  <c r="AH236" i="19" s="1"/>
  <c r="U235" i="19" a="1"/>
  <c r="U235" i="19" s="1"/>
  <c r="AR216" i="19" a="1"/>
  <c r="AR216" i="19" s="1"/>
  <c r="T216" i="19" a="1"/>
  <c r="T216" i="19" s="1"/>
  <c r="AP223" i="19" a="1"/>
  <c r="AP223" i="19" s="1"/>
  <c r="X228" i="19" a="1"/>
  <c r="X228" i="19" s="1"/>
  <c r="AM237" i="19" a="1"/>
  <c r="AM237" i="19" s="1"/>
  <c r="U226" i="19" a="1"/>
  <c r="U226" i="19" s="1"/>
  <c r="AG240" i="19" a="1"/>
  <c r="AG240" i="19" s="1"/>
  <c r="M220" i="19" a="1"/>
  <c r="M220" i="19" s="1"/>
  <c r="X209" i="19" a="1"/>
  <c r="X209" i="19" s="1"/>
  <c r="AQ235" i="19" a="1"/>
  <c r="AQ235" i="19" s="1"/>
  <c r="M217" i="19" a="1"/>
  <c r="M217" i="19" s="1"/>
  <c r="AJ209" i="19" a="1"/>
  <c r="AJ209" i="19" s="1"/>
  <c r="AE208" i="19" a="1"/>
  <c r="AE208" i="19" s="1"/>
  <c r="AB233" i="19" a="1"/>
  <c r="AB233" i="19" s="1"/>
  <c r="Z239" i="19" a="1"/>
  <c r="Z239" i="19" s="1"/>
  <c r="AM236" i="19" a="1"/>
  <c r="AM236" i="19" s="1"/>
  <c r="AA218" i="19" a="1"/>
  <c r="AA218" i="19" s="1"/>
  <c r="AN214" i="19" a="1"/>
  <c r="AN214" i="19" s="1"/>
  <c r="AH205" i="19" a="1"/>
  <c r="AH205" i="19" s="1"/>
  <c r="M233" i="19" a="1"/>
  <c r="M233" i="19" s="1"/>
  <c r="AS223" i="19" a="1"/>
  <c r="AS223" i="19" s="1"/>
  <c r="AF216" i="19" a="1"/>
  <c r="AF216" i="19" s="1"/>
  <c r="L231" i="19" a="1"/>
  <c r="L231" i="19" s="1"/>
  <c r="AC226" i="19" a="1"/>
  <c r="AC226" i="19" s="1"/>
  <c r="S207" i="19" a="1"/>
  <c r="S207" i="19" s="1"/>
  <c r="S211" i="19" a="1"/>
  <c r="S211" i="19" s="1"/>
  <c r="AO222" i="19" a="1"/>
  <c r="AO222" i="19" s="1"/>
  <c r="AJ216" i="19" a="1"/>
  <c r="AJ216" i="19" s="1"/>
  <c r="L213" i="19" a="1"/>
  <c r="L213" i="19" s="1"/>
  <c r="AL215" i="19" a="1"/>
  <c r="AL215" i="19" s="1"/>
  <c r="AO229" i="19" a="1"/>
  <c r="AO229" i="19" s="1"/>
  <c r="AD212" i="19" a="1"/>
  <c r="AD212" i="19" s="1"/>
  <c r="AB237" i="19" a="1"/>
  <c r="AB237" i="19" s="1"/>
  <c r="AH206" i="19" a="1"/>
  <c r="AH206" i="19" s="1"/>
  <c r="AN228" i="19" a="1"/>
  <c r="AN228" i="19" s="1"/>
  <c r="AV3" i="19"/>
  <c r="AE236" i="19" a="1"/>
  <c r="AE236" i="19" s="1"/>
  <c r="AL229" i="19" a="1"/>
  <c r="AL229" i="19" s="1"/>
  <c r="V221" i="19" a="1"/>
  <c r="V221" i="19" s="1"/>
  <c r="Z235" i="19" a="1"/>
  <c r="Z235" i="19" s="1"/>
  <c r="AO207" i="19" a="1"/>
  <c r="AO207" i="19" s="1"/>
  <c r="AR236" i="19" a="1"/>
  <c r="AR236" i="19" s="1"/>
  <c r="AJ221" i="19" a="1"/>
  <c r="AJ221" i="19" s="1"/>
  <c r="AN220" i="19" a="1"/>
  <c r="AN220" i="19" s="1"/>
  <c r="AQ226" i="19" a="1"/>
  <c r="AQ226" i="19" s="1"/>
  <c r="AH237" i="19" a="1"/>
  <c r="AH237" i="19" s="1"/>
  <c r="W232" i="19" a="1"/>
  <c r="W232" i="19" s="1"/>
  <c r="AR213" i="19" a="1"/>
  <c r="AR213" i="19" s="1"/>
  <c r="AF234" i="19" a="1"/>
  <c r="AF234" i="19" s="1"/>
  <c r="AM206" i="19" a="1"/>
  <c r="AM206" i="19" s="1"/>
  <c r="AO230" i="19" a="1"/>
  <c r="AO230" i="19" s="1"/>
  <c r="L214" i="19" a="1"/>
  <c r="L214" i="19" s="1"/>
  <c r="Y239" i="19" a="1"/>
  <c r="Y239" i="19" s="1"/>
  <c r="AH225" i="19" a="1"/>
  <c r="AH225" i="19" s="1"/>
  <c r="AB214" i="19" a="1"/>
  <c r="AB214" i="19" s="1"/>
  <c r="AP222" i="19" a="1"/>
  <c r="AP222" i="19" s="1"/>
  <c r="M210" i="19" a="1"/>
  <c r="M210" i="19" s="1"/>
  <c r="AD231" i="19" a="1"/>
  <c r="AD231" i="19" s="1"/>
  <c r="AA223" i="19" a="1"/>
  <c r="AA223" i="19" s="1"/>
  <c r="AQ233" i="19" a="1"/>
  <c r="AQ233" i="19" s="1"/>
  <c r="T207" i="19" a="1"/>
  <c r="T207" i="19" s="1"/>
  <c r="K221" i="19" a="1"/>
  <c r="K221" i="19" s="1"/>
  <c r="W213" i="19" a="1"/>
  <c r="W213" i="19" s="1"/>
  <c r="X226" i="19" a="1"/>
  <c r="X226" i="19" s="1"/>
  <c r="AL233" i="19" a="1"/>
  <c r="AL233" i="19" s="1"/>
  <c r="S219" i="19" a="1"/>
  <c r="S219" i="19" s="1"/>
  <c r="AD207" i="19" a="1"/>
  <c r="AD207" i="19" s="1"/>
  <c r="AI234" i="19" a="1"/>
  <c r="AI234" i="19" s="1"/>
  <c r="X205" i="19" a="1"/>
  <c r="X205" i="19" s="1"/>
  <c r="AL240" i="19" a="1"/>
  <c r="AL240" i="19" s="1"/>
  <c r="Z231" i="19" a="1"/>
  <c r="Z231" i="19" s="1"/>
  <c r="AL223" i="19" a="1"/>
  <c r="AL223" i="19" s="1"/>
  <c r="AB205" i="19" a="1"/>
  <c r="AB205" i="19" s="1"/>
  <c r="T226" i="19" a="1"/>
  <c r="T226" i="19" s="1"/>
  <c r="AH230" i="19" a="1"/>
  <c r="AH230" i="19" s="1"/>
  <c r="L215" i="19" a="1"/>
  <c r="L215" i="19" s="1"/>
  <c r="U224" i="19" a="1"/>
  <c r="U224" i="19" s="1"/>
  <c r="AP216" i="19" a="1"/>
  <c r="AP216" i="19" s="1"/>
  <c r="M209" i="19" a="1"/>
  <c r="M209" i="19" s="1"/>
  <c r="AS224" i="19" a="1"/>
  <c r="AS224" i="19" s="1"/>
  <c r="AI220" i="19" a="1"/>
  <c r="AI220" i="19" s="1"/>
  <c r="AK207" i="19" a="1"/>
  <c r="AK207" i="19" s="1"/>
  <c r="Z216" i="19" a="1"/>
  <c r="Z216" i="19" s="1"/>
  <c r="AN209" i="19" a="1"/>
  <c r="AN209" i="19" s="1"/>
  <c r="AJ220" i="19" a="1"/>
  <c r="AJ220" i="19" s="1"/>
  <c r="AJ231" i="19" a="1"/>
  <c r="AJ231" i="19" s="1"/>
  <c r="AP233" i="19" a="1"/>
  <c r="AP233" i="19" s="1"/>
  <c r="AC240" i="19" a="1"/>
  <c r="AC240" i="19" s="1"/>
  <c r="M234" i="19" a="1"/>
  <c r="M234" i="19" s="1"/>
  <c r="K226" i="19" a="1"/>
  <c r="K226" i="19" s="1"/>
  <c r="AQ222" i="19" a="1"/>
  <c r="AQ222" i="19" s="1"/>
  <c r="AR235" i="19" a="1"/>
  <c r="AR235" i="19" s="1"/>
  <c r="AB230" i="19" a="1"/>
  <c r="AB230" i="19" s="1"/>
  <c r="AJ208" i="19" a="1"/>
  <c r="AJ208" i="19" s="1"/>
  <c r="AO226" i="19" a="1"/>
  <c r="AO226" i="19" s="1"/>
  <c r="AS220" i="19" a="1"/>
  <c r="AS220" i="19" s="1"/>
  <c r="AK233" i="19" a="1"/>
  <c r="AK233" i="19" s="1"/>
  <c r="W207" i="19" a="1"/>
  <c r="W207" i="19" s="1"/>
  <c r="AM209" i="19" a="1"/>
  <c r="AM209" i="19" s="1"/>
  <c r="AM218" i="19" a="1"/>
  <c r="AM218" i="19" s="1"/>
  <c r="V222" i="19" a="1"/>
  <c r="V222" i="19" s="1"/>
  <c r="V237" i="19" a="1"/>
  <c r="V237" i="19" s="1"/>
  <c r="K216" i="19" a="1"/>
  <c r="K216" i="19" s="1"/>
  <c r="AM222" i="19" a="1"/>
  <c r="AM222" i="19" s="1"/>
  <c r="AB227" i="19" a="1"/>
  <c r="AB227" i="19" s="1"/>
  <c r="AL208" i="19" a="1"/>
  <c r="AL208" i="19" s="1"/>
  <c r="AB221" i="19" a="1"/>
  <c r="AB221" i="19" s="1"/>
  <c r="AE216" i="19" a="1"/>
  <c r="AE216" i="19" s="1"/>
  <c r="AG205" i="19" a="1"/>
  <c r="AG205" i="19" s="1"/>
  <c r="V213" i="19" a="1"/>
  <c r="V213" i="19" s="1"/>
  <c r="AJ237" i="19" a="1"/>
  <c r="AJ237" i="19" s="1"/>
  <c r="AO240" i="19" a="1"/>
  <c r="AO240" i="19" s="1"/>
  <c r="AQ221" i="19" a="1"/>
  <c r="AQ221" i="19" s="1"/>
  <c r="K236" i="19" a="1"/>
  <c r="K236" i="19" s="1"/>
  <c r="AG228" i="19" a="1"/>
  <c r="AG228" i="19" s="1"/>
  <c r="AB232" i="19" a="1"/>
  <c r="AB232" i="19" s="1"/>
  <c r="AQ234" i="19" a="1"/>
  <c r="AQ234" i="19" s="1"/>
  <c r="M230" i="19" a="1"/>
  <c r="M230" i="19" s="1"/>
  <c r="AE219" i="19" a="1"/>
  <c r="AE219" i="19" s="1"/>
  <c r="V235" i="19" a="1"/>
  <c r="V235" i="19" s="1"/>
  <c r="AC228" i="19" a="1"/>
  <c r="AC228" i="19" s="1"/>
  <c r="AG238" i="19" a="1"/>
  <c r="AG238" i="19" s="1"/>
  <c r="AQ232" i="19" a="1"/>
  <c r="AQ232" i="19" s="1"/>
  <c r="AR205" i="19" a="1"/>
  <c r="AR205" i="19" s="1"/>
  <c r="AO220" i="19" a="1"/>
  <c r="AO220" i="19" s="1"/>
  <c r="AJ235" i="19" a="1"/>
  <c r="AJ235" i="19" s="1"/>
  <c r="Y216" i="19" a="1"/>
  <c r="Y216" i="19" s="1"/>
  <c r="W235" i="19" a="1"/>
  <c r="W235" i="19" s="1"/>
  <c r="L212" i="19" a="1"/>
  <c r="L212" i="19" s="1"/>
  <c r="AR225" i="19" a="1"/>
  <c r="AR225" i="19" s="1"/>
  <c r="T211" i="19" a="1"/>
  <c r="T211" i="19" s="1"/>
  <c r="AA222" i="19" a="1"/>
  <c r="AA222" i="19" s="1"/>
  <c r="AQ220" i="19" a="1"/>
  <c r="AQ220" i="19" s="1"/>
  <c r="AF208" i="19" a="1"/>
  <c r="AF208" i="19" s="1"/>
  <c r="X230" i="19" a="1"/>
  <c r="X230" i="19" s="1"/>
  <c r="AF215" i="19" a="1"/>
  <c r="AF215" i="19" s="1"/>
  <c r="Z233" i="19" a="1"/>
  <c r="Z233" i="19" s="1"/>
  <c r="AD217" i="19" a="1"/>
  <c r="AD217" i="19" s="1"/>
  <c r="R209" i="19" a="1"/>
  <c r="R209" i="19" s="1"/>
  <c r="V220" i="19" a="1"/>
  <c r="V220" i="19" s="1"/>
  <c r="AC209" i="19" a="1"/>
  <c r="AC209" i="19" s="1"/>
  <c r="AD209" i="19" a="1"/>
  <c r="AD209" i="19" s="1"/>
  <c r="AR217" i="19" a="1"/>
  <c r="AR217" i="19" s="1"/>
  <c r="L232" i="19" a="1"/>
  <c r="L232" i="19" s="1"/>
  <c r="X235" i="19" a="1"/>
  <c r="X235" i="19" s="1"/>
  <c r="AS216" i="19" a="1"/>
  <c r="AS216" i="19" s="1"/>
  <c r="U233" i="19" a="1"/>
  <c r="U233" i="19" s="1"/>
  <c r="AH215" i="19" a="1"/>
  <c r="AH215" i="19" s="1"/>
  <c r="K218" i="19" a="1"/>
  <c r="K218" i="19" s="1"/>
  <c r="K239" i="19" a="1"/>
  <c r="K239" i="19" s="1"/>
  <c r="Z237" i="19" a="1"/>
  <c r="Z237" i="19" s="1"/>
  <c r="AC207" i="19" a="1"/>
  <c r="AC207" i="19" s="1"/>
  <c r="Z207" i="19" a="1"/>
  <c r="Z207" i="19" s="1"/>
  <c r="AP224" i="19" a="1"/>
  <c r="AP224" i="19" s="1"/>
  <c r="AI205" i="19" a="1"/>
  <c r="AI205" i="19" s="1"/>
  <c r="AB222" i="19" a="1"/>
  <c r="AB222" i="19" s="1"/>
  <c r="K207" i="19" a="1"/>
  <c r="K207" i="19" s="1"/>
  <c r="AJ215" i="19" a="1"/>
  <c r="AJ215" i="19" s="1"/>
  <c r="AA215" i="19" a="1"/>
  <c r="AA215" i="19" s="1"/>
  <c r="W209" i="19" a="1"/>
  <c r="W209" i="19" s="1"/>
  <c r="R228" i="19" a="1"/>
  <c r="R228" i="19" s="1"/>
  <c r="M226" i="19" a="1"/>
  <c r="M226" i="19" s="1"/>
  <c r="AF212" i="19" a="1"/>
  <c r="AF212" i="19" s="1"/>
  <c r="S218" i="19" a="1"/>
  <c r="S218" i="19" s="1"/>
  <c r="AB240" i="19" a="1"/>
  <c r="AB240" i="19" s="1"/>
  <c r="AS209" i="19" a="1"/>
  <c r="AS209" i="19" s="1"/>
  <c r="AS213" i="19" a="1"/>
  <c r="AS213" i="19" s="1"/>
  <c r="X234" i="19" a="1"/>
  <c r="X234" i="19" s="1"/>
  <c r="AP236" i="19" a="1"/>
  <c r="AP236" i="19" s="1"/>
  <c r="K214" i="19" a="1"/>
  <c r="K214" i="19" s="1"/>
  <c r="Y215" i="19" a="1"/>
  <c r="Y215" i="19" s="1"/>
  <c r="AH207" i="19" a="1"/>
  <c r="AH207" i="19" s="1"/>
  <c r="AF239" i="19" a="1"/>
  <c r="AF239" i="19" s="1"/>
  <c r="AI207" i="19" a="1"/>
  <c r="AI207" i="19" s="1"/>
  <c r="AG224" i="19" a="1"/>
  <c r="AG224" i="19" s="1"/>
  <c r="AO217" i="19" a="1"/>
  <c r="AO217" i="19" s="1"/>
  <c r="AB236" i="19" a="1"/>
  <c r="AB236" i="19" s="1"/>
  <c r="AN225" i="19" a="1"/>
  <c r="AN225" i="19" s="1"/>
  <c r="AH224" i="19" a="1"/>
  <c r="AH224" i="19" s="1"/>
  <c r="AJ232" i="19" a="1"/>
  <c r="AJ232" i="19" s="1"/>
  <c r="AQ237" i="19" a="1"/>
  <c r="AQ237" i="19" s="1"/>
  <c r="AF211" i="19" a="1"/>
  <c r="AF211" i="19" s="1"/>
  <c r="AI231" i="19" a="1"/>
  <c r="AI231" i="19" s="1"/>
  <c r="AI214" i="19" a="1"/>
  <c r="AI214" i="19" s="1"/>
  <c r="AL225" i="19" a="1"/>
  <c r="AL225" i="19" s="1"/>
  <c r="AF238" i="19" a="1"/>
  <c r="AF238" i="19" s="1"/>
  <c r="AR224" i="19" a="1"/>
  <c r="AR224" i="19" s="1"/>
  <c r="Z206" i="19" a="1"/>
  <c r="Z206" i="19" s="1"/>
  <c r="S238" i="19" a="1"/>
  <c r="S238" i="19" s="1"/>
  <c r="AP205" i="19" a="1"/>
  <c r="AP205" i="19" s="1"/>
  <c r="AL220" i="19" a="1"/>
  <c r="AL220" i="19" s="1"/>
  <c r="K240" i="19" a="1"/>
  <c r="K240" i="19" s="1"/>
  <c r="Y210" i="19" a="1"/>
  <c r="Y210" i="19" s="1"/>
  <c r="AF233" i="19" a="1"/>
  <c r="AF233" i="19" s="1"/>
  <c r="M238" i="19" a="1"/>
  <c r="M238" i="19" s="1"/>
  <c r="K205" i="19" a="1"/>
  <c r="K205" i="19" s="1"/>
  <c r="T206" i="19" a="1"/>
  <c r="T206" i="19" s="1"/>
  <c r="AE221" i="19" a="1"/>
  <c r="AE221" i="19" s="1"/>
  <c r="AK228" i="19" a="1"/>
  <c r="AK228" i="19" s="1"/>
  <c r="AC205" i="19" a="1"/>
  <c r="AC205" i="19" s="1"/>
  <c r="AH232" i="19" a="1"/>
  <c r="AH232" i="19" s="1"/>
  <c r="V212" i="19" a="1"/>
  <c r="V212" i="19" s="1"/>
  <c r="S236" i="19" a="1"/>
  <c r="S236" i="19" s="1"/>
  <c r="AP217" i="19" a="1"/>
  <c r="AP217" i="19" s="1"/>
  <c r="AR240" i="19" a="1"/>
  <c r="AR240" i="19" s="1"/>
  <c r="Y225" i="19" a="1"/>
  <c r="Y225" i="19" s="1"/>
  <c r="AM223" i="19" a="1"/>
  <c r="AM223" i="19" s="1"/>
  <c r="V206" i="19" a="1"/>
  <c r="V206" i="19" s="1"/>
  <c r="U215" i="19" a="1"/>
  <c r="U215" i="19" s="1"/>
  <c r="AO232" i="19" a="1"/>
  <c r="AO232" i="19" s="1"/>
  <c r="Y217" i="19" a="1"/>
  <c r="Y217" i="19" s="1"/>
  <c r="AN230" i="19" a="1"/>
  <c r="AN230" i="19" s="1"/>
  <c r="L240" i="19" a="1"/>
  <c r="L240" i="19" s="1"/>
  <c r="AA219" i="19" a="1"/>
  <c r="AA219" i="19" s="1"/>
  <c r="AN219" i="19" a="1"/>
  <c r="AN219" i="19" s="1"/>
  <c r="S230" i="19" a="1"/>
  <c r="S230" i="19" s="1"/>
  <c r="W220" i="19" a="1"/>
  <c r="W220" i="19" s="1"/>
  <c r="AF218" i="19" a="1"/>
  <c r="AF218" i="19" s="1"/>
  <c r="R221" i="19" a="1"/>
  <c r="R221" i="19" s="1"/>
  <c r="AK209" i="19" a="1"/>
  <c r="AK209" i="19" s="1"/>
  <c r="AC231" i="19" a="1"/>
  <c r="AC231" i="19" s="1"/>
  <c r="AG235" i="19" a="1"/>
  <c r="AG235" i="19" s="1"/>
  <c r="T209" i="19" a="1"/>
  <c r="T209" i="19" s="1"/>
  <c r="V211" i="19" a="1"/>
  <c r="V211" i="19" s="1"/>
  <c r="S225" i="19" a="1"/>
  <c r="S225" i="19" s="1"/>
  <c r="AE210" i="19" a="1"/>
  <c r="AE210" i="19" s="1"/>
  <c r="U236" i="19" a="1"/>
  <c r="U236" i="19" s="1"/>
  <c r="AG210" i="19" a="1"/>
  <c r="AG210" i="19" s="1"/>
  <c r="AA211" i="19" a="1"/>
  <c r="AA211" i="19" s="1"/>
  <c r="X236" i="19" a="1"/>
  <c r="X236" i="19" s="1"/>
  <c r="AG226" i="19" a="1"/>
  <c r="AG226" i="19" s="1"/>
  <c r="U232" i="19" a="1"/>
  <c r="U232" i="19" s="1"/>
  <c r="AO227" i="19" a="1"/>
  <c r="AO227" i="19" s="1"/>
  <c r="W205" i="19" a="1"/>
  <c r="W205" i="19" s="1"/>
  <c r="AH229" i="19" a="1"/>
  <c r="AH229" i="19" s="1"/>
  <c r="AI228" i="19" a="1"/>
  <c r="AI228" i="19" s="1"/>
  <c r="AD228" i="19" a="1"/>
  <c r="AD228" i="19" s="1"/>
  <c r="K210" i="19" a="1"/>
  <c r="K210" i="19" s="1"/>
  <c r="Y211" i="19" a="1"/>
  <c r="Y211" i="19" s="1"/>
  <c r="AR207" i="19" a="1"/>
  <c r="AR207" i="19" s="1"/>
  <c r="AF221" i="19" a="1"/>
  <c r="AF221" i="19" s="1"/>
  <c r="L216" i="19" a="1"/>
  <c r="L216" i="19" s="1"/>
  <c r="T227" i="19" a="1"/>
  <c r="T227" i="19" s="1"/>
  <c r="W236" i="19" a="1"/>
  <c r="W236" i="19" s="1"/>
  <c r="AI229" i="19" a="1"/>
  <c r="AI229" i="19" s="1"/>
  <c r="AB225" i="19" a="1"/>
  <c r="AB225" i="19" s="1"/>
  <c r="AG239" i="19" a="1"/>
  <c r="AG239" i="19" s="1"/>
  <c r="AG221" i="19" a="1"/>
  <c r="AG221" i="19" s="1"/>
  <c r="M206" i="19" a="1"/>
  <c r="M206" i="19" s="1"/>
  <c r="AN237" i="19" a="1"/>
  <c r="AN237" i="19" s="1"/>
  <c r="M231" i="19" a="1"/>
  <c r="M231" i="19" s="1"/>
  <c r="Z225" i="19" a="1"/>
  <c r="Z225" i="19" s="1"/>
  <c r="AS233" i="19" a="1"/>
  <c r="AS233" i="19" s="1"/>
  <c r="W223" i="19" a="1"/>
  <c r="W223" i="19" s="1"/>
  <c r="AR234" i="19" a="1"/>
  <c r="AR234" i="19" s="1"/>
  <c r="V223" i="19" a="1"/>
  <c r="V223" i="19" s="1"/>
  <c r="AI212" i="19" a="1"/>
  <c r="AI212" i="19" s="1"/>
  <c r="AS237" i="19" a="1"/>
  <c r="AS237" i="19" s="1"/>
  <c r="Y238" i="19" a="1"/>
  <c r="Y238" i="19" s="1"/>
  <c r="AM240" i="19" a="1"/>
  <c r="AM240" i="19" s="1"/>
  <c r="AH227" i="19" a="1"/>
  <c r="AH227" i="19" s="1"/>
  <c r="U212" i="19" a="1"/>
  <c r="U212" i="19" s="1"/>
  <c r="R240" i="19" a="1"/>
  <c r="R240" i="19" s="1"/>
  <c r="M219" i="19" a="1"/>
  <c r="M219" i="19" s="1"/>
  <c r="V224" i="19" a="1"/>
  <c r="V224" i="19" s="1"/>
  <c r="AP234" i="19" a="1"/>
  <c r="AP234" i="19" s="1"/>
  <c r="AM211" i="19" a="1"/>
  <c r="AM211" i="19" s="1"/>
  <c r="AK208" i="19" a="1"/>
  <c r="AK208" i="19" s="1"/>
  <c r="V208" i="19" a="1"/>
  <c r="V208" i="19" s="1"/>
  <c r="AH217" i="19" a="1"/>
  <c r="AH217" i="19" s="1"/>
  <c r="AI223" i="19" a="1"/>
  <c r="AI223" i="19" s="1"/>
  <c r="M235" i="19" a="1"/>
  <c r="M235" i="19" s="1"/>
  <c r="AE240" i="19" a="1"/>
  <c r="AE240" i="19" s="1"/>
  <c r="AA233" i="19" a="1"/>
  <c r="AA233" i="19" s="1"/>
  <c r="AO235" i="19" a="1"/>
  <c r="AO235" i="19" s="1"/>
  <c r="AQ209" i="19" a="1"/>
  <c r="AQ209" i="19" s="1"/>
  <c r="AA221" i="19" a="1"/>
  <c r="AA221" i="19" s="1"/>
  <c r="T213" i="19" a="1"/>
  <c r="T213" i="19" s="1"/>
  <c r="AB219" i="19" a="1"/>
  <c r="AB219" i="19" s="1"/>
  <c r="AM216" i="19" a="1"/>
  <c r="AM216" i="19" s="1"/>
  <c r="R230" i="19" a="1"/>
  <c r="R230" i="19" s="1"/>
  <c r="W216" i="19" a="1"/>
  <c r="W216" i="19" s="1"/>
  <c r="AM235" i="19" a="1"/>
  <c r="AM235" i="19" s="1"/>
  <c r="AG211" i="19" a="1"/>
  <c r="AG211" i="19" s="1"/>
  <c r="AO239" i="19" a="1"/>
  <c r="AO239" i="19" s="1"/>
  <c r="AS215" i="19" a="1"/>
  <c r="AS215" i="19" s="1"/>
  <c r="AR226" i="19" a="1"/>
  <c r="AR226" i="19" s="1"/>
  <c r="S213" i="19" a="1"/>
  <c r="S213" i="19" s="1"/>
  <c r="AS210" i="19" a="1"/>
  <c r="AS210" i="19" s="1"/>
  <c r="AP208" i="19" a="1"/>
  <c r="AP208" i="19" s="1"/>
  <c r="AS217" i="19" a="1"/>
  <c r="AS217" i="19" s="1"/>
  <c r="AM210" i="19" a="1"/>
  <c r="AM210" i="19" s="1"/>
  <c r="AC227" i="19" a="1"/>
  <c r="AC227" i="19" s="1"/>
  <c r="AG234" i="19" a="1"/>
  <c r="AG234" i="19" s="1"/>
  <c r="AJ225" i="19" a="1"/>
  <c r="AJ225" i="19" s="1"/>
  <c r="AR209" i="19" a="1"/>
  <c r="AR209" i="19" s="1"/>
  <c r="U219" i="19" a="1"/>
  <c r="U219" i="19" s="1"/>
  <c r="AM219" i="19" a="1"/>
  <c r="AM219" i="19" s="1"/>
  <c r="AM239" i="19" a="1"/>
  <c r="AM239" i="19" s="1"/>
  <c r="Y228" i="19" a="1"/>
  <c r="Y228" i="19" s="1"/>
  <c r="AA214" i="19" a="1"/>
  <c r="AA214" i="19" s="1"/>
  <c r="X221" i="19" a="1"/>
  <c r="X221" i="19" s="1"/>
  <c r="M239" i="19" a="1"/>
  <c r="M239" i="19" s="1"/>
  <c r="Y207" i="19" a="1"/>
  <c r="Y207" i="19" s="1"/>
  <c r="K220" i="19" a="1"/>
  <c r="K220" i="19" s="1"/>
  <c r="AM221" i="19" a="1"/>
  <c r="AM221" i="19" s="1"/>
  <c r="Z217" i="19" a="1"/>
  <c r="Z217" i="19" s="1"/>
  <c r="AC225" i="19" a="1"/>
  <c r="AC225" i="19" s="1"/>
  <c r="T215" i="19" a="1"/>
  <c r="T215" i="19" s="1"/>
  <c r="AO224" i="19" a="1"/>
  <c r="AO224" i="19" s="1"/>
  <c r="AI230" i="19" a="1"/>
  <c r="AI230" i="19" s="1"/>
  <c r="AD219" i="19" a="1"/>
  <c r="AD219" i="19" s="1"/>
  <c r="AK212" i="19" a="1"/>
  <c r="AK212" i="19" s="1"/>
  <c r="AO210" i="19" a="1"/>
  <c r="AO210" i="19" s="1"/>
  <c r="AF207" i="19" a="1"/>
  <c r="AF207" i="19" s="1"/>
  <c r="AO231" i="19" a="1"/>
  <c r="AO231" i="19" s="1"/>
  <c r="T212" i="19" a="1"/>
  <c r="T212" i="19" s="1"/>
  <c r="AD205" i="19" a="1"/>
  <c r="AD205" i="19" s="1"/>
  <c r="Z208" i="19" a="1"/>
  <c r="Z208" i="19" s="1"/>
  <c r="L218" i="19" a="1"/>
  <c r="L218" i="19" s="1"/>
  <c r="AJ239" i="19" a="1"/>
  <c r="AJ239" i="19" s="1"/>
  <c r="AC221" i="19" a="1"/>
  <c r="AC221" i="19" s="1"/>
  <c r="T217" i="19" a="1"/>
  <c r="T217" i="19" s="1"/>
  <c r="AF209" i="19" a="1"/>
  <c r="AF209" i="19" s="1"/>
  <c r="X223" i="19" a="1"/>
  <c r="X223" i="19" s="1"/>
  <c r="AL231" i="19" a="1"/>
  <c r="AL231" i="19" s="1"/>
  <c r="AF235" i="19" a="1"/>
  <c r="AF235" i="19" s="1"/>
  <c r="R210" i="19" a="1"/>
  <c r="R210" i="19" s="1"/>
  <c r="AL227" i="19" a="1"/>
  <c r="AL227" i="19" s="1"/>
  <c r="Y237" i="19" a="1"/>
  <c r="Y237" i="19" s="1"/>
  <c r="AK221" i="19" a="1"/>
  <c r="AK221" i="19" s="1"/>
  <c r="AI218" i="19" a="1"/>
  <c r="AI218" i="19" s="1"/>
  <c r="Y205" i="19" a="1"/>
  <c r="Y205" i="19" s="1"/>
  <c r="AK216" i="19" a="1"/>
  <c r="AK216" i="19" s="1"/>
  <c r="AF214" i="19" a="1"/>
  <c r="AF214" i="19" s="1"/>
  <c r="AE218" i="19" a="1"/>
  <c r="AE218" i="19" s="1"/>
  <c r="AA234" i="19" a="1"/>
  <c r="AA234" i="19" s="1"/>
  <c r="AD239" i="19" a="1"/>
  <c r="AD239" i="19" s="1"/>
  <c r="AE232" i="19" a="1"/>
  <c r="AE232" i="19" s="1"/>
  <c r="AM227" i="19" a="1"/>
  <c r="AM227" i="19" s="1"/>
  <c r="AG215" i="19" a="1"/>
  <c r="AG215" i="19" s="1"/>
  <c r="T240" i="19" a="1"/>
  <c r="T240" i="19" s="1"/>
  <c r="AE229" i="19" a="1"/>
  <c r="AE229" i="19" s="1"/>
  <c r="AB209" i="19" a="1"/>
  <c r="AB209" i="19" s="1"/>
  <c r="AG214" i="19" a="1"/>
  <c r="AG214" i="19" s="1"/>
  <c r="AR230" i="19" a="1"/>
  <c r="AR230" i="19" s="1"/>
  <c r="AK213" i="19" a="1"/>
  <c r="AK213" i="19" s="1"/>
  <c r="V209" i="19" a="1"/>
  <c r="V209" i="19" s="1"/>
  <c r="X206" i="19" a="1"/>
  <c r="X206" i="19" s="1"/>
  <c r="U214" i="19" a="1"/>
  <c r="U214" i="19" s="1"/>
  <c r="AH213" i="19" a="1"/>
  <c r="AH213" i="19" s="1"/>
  <c r="AB229" i="19" a="1"/>
  <c r="AB229" i="19" s="1"/>
  <c r="AS222" i="19" a="1"/>
  <c r="AS222" i="19" s="1"/>
  <c r="AG227" i="19" a="1"/>
  <c r="AG227" i="19" s="1"/>
  <c r="AK234" i="19" a="1"/>
  <c r="AK234" i="19" s="1"/>
  <c r="X207" i="19" a="1"/>
  <c r="X207" i="19" s="1"/>
  <c r="AI237" i="19" a="1"/>
  <c r="AI237" i="19" s="1"/>
  <c r="U239" i="19" a="1"/>
  <c r="U239" i="19" s="1"/>
  <c r="AL218" i="19" a="1"/>
  <c r="AL218" i="19" s="1"/>
  <c r="M224" i="19" a="1"/>
  <c r="M224" i="19" s="1"/>
  <c r="AJ224" i="19" a="1"/>
  <c r="AJ224" i="19" s="1"/>
  <c r="AR232" i="19" a="1"/>
  <c r="AR232" i="19" s="1"/>
  <c r="AS227" i="19" a="1"/>
  <c r="AS227" i="19" s="1"/>
  <c r="AS229" i="19" a="1"/>
  <c r="AS229" i="19" s="1"/>
  <c r="AK205" i="19" a="1"/>
  <c r="AK205" i="19" s="1"/>
  <c r="AG231" i="19" a="1"/>
  <c r="AG231" i="19" s="1"/>
  <c r="AN235" i="19" a="1"/>
  <c r="AN235" i="19" s="1"/>
  <c r="R205" i="19" a="1"/>
  <c r="R205" i="19" s="1"/>
  <c r="AP232" i="19" a="1"/>
  <c r="AP232" i="19" s="1"/>
  <c r="AM214" i="19" a="1"/>
  <c r="AM214" i="19" s="1"/>
  <c r="AL213" i="19" a="1"/>
  <c r="AL213" i="19" s="1"/>
  <c r="AN232" i="19" a="1"/>
  <c r="AN232" i="19" s="1"/>
  <c r="AB213" i="19" a="1"/>
  <c r="AB213" i="19" s="1"/>
  <c r="X215" i="19" a="1"/>
  <c r="X215" i="19" s="1"/>
  <c r="AJ223" i="19" a="1"/>
  <c r="AJ223" i="19" s="1"/>
  <c r="W218" i="19" a="1"/>
  <c r="W218" i="19" s="1"/>
  <c r="V226" i="19" a="1"/>
  <c r="V226" i="19" s="1"/>
  <c r="AQ230" i="19" a="1"/>
  <c r="AQ230" i="19" s="1"/>
  <c r="AL217" i="19" a="1"/>
  <c r="AL217" i="19" s="1"/>
  <c r="S237" i="19" a="1"/>
  <c r="S237" i="19" s="1"/>
  <c r="AN205" i="19" a="1"/>
  <c r="AN205" i="19" s="1"/>
  <c r="AD214" i="19" a="1"/>
  <c r="AD214" i="19" s="1"/>
  <c r="AK230" i="19" a="1"/>
  <c r="AK230" i="19" s="1"/>
  <c r="AH220" i="19" a="1"/>
  <c r="AH220" i="19" s="1"/>
  <c r="AA230" i="19" a="1"/>
  <c r="AA230" i="19" s="1"/>
  <c r="AR208" i="19" a="1"/>
  <c r="AR208" i="19" s="1"/>
  <c r="AE212" i="19" a="1"/>
  <c r="AE212" i="19" s="1"/>
  <c r="AA224" i="19" a="1"/>
  <c r="AA224" i="19" s="1"/>
  <c r="AL224" i="19" a="1"/>
  <c r="AL224" i="19" s="1"/>
  <c r="AJ207" i="19" a="1"/>
  <c r="AJ207" i="19" s="1"/>
  <c r="AK215" i="19" a="1"/>
  <c r="AK215" i="19" s="1"/>
  <c r="W210" i="19" a="1"/>
  <c r="W210" i="19" s="1"/>
  <c r="K223" i="19" a="1"/>
  <c r="K223" i="19" s="1"/>
  <c r="L239" i="19" a="1"/>
  <c r="L239" i="19" s="1"/>
  <c r="AP225" i="19" a="1"/>
  <c r="AP225" i="19" s="1"/>
  <c r="AA207" i="19" a="1"/>
  <c r="AA207" i="19" s="1"/>
  <c r="AP229" i="19" a="1"/>
  <c r="AP229" i="19" s="1"/>
  <c r="AS207" i="19" a="1"/>
  <c r="AS207" i="19" s="1"/>
  <c r="AR228" i="19" a="1"/>
  <c r="AR228" i="19" s="1"/>
  <c r="AG217" i="19" a="1"/>
  <c r="AG217" i="19" s="1"/>
  <c r="L224" i="19" a="1"/>
  <c r="L224" i="19" s="1"/>
  <c r="L221" i="19" a="1"/>
  <c r="L221" i="19" s="1"/>
  <c r="AS239" i="19" a="1"/>
  <c r="AS239" i="19" s="1"/>
  <c r="M208" i="19" a="1"/>
  <c r="M208" i="19" s="1"/>
  <c r="AI208" i="19" a="1"/>
  <c r="AI208" i="19" s="1"/>
  <c r="AJ233" i="19" a="1"/>
  <c r="AJ233" i="19" s="1"/>
  <c r="AA225" i="19" a="1"/>
  <c r="AA225" i="19" s="1"/>
  <c r="Z229" i="19" a="1"/>
  <c r="Z229" i="19" s="1"/>
  <c r="AM208" i="19" a="1"/>
  <c r="AM208" i="19" s="1"/>
  <c r="L219" i="19" a="1"/>
  <c r="L219" i="19" s="1"/>
  <c r="AN236" i="19" a="1"/>
  <c r="AN236" i="19" s="1"/>
  <c r="U205" i="19" a="1"/>
  <c r="U205" i="19" s="1"/>
  <c r="AG232" i="19" a="1"/>
  <c r="AG232" i="19" s="1"/>
  <c r="L234" i="19" a="1"/>
  <c r="L234" i="19" s="1"/>
  <c r="AD206" i="19" a="1"/>
  <c r="AD206" i="19" s="1"/>
  <c r="U210" i="19" a="1"/>
  <c r="U210" i="19" s="1"/>
  <c r="AQ231" i="19" a="1"/>
  <c r="AQ231" i="19" s="1"/>
  <c r="AM230" i="19" a="1"/>
  <c r="AM230" i="19" s="1"/>
  <c r="S206" i="19" a="1"/>
  <c r="S206" i="19" s="1"/>
  <c r="U218" i="19" a="1"/>
  <c r="U218" i="19" s="1"/>
  <c r="AG207" i="19" a="1"/>
  <c r="AG207" i="19" s="1"/>
  <c r="AJ236" i="19" a="1"/>
  <c r="AJ236" i="19" s="1"/>
  <c r="AM232" i="19" a="1"/>
  <c r="AM232" i="19" s="1"/>
  <c r="X237" i="19" a="1"/>
  <c r="X237" i="19" s="1"/>
  <c r="M236" i="19" a="1"/>
  <c r="M236" i="19" s="1"/>
  <c r="X232" i="19" a="1"/>
  <c r="X232" i="19" s="1"/>
  <c r="X222" i="19" a="1"/>
  <c r="X222" i="19" s="1"/>
  <c r="AJ217" i="19" a="1"/>
  <c r="AJ217" i="19" s="1"/>
  <c r="AN213" i="19" a="1"/>
  <c r="AN213" i="19" s="1"/>
  <c r="Z221" i="19" a="1"/>
  <c r="Z221" i="19" s="1"/>
  <c r="X216" i="19" a="1"/>
  <c r="X216" i="19" s="1"/>
  <c r="K208" i="19" a="1"/>
  <c r="K208" i="19" s="1"/>
  <c r="AN216" i="19" a="1"/>
  <c r="AN216" i="19" s="1"/>
  <c r="AO214" i="19" a="1"/>
  <c r="AO214" i="19" s="1"/>
  <c r="AR215" i="19" a="1"/>
  <c r="AR215" i="19" s="1"/>
  <c r="AP214" i="19" a="1"/>
  <c r="AP214" i="19" s="1"/>
  <c r="AP231" i="19" a="1"/>
  <c r="AP231" i="19" s="1"/>
  <c r="V240" i="19" a="1"/>
  <c r="V240" i="19" s="1"/>
  <c r="R208" i="19" a="1"/>
  <c r="R208" i="19" s="1"/>
  <c r="AR210" i="19" a="1"/>
  <c r="AR210" i="19" s="1"/>
  <c r="S220" i="19" a="1"/>
  <c r="S220" i="19" s="1"/>
  <c r="S234" i="19" a="1"/>
  <c r="S234" i="19" s="1"/>
  <c r="AJ222" i="19" a="1"/>
  <c r="AJ222" i="19" s="1"/>
  <c r="AO233" i="19" a="1"/>
  <c r="AO233" i="19" s="1"/>
  <c r="AJ212" i="19" a="1"/>
  <c r="AJ212" i="19" s="1"/>
  <c r="AH219" i="19" a="1"/>
  <c r="AH219" i="19" s="1"/>
  <c r="AQ213" i="19" a="1"/>
  <c r="AQ213" i="19" s="1"/>
  <c r="K231" i="19" a="1"/>
  <c r="K231" i="19" s="1"/>
  <c r="M216" i="19" a="1"/>
  <c r="M216" i="19" s="1"/>
  <c r="AL237" i="19" a="1"/>
  <c r="AL237" i="19" s="1"/>
  <c r="AI206" i="19" a="1"/>
  <c r="AI206" i="19" s="1"/>
  <c r="K230" i="19" a="1"/>
  <c r="K230" i="19" s="1"/>
  <c r="AB228" i="19" a="1"/>
  <c r="AB228" i="19" s="1"/>
  <c r="AM220" i="19" a="1"/>
  <c r="AM220" i="19" s="1"/>
  <c r="AK222" i="19" a="1"/>
  <c r="AK222" i="19" s="1"/>
  <c r="AK219" i="19" a="1"/>
  <c r="AK219" i="19" s="1"/>
  <c r="T225" i="19" a="1"/>
  <c r="T225" i="19" s="1"/>
  <c r="AA226" i="19" a="1"/>
  <c r="AA226" i="19" s="1"/>
  <c r="AH221" i="19" a="1"/>
  <c r="AH221" i="19" s="1"/>
  <c r="Y218" i="19" a="1"/>
  <c r="Y218" i="19" s="1"/>
  <c r="AE233" i="19" a="1"/>
  <c r="AE233" i="19" s="1"/>
  <c r="AC214" i="19" a="1"/>
  <c r="AC214" i="19" s="1"/>
  <c r="T219" i="19" a="1"/>
  <c r="T219" i="19" s="1"/>
  <c r="S209" i="19" a="1"/>
  <c r="S209" i="19" s="1"/>
  <c r="AD224" i="19" a="1"/>
  <c r="AD224" i="19" s="1"/>
  <c r="AR214" i="19" a="1"/>
  <c r="AR214" i="19" s="1"/>
  <c r="S214" i="19" a="1"/>
  <c r="S214" i="19" s="1"/>
  <c r="AG233" i="19" a="1"/>
  <c r="AG233" i="19" s="1"/>
  <c r="AO237" i="19" a="1"/>
  <c r="AO237" i="19" s="1"/>
  <c r="U237" i="19" a="1"/>
  <c r="U237" i="19" s="1"/>
  <c r="AL211" i="19" a="1"/>
  <c r="AL211" i="19" s="1"/>
  <c r="X212" i="19" a="1"/>
  <c r="X212" i="19" s="1"/>
  <c r="AC211" i="19" a="1"/>
  <c r="AC211" i="19" s="1"/>
  <c r="M214" i="19" a="1"/>
  <c r="M214" i="19" s="1"/>
  <c r="AI221" i="19" a="1"/>
  <c r="AI221" i="19" s="1"/>
  <c r="AD213" i="19" a="1"/>
  <c r="AD213" i="19" s="1"/>
  <c r="AH223" i="19" a="1"/>
  <c r="AH223" i="19" s="1"/>
  <c r="AA208" i="19" a="1"/>
  <c r="AA208" i="19" s="1"/>
  <c r="Y235" i="19" a="1"/>
  <c r="Y235" i="19" s="1"/>
  <c r="W227" i="19" a="1"/>
  <c r="W227" i="19" s="1"/>
  <c r="AF227" i="19" a="1"/>
  <c r="AF227" i="19" s="1"/>
  <c r="AM228" i="19" a="1"/>
  <c r="AM228" i="19" s="1"/>
  <c r="AJ219" i="19" a="1"/>
  <c r="AJ219" i="19" s="1"/>
  <c r="AG223" i="19" a="1"/>
  <c r="AG223" i="19" s="1"/>
  <c r="R236" i="19" a="1"/>
  <c r="R236" i="19" s="1"/>
  <c r="M205" i="19" a="1"/>
  <c r="M205" i="19" s="1"/>
  <c r="AC213" i="19" a="1"/>
  <c r="AC213" i="19" s="1"/>
  <c r="M240" i="19" a="1"/>
  <c r="M240" i="19" s="1"/>
  <c r="Y209" i="19" a="1"/>
  <c r="Y209" i="19" s="1"/>
  <c r="AP218" i="19" a="1"/>
  <c r="AP218" i="19" s="1"/>
  <c r="L211" i="19" a="1"/>
  <c r="L211" i="19" s="1"/>
  <c r="S217" i="19" a="1"/>
  <c r="S217" i="19" s="1"/>
  <c r="L206" i="19" a="1"/>
  <c r="L206" i="19" s="1"/>
  <c r="AI238" i="19" a="1"/>
  <c r="AI238" i="19" s="1"/>
  <c r="AC212" i="19" a="1"/>
  <c r="AC212" i="19" s="1"/>
  <c r="AQ224" i="19" a="1"/>
  <c r="AQ224" i="19" s="1"/>
  <c r="AN238" i="19" a="1"/>
  <c r="AN238" i="19" s="1"/>
  <c r="U225" i="19" a="1"/>
  <c r="U225" i="19" s="1"/>
  <c r="L237" i="19" a="1"/>
  <c r="L237" i="19" s="1"/>
  <c r="AE228" i="19" a="1"/>
  <c r="AE228" i="19" s="1"/>
  <c r="AE224" i="19" a="1"/>
  <c r="AE224" i="19" s="1"/>
  <c r="AS236" i="19" a="1"/>
  <c r="AS236" i="19" s="1"/>
  <c r="AS32" i="19" s="1"/>
  <c r="AB218" i="19" a="1"/>
  <c r="AB218" i="19" s="1"/>
  <c r="R215" i="19" a="1"/>
  <c r="R215" i="19" s="1"/>
  <c r="AQ214" i="19" a="1"/>
  <c r="AQ214" i="19" s="1"/>
  <c r="K237" i="19" a="1"/>
  <c r="K237" i="19" s="1"/>
  <c r="AE237" i="19" a="1"/>
  <c r="AE237" i="19" s="1"/>
  <c r="AE214" i="19" a="1"/>
  <c r="AE214" i="19" s="1"/>
  <c r="AQ227" i="19" a="1"/>
  <c r="AQ227" i="19" s="1"/>
  <c r="AL214" i="19" a="1"/>
  <c r="AL214" i="19" s="1"/>
  <c r="AF213" i="19" a="1"/>
  <c r="AF213" i="19" s="1"/>
  <c r="AB231" i="19" a="1"/>
  <c r="AB231" i="19" s="1"/>
  <c r="AC235" i="19" a="1"/>
  <c r="AC235" i="19" s="1"/>
  <c r="AF236" i="19" a="1"/>
  <c r="AF236" i="19" s="1"/>
  <c r="AQ228" i="19" a="1"/>
  <c r="AQ228" i="19" s="1"/>
  <c r="AO234" i="19" a="1"/>
  <c r="AO234" i="19" s="1"/>
  <c r="T234" i="19" a="1"/>
  <c r="T234" i="19" s="1"/>
  <c r="W211" i="19" a="1"/>
  <c r="W211" i="19" s="1"/>
  <c r="W225" i="19" a="1"/>
  <c r="W225" i="19" s="1"/>
  <c r="K238" i="19" a="1"/>
  <c r="K238" i="19" s="1"/>
  <c r="AF220" i="19" a="1"/>
  <c r="AF220" i="19" s="1"/>
  <c r="AI213" i="19" a="1"/>
  <c r="AI213" i="19" s="1"/>
  <c r="AC224" i="19" a="1"/>
  <c r="AC224" i="19" s="1"/>
  <c r="T229" i="19" a="1"/>
  <c r="T229" i="19" s="1"/>
  <c r="AE226" i="19" a="1"/>
  <c r="AE226" i="19" s="1"/>
  <c r="R222" i="19" a="1"/>
  <c r="R222" i="19" s="1"/>
  <c r="AK206" i="19" a="1"/>
  <c r="AK206" i="19" s="1"/>
  <c r="AG212" i="19" a="1"/>
  <c r="AG212" i="19" s="1"/>
  <c r="R213" i="19" a="1"/>
  <c r="R213" i="19" s="1"/>
  <c r="Z226" i="19" a="1"/>
  <c r="Z226" i="19" s="1"/>
  <c r="Y234" i="19" a="1"/>
  <c r="Y234" i="19" s="1"/>
  <c r="AH234" i="19" a="1"/>
  <c r="AH234" i="19" s="1"/>
  <c r="U238" i="19" a="1"/>
  <c r="U238" i="19" s="1"/>
  <c r="L222" i="19" a="1"/>
  <c r="L222" i="19" s="1"/>
  <c r="AD223" i="19" a="1"/>
  <c r="AD223" i="19" s="1"/>
  <c r="AC234" i="19" a="1"/>
  <c r="AC234" i="19" s="1"/>
  <c r="L229" i="19" a="1"/>
  <c r="L229" i="19" s="1"/>
  <c r="AE235" i="19" a="1"/>
  <c r="AE235" i="19" s="1"/>
  <c r="Y231" i="19" a="1"/>
  <c r="Y231" i="19" s="1"/>
  <c r="K215" i="19" a="1"/>
  <c r="K215" i="19" s="1"/>
  <c r="AK214" i="19" a="1"/>
  <c r="AK214" i="19" s="1"/>
  <c r="AD240" i="19" a="1"/>
  <c r="AD240" i="19" s="1"/>
  <c r="AE205" i="19" a="1"/>
  <c r="AE205" i="19" s="1"/>
  <c r="V225" i="19" a="1"/>
  <c r="V225" i="19" s="1"/>
  <c r="AF228" i="19" a="1"/>
  <c r="AF228" i="19" s="1"/>
  <c r="AK218" i="19" a="1"/>
  <c r="AK218" i="19" s="1"/>
  <c r="R218" i="19" a="1"/>
  <c r="R218" i="19" s="1"/>
  <c r="T214" i="19" a="1"/>
  <c r="T214" i="19" s="1"/>
  <c r="AI210" i="19" a="1"/>
  <c r="AI210" i="19" s="1"/>
  <c r="AL221" i="19" a="1"/>
  <c r="AL221" i="19" s="1"/>
  <c r="AF226" i="19" a="1"/>
  <c r="AF226" i="19" s="1"/>
  <c r="AP212" i="19" a="1"/>
  <c r="AP212" i="19" s="1"/>
  <c r="AB235" i="19" a="1"/>
  <c r="AB235" i="19" s="1"/>
  <c r="R233" i="19" a="1"/>
  <c r="R233" i="19" s="1"/>
  <c r="T220" i="19" a="1"/>
  <c r="T220" i="19" s="1"/>
  <c r="AA229" i="19" a="1"/>
  <c r="AA229" i="19" s="1"/>
  <c r="AI209" i="19" a="1"/>
  <c r="AI209" i="19" s="1"/>
  <c r="X227" i="19" a="1"/>
  <c r="X227" i="19" s="1"/>
  <c r="S210" i="19" a="1"/>
  <c r="S210" i="19" s="1"/>
  <c r="AF219" i="19" a="1"/>
  <c r="AF219" i="19" s="1"/>
  <c r="AK223" i="19" a="1"/>
  <c r="AK223" i="19" s="1"/>
  <c r="AD234" i="19" a="1"/>
  <c r="AD234" i="19" s="1"/>
  <c r="AN239" i="19" a="1"/>
  <c r="AN239" i="19" s="1"/>
  <c r="T238" i="19" a="1"/>
  <c r="T238" i="19" s="1"/>
  <c r="AB220" i="19" a="1"/>
  <c r="AB220" i="19" s="1"/>
  <c r="R220" i="19" a="1"/>
  <c r="R220" i="19" s="1"/>
  <c r="K224" i="19" a="1"/>
  <c r="K224" i="19" s="1"/>
  <c r="S240" i="19" a="1"/>
  <c r="S240" i="19" s="1"/>
  <c r="U222" i="19" a="1"/>
  <c r="U222" i="19" s="1"/>
  <c r="AA237" i="19" a="1"/>
  <c r="AA237" i="19" s="1"/>
  <c r="M218" i="19" a="1"/>
  <c r="M218" i="19" s="1"/>
  <c r="AM229" i="19" a="1"/>
  <c r="AM229" i="19" s="1"/>
  <c r="Z209" i="19" a="1"/>
  <c r="Z209" i="19" s="1"/>
  <c r="U220" i="19" a="1"/>
  <c r="U220" i="19" s="1"/>
  <c r="AR206" i="19" a="1"/>
  <c r="AR206" i="19" s="1"/>
  <c r="AE209" i="19" a="1"/>
  <c r="AE209" i="19" s="1"/>
  <c r="AN218" i="19" a="1"/>
  <c r="AN218" i="19" s="1"/>
  <c r="U206" i="19" a="1"/>
  <c r="U206" i="19" s="1"/>
  <c r="W221" i="19" a="1"/>
  <c r="W221" i="19" s="1"/>
  <c r="AO225" i="19" a="1"/>
  <c r="AO225" i="19" s="1"/>
  <c r="X231" i="19" a="1"/>
  <c r="X231" i="19" s="1"/>
  <c r="V238" i="19" a="1"/>
  <c r="V238" i="19" s="1"/>
  <c r="R229" i="19" a="1"/>
  <c r="R229" i="19" s="1"/>
  <c r="AF210" i="19" a="1"/>
  <c r="AF210" i="19" s="1"/>
  <c r="AQ217" i="19" a="1"/>
  <c r="AQ217" i="19" s="1"/>
  <c r="V210" i="19" a="1"/>
  <c r="V210" i="19" s="1"/>
  <c r="AQ236" i="19" a="1"/>
  <c r="AQ236" i="19" s="1"/>
  <c r="V236" i="19" a="1"/>
  <c r="V236" i="19" s="1"/>
  <c r="AI224" i="19" a="1"/>
  <c r="AI224" i="19" s="1"/>
  <c r="K225" i="19" a="1"/>
  <c r="K225" i="19" s="1"/>
  <c r="AJ238" i="19" a="1"/>
  <c r="AJ238" i="19" s="1"/>
  <c r="AK240" i="19" a="1"/>
  <c r="AK240" i="19" s="1"/>
  <c r="V207" i="19" a="1"/>
  <c r="V207" i="19" s="1"/>
  <c r="AN206" i="19" a="1"/>
  <c r="AN206" i="19" s="1"/>
  <c r="AN234" i="19" a="1"/>
  <c r="AN234" i="19" s="1"/>
  <c r="AE215" i="19" a="1"/>
  <c r="AE215" i="19" s="1"/>
  <c r="AS240" i="19" a="1"/>
  <c r="AS240" i="19" s="1"/>
  <c r="AS231" i="19" a="1"/>
  <c r="AS231" i="19" s="1"/>
  <c r="AL209" i="19" a="1"/>
  <c r="AL209" i="19" s="1"/>
  <c r="AO219" i="19" a="1"/>
  <c r="AO219" i="19" s="1"/>
  <c r="AR221" i="19" a="1"/>
  <c r="AR221" i="19" s="1"/>
  <c r="R225" i="19" a="1"/>
  <c r="R225" i="19" s="1"/>
  <c r="U207" i="19" a="1"/>
  <c r="U207" i="19" s="1"/>
  <c r="K229" i="19" a="1"/>
  <c r="K229" i="19" s="1"/>
  <c r="AM215" i="19" a="1"/>
  <c r="AM215" i="19" s="1"/>
  <c r="W212" i="19" a="1"/>
  <c r="W212" i="19" s="1"/>
  <c r="V214" i="19" a="1"/>
  <c r="V214" i="19" s="1"/>
  <c r="AP240" i="19" a="1"/>
  <c r="AP240" i="19" s="1"/>
  <c r="AP213" i="19" a="1"/>
  <c r="AP213" i="19" s="1"/>
  <c r="AE231" i="19" a="1"/>
  <c r="AE231" i="19" s="1"/>
  <c r="AH209" i="19" a="1"/>
  <c r="AH209" i="19" s="1"/>
  <c r="AJ213" i="19" a="1"/>
  <c r="AJ213" i="19" s="1"/>
  <c r="AB207" i="19" a="1"/>
  <c r="AB207" i="19" s="1"/>
  <c r="AD236" i="19" a="1"/>
  <c r="AD236" i="19" s="1"/>
  <c r="R206" i="19" a="1"/>
  <c r="R206" i="19" s="1"/>
  <c r="V219" i="19" a="1"/>
  <c r="V219" i="19" s="1"/>
  <c r="AS234" i="19" a="1"/>
  <c r="AS234" i="19" s="1"/>
  <c r="AF240" i="19" a="1"/>
  <c r="AF240" i="19" s="1"/>
  <c r="AQ216" i="19" a="1"/>
  <c r="AQ216" i="19" s="1"/>
  <c r="U240" i="19" a="1"/>
  <c r="U240" i="19" s="1"/>
  <c r="R219" i="19" a="1"/>
  <c r="R219" i="19" s="1"/>
  <c r="T235" i="19" a="1"/>
  <c r="T235" i="19" s="1"/>
  <c r="Y212" i="19" a="1"/>
  <c r="Y212" i="19" s="1"/>
  <c r="AM205" i="19" a="1"/>
  <c r="AM205" i="19" s="1"/>
  <c r="AR218" i="19" a="1"/>
  <c r="AR218" i="19" s="1"/>
  <c r="Y227" i="19" a="1"/>
  <c r="Y227" i="19" s="1"/>
  <c r="AJ218" i="19" a="1"/>
  <c r="AJ218" i="19" s="1"/>
  <c r="U228" i="19" a="1"/>
  <c r="U228" i="19" s="1"/>
  <c r="V233" i="19" a="1"/>
  <c r="V233" i="19" s="1"/>
  <c r="AA240" i="19" a="1"/>
  <c r="AA240" i="19" s="1"/>
  <c r="AC237" i="19" a="1"/>
  <c r="AC237" i="19" s="1"/>
  <c r="V205" i="19" a="1"/>
  <c r="V205" i="19" s="1"/>
  <c r="AN233" i="19" a="1"/>
  <c r="AN233" i="19" s="1"/>
  <c r="AI236" i="19" a="1"/>
  <c r="AI236" i="19" s="1"/>
  <c r="AC238" i="19" a="1"/>
  <c r="AC238" i="19" s="1"/>
  <c r="L230" i="19" a="1"/>
  <c r="L230" i="19" s="1"/>
  <c r="T239" i="19" a="1"/>
  <c r="T239" i="19" s="1"/>
  <c r="T221" i="19" a="1"/>
  <c r="T221" i="19" s="1"/>
  <c r="AC239" i="19" a="1"/>
  <c r="AC239" i="19" s="1"/>
  <c r="L228" i="19" a="1"/>
  <c r="L228" i="19" s="1"/>
  <c r="AH218" i="19" a="1"/>
  <c r="AH218" i="19" s="1"/>
  <c r="AD216" i="19" a="1"/>
  <c r="AD216" i="19" s="1"/>
  <c r="Z230" i="19" a="1"/>
  <c r="Z230" i="19" s="1"/>
  <c r="U230" i="19" a="1"/>
  <c r="U230" i="19" s="1"/>
  <c r="AR223" i="19" a="1"/>
  <c r="AR223" i="19" s="1"/>
  <c r="AE227" i="19" a="1"/>
  <c r="AE227" i="19" s="1"/>
  <c r="AD237" i="19" a="1"/>
  <c r="AD237" i="19" s="1"/>
  <c r="M207" i="19" a="1"/>
  <c r="M207" i="19" s="1"/>
  <c r="AQ212" i="19" a="1"/>
  <c r="AQ212" i="19" s="1"/>
  <c r="AN210" i="19" a="1"/>
  <c r="AN210" i="19" s="1"/>
  <c r="AE238" i="19" a="1"/>
  <c r="AE238" i="19" s="1"/>
  <c r="AP238" i="19" a="1"/>
  <c r="AP238" i="19" s="1"/>
  <c r="S229" i="19" a="1"/>
  <c r="S229" i="19" s="1"/>
  <c r="AA213" i="19" a="1"/>
  <c r="AA213" i="19" s="1"/>
  <c r="AE207" i="19" a="1"/>
  <c r="AE207" i="19" s="1"/>
  <c r="AH239" i="19" a="1"/>
  <c r="AH239" i="19" s="1"/>
  <c r="T205" i="19" a="1"/>
  <c r="T205" i="19" s="1"/>
  <c r="T236" i="19" a="1"/>
  <c r="T236" i="19" s="1"/>
  <c r="AR231" i="19" a="1"/>
  <c r="AR231" i="19" s="1"/>
  <c r="K222" i="19" a="1"/>
  <c r="K222" i="19" s="1"/>
  <c r="AQ238" i="19" a="1"/>
  <c r="AQ238" i="19" s="1"/>
  <c r="AA217" i="19" a="1"/>
  <c r="AA217" i="19" s="1"/>
  <c r="AL210" i="19" a="1"/>
  <c r="AL210" i="19" s="1"/>
  <c r="Z238" i="19" a="1"/>
  <c r="Z238" i="19" s="1"/>
  <c r="AL226" i="19" a="1"/>
  <c r="AL226" i="19" s="1"/>
  <c r="S221" i="19" a="1"/>
  <c r="S221" i="19" s="1"/>
  <c r="AE220" i="19" a="1"/>
  <c r="AE220" i="19" s="1"/>
  <c r="AD229" i="19" a="1"/>
  <c r="AD229" i="19" s="1"/>
  <c r="W233" i="19" a="1"/>
  <c r="W233" i="19" s="1"/>
  <c r="AO209" i="19" a="1"/>
  <c r="AO209" i="19" s="1"/>
  <c r="AM234" i="19" a="1"/>
  <c r="AM234" i="19" s="1"/>
  <c r="AS235" i="19" a="1"/>
  <c r="AS235" i="19" s="1"/>
  <c r="L209" i="19" a="1"/>
  <c r="L209" i="19" s="1"/>
  <c r="AQ205" i="19" a="1"/>
  <c r="AQ205" i="19" s="1"/>
  <c r="R231" i="19" a="1"/>
  <c r="R231" i="19" s="1"/>
  <c r="Z205" i="19" a="1"/>
  <c r="Z205" i="19" s="1"/>
  <c r="AO223" i="19" a="1"/>
  <c r="AO223" i="19" s="1"/>
  <c r="AA209" i="19" a="1"/>
  <c r="AA209" i="19" s="1"/>
  <c r="K233" i="19" a="1"/>
  <c r="K233" i="19" s="1"/>
  <c r="L238" i="19" a="1"/>
  <c r="L238" i="19" s="1"/>
  <c r="L226" i="19" a="1"/>
  <c r="L226" i="19" s="1"/>
  <c r="AO216" i="19" a="1"/>
  <c r="AO216" i="19" s="1"/>
  <c r="AR229" i="19" a="1"/>
  <c r="AR229" i="19" s="1"/>
  <c r="AA220" i="19" a="1"/>
  <c r="AA220" i="19" s="1"/>
  <c r="X238" i="19" a="1"/>
  <c r="X238" i="19" s="1"/>
  <c r="AP237" i="19" a="1"/>
  <c r="AP237" i="19" s="1"/>
  <c r="AF229" i="19" a="1"/>
  <c r="AF229" i="19" s="1"/>
  <c r="Z224" i="19" a="1"/>
  <c r="Z224" i="19" s="1"/>
  <c r="Z227" i="19" a="1"/>
  <c r="Z227" i="19" s="1"/>
  <c r="AM207" i="19" a="1"/>
  <c r="AM207" i="19" s="1"/>
  <c r="AG218" i="19" a="1"/>
  <c r="AG218" i="19" s="1"/>
  <c r="AK236" i="19" a="1"/>
  <c r="AK236" i="19" s="1"/>
  <c r="T224" i="19" a="1"/>
  <c r="T224" i="19" s="1"/>
  <c r="AB216" i="19" a="1"/>
  <c r="AB216" i="19" s="1"/>
  <c r="AS225" i="19" a="1"/>
  <c r="AS225" i="19" s="1"/>
  <c r="Z213" i="19" a="1"/>
  <c r="Z213" i="19" s="1"/>
  <c r="AN227" i="19" a="1"/>
  <c r="AN227" i="19" s="1"/>
  <c r="S215" i="19" a="1"/>
  <c r="S215" i="19" s="1"/>
  <c r="AB234" i="19" a="1"/>
  <c r="AB234" i="19" s="1"/>
  <c r="AH212" i="19" a="1"/>
  <c r="AH212" i="19" s="1"/>
  <c r="AE223" i="19" a="1"/>
  <c r="AE223" i="19" s="1"/>
  <c r="AO212" i="19" a="1"/>
  <c r="AO212" i="19" s="1"/>
  <c r="X219" i="19" a="1"/>
  <c r="X219" i="19" s="1"/>
  <c r="AL232" i="19" a="1"/>
  <c r="AL232" i="19" s="1"/>
  <c r="AL234" i="19" a="1"/>
  <c r="AL234" i="19" s="1"/>
  <c r="AM224" i="19" a="1"/>
  <c r="AM224" i="19" s="1"/>
  <c r="AQ225" i="19" a="1"/>
  <c r="AQ225" i="19" s="1"/>
  <c r="K211" i="19" a="1"/>
  <c r="K211" i="19" s="1"/>
  <c r="AF206" i="19" a="1"/>
  <c r="AF206" i="19" s="1"/>
  <c r="AC223" i="19" a="1"/>
  <c r="AC223" i="19" s="1"/>
  <c r="AM217" i="19" a="1"/>
  <c r="AM217" i="19" s="1"/>
  <c r="Z211" i="19" a="1"/>
  <c r="Z211" i="19" s="1"/>
  <c r="W224" i="19" a="1"/>
  <c r="W224" i="19" s="1"/>
  <c r="AF230" i="19" a="1"/>
  <c r="AF230" i="19" s="1"/>
  <c r="AP227" i="19" a="1"/>
  <c r="AP227" i="19" s="1"/>
  <c r="AP226" i="19" a="1"/>
  <c r="AP226" i="19" s="1"/>
  <c r="U213" i="19" a="1"/>
  <c r="U213" i="19" s="1"/>
  <c r="AA205" i="19" a="1"/>
  <c r="AA205" i="19" s="1"/>
  <c r="Y213" i="19" a="1"/>
  <c r="Y213" i="19" s="1"/>
  <c r="L236" i="19" a="1"/>
  <c r="L236" i="19" s="1"/>
  <c r="Y221" i="19" a="1"/>
  <c r="Y221" i="19" s="1"/>
  <c r="X233" i="19" a="1"/>
  <c r="X233" i="19" s="1"/>
  <c r="AR233" i="19" a="1"/>
  <c r="AR233" i="19" s="1"/>
  <c r="AL236" i="19" a="1"/>
  <c r="AL236" i="19" s="1"/>
  <c r="AI216" i="19" a="1"/>
  <c r="AI216" i="19" s="1"/>
  <c r="U211" i="19" a="1"/>
  <c r="U211" i="19" s="1"/>
  <c r="AN208" i="19" a="1"/>
  <c r="AN208" i="19" s="1"/>
  <c r="S239" i="19" a="1"/>
  <c r="S239" i="19" s="1"/>
  <c r="AB239" i="19" a="1"/>
  <c r="AB239" i="19" s="1"/>
  <c r="AN212" i="19" a="1"/>
  <c r="AN212" i="19" s="1"/>
  <c r="AP230" i="19" a="1"/>
  <c r="AP230" i="19" s="1"/>
  <c r="T237" i="19" a="1"/>
  <c r="T237" i="19" s="1"/>
  <c r="L233" i="19" a="1"/>
  <c r="L233" i="19" s="1"/>
  <c r="AJ230" i="19" a="1"/>
  <c r="AJ230" i="19" s="1"/>
  <c r="AC222" i="19" a="1"/>
  <c r="AC222" i="19" s="1"/>
  <c r="M228" i="19" a="1"/>
  <c r="M228" i="19" s="1"/>
  <c r="X210" i="19" a="1"/>
  <c r="X210" i="19" s="1"/>
  <c r="Y219" i="19" a="1"/>
  <c r="Y219" i="19" s="1"/>
  <c r="L210" i="19" a="1"/>
  <c r="L210" i="19" s="1"/>
  <c r="Z219" i="19" a="1"/>
  <c r="Z219" i="19" s="1"/>
  <c r="Z228" i="19" a="1"/>
  <c r="Z228" i="19" s="1"/>
  <c r="AL230" i="19" a="1"/>
  <c r="AL230" i="19" s="1"/>
  <c r="Z218" i="19" a="1"/>
  <c r="Z218" i="19" s="1"/>
  <c r="AJ234" i="19" a="1"/>
  <c r="AJ234" i="19" s="1"/>
  <c r="U227" i="19" a="1"/>
  <c r="U227" i="19" s="1"/>
  <c r="AQ219" i="19" a="1"/>
  <c r="AQ219" i="19" s="1"/>
  <c r="Y223" i="19" a="1"/>
  <c r="Y223" i="19" s="1"/>
  <c r="X208" i="19" a="1"/>
  <c r="X208" i="19" s="1"/>
  <c r="AQ211" i="19" a="1"/>
  <c r="AQ211" i="19" s="1"/>
  <c r="S233" i="19" a="1"/>
  <c r="S233" i="19" s="1"/>
  <c r="AQ239" i="19" a="1"/>
  <c r="AQ239" i="19" s="1"/>
  <c r="AN240" i="19" a="1"/>
  <c r="AN240" i="19" s="1"/>
  <c r="W228" i="19" a="1"/>
  <c r="W228" i="19" s="1"/>
  <c r="W226" i="19" a="1"/>
  <c r="W226" i="19" s="1"/>
  <c r="AL205" i="19" a="1"/>
  <c r="AL205" i="19" s="1"/>
  <c r="V239" i="19" a="1"/>
  <c r="V239" i="19" s="1"/>
  <c r="U231" i="19" a="1"/>
  <c r="U231" i="19" s="1"/>
  <c r="AN231" i="19" a="1"/>
  <c r="AN231" i="19" s="1"/>
  <c r="AP209" i="19" a="1"/>
  <c r="AP209" i="19" s="1"/>
  <c r="U221" i="19" a="1"/>
  <c r="U221" i="19" s="1"/>
  <c r="Z234" i="19" a="1"/>
  <c r="Z234" i="19" s="1"/>
  <c r="S232" i="19" a="1"/>
  <c r="S232" i="19" s="1"/>
  <c r="AB223" i="19" a="1"/>
  <c r="AB223" i="19" s="1"/>
  <c r="Y233" i="19" a="1"/>
  <c r="Y233" i="19" s="1"/>
  <c r="AJ211" i="19" a="1"/>
  <c r="AJ211" i="19" s="1"/>
  <c r="AR222" i="19" a="1"/>
  <c r="AR222" i="19" s="1"/>
  <c r="AB226" i="19" a="1"/>
  <c r="AB226" i="19" s="1"/>
  <c r="K232" i="19" a="1"/>
  <c r="K232" i="19" s="1"/>
  <c r="AE213" i="19" a="1"/>
  <c r="AE213" i="19" s="1"/>
  <c r="R239" i="19" a="1"/>
  <c r="R239" i="19" s="1"/>
  <c r="W206" i="19" a="1"/>
  <c r="W206" i="19" s="1"/>
  <c r="W217" i="19" a="1"/>
  <c r="W217" i="19" s="1"/>
  <c r="AA216" i="19" a="1"/>
  <c r="AA216" i="19" s="1"/>
  <c r="AF222" i="19" a="1"/>
  <c r="AF222" i="19" s="1"/>
  <c r="AJ214" i="19" a="1"/>
  <c r="AJ214" i="19" s="1"/>
  <c r="Y232" i="19" a="1"/>
  <c r="Y232" i="19" s="1"/>
  <c r="R237" i="19" a="1"/>
  <c r="R237" i="19" s="1"/>
  <c r="AK232" i="19" a="1"/>
  <c r="AK232" i="19" s="1"/>
  <c r="AB211" i="19" a="1"/>
  <c r="AB211" i="19" s="1"/>
  <c r="AH210" i="19" a="1"/>
  <c r="AH210" i="19" s="1"/>
  <c r="M232" i="19" a="1"/>
  <c r="M232" i="19" s="1"/>
  <c r="U234" i="19" a="1"/>
  <c r="U234" i="19" s="1"/>
  <c r="AJ205" i="19" a="1"/>
  <c r="AJ205" i="19" s="1"/>
  <c r="AP235" i="19" a="1"/>
  <c r="AP235" i="19" s="1"/>
  <c r="AH211" i="19" a="1"/>
  <c r="AH211" i="19" s="1"/>
  <c r="R226" i="19" a="1"/>
  <c r="R226" i="19" s="1"/>
  <c r="Y206" i="19" a="1"/>
  <c r="Y206" i="19" s="1"/>
  <c r="AN215" i="19" a="1"/>
  <c r="AN215" i="19" s="1"/>
  <c r="X239" i="19" a="1"/>
  <c r="X239" i="19" s="1"/>
  <c r="AG236" i="19" a="1"/>
  <c r="AG236" i="19" s="1"/>
  <c r="AH228" i="19" a="1"/>
  <c r="AH228" i="19" s="1"/>
  <c r="X217" i="19" a="1"/>
  <c r="X217" i="19" s="1"/>
  <c r="AQ218" i="19" a="1"/>
  <c r="AQ218" i="19" s="1"/>
  <c r="AD233" i="19" a="1"/>
  <c r="AD233" i="19" s="1"/>
  <c r="AL239" i="19" a="1"/>
  <c r="AL239" i="19" s="1"/>
  <c r="Z240" i="19" a="1"/>
  <c r="Z240" i="19" s="1"/>
  <c r="S235" i="19" a="1"/>
  <c r="S235" i="19" s="1"/>
  <c r="AS219" i="19" a="1"/>
  <c r="AS219" i="19" s="1"/>
  <c r="AI226" i="19" a="1"/>
  <c r="AI226" i="19" s="1"/>
  <c r="Z212" i="19" a="1"/>
  <c r="Z212" i="19" s="1"/>
  <c r="AS297" i="19" a="1"/>
  <c r="AS297" i="19" s="1"/>
  <c r="AJ46" i="16" s="1"/>
  <c r="Y297" i="19" a="1"/>
  <c r="Y297" i="19" s="1"/>
  <c r="P46" i="16" s="1"/>
  <c r="AI309" i="19" a="1"/>
  <c r="AI309" i="19" s="1"/>
  <c r="AI286" i="19" a="1"/>
  <c r="AI286" i="19" s="1"/>
  <c r="Z19" i="16" s="1"/>
  <c r="AB288" i="19" a="1"/>
  <c r="AB288" i="19" s="1"/>
  <c r="S21" i="16" s="1"/>
  <c r="X280" i="19" a="1"/>
  <c r="X280" i="19" s="1"/>
  <c r="O13" i="16" s="1"/>
  <c r="AN288" i="19" a="1"/>
  <c r="AN288" i="19" s="1"/>
  <c r="AE21" i="16" s="1"/>
  <c r="AE289" i="19" a="1"/>
  <c r="AE289" i="19" s="1"/>
  <c r="V22" i="16" s="1"/>
  <c r="AO299" i="19" a="1"/>
  <c r="AO299" i="19" s="1"/>
  <c r="AF48" i="16" s="1"/>
  <c r="AO275" i="19" a="1"/>
  <c r="AO275" i="19" s="1"/>
  <c r="AF8" i="16" s="1"/>
  <c r="K304" i="19" a="1"/>
  <c r="K304" i="19" s="1"/>
  <c r="AM273" i="19" a="1"/>
  <c r="AM273" i="19" s="1"/>
  <c r="AS295" i="19" a="1"/>
  <c r="AS295" i="19" s="1"/>
  <c r="AJ44" i="16" s="1"/>
  <c r="M302" i="19" a="1"/>
  <c r="M302" i="19" s="1"/>
  <c r="D51" i="16" s="1"/>
  <c r="E51" i="16" s="1"/>
  <c r="AS306" i="19" a="1"/>
  <c r="AS306" i="19" s="1"/>
  <c r="AA292" i="19" a="1"/>
  <c r="AA292" i="19" s="1"/>
  <c r="R41" i="16" s="1"/>
  <c r="AD308" i="19" a="1"/>
  <c r="AD308" i="19" s="1"/>
  <c r="AG305" i="19" a="1"/>
  <c r="AG305" i="19" s="1"/>
  <c r="X54" i="16" s="1"/>
  <c r="Y308" i="19" a="1"/>
  <c r="Y308" i="19" s="1"/>
  <c r="AH306" i="19" a="1"/>
  <c r="AH306" i="19" s="1"/>
  <c r="X300" i="19" a="1"/>
  <c r="X300" i="19" s="1"/>
  <c r="O49" i="16" s="1"/>
  <c r="L302" i="19" a="1"/>
  <c r="L302" i="19" s="1"/>
  <c r="C51" i="16" s="1"/>
  <c r="B51" i="16" s="1"/>
  <c r="AM294" i="19" a="1"/>
  <c r="AM294" i="19" s="1"/>
  <c r="AD43" i="16" s="1"/>
  <c r="AA280" i="19" a="1"/>
  <c r="AA280" i="19" s="1"/>
  <c r="R13" i="16" s="1"/>
  <c r="AQ302" i="19" a="1"/>
  <c r="AQ302" i="19" s="1"/>
  <c r="AH51" i="16" s="1"/>
  <c r="AN309" i="19" a="1"/>
  <c r="AN309" i="19" s="1"/>
  <c r="AH298" i="19" a="1"/>
  <c r="AH298" i="19" s="1"/>
  <c r="Y47" i="16" s="1"/>
  <c r="U309" i="19" a="1"/>
  <c r="U309" i="19" s="1"/>
  <c r="T278" i="19" a="1"/>
  <c r="T278" i="19" s="1"/>
  <c r="K11" i="16" s="1"/>
  <c r="AA289" i="19" a="1"/>
  <c r="AA289" i="19" s="1"/>
  <c r="R22" i="16" s="1"/>
  <c r="AP285" i="19" a="1"/>
  <c r="AP285" i="19" s="1"/>
  <c r="AG18" i="16" s="1"/>
  <c r="R308" i="19" a="1"/>
  <c r="R308" i="19" s="1"/>
  <c r="AG275" i="19" a="1"/>
  <c r="AG275" i="19" s="1"/>
  <c r="X8" i="16" s="1"/>
  <c r="L305" i="19" a="1"/>
  <c r="L305" i="19" s="1"/>
  <c r="C54" i="16" s="1"/>
  <c r="B54" i="16" s="1"/>
  <c r="AK289" i="19" a="1"/>
  <c r="AK289" i="19" s="1"/>
  <c r="AB22" i="16" s="1"/>
  <c r="AD286" i="19" a="1"/>
  <c r="AD286" i="19" s="1"/>
  <c r="U19" i="16" s="1"/>
  <c r="AP279" i="19" a="1"/>
  <c r="AP279" i="19" s="1"/>
  <c r="AG12" i="16" s="1"/>
  <c r="M283" i="19" a="1"/>
  <c r="M283" i="19" s="1"/>
  <c r="D16" i="16" s="1"/>
  <c r="E16" i="16" s="1"/>
  <c r="AN285" i="19" a="1"/>
  <c r="AN285" i="19" s="1"/>
  <c r="AE18" i="16" s="1"/>
  <c r="L277" i="19" a="1"/>
  <c r="L277" i="19" s="1"/>
  <c r="C10" i="16" s="1"/>
  <c r="AB307" i="19" a="1"/>
  <c r="AB307" i="19" s="1"/>
  <c r="T285" i="19" a="1"/>
  <c r="T285" i="19" s="1"/>
  <c r="K18" i="16" s="1"/>
  <c r="K282" i="19" a="1"/>
  <c r="K282" i="19" s="1"/>
  <c r="K302" i="19" a="1"/>
  <c r="K302" i="19" s="1"/>
  <c r="AM299" i="19" a="1"/>
  <c r="AM299" i="19" s="1"/>
  <c r="AD48" i="16" s="1"/>
  <c r="L299" i="19" a="1"/>
  <c r="L299" i="19" s="1"/>
  <c r="C48" i="16" s="1"/>
  <c r="B48" i="16" s="1"/>
  <c r="AJ300" i="19" a="1"/>
  <c r="AJ300" i="19" s="1"/>
  <c r="AA49" i="16" s="1"/>
  <c r="V292" i="19" a="1"/>
  <c r="V292" i="19" s="1"/>
  <c r="M41" i="16" s="1"/>
  <c r="AM298" i="19" a="1"/>
  <c r="AM298" i="19" s="1"/>
  <c r="AD47" i="16" s="1"/>
  <c r="AO309" i="19" a="1"/>
  <c r="AO309" i="19" s="1"/>
  <c r="AA309" i="19" a="1"/>
  <c r="AA309" i="19" s="1"/>
  <c r="AD277" i="19" a="1"/>
  <c r="AD277" i="19" s="1"/>
  <c r="U10" i="16" s="1"/>
  <c r="AP273" i="19" a="1"/>
  <c r="AP273" i="19" s="1"/>
  <c r="AL292" i="19" a="1"/>
  <c r="AL292" i="19" s="1"/>
  <c r="AC41" i="16" s="1"/>
  <c r="Z278" i="19" a="1"/>
  <c r="Z278" i="19" s="1"/>
  <c r="Q11" i="16" s="1"/>
  <c r="U287" i="19" a="1"/>
  <c r="U287" i="19" s="1"/>
  <c r="L20" i="16" s="1"/>
  <c r="AS292" i="19" a="1"/>
  <c r="AS292" i="19" s="1"/>
  <c r="AJ41" i="16" s="1"/>
  <c r="AB273" i="19" a="1"/>
  <c r="AB273" i="19" s="1"/>
  <c r="AK308" i="19" a="1"/>
  <c r="AK308" i="19" s="1"/>
  <c r="AE306" i="19" a="1"/>
  <c r="AE306" i="19" s="1"/>
  <c r="U301" i="19" a="1"/>
  <c r="U301" i="19" s="1"/>
  <c r="L50" i="16" s="1"/>
  <c r="AL293" i="19" a="1"/>
  <c r="AL293" i="19" s="1"/>
  <c r="AC42" i="16" s="1"/>
  <c r="Y290" i="19" a="1"/>
  <c r="Y290" i="19" s="1"/>
  <c r="P23" i="16" s="1"/>
  <c r="Y285" i="19" a="1"/>
  <c r="Y285" i="19" s="1"/>
  <c r="P18" i="16" s="1"/>
  <c r="AH304" i="19" a="1"/>
  <c r="AH304" i="19" s="1"/>
  <c r="Y53" i="16" s="1"/>
  <c r="V289" i="19" a="1"/>
  <c r="V289" i="19" s="1"/>
  <c r="M22" i="16" s="1"/>
  <c r="T305" i="19" a="1"/>
  <c r="T305" i="19" s="1"/>
  <c r="K54" i="16" s="1"/>
  <c r="L307" i="19" a="1"/>
  <c r="L307" i="19" s="1"/>
  <c r="AB283" i="19" a="1"/>
  <c r="AB283" i="19" s="1"/>
  <c r="S16" i="16" s="1"/>
  <c r="V307" i="19" a="1"/>
  <c r="V307" i="19" s="1"/>
  <c r="AB292" i="19" a="1"/>
  <c r="AB292" i="19" s="1"/>
  <c r="S41" i="16" s="1"/>
  <c r="AJ274" i="19" a="1"/>
  <c r="AJ274" i="19" s="1"/>
  <c r="AA7" i="16" s="1"/>
  <c r="R286" i="19" a="1"/>
  <c r="R286" i="19" s="1"/>
  <c r="I19" i="16" s="1"/>
  <c r="W287" i="19" a="1"/>
  <c r="W287" i="19" s="1"/>
  <c r="N20" i="16" s="1"/>
  <c r="S300" i="19" a="1"/>
  <c r="S300" i="19" s="1"/>
  <c r="J49" i="16" s="1"/>
  <c r="Y276" i="19" a="1"/>
  <c r="Y276" i="19" s="1"/>
  <c r="P9" i="16" s="1"/>
  <c r="AO295" i="19" a="1"/>
  <c r="AO295" i="19" s="1"/>
  <c r="AF44" i="16" s="1"/>
  <c r="AO302" i="19" a="1"/>
  <c r="AO302" i="19" s="1"/>
  <c r="AF51" i="16" s="1"/>
  <c r="K293" i="19" a="1"/>
  <c r="K293" i="19" s="1"/>
  <c r="R285" i="19" a="1"/>
  <c r="R285" i="19" s="1"/>
  <c r="I18" i="16" s="1"/>
  <c r="AH305" i="19" a="1"/>
  <c r="AH305" i="19" s="1"/>
  <c r="Y54" i="16" s="1"/>
  <c r="AI291" i="19" a="1"/>
  <c r="AI291" i="19" s="1"/>
  <c r="Z40" i="16" s="1"/>
  <c r="Y309" i="19" a="1"/>
  <c r="Y309" i="19" s="1"/>
  <c r="M278" i="19" a="1"/>
  <c r="M278" i="19" s="1"/>
  <c r="D11" i="16" s="1"/>
  <c r="E11" i="16" s="1"/>
  <c r="U299" i="19" a="1"/>
  <c r="U299" i="19" s="1"/>
  <c r="L48" i="16" s="1"/>
  <c r="Y294" i="19" a="1"/>
  <c r="Y294" i="19" s="1"/>
  <c r="P43" i="16" s="1"/>
  <c r="AM305" i="19" a="1"/>
  <c r="AM305" i="19" s="1"/>
  <c r="AD54" i="16" s="1"/>
  <c r="AN301" i="19" a="1"/>
  <c r="AN301" i="19" s="1"/>
  <c r="AE50" i="16" s="1"/>
  <c r="Y299" i="19" a="1"/>
  <c r="Y299" i="19" s="1"/>
  <c r="P48" i="16" s="1"/>
  <c r="AR294" i="19" a="1"/>
  <c r="AR294" i="19" s="1"/>
  <c r="AI43" i="16" s="1"/>
  <c r="U306" i="19" a="1"/>
  <c r="U306" i="19" s="1"/>
  <c r="AB301" i="19" a="1"/>
  <c r="AB301" i="19" s="1"/>
  <c r="S50" i="16" s="1"/>
  <c r="AB274" i="19" a="1"/>
  <c r="AB274" i="19" s="1"/>
  <c r="S7" i="16" s="1"/>
  <c r="T293" i="19" a="1"/>
  <c r="T293" i="19" s="1"/>
  <c r="K42" i="16" s="1"/>
  <c r="S280" i="19" a="1"/>
  <c r="S280" i="19" s="1"/>
  <c r="J13" i="16" s="1"/>
  <c r="AM309" i="19" a="1"/>
  <c r="AM309" i="19" s="1"/>
  <c r="AO278" i="19" a="1"/>
  <c r="AO278" i="19" s="1"/>
  <c r="AF11" i="16" s="1"/>
  <c r="AJ286" i="19" a="1"/>
  <c r="AJ286" i="19" s="1"/>
  <c r="AA19" i="16" s="1"/>
  <c r="Z291" i="19" a="1"/>
  <c r="Z291" i="19" s="1"/>
  <c r="Q40" i="16" s="1"/>
  <c r="R306" i="19" a="1"/>
  <c r="R306" i="19" s="1"/>
  <c r="AA297" i="19" a="1"/>
  <c r="AA297" i="19" s="1"/>
  <c r="R46" i="16" s="1"/>
  <c r="AG298" i="19" a="1"/>
  <c r="AG298" i="19" s="1"/>
  <c r="X47" i="16" s="1"/>
  <c r="AM274" i="19" a="1"/>
  <c r="AM274" i="19" s="1"/>
  <c r="AD7" i="16" s="1"/>
  <c r="X297" i="19" a="1"/>
  <c r="X297" i="19" s="1"/>
  <c r="O46" i="16" s="1"/>
  <c r="U295" i="19" a="1"/>
  <c r="U295" i="19" s="1"/>
  <c r="L44" i="16" s="1"/>
  <c r="AK309" i="19" a="1"/>
  <c r="AK309" i="19" s="1"/>
  <c r="AM292" i="19" a="1"/>
  <c r="AM292" i="19" s="1"/>
  <c r="AD41" i="16" s="1"/>
  <c r="AQ278" i="19" a="1"/>
  <c r="AQ278" i="19" s="1"/>
  <c r="AH11" i="16" s="1"/>
  <c r="K292" i="19" a="1"/>
  <c r="K292" i="19" s="1"/>
  <c r="AM290" i="19" a="1"/>
  <c r="AM290" i="19" s="1"/>
  <c r="AD23" i="16" s="1"/>
  <c r="R293" i="19" a="1"/>
  <c r="R293" i="19" s="1"/>
  <c r="I42" i="16" s="1"/>
  <c r="S287" i="19" a="1"/>
  <c r="S287" i="19" s="1"/>
  <c r="J20" i="16" s="1"/>
  <c r="U283" i="19" a="1"/>
  <c r="U283" i="19" s="1"/>
  <c r="L16" i="16" s="1"/>
  <c r="AR282" i="19" a="1"/>
  <c r="AR282" i="19" s="1"/>
  <c r="AI15" i="16" s="1"/>
  <c r="AG283" i="19" a="1"/>
  <c r="AG283" i="19" s="1"/>
  <c r="X16" i="16" s="1"/>
  <c r="AI294" i="19" a="1"/>
  <c r="AI294" i="19" s="1"/>
  <c r="Z43" i="16" s="1"/>
  <c r="AP282" i="19" a="1"/>
  <c r="AP282" i="19" s="1"/>
  <c r="AG15" i="16" s="1"/>
  <c r="AD302" i="19" a="1"/>
  <c r="AD302" i="19" s="1"/>
  <c r="U51" i="16" s="1"/>
  <c r="AJ296" i="19" a="1"/>
  <c r="AJ296" i="19" s="1"/>
  <c r="AA45" i="16" s="1"/>
  <c r="AD304" i="19" a="1"/>
  <c r="AD304" i="19" s="1"/>
  <c r="U53" i="16" s="1"/>
  <c r="R304" i="19" a="1"/>
  <c r="R304" i="19" s="1"/>
  <c r="I53" i="16" s="1"/>
  <c r="Y293" i="19" a="1"/>
  <c r="Y293" i="19" s="1"/>
  <c r="P42" i="16" s="1"/>
  <c r="AM296" i="19" a="1"/>
  <c r="AM296" i="19" s="1"/>
  <c r="AD45" i="16" s="1"/>
  <c r="AJ288" i="19" a="1"/>
  <c r="AJ288" i="19" s="1"/>
  <c r="AA21" i="16" s="1"/>
  <c r="AD276" i="19" a="1"/>
  <c r="AD276" i="19" s="1"/>
  <c r="U9" i="16" s="1"/>
  <c r="V301" i="19" a="1"/>
  <c r="V301" i="19" s="1"/>
  <c r="M50" i="16" s="1"/>
  <c r="AI280" i="19" a="1"/>
  <c r="AI280" i="19" s="1"/>
  <c r="Z13" i="16" s="1"/>
  <c r="AI275" i="19" a="1"/>
  <c r="AI275" i="19" s="1"/>
  <c r="Z8" i="16" s="1"/>
  <c r="AE308" i="19" a="1"/>
  <c r="AE308" i="19" s="1"/>
  <c r="AD291" i="19" a="1"/>
  <c r="AD291" i="19" s="1"/>
  <c r="U40" i="16" s="1"/>
  <c r="R305" i="19" a="1"/>
  <c r="R305" i="19" s="1"/>
  <c r="I54" i="16" s="1"/>
  <c r="X279" i="19" a="1"/>
  <c r="X279" i="19" s="1"/>
  <c r="O12" i="16" s="1"/>
  <c r="S286" i="19" a="1"/>
  <c r="S286" i="19" s="1"/>
  <c r="J19" i="16" s="1"/>
  <c r="M285" i="19" a="1"/>
  <c r="M285" i="19" s="1"/>
  <c r="D18" i="16" s="1"/>
  <c r="E18" i="16" s="1"/>
  <c r="AO293" i="19" a="1"/>
  <c r="AO293" i="19" s="1"/>
  <c r="AF42" i="16" s="1"/>
  <c r="X285" i="19" a="1"/>
  <c r="X285" i="19" s="1"/>
  <c r="O18" i="16" s="1"/>
  <c r="AM289" i="19" a="1"/>
  <c r="AM289" i="19" s="1"/>
  <c r="AD22" i="16" s="1"/>
  <c r="M282" i="19" a="1"/>
  <c r="M282" i="19" s="1"/>
  <c r="D15" i="16" s="1"/>
  <c r="E15" i="16" s="1"/>
  <c r="AQ279" i="19" a="1"/>
  <c r="AQ279" i="19" s="1"/>
  <c r="AH12" i="16" s="1"/>
  <c r="AQ301" i="19" a="1"/>
  <c r="AQ301" i="19" s="1"/>
  <c r="AH50" i="16" s="1"/>
  <c r="W302" i="19" a="1"/>
  <c r="W302" i="19" s="1"/>
  <c r="N51" i="16" s="1"/>
  <c r="R299" i="19" a="1"/>
  <c r="R299" i="19" s="1"/>
  <c r="I48" i="16" s="1"/>
  <c r="AH300" i="19" a="1"/>
  <c r="AH300" i="19" s="1"/>
  <c r="Y49" i="16" s="1"/>
  <c r="U278" i="19" a="1"/>
  <c r="U278" i="19" s="1"/>
  <c r="L11" i="16" s="1"/>
  <c r="AS308" i="19" a="1"/>
  <c r="AS308" i="19" s="1"/>
  <c r="AQ304" i="19" a="1"/>
  <c r="AQ304" i="19" s="1"/>
  <c r="AH53" i="16" s="1"/>
  <c r="AC274" i="19" a="1"/>
  <c r="AC274" i="19" s="1"/>
  <c r="T7" i="16" s="1"/>
  <c r="AQ287" i="19" a="1"/>
  <c r="AQ287" i="19" s="1"/>
  <c r="AH20" i="16" s="1"/>
  <c r="AI282" i="19" a="1"/>
  <c r="AI282" i="19" s="1"/>
  <c r="Z15" i="16" s="1"/>
  <c r="AP304" i="19" a="1"/>
  <c r="AP304" i="19" s="1"/>
  <c r="AG53" i="16" s="1"/>
  <c r="AC273" i="19" a="1"/>
  <c r="AC273" i="19" s="1"/>
  <c r="AS276" i="19" a="1"/>
  <c r="AS276" i="19" s="1"/>
  <c r="AJ9" i="16" s="1"/>
  <c r="R279" i="19" a="1"/>
  <c r="R279" i="19" s="1"/>
  <c r="I12" i="16" s="1"/>
  <c r="L292" i="19" a="1"/>
  <c r="L292" i="19" s="1"/>
  <c r="C41" i="16" s="1"/>
  <c r="B41" i="16" s="1"/>
  <c r="AG296" i="19" a="1"/>
  <c r="AG296" i="19" s="1"/>
  <c r="X45" i="16" s="1"/>
  <c r="AD274" i="19" a="1"/>
  <c r="AD274" i="19" s="1"/>
  <c r="U7" i="16" s="1"/>
  <c r="AC291" i="19" a="1"/>
  <c r="AC291" i="19" s="1"/>
  <c r="T40" i="16" s="1"/>
  <c r="AN284" i="19" a="1"/>
  <c r="AN284" i="19" s="1"/>
  <c r="AE17" i="16" s="1"/>
  <c r="M299" i="19" a="1"/>
  <c r="M299" i="19" s="1"/>
  <c r="D48" i="16" s="1"/>
  <c r="E48" i="16" s="1"/>
  <c r="AG297" i="19" a="1"/>
  <c r="AG297" i="19" s="1"/>
  <c r="X46" i="16" s="1"/>
  <c r="L297" i="19" a="1"/>
  <c r="L297" i="19" s="1"/>
  <c r="C46" i="16" s="1"/>
  <c r="B46" i="16" s="1"/>
  <c r="AH290" i="19" a="1"/>
  <c r="AH290" i="19" s="1"/>
  <c r="Y23" i="16" s="1"/>
  <c r="M298" i="19" a="1"/>
  <c r="M298" i="19" s="1"/>
  <c r="D47" i="16" s="1"/>
  <c r="E47" i="16" s="1"/>
  <c r="AO281" i="19" a="1"/>
  <c r="AO281" i="19" s="1"/>
  <c r="AF14" i="16" s="1"/>
  <c r="AL294" i="19" a="1"/>
  <c r="AL294" i="19" s="1"/>
  <c r="AC43" i="16" s="1"/>
  <c r="V277" i="19" a="1"/>
  <c r="V277" i="19" s="1"/>
  <c r="M10" i="16" s="1"/>
  <c r="AH292" i="19" a="1"/>
  <c r="AH292" i="19" s="1"/>
  <c r="Y41" i="16" s="1"/>
  <c r="AM280" i="19" a="1"/>
  <c r="AM280" i="19" s="1"/>
  <c r="AD13" i="16" s="1"/>
  <c r="AL303" i="19" a="1"/>
  <c r="AL303" i="19" s="1"/>
  <c r="AC52" i="16" s="1"/>
  <c r="T289" i="19" a="1"/>
  <c r="T289" i="19" s="1"/>
  <c r="K22" i="16" s="1"/>
  <c r="W276" i="19" a="1"/>
  <c r="W276" i="19" s="1"/>
  <c r="N9" i="16" s="1"/>
  <c r="AR309" i="19" a="1"/>
  <c r="AR309" i="19" s="1"/>
  <c r="V297" i="19" a="1"/>
  <c r="V297" i="19" s="1"/>
  <c r="M46" i="16" s="1"/>
  <c r="AR302" i="19" a="1"/>
  <c r="AR302" i="19" s="1"/>
  <c r="AI51" i="16" s="1"/>
  <c r="T294" i="19" a="1"/>
  <c r="T294" i="19" s="1"/>
  <c r="K43" i="16" s="1"/>
  <c r="AA279" i="19" a="1"/>
  <c r="AA279" i="19" s="1"/>
  <c r="R12" i="16" s="1"/>
  <c r="AS299" i="19" a="1"/>
  <c r="AS299" i="19" s="1"/>
  <c r="AJ48" i="16" s="1"/>
  <c r="AP306" i="19" a="1"/>
  <c r="AP306" i="19" s="1"/>
  <c r="AR305" i="19" a="1"/>
  <c r="AR305" i="19" s="1"/>
  <c r="AI54" i="16" s="1"/>
  <c r="T290" i="19" a="1"/>
  <c r="T290" i="19" s="1"/>
  <c r="K23" i="16" s="1"/>
  <c r="AJ291" i="19" a="1"/>
  <c r="AJ291" i="19" s="1"/>
  <c r="AA40" i="16" s="1"/>
  <c r="V299" i="19" a="1"/>
  <c r="V299" i="19" s="1"/>
  <c r="M48" i="16" s="1"/>
  <c r="AQ282" i="19" a="1"/>
  <c r="AQ282" i="19" s="1"/>
  <c r="AH15" i="16" s="1"/>
  <c r="X288" i="19" a="1"/>
  <c r="X288" i="19" s="1"/>
  <c r="O21" i="16" s="1"/>
  <c r="V305" i="19" a="1"/>
  <c r="V305" i="19" s="1"/>
  <c r="M54" i="16" s="1"/>
  <c r="AH277" i="19" a="1"/>
  <c r="AH277" i="19" s="1"/>
  <c r="Y10" i="16" s="1"/>
  <c r="R303" i="19" a="1"/>
  <c r="R303" i="19" s="1"/>
  <c r="I52" i="16" s="1"/>
  <c r="M301" i="19" a="1"/>
  <c r="M301" i="19" s="1"/>
  <c r="D50" i="16" s="1"/>
  <c r="E50" i="16" s="1"/>
  <c r="R283" i="19" a="1"/>
  <c r="R283" i="19" s="1"/>
  <c r="I16" i="16" s="1"/>
  <c r="U285" i="19" a="1"/>
  <c r="U285" i="19" s="1"/>
  <c r="L18" i="16" s="1"/>
  <c r="AN302" i="19" a="1"/>
  <c r="AN302" i="19" s="1"/>
  <c r="AE51" i="16" s="1"/>
  <c r="AH280" i="19" a="1"/>
  <c r="AH280" i="19" s="1"/>
  <c r="Y13" i="16" s="1"/>
  <c r="AB309" i="19" a="1"/>
  <c r="AB309" i="19" s="1"/>
  <c r="K305" i="19" a="1"/>
  <c r="K305" i="19" s="1"/>
  <c r="AF291" i="19" a="1"/>
  <c r="AF291" i="19" s="1"/>
  <c r="W40" i="16" s="1"/>
  <c r="AA275" i="19" a="1"/>
  <c r="AA275" i="19" s="1"/>
  <c r="R8" i="16" s="1"/>
  <c r="AJ293" i="19" a="1"/>
  <c r="AJ293" i="19" s="1"/>
  <c r="AA42" i="16" s="1"/>
  <c r="AS274" i="19" a="1"/>
  <c r="AS274" i="19" s="1"/>
  <c r="AJ7" i="16" s="1"/>
  <c r="AQ274" i="19" a="1"/>
  <c r="AQ274" i="19" s="1"/>
  <c r="AH7" i="16" s="1"/>
  <c r="AK297" i="19" a="1"/>
  <c r="AK297" i="19" s="1"/>
  <c r="AB46" i="16" s="1"/>
  <c r="R280" i="19" a="1"/>
  <c r="R280" i="19" s="1"/>
  <c r="I13" i="16" s="1"/>
  <c r="Z273" i="19" a="1"/>
  <c r="Z273" i="19" s="1"/>
  <c r="S283" i="19" a="1"/>
  <c r="S283" i="19" s="1"/>
  <c r="J16" i="16" s="1"/>
  <c r="AC297" i="19" a="1"/>
  <c r="AC297" i="19" s="1"/>
  <c r="T46" i="16" s="1"/>
  <c r="AN296" i="19" a="1"/>
  <c r="AN296" i="19" s="1"/>
  <c r="AE45" i="16" s="1"/>
  <c r="AD278" i="19" a="1"/>
  <c r="AD278" i="19" s="1"/>
  <c r="U11" i="16" s="1"/>
  <c r="Z307" i="19" a="1"/>
  <c r="Z307" i="19" s="1"/>
  <c r="K288" i="19" a="1"/>
  <c r="K288" i="19" s="1"/>
  <c r="AI301" i="19" a="1"/>
  <c r="AI301" i="19" s="1"/>
  <c r="Z50" i="16" s="1"/>
  <c r="AD298" i="19" a="1"/>
  <c r="AD298" i="19" s="1"/>
  <c r="U47" i="16" s="1"/>
  <c r="S273" i="19" a="1"/>
  <c r="S273" i="19" s="1"/>
  <c r="AL274" i="19" a="1"/>
  <c r="AL274" i="19" s="1"/>
  <c r="AC7" i="16" s="1"/>
  <c r="AD282" i="19" a="1"/>
  <c r="AD282" i="19" s="1"/>
  <c r="U15" i="16" s="1"/>
  <c r="Z285" i="19" a="1"/>
  <c r="Z285" i="19" s="1"/>
  <c r="Q18" i="16" s="1"/>
  <c r="AK273" i="19" a="1"/>
  <c r="AK273" i="19" s="1"/>
  <c r="R292" i="19" a="1"/>
  <c r="R292" i="19" s="1"/>
  <c r="I41" i="16" s="1"/>
  <c r="AL273" i="19" a="1"/>
  <c r="AL273" i="19" s="1"/>
  <c r="AJ284" i="19" a="1"/>
  <c r="AJ284" i="19" s="1"/>
  <c r="AA17" i="16" s="1"/>
  <c r="AA296" i="19" a="1"/>
  <c r="AA296" i="19" s="1"/>
  <c r="R45" i="16" s="1"/>
  <c r="AR299" i="19" a="1"/>
  <c r="AR299" i="19" s="1"/>
  <c r="AI48" i="16" s="1"/>
  <c r="AJ277" i="19" a="1"/>
  <c r="AJ277" i="19" s="1"/>
  <c r="AA10" i="16" s="1"/>
  <c r="AM286" i="19" a="1"/>
  <c r="AM286" i="19" s="1"/>
  <c r="AD19" i="16" s="1"/>
  <c r="S298" i="19" a="1"/>
  <c r="S298" i="19" s="1"/>
  <c r="J47" i="16" s="1"/>
  <c r="AI273" i="19" a="1"/>
  <c r="AI273" i="19" s="1"/>
  <c r="K287" i="19" a="1"/>
  <c r="K287" i="19" s="1"/>
  <c r="AC278" i="19" a="1"/>
  <c r="AC278" i="19" s="1"/>
  <c r="T11" i="16" s="1"/>
  <c r="X281" i="19" a="1"/>
  <c r="X281" i="19" s="1"/>
  <c r="O14" i="16" s="1"/>
  <c r="S285" i="19" a="1"/>
  <c r="S285" i="19" s="1"/>
  <c r="J18" i="16" s="1"/>
  <c r="Z304" i="19" a="1"/>
  <c r="Z304" i="19" s="1"/>
  <c r="Q53" i="16" s="1"/>
  <c r="AS290" i="19" a="1"/>
  <c r="AS290" i="19" s="1"/>
  <c r="AJ23" i="16" s="1"/>
  <c r="AB299" i="19" a="1"/>
  <c r="AB299" i="19" s="1"/>
  <c r="S48" i="16" s="1"/>
  <c r="AE309" i="19" a="1"/>
  <c r="AE309" i="19" s="1"/>
  <c r="Z301" i="19" a="1"/>
  <c r="Z301" i="19" s="1"/>
  <c r="Q50" i="16" s="1"/>
  <c r="R277" i="19" a="1"/>
  <c r="R277" i="19" s="1"/>
  <c r="I10" i="16" s="1"/>
  <c r="AA298" i="19" a="1"/>
  <c r="AA298" i="19" s="1"/>
  <c r="R47" i="16" s="1"/>
  <c r="AN283" i="19" a="1"/>
  <c r="AN283" i="19" s="1"/>
  <c r="AE16" i="16" s="1"/>
  <c r="K273" i="19" a="1"/>
  <c r="K273" i="19" s="1"/>
  <c r="V273" i="19" a="1"/>
  <c r="V273" i="19" s="1"/>
  <c r="L290" i="19" a="1"/>
  <c r="L290" i="19" s="1"/>
  <c r="C23" i="16" s="1"/>
  <c r="AD299" i="19" a="1"/>
  <c r="AD299" i="19" s="1"/>
  <c r="U48" i="16" s="1"/>
  <c r="AM275" i="19" a="1"/>
  <c r="AM275" i="19" s="1"/>
  <c r="AD8" i="16" s="1"/>
  <c r="M294" i="19" a="1"/>
  <c r="M294" i="19" s="1"/>
  <c r="D43" i="16" s="1"/>
  <c r="E43" i="16" s="1"/>
  <c r="K295" i="19" a="1"/>
  <c r="K295" i="19" s="1"/>
  <c r="AD296" i="19" a="1"/>
  <c r="AD296" i="19" s="1"/>
  <c r="U45" i="16" s="1"/>
  <c r="X296" i="19" a="1"/>
  <c r="X296" i="19" s="1"/>
  <c r="O45" i="16" s="1"/>
  <c r="K280" i="19" a="1"/>
  <c r="K280" i="19" s="1"/>
  <c r="S297" i="19" a="1"/>
  <c r="S297" i="19" s="1"/>
  <c r="J46" i="16" s="1"/>
  <c r="AQ298" i="19" a="1"/>
  <c r="AQ298" i="19" s="1"/>
  <c r="AH47" i="16" s="1"/>
  <c r="AO290" i="19" a="1"/>
  <c r="AO290" i="19" s="1"/>
  <c r="AF23" i="16" s="1"/>
  <c r="W295" i="19" a="1"/>
  <c r="W295" i="19" s="1"/>
  <c r="N44" i="16" s="1"/>
  <c r="AK282" i="19" a="1"/>
  <c r="AK282" i="19" s="1"/>
  <c r="AB15" i="16" s="1"/>
  <c r="AP296" i="19" a="1"/>
  <c r="AP296" i="19" s="1"/>
  <c r="AG45" i="16" s="1"/>
  <c r="AH302" i="19" a="1"/>
  <c r="AH302" i="19" s="1"/>
  <c r="Y51" i="16" s="1"/>
  <c r="AN308" i="19" a="1"/>
  <c r="AN308" i="19" s="1"/>
  <c r="AF298" i="19" a="1"/>
  <c r="AF298" i="19" s="1"/>
  <c r="W47" i="16" s="1"/>
  <c r="AS286" i="19" a="1"/>
  <c r="AS286" i="19" s="1"/>
  <c r="AJ19" i="16" s="1"/>
  <c r="AM283" i="19" a="1"/>
  <c r="AM283" i="19" s="1"/>
  <c r="AD16" i="16" s="1"/>
  <c r="AO288" i="19" a="1"/>
  <c r="AO288" i="19" s="1"/>
  <c r="AF21" i="16" s="1"/>
  <c r="AP298" i="19" a="1"/>
  <c r="AP298" i="19" s="1"/>
  <c r="AG47" i="16" s="1"/>
  <c r="AH301" i="19" a="1"/>
  <c r="AH301" i="19" s="1"/>
  <c r="Y50" i="16" s="1"/>
  <c r="AK285" i="19" a="1"/>
  <c r="AK285" i="19" s="1"/>
  <c r="AB18" i="16" s="1"/>
  <c r="AF305" i="19" a="1"/>
  <c r="AF305" i="19" s="1"/>
  <c r="W54" i="16" s="1"/>
  <c r="Z282" i="19" a="1"/>
  <c r="Z282" i="19" s="1"/>
  <c r="Q15" i="16" s="1"/>
  <c r="Z276" i="19" a="1"/>
  <c r="Z276" i="19" s="1"/>
  <c r="Q9" i="16" s="1"/>
  <c r="U291" i="19" a="1"/>
  <c r="U291" i="19" s="1"/>
  <c r="L40" i="16" s="1"/>
  <c r="AG300" i="19" a="1"/>
  <c r="AG300" i="19" s="1"/>
  <c r="X49" i="16" s="1"/>
  <c r="AP277" i="19" a="1"/>
  <c r="AP277" i="19" s="1"/>
  <c r="AG10" i="16" s="1"/>
  <c r="T303" i="19" a="1"/>
  <c r="T303" i="19" s="1"/>
  <c r="K52" i="16" s="1"/>
  <c r="W296" i="19" a="1"/>
  <c r="W296" i="19" s="1"/>
  <c r="N45" i="16" s="1"/>
  <c r="AH294" i="19" a="1"/>
  <c r="AH294" i="19" s="1"/>
  <c r="Y43" i="16" s="1"/>
  <c r="U282" i="19" a="1"/>
  <c r="U282" i="19" s="1"/>
  <c r="L15" i="16" s="1"/>
  <c r="Y274" i="19" a="1"/>
  <c r="Y274" i="19" s="1"/>
  <c r="P7" i="16" s="1"/>
  <c r="L296" i="19" a="1"/>
  <c r="L296" i="19" s="1"/>
  <c r="C45" i="16" s="1"/>
  <c r="B45" i="16" s="1"/>
  <c r="R275" i="19" a="1"/>
  <c r="R275" i="19" s="1"/>
  <c r="I8" i="16" s="1"/>
  <c r="AD300" i="19" a="1"/>
  <c r="AD300" i="19" s="1"/>
  <c r="U49" i="16" s="1"/>
  <c r="T275" i="19" a="1"/>
  <c r="T275" i="19" s="1"/>
  <c r="K8" i="16" s="1"/>
  <c r="AJ287" i="19" a="1"/>
  <c r="AJ287" i="19" s="1"/>
  <c r="AA20" i="16" s="1"/>
  <c r="AA300" i="19" a="1"/>
  <c r="AA300" i="19" s="1"/>
  <c r="R49" i="16" s="1"/>
  <c r="AE287" i="19" a="1"/>
  <c r="AE287" i="19" s="1"/>
  <c r="V20" i="16" s="1"/>
  <c r="L275" i="19" a="1"/>
  <c r="L275" i="19" s="1"/>
  <c r="C8" i="16" s="1"/>
  <c r="AE285" i="19" a="1"/>
  <c r="AE285" i="19" s="1"/>
  <c r="V18" i="16" s="1"/>
  <c r="S302" i="19" a="1"/>
  <c r="S302" i="19" s="1"/>
  <c r="J51" i="16" s="1"/>
  <c r="AG301" i="19" a="1"/>
  <c r="AG301" i="19" s="1"/>
  <c r="X50" i="16" s="1"/>
  <c r="AC276" i="19" a="1"/>
  <c r="AC276" i="19" s="1"/>
  <c r="T9" i="16" s="1"/>
  <c r="AP274" i="19" a="1"/>
  <c r="AP274" i="19" s="1"/>
  <c r="AG7" i="16" s="1"/>
  <c r="AQ281" i="19" a="1"/>
  <c r="AQ281" i="19" s="1"/>
  <c r="AH14" i="16" s="1"/>
  <c r="AL278" i="19" a="1"/>
  <c r="AL278" i="19" s="1"/>
  <c r="AC11" i="16" s="1"/>
  <c r="AI289" i="19" a="1"/>
  <c r="AI289" i="19" s="1"/>
  <c r="Z22" i="16" s="1"/>
  <c r="L309" i="19" a="1"/>
  <c r="L309" i="19" s="1"/>
  <c r="AH289" i="19" a="1"/>
  <c r="AH289" i="19" s="1"/>
  <c r="Y22" i="16" s="1"/>
  <c r="AR296" i="19" a="1"/>
  <c r="AR296" i="19" s="1"/>
  <c r="AI45" i="16" s="1"/>
  <c r="AM297" i="19" a="1"/>
  <c r="AM297" i="19" s="1"/>
  <c r="AD46" i="16" s="1"/>
  <c r="AO291" i="19" a="1"/>
  <c r="AO291" i="19" s="1"/>
  <c r="AF40" i="16" s="1"/>
  <c r="AI281" i="19" a="1"/>
  <c r="AI281" i="19" s="1"/>
  <c r="Z14" i="16" s="1"/>
  <c r="U302" i="19" a="1"/>
  <c r="U302" i="19" s="1"/>
  <c r="L51" i="16" s="1"/>
  <c r="S274" i="19" a="1"/>
  <c r="S274" i="19" s="1"/>
  <c r="J7" i="16" s="1"/>
  <c r="AA303" i="19" a="1"/>
  <c r="AA303" i="19" s="1"/>
  <c r="R52" i="16" s="1"/>
  <c r="W291" i="19" a="1"/>
  <c r="W291" i="19" s="1"/>
  <c r="N40" i="16" s="1"/>
  <c r="Z289" i="19" a="1"/>
  <c r="Z289" i="19" s="1"/>
  <c r="Q22" i="16" s="1"/>
  <c r="AN294" i="19" a="1"/>
  <c r="AN294" i="19" s="1"/>
  <c r="AE43" i="16" s="1"/>
  <c r="AS283" i="19" a="1"/>
  <c r="AS283" i="19" s="1"/>
  <c r="AJ16" i="16" s="1"/>
  <c r="AL290" i="19" a="1"/>
  <c r="AL290" i="19" s="1"/>
  <c r="AC23" i="16" s="1"/>
  <c r="AG289" i="19" a="1"/>
  <c r="AG289" i="19" s="1"/>
  <c r="X22" i="16" s="1"/>
  <c r="AR289" i="19" a="1"/>
  <c r="AR289" i="19" s="1"/>
  <c r="AI22" i="16" s="1"/>
  <c r="AA294" i="19" a="1"/>
  <c r="AA294" i="19" s="1"/>
  <c r="R43" i="16" s="1"/>
  <c r="AI290" i="19" a="1"/>
  <c r="AI290" i="19" s="1"/>
  <c r="Z23" i="16" s="1"/>
  <c r="AO292" i="19" a="1"/>
  <c r="AO292" i="19" s="1"/>
  <c r="AF41" i="16" s="1"/>
  <c r="T282" i="19" a="1"/>
  <c r="T282" i="19" s="1"/>
  <c r="K15" i="16" s="1"/>
  <c r="AM293" i="19" a="1"/>
  <c r="AM293" i="19" s="1"/>
  <c r="AD42" i="16" s="1"/>
  <c r="AC277" i="19" a="1"/>
  <c r="AC277" i="19" s="1"/>
  <c r="T10" i="16" s="1"/>
  <c r="S303" i="19" a="1"/>
  <c r="S303" i="19" s="1"/>
  <c r="J52" i="16" s="1"/>
  <c r="AL302" i="19" a="1"/>
  <c r="AL302" i="19" s="1"/>
  <c r="AC51" i="16" s="1"/>
  <c r="M275" i="19" a="1"/>
  <c r="M275" i="19" s="1"/>
  <c r="D8" i="16" s="1"/>
  <c r="E8" i="16" s="1"/>
  <c r="AJ278" i="19" a="1"/>
  <c r="AJ278" i="19" s="1"/>
  <c r="AA11" i="16" s="1"/>
  <c r="AC294" i="19" a="1"/>
  <c r="AC294" i="19" s="1"/>
  <c r="T43" i="16" s="1"/>
  <c r="AB278" i="19" a="1"/>
  <c r="AB278" i="19" s="1"/>
  <c r="S11" i="16" s="1"/>
  <c r="AM276" i="19" a="1"/>
  <c r="AM276" i="19" s="1"/>
  <c r="AD9" i="16" s="1"/>
  <c r="AQ293" i="19" a="1"/>
  <c r="AQ293" i="19" s="1"/>
  <c r="AH42" i="16" s="1"/>
  <c r="AJ294" i="19" a="1"/>
  <c r="AJ294" i="19" s="1"/>
  <c r="AA43" i="16" s="1"/>
  <c r="AR290" i="19" a="1"/>
  <c r="AR290" i="19" s="1"/>
  <c r="AI23" i="16" s="1"/>
  <c r="V298" i="19" a="1"/>
  <c r="V298" i="19" s="1"/>
  <c r="M47" i="16" s="1"/>
  <c r="S301" i="19" a="1"/>
  <c r="S301" i="19" s="1"/>
  <c r="J50" i="16" s="1"/>
  <c r="AB287" i="19" a="1"/>
  <c r="AB287" i="19" s="1"/>
  <c r="S20" i="16" s="1"/>
  <c r="AH293" i="19" a="1"/>
  <c r="AH293" i="19" s="1"/>
  <c r="Y42" i="16" s="1"/>
  <c r="AF277" i="19" a="1"/>
  <c r="AF277" i="19" s="1"/>
  <c r="W10" i="16" s="1"/>
  <c r="AR274" i="19" a="1"/>
  <c r="AR274" i="19" s="1"/>
  <c r="AI7" i="16" s="1"/>
  <c r="AO298" i="19" a="1"/>
  <c r="AO298" i="19" s="1"/>
  <c r="AF47" i="16" s="1"/>
  <c r="AO303" i="19" a="1"/>
  <c r="AO303" i="19" s="1"/>
  <c r="AF52" i="16" s="1"/>
  <c r="W284" i="19" a="1"/>
  <c r="W284" i="19" s="1"/>
  <c r="N17" i="16" s="1"/>
  <c r="AD294" i="19" a="1"/>
  <c r="AD294" i="19" s="1"/>
  <c r="U43" i="16" s="1"/>
  <c r="AO304" i="19" a="1"/>
  <c r="AO304" i="19" s="1"/>
  <c r="AF53" i="16" s="1"/>
  <c r="U303" i="19" a="1"/>
  <c r="U303" i="19" s="1"/>
  <c r="L52" i="16" s="1"/>
  <c r="S284" i="19" a="1"/>
  <c r="S284" i="19" s="1"/>
  <c r="J17" i="16" s="1"/>
  <c r="AS277" i="19" a="1"/>
  <c r="AS277" i="19" s="1"/>
  <c r="AJ10" i="16" s="1"/>
  <c r="L276" i="19" a="1"/>
  <c r="L276" i="19" s="1"/>
  <c r="C9" i="16" s="1"/>
  <c r="AI308" i="19" a="1"/>
  <c r="AI308" i="19" s="1"/>
  <c r="R297" i="19" a="1"/>
  <c r="R297" i="19" s="1"/>
  <c r="I46" i="16" s="1"/>
  <c r="R295" i="19" a="1"/>
  <c r="R295" i="19" s="1"/>
  <c r="I44" i="16" s="1"/>
  <c r="AF278" i="19" a="1"/>
  <c r="AF278" i="19" s="1"/>
  <c r="W11" i="16" s="1"/>
  <c r="AL277" i="19" a="1"/>
  <c r="AL277" i="19" s="1"/>
  <c r="AC10" i="16" s="1"/>
  <c r="AS287" i="19" a="1"/>
  <c r="AS287" i="19" s="1"/>
  <c r="AJ20" i="16" s="1"/>
  <c r="AH286" i="19" a="1"/>
  <c r="AH286" i="19" s="1"/>
  <c r="Y19" i="16" s="1"/>
  <c r="T300" i="19" a="1"/>
  <c r="T300" i="19" s="1"/>
  <c r="K49" i="16" s="1"/>
  <c r="AJ305" i="19" a="1"/>
  <c r="AJ305" i="19" s="1"/>
  <c r="AA54" i="16" s="1"/>
  <c r="S290" i="19" a="1"/>
  <c r="S290" i="19" s="1"/>
  <c r="J23" i="16" s="1"/>
  <c r="W294" i="19" a="1"/>
  <c r="W294" i="19" s="1"/>
  <c r="N43" i="16" s="1"/>
  <c r="R291" i="19" a="1"/>
  <c r="R291" i="19" s="1"/>
  <c r="I40" i="16" s="1"/>
  <c r="L282" i="19" a="1"/>
  <c r="L282" i="19" s="1"/>
  <c r="C15" i="16" s="1"/>
  <c r="AF301" i="19" a="1"/>
  <c r="AF301" i="19" s="1"/>
  <c r="W50" i="16" s="1"/>
  <c r="AB300" i="19" a="1"/>
  <c r="AB300" i="19" s="1"/>
  <c r="S49" i="16" s="1"/>
  <c r="L285" i="19" a="1"/>
  <c r="L285" i="19" s="1"/>
  <c r="C18" i="16" s="1"/>
  <c r="M289" i="19" a="1"/>
  <c r="M289" i="19" s="1"/>
  <c r="D22" i="16" s="1"/>
  <c r="E22" i="16" s="1"/>
  <c r="AP275" i="19" a="1"/>
  <c r="AP275" i="19" s="1"/>
  <c r="AG8" i="16" s="1"/>
  <c r="AF289" i="19" a="1"/>
  <c r="AF289" i="19" s="1"/>
  <c r="W22" i="16" s="1"/>
  <c r="M309" i="19" a="1"/>
  <c r="M309" i="19" s="1"/>
  <c r="M287" i="19" a="1"/>
  <c r="M287" i="19" s="1"/>
  <c r="D20" i="16" s="1"/>
  <c r="E20" i="16" s="1"/>
  <c r="AK288" i="19" a="1"/>
  <c r="AK288" i="19" s="1"/>
  <c r="AB21" i="16" s="1"/>
  <c r="AE286" i="19" a="1"/>
  <c r="AE286" i="19" s="1"/>
  <c r="V19" i="16" s="1"/>
  <c r="AP284" i="19" a="1"/>
  <c r="AP284" i="19" s="1"/>
  <c r="AG17" i="16" s="1"/>
  <c r="T274" i="19" a="1"/>
  <c r="T274" i="19" s="1"/>
  <c r="K7" i="16" s="1"/>
  <c r="Y292" i="19" a="1"/>
  <c r="Y292" i="19" s="1"/>
  <c r="P41" i="16" s="1"/>
  <c r="X292" i="19" a="1"/>
  <c r="X292" i="19" s="1"/>
  <c r="O41" i="16" s="1"/>
  <c r="Z275" i="19" a="1"/>
  <c r="Z275" i="19" s="1"/>
  <c r="Q8" i="16" s="1"/>
  <c r="AI303" i="19" a="1"/>
  <c r="AI303" i="19" s="1"/>
  <c r="Z52" i="16" s="1"/>
  <c r="AF280" i="19" a="1"/>
  <c r="AF280" i="19" s="1"/>
  <c r="W13" i="16" s="1"/>
  <c r="AB293" i="19" a="1"/>
  <c r="AB293" i="19" s="1"/>
  <c r="S42" i="16" s="1"/>
  <c r="AN278" i="19" a="1"/>
  <c r="AN278" i="19" s="1"/>
  <c r="AE11" i="16" s="1"/>
  <c r="AG287" i="19" a="1"/>
  <c r="AG287" i="19" s="1"/>
  <c r="X20" i="16" s="1"/>
  <c r="AN287" i="19" a="1"/>
  <c r="AN287" i="19" s="1"/>
  <c r="AE20" i="16" s="1"/>
  <c r="Y298" i="19" a="1"/>
  <c r="Y298" i="19" s="1"/>
  <c r="P47" i="16" s="1"/>
  <c r="AQ299" i="19" a="1"/>
  <c r="AQ299" i="19" s="1"/>
  <c r="AH48" i="16" s="1"/>
  <c r="AI302" i="19" a="1"/>
  <c r="AI302" i="19" s="1"/>
  <c r="Z51" i="16" s="1"/>
  <c r="AE292" i="19" a="1"/>
  <c r="AE292" i="19" s="1"/>
  <c r="V41" i="16" s="1"/>
  <c r="X295" i="19" a="1"/>
  <c r="X295" i="19" s="1"/>
  <c r="O44" i="16" s="1"/>
  <c r="AR276" i="19" a="1"/>
  <c r="AR276" i="19" s="1"/>
  <c r="AI9" i="16" s="1"/>
  <c r="AR293" i="19" a="1"/>
  <c r="AR293" i="19" s="1"/>
  <c r="AI42" i="16" s="1"/>
  <c r="L283" i="19" a="1"/>
  <c r="L283" i="19" s="1"/>
  <c r="C16" i="16" s="1"/>
  <c r="AF300" i="19" a="1"/>
  <c r="AF300" i="19" s="1"/>
  <c r="W49" i="16" s="1"/>
  <c r="X308" i="19" a="1"/>
  <c r="X308" i="19" s="1"/>
  <c r="AM308" i="19" a="1"/>
  <c r="AM308" i="19" s="1"/>
  <c r="AM284" i="19" a="1"/>
  <c r="AM284" i="19" s="1"/>
  <c r="AD17" i="16" s="1"/>
  <c r="AN306" i="19" a="1"/>
  <c r="AN306" i="19" s="1"/>
  <c r="AL291" i="19" a="1"/>
  <c r="AL291" i="19" s="1"/>
  <c r="AC40" i="16" s="1"/>
  <c r="AJ302" i="19" a="1"/>
  <c r="AJ302" i="19" s="1"/>
  <c r="AA51" i="16" s="1"/>
  <c r="AO284" i="19" a="1"/>
  <c r="AO284" i="19" s="1"/>
  <c r="AF17" i="16" s="1"/>
  <c r="L295" i="19" a="1"/>
  <c r="L295" i="19" s="1"/>
  <c r="C44" i="16" s="1"/>
  <c r="B44" i="16" s="1"/>
  <c r="AH281" i="19" a="1"/>
  <c r="AH281" i="19" s="1"/>
  <c r="Y14" i="16" s="1"/>
  <c r="AC300" i="19" a="1"/>
  <c r="AC300" i="19" s="1"/>
  <c r="T49" i="16" s="1"/>
  <c r="AQ276" i="19" a="1"/>
  <c r="AQ276" i="19" s="1"/>
  <c r="AH9" i="16" s="1"/>
  <c r="AC301" i="19" a="1"/>
  <c r="AC301" i="19" s="1"/>
  <c r="T50" i="16" s="1"/>
  <c r="Z290" i="19" a="1"/>
  <c r="Z290" i="19" s="1"/>
  <c r="Q23" i="16" s="1"/>
  <c r="AP301" i="19" a="1"/>
  <c r="AP301" i="19" s="1"/>
  <c r="AG50" i="16" s="1"/>
  <c r="AE302" i="19" a="1"/>
  <c r="AE302" i="19" s="1"/>
  <c r="V51" i="16" s="1"/>
  <c r="X284" i="19" a="1"/>
  <c r="X284" i="19" s="1"/>
  <c r="O17" i="16" s="1"/>
  <c r="V286" i="19" a="1"/>
  <c r="V286" i="19" s="1"/>
  <c r="M19" i="16" s="1"/>
  <c r="AS275" i="19" a="1"/>
  <c r="AS275" i="19" s="1"/>
  <c r="AJ8" i="16" s="1"/>
  <c r="AC279" i="19" a="1"/>
  <c r="AC279" i="19" s="1"/>
  <c r="T12" i="16" s="1"/>
  <c r="AO296" i="19" a="1"/>
  <c r="AO296" i="19" s="1"/>
  <c r="AF45" i="16" s="1"/>
  <c r="AS293" i="19" a="1"/>
  <c r="AS293" i="19" s="1"/>
  <c r="AJ42" i="16" s="1"/>
  <c r="AM295" i="19" a="1"/>
  <c r="AM295" i="19" s="1"/>
  <c r="AD44" i="16" s="1"/>
  <c r="AM277" i="19" a="1"/>
  <c r="AM277" i="19" s="1"/>
  <c r="AD10" i="16" s="1"/>
  <c r="AN275" i="19" a="1"/>
  <c r="AN275" i="19" s="1"/>
  <c r="AE8" i="16" s="1"/>
  <c r="AR285" i="19" a="1"/>
  <c r="AR285" i="19" s="1"/>
  <c r="AI18" i="16" s="1"/>
  <c r="AR303" i="19" a="1"/>
  <c r="AR303" i="19" s="1"/>
  <c r="AI52" i="16" s="1"/>
  <c r="AI293" i="19" a="1"/>
  <c r="AI293" i="19" s="1"/>
  <c r="Z42" i="16" s="1"/>
  <c r="AM306" i="19" a="1"/>
  <c r="AM306" i="19" s="1"/>
  <c r="AD285" i="19" a="1"/>
  <c r="AD285" i="19" s="1"/>
  <c r="U18" i="16" s="1"/>
  <c r="AC306" i="19" a="1"/>
  <c r="AC306" i="19" s="1"/>
  <c r="AM282" i="19" a="1"/>
  <c r="AM282" i="19" s="1"/>
  <c r="AD15" i="16" s="1"/>
  <c r="W297" i="19" a="1"/>
  <c r="W297" i="19" s="1"/>
  <c r="N46" i="16" s="1"/>
  <c r="L291" i="19" a="1"/>
  <c r="L291" i="19" s="1"/>
  <c r="C40" i="16" s="1"/>
  <c r="K303" i="19" a="1"/>
  <c r="K303" i="19" s="1"/>
  <c r="T283" i="19" a="1"/>
  <c r="T283" i="19" s="1"/>
  <c r="K16" i="16" s="1"/>
  <c r="T286" i="19" a="1"/>
  <c r="T286" i="19" s="1"/>
  <c r="K19" i="16" s="1"/>
  <c r="K307" i="19" a="1"/>
  <c r="K307" i="19" s="1"/>
  <c r="AH284" i="19" a="1"/>
  <c r="AH284" i="19" s="1"/>
  <c r="Y17" i="16" s="1"/>
  <c r="AJ297" i="19" a="1"/>
  <c r="AJ297" i="19" s="1"/>
  <c r="AA46" i="16" s="1"/>
  <c r="Y281" i="19" a="1"/>
  <c r="Y281" i="19" s="1"/>
  <c r="P14" i="16" s="1"/>
  <c r="AK296" i="19" a="1"/>
  <c r="AK296" i="19" s="1"/>
  <c r="AB45" i="16" s="1"/>
  <c r="AD279" i="19" a="1"/>
  <c r="AD279" i="19" s="1"/>
  <c r="U12" i="16" s="1"/>
  <c r="X273" i="19" a="1"/>
  <c r="X273" i="19" s="1"/>
  <c r="AB285" i="19" a="1"/>
  <c r="AB285" i="19" s="1"/>
  <c r="S18" i="16" s="1"/>
  <c r="AQ305" i="19" a="1"/>
  <c r="AQ305" i="19" s="1"/>
  <c r="AH54" i="16" s="1"/>
  <c r="AR273" i="19" a="1"/>
  <c r="AR273" i="19" s="1"/>
  <c r="AD293" i="19" a="1"/>
  <c r="AD293" i="19" s="1"/>
  <c r="U42" i="16" s="1"/>
  <c r="S296" i="19" a="1"/>
  <c r="S296" i="19" s="1"/>
  <c r="J45" i="16" s="1"/>
  <c r="Z303" i="19" a="1"/>
  <c r="Z303" i="19" s="1"/>
  <c r="Q52" i="16" s="1"/>
  <c r="AL288" i="19" a="1"/>
  <c r="AL288" i="19" s="1"/>
  <c r="AC21" i="16" s="1"/>
  <c r="AJ309" i="19" a="1"/>
  <c r="AJ309" i="19" s="1"/>
  <c r="AK278" i="19" a="1"/>
  <c r="AK278" i="19" s="1"/>
  <c r="AB11" i="16" s="1"/>
  <c r="R282" i="19" a="1"/>
  <c r="R282" i="19" s="1"/>
  <c r="I15" i="16" s="1"/>
  <c r="AJ299" i="19" a="1"/>
  <c r="AJ299" i="19" s="1"/>
  <c r="AA48" i="16" s="1"/>
  <c r="AB284" i="19" a="1"/>
  <c r="AB284" i="19" s="1"/>
  <c r="S17" i="16" s="1"/>
  <c r="AO282" i="19" a="1"/>
  <c r="AO282" i="19" s="1"/>
  <c r="AF15" i="16" s="1"/>
  <c r="V290" i="19" a="1"/>
  <c r="V290" i="19" s="1"/>
  <c r="M23" i="16" s="1"/>
  <c r="V283" i="19" a="1"/>
  <c r="V283" i="19" s="1"/>
  <c r="M16" i="16" s="1"/>
  <c r="AB298" i="19" a="1"/>
  <c r="AB298" i="19" s="1"/>
  <c r="S47" i="16" s="1"/>
  <c r="AJ273" i="19" a="1"/>
  <c r="AJ273" i="19" s="1"/>
  <c r="AB295" i="19" a="1"/>
  <c r="AB295" i="19" s="1"/>
  <c r="S44" i="16" s="1"/>
  <c r="AF292" i="19" a="1"/>
  <c r="AF292" i="19" s="1"/>
  <c r="W41" i="16" s="1"/>
  <c r="AF281" i="19" a="1"/>
  <c r="AF281" i="19" s="1"/>
  <c r="W14" i="16" s="1"/>
  <c r="AM278" i="19" a="1"/>
  <c r="AM278" i="19" s="1"/>
  <c r="AD11" i="16" s="1"/>
  <c r="AI285" i="19" a="1"/>
  <c r="AI285" i="19" s="1"/>
  <c r="Z18" i="16" s="1"/>
  <c r="AF297" i="19" a="1"/>
  <c r="AF297" i="19" s="1"/>
  <c r="W46" i="16" s="1"/>
  <c r="AI298" i="19" a="1"/>
  <c r="AI298" i="19" s="1"/>
  <c r="Z47" i="16" s="1"/>
  <c r="AP292" i="19" a="1"/>
  <c r="AP292" i="19" s="1"/>
  <c r="AG41" i="16" s="1"/>
  <c r="Y288" i="19" a="1"/>
  <c r="Y288" i="19" s="1"/>
  <c r="P21" i="16" s="1"/>
  <c r="AQ277" i="19" a="1"/>
  <c r="AQ277" i="19" s="1"/>
  <c r="AH10" i="16" s="1"/>
  <c r="L300" i="19" a="1"/>
  <c r="L300" i="19" s="1"/>
  <c r="C49" i="16" s="1"/>
  <c r="B49" i="16" s="1"/>
  <c r="R309" i="19" a="1"/>
  <c r="R309" i="19" s="1"/>
  <c r="AB306" i="19" a="1"/>
  <c r="AB306" i="19" s="1"/>
  <c r="T297" i="19" a="1"/>
  <c r="T297" i="19" s="1"/>
  <c r="K46" i="16" s="1"/>
  <c r="AL300" i="19" a="1"/>
  <c r="AL300" i="19" s="1"/>
  <c r="AC49" i="16" s="1"/>
  <c r="AJ281" i="19" a="1"/>
  <c r="AJ281" i="19" s="1"/>
  <c r="AA14" i="16" s="1"/>
  <c r="S289" i="19" a="1"/>
  <c r="S289" i="19" s="1"/>
  <c r="J22" i="16" s="1"/>
  <c r="U277" i="19" a="1"/>
  <c r="U277" i="19" s="1"/>
  <c r="L10" i="16" s="1"/>
  <c r="R290" i="19" a="1"/>
  <c r="R290" i="19" s="1"/>
  <c r="I23" i="16" s="1"/>
  <c r="AQ306" i="19" a="1"/>
  <c r="AQ306" i="19" s="1"/>
  <c r="AH274" i="19" a="1"/>
  <c r="AH274" i="19" s="1"/>
  <c r="Y7" i="16" s="1"/>
  <c r="AQ273" i="19" a="1"/>
  <c r="AQ273" i="19" s="1"/>
  <c r="W308" i="19" a="1"/>
  <c r="W308" i="19" s="1"/>
  <c r="AO276" i="19" a="1"/>
  <c r="AO276" i="19" s="1"/>
  <c r="AF9" i="16" s="1"/>
  <c r="AP281" i="19" a="1"/>
  <c r="AP281" i="19" s="1"/>
  <c r="AG14" i="16" s="1"/>
  <c r="T304" i="19" a="1"/>
  <c r="T304" i="19" s="1"/>
  <c r="K53" i="16" s="1"/>
  <c r="AA278" i="19" a="1"/>
  <c r="AA278" i="19" s="1"/>
  <c r="R11" i="16" s="1"/>
  <c r="Z287" i="19" a="1"/>
  <c r="Z287" i="19" s="1"/>
  <c r="Q20" i="16" s="1"/>
  <c r="K277" i="19" a="1"/>
  <c r="K277" i="19" s="1"/>
  <c r="AH308" i="19" a="1"/>
  <c r="AH308" i="19" s="1"/>
  <c r="AR301" i="19" a="1"/>
  <c r="AR301" i="19" s="1"/>
  <c r="AI50" i="16" s="1"/>
  <c r="AO287" i="19" a="1"/>
  <c r="AO287" i="19" s="1"/>
  <c r="AF20" i="16" s="1"/>
  <c r="AG277" i="19" a="1"/>
  <c r="AG277" i="19" s="1"/>
  <c r="X10" i="16" s="1"/>
  <c r="AE279" i="19" a="1"/>
  <c r="AE279" i="19" s="1"/>
  <c r="V12" i="16" s="1"/>
  <c r="AL283" i="19" a="1"/>
  <c r="AL283" i="19" s="1"/>
  <c r="AC16" i="16" s="1"/>
  <c r="AB275" i="19" a="1"/>
  <c r="AB275" i="19" s="1"/>
  <c r="S8" i="16" s="1"/>
  <c r="AN280" i="19" a="1"/>
  <c r="AN280" i="19" s="1"/>
  <c r="AE13" i="16" s="1"/>
  <c r="AS296" i="19" a="1"/>
  <c r="AS296" i="19" s="1"/>
  <c r="AJ45" i="16" s="1"/>
  <c r="AG280" i="19" a="1"/>
  <c r="AG280" i="19" s="1"/>
  <c r="X13" i="16" s="1"/>
  <c r="AK304" i="19" a="1"/>
  <c r="AK304" i="19" s="1"/>
  <c r="AB53" i="16" s="1"/>
  <c r="AN307" i="19" a="1"/>
  <c r="AN307" i="19" s="1"/>
  <c r="AC296" i="19" a="1"/>
  <c r="AC296" i="19" s="1"/>
  <c r="T45" i="16" s="1"/>
  <c r="S277" i="19" a="1"/>
  <c r="S277" i="19" s="1"/>
  <c r="J10" i="16" s="1"/>
  <c r="AN279" i="19" a="1"/>
  <c r="AN279" i="19" s="1"/>
  <c r="AE12" i="16" s="1"/>
  <c r="L298" i="19" a="1"/>
  <c r="L298" i="19" s="1"/>
  <c r="C47" i="16" s="1"/>
  <c r="B47" i="16" s="1"/>
  <c r="K284" i="19" a="1"/>
  <c r="K284" i="19" s="1"/>
  <c r="AF294" i="19" a="1"/>
  <c r="AF294" i="19" s="1"/>
  <c r="W43" i="16" s="1"/>
  <c r="AN298" i="19" a="1"/>
  <c r="AN298" i="19" s="1"/>
  <c r="AE47" i="16" s="1"/>
  <c r="AS280" i="19" a="1"/>
  <c r="AS280" i="19" s="1"/>
  <c r="AJ13" i="16" s="1"/>
  <c r="AK299" i="19" a="1"/>
  <c r="AK299" i="19" s="1"/>
  <c r="AB48" i="16" s="1"/>
  <c r="AB277" i="19" a="1"/>
  <c r="AB277" i="19" s="1"/>
  <c r="S10" i="16" s="1"/>
  <c r="Z286" i="19" a="1"/>
  <c r="Z286" i="19" s="1"/>
  <c r="Q19" i="16" s="1"/>
  <c r="AR297" i="19" a="1"/>
  <c r="AR297" i="19" s="1"/>
  <c r="AI46" i="16" s="1"/>
  <c r="X276" i="19" a="1"/>
  <c r="X276" i="19" s="1"/>
  <c r="O9" i="16" s="1"/>
  <c r="AG290" i="19" a="1"/>
  <c r="AG290" i="19" s="1"/>
  <c r="X23" i="16" s="1"/>
  <c r="K308" i="19" a="1"/>
  <c r="K308" i="19" s="1"/>
  <c r="AL305" i="19" a="1"/>
  <c r="AL305" i="19" s="1"/>
  <c r="AC54" i="16" s="1"/>
  <c r="W280" i="19" a="1"/>
  <c r="W280" i="19" s="1"/>
  <c r="N13" i="16" s="1"/>
  <c r="AE280" i="19" a="1"/>
  <c r="AE280" i="19" s="1"/>
  <c r="V13" i="16" s="1"/>
  <c r="L288" i="19" a="1"/>
  <c r="L288" i="19" s="1"/>
  <c r="C21" i="16" s="1"/>
  <c r="K306" i="19" a="1"/>
  <c r="K306" i="19" s="1"/>
  <c r="AK294" i="19" a="1"/>
  <c r="AK294" i="19" s="1"/>
  <c r="AB43" i="16" s="1"/>
  <c r="AK306" i="19" a="1"/>
  <c r="AK306" i="19" s="1"/>
  <c r="K275" i="19" a="1"/>
  <c r="K275" i="19" s="1"/>
  <c r="AQ308" i="19" a="1"/>
  <c r="AQ308" i="19" s="1"/>
  <c r="AN276" i="19" a="1"/>
  <c r="AN276" i="19" s="1"/>
  <c r="AE9" i="16" s="1"/>
  <c r="W306" i="19" a="1"/>
  <c r="W306" i="19" s="1"/>
  <c r="R274" i="19" a="1"/>
  <c r="R274" i="19" s="1"/>
  <c r="I7" i="16" s="1"/>
  <c r="AJ285" i="19" a="1"/>
  <c r="AJ285" i="19" s="1"/>
  <c r="AA18" i="16" s="1"/>
  <c r="Z280" i="19" a="1"/>
  <c r="Z280" i="19" s="1"/>
  <c r="Q13" i="16" s="1"/>
  <c r="AA290" i="19" a="1"/>
  <c r="AA290" i="19" s="1"/>
  <c r="R23" i="16" s="1"/>
  <c r="AC275" i="19" a="1"/>
  <c r="AC275" i="19" s="1"/>
  <c r="T8" i="16" s="1"/>
  <c r="AS301" i="19" a="1"/>
  <c r="AS301" i="19" s="1"/>
  <c r="AJ50" i="16" s="1"/>
  <c r="AE293" i="19" a="1"/>
  <c r="AE293" i="19" s="1"/>
  <c r="V42" i="16" s="1"/>
  <c r="AP302" i="19" a="1"/>
  <c r="AP302" i="19" s="1"/>
  <c r="AG51" i="16" s="1"/>
  <c r="AB291" i="19" a="1"/>
  <c r="AB291" i="19" s="1"/>
  <c r="S40" i="16" s="1"/>
  <c r="AJ306" i="19" a="1"/>
  <c r="AJ306" i="19" s="1"/>
  <c r="AM288" i="19" a="1"/>
  <c r="AM288" i="19" s="1"/>
  <c r="AD21" i="16" s="1"/>
  <c r="AA304" i="19" a="1"/>
  <c r="AA304" i="19" s="1"/>
  <c r="R53" i="16" s="1"/>
  <c r="AA286" i="19" a="1"/>
  <c r="AA286" i="19" s="1"/>
  <c r="R19" i="16" s="1"/>
  <c r="V285" i="19" a="1"/>
  <c r="V285" i="19" s="1"/>
  <c r="M18" i="16" s="1"/>
  <c r="AJ308" i="19" a="1"/>
  <c r="AJ308" i="19" s="1"/>
  <c r="AQ303" i="19" a="1"/>
  <c r="AQ303" i="19" s="1"/>
  <c r="AH52" i="16" s="1"/>
  <c r="K289" i="19" a="1"/>
  <c r="K289" i="19" s="1"/>
  <c r="V295" i="19" a="1"/>
  <c r="V295" i="19" s="1"/>
  <c r="M44" i="16" s="1"/>
  <c r="Y277" i="19" a="1"/>
  <c r="Y277" i="19" s="1"/>
  <c r="P10" i="16" s="1"/>
  <c r="T287" i="19" a="1"/>
  <c r="T287" i="19" s="1"/>
  <c r="K20" i="16" s="1"/>
  <c r="AS288" i="19" a="1"/>
  <c r="AS288" i="19" s="1"/>
  <c r="AJ21" i="16" s="1"/>
  <c r="W292" i="19" a="1"/>
  <c r="W292" i="19" s="1"/>
  <c r="N41" i="16" s="1"/>
  <c r="AC286" i="19" a="1"/>
  <c r="AC286" i="19" s="1"/>
  <c r="T19" i="16" s="1"/>
  <c r="AA281" i="19" a="1"/>
  <c r="AA281" i="19" s="1"/>
  <c r="R14" i="16" s="1"/>
  <c r="AN291" i="19" a="1"/>
  <c r="AN291" i="19" s="1"/>
  <c r="AE40" i="16" s="1"/>
  <c r="L294" i="19" a="1"/>
  <c r="L294" i="19" s="1"/>
  <c r="C43" i="16" s="1"/>
  <c r="B43" i="16" s="1"/>
  <c r="AI304" i="19" a="1"/>
  <c r="AI304" i="19" s="1"/>
  <c r="Z53" i="16" s="1"/>
  <c r="AI284" i="19" a="1"/>
  <c r="AI284" i="19" s="1"/>
  <c r="Z17" i="16" s="1"/>
  <c r="AA301" i="19" a="1"/>
  <c r="AA301" i="19" s="1"/>
  <c r="R50" i="16" s="1"/>
  <c r="AL287" i="19" a="1"/>
  <c r="AL287" i="19" s="1"/>
  <c r="AC20" i="16" s="1"/>
  <c r="AF299" i="19" a="1"/>
  <c r="AF299" i="19" s="1"/>
  <c r="W48" i="16" s="1"/>
  <c r="AI287" i="19" a="1"/>
  <c r="AI287" i="19" s="1"/>
  <c r="Z20" i="16" s="1"/>
  <c r="Y303" i="19" a="1"/>
  <c r="Y303" i="19" s="1"/>
  <c r="P52" i="16" s="1"/>
  <c r="AQ295" i="19" a="1"/>
  <c r="AQ295" i="19" s="1"/>
  <c r="AH44" i="16" s="1"/>
  <c r="M293" i="19" a="1"/>
  <c r="M293" i="19" s="1"/>
  <c r="D42" i="16" s="1"/>
  <c r="E42" i="16" s="1"/>
  <c r="K279" i="19" a="1"/>
  <c r="K279" i="19" s="1"/>
  <c r="Z309" i="19" a="1"/>
  <c r="Z309" i="19" s="1"/>
  <c r="AB303" i="19" a="1"/>
  <c r="AB303" i="19" s="1"/>
  <c r="S52" i="16" s="1"/>
  <c r="AD305" i="19" a="1"/>
  <c r="AD305" i="19" s="1"/>
  <c r="U54" i="16" s="1"/>
  <c r="AS278" i="19" a="1"/>
  <c r="AS278" i="19" s="1"/>
  <c r="AJ11" i="16" s="1"/>
  <c r="AE291" i="19" a="1"/>
  <c r="AE291" i="19" s="1"/>
  <c r="V40" i="16" s="1"/>
  <c r="AF282" i="19" a="1"/>
  <c r="AF282" i="19" s="1"/>
  <c r="W15" i="16" s="1"/>
  <c r="T299" i="19" a="1"/>
  <c r="T299" i="19" s="1"/>
  <c r="K48" i="16" s="1"/>
  <c r="AQ300" i="19" a="1"/>
  <c r="AQ300" i="19" s="1"/>
  <c r="AH49" i="16" s="1"/>
  <c r="AR295" i="19" a="1"/>
  <c r="AR295" i="19" s="1"/>
  <c r="AI44" i="16" s="1"/>
  <c r="T281" i="19" a="1"/>
  <c r="T281" i="19" s="1"/>
  <c r="K14" i="16" s="1"/>
  <c r="AR304" i="19" a="1"/>
  <c r="AR304" i="19" s="1"/>
  <c r="AI53" i="16" s="1"/>
  <c r="V275" i="19" a="1"/>
  <c r="V275" i="19" s="1"/>
  <c r="M8" i="16" s="1"/>
  <c r="AL306" i="19" a="1"/>
  <c r="AL306" i="19" s="1"/>
  <c r="AR306" i="19" a="1"/>
  <c r="AR306" i="19" s="1"/>
  <c r="M288" i="19" a="1"/>
  <c r="M288" i="19" s="1"/>
  <c r="D21" i="16" s="1"/>
  <c r="E21" i="16" s="1"/>
  <c r="S306" i="19" a="1"/>
  <c r="S306" i="19" s="1"/>
  <c r="AB286" i="19" a="1"/>
  <c r="AB286" i="19" s="1"/>
  <c r="S19" i="16" s="1"/>
  <c r="X305" i="19" a="1"/>
  <c r="X305" i="19" s="1"/>
  <c r="O54" i="16" s="1"/>
  <c r="U288" i="19" a="1"/>
  <c r="U288" i="19" s="1"/>
  <c r="L21" i="16" s="1"/>
  <c r="AD307" i="19" a="1"/>
  <c r="AD307" i="19" s="1"/>
  <c r="AP288" i="19" a="1"/>
  <c r="AP288" i="19" s="1"/>
  <c r="AG21" i="16" s="1"/>
  <c r="S307" i="19" a="1"/>
  <c r="S307" i="19" s="1"/>
  <c r="AD287" i="19" a="1"/>
  <c r="AD287" i="19" s="1"/>
  <c r="U20" i="16" s="1"/>
  <c r="W305" i="19" a="1"/>
  <c r="W305" i="19" s="1"/>
  <c r="N54" i="16" s="1"/>
  <c r="AP290" i="19" a="1"/>
  <c r="AP290" i="19" s="1"/>
  <c r="AG23" i="16" s="1"/>
  <c r="W275" i="19" a="1"/>
  <c r="W275" i="19" s="1"/>
  <c r="N8" i="16" s="1"/>
  <c r="Y286" i="19" a="1"/>
  <c r="Y286" i="19" s="1"/>
  <c r="P19" i="16" s="1"/>
  <c r="AG293" i="19" a="1"/>
  <c r="AG293" i="19" s="1"/>
  <c r="X42" i="16" s="1"/>
  <c r="AS307" i="19" a="1"/>
  <c r="AS307" i="19" s="1"/>
  <c r="AF307" i="19" a="1"/>
  <c r="AF307" i="19" s="1"/>
  <c r="R294" i="19" a="1"/>
  <c r="R294" i="19" s="1"/>
  <c r="I43" i="16" s="1"/>
  <c r="U274" i="19" a="1"/>
  <c r="U274" i="19" s="1"/>
  <c r="L7" i="16" s="1"/>
  <c r="AR286" i="19" a="1"/>
  <c r="AR286" i="19" s="1"/>
  <c r="AI19" i="16" s="1"/>
  <c r="V282" i="19" a="1"/>
  <c r="V282" i="19" s="1"/>
  <c r="M15" i="16" s="1"/>
  <c r="W289" i="19" a="1"/>
  <c r="W289" i="19" s="1"/>
  <c r="N22" i="16" s="1"/>
  <c r="AL309" i="19" a="1"/>
  <c r="AL309" i="19" s="1"/>
  <c r="AH285" i="19" a="1"/>
  <c r="AH285" i="19" s="1"/>
  <c r="Y18" i="16" s="1"/>
  <c r="L286" i="19" a="1"/>
  <c r="L286" i="19" s="1"/>
  <c r="C19" i="16" s="1"/>
  <c r="AR280" i="19" a="1"/>
  <c r="AR280" i="19" s="1"/>
  <c r="AI13" i="16" s="1"/>
  <c r="AE298" i="19" a="1"/>
  <c r="AE298" i="19" s="1"/>
  <c r="V47" i="16" s="1"/>
  <c r="V276" i="19" a="1"/>
  <c r="V276" i="19" s="1"/>
  <c r="M9" i="16" s="1"/>
  <c r="K278" i="19" a="1"/>
  <c r="K278" i="19" s="1"/>
  <c r="U298" i="19" a="1"/>
  <c r="U298" i="19" s="1"/>
  <c r="L47" i="16" s="1"/>
  <c r="K298" i="19" a="1"/>
  <c r="K298" i="19" s="1"/>
  <c r="AC281" i="19" a="1"/>
  <c r="AC281" i="19" s="1"/>
  <c r="T14" i="16" s="1"/>
  <c r="Z299" i="19" a="1"/>
  <c r="Z299" i="19" s="1"/>
  <c r="Q48" i="16" s="1"/>
  <c r="AO297" i="19" a="1"/>
  <c r="AO297" i="19" s="1"/>
  <c r="AF46" i="16" s="1"/>
  <c r="Z298" i="19" a="1"/>
  <c r="Z298" i="19" s="1"/>
  <c r="Q47" i="16" s="1"/>
  <c r="AL299" i="19" a="1"/>
  <c r="AL299" i="19" s="1"/>
  <c r="AC48" i="16" s="1"/>
  <c r="M296" i="19" a="1"/>
  <c r="M296" i="19" s="1"/>
  <c r="D45" i="16" s="1"/>
  <c r="E45" i="16" s="1"/>
  <c r="M292" i="19" a="1"/>
  <c r="M292" i="19" s="1"/>
  <c r="D41" i="16" s="1"/>
  <c r="E41" i="16" s="1"/>
  <c r="AG303" i="19" a="1"/>
  <c r="AG303" i="19" s="1"/>
  <c r="X52" i="16" s="1"/>
  <c r="AD309" i="19" a="1"/>
  <c r="AD309" i="19" s="1"/>
  <c r="T298" i="19" a="1"/>
  <c r="T298" i="19" s="1"/>
  <c r="K47" i="16" s="1"/>
  <c r="AA274" i="19" a="1"/>
  <c r="AA274" i="19" s="1"/>
  <c r="R7" i="16" s="1"/>
  <c r="AJ282" i="19" a="1"/>
  <c r="AJ282" i="19" s="1"/>
  <c r="AA15" i="16" s="1"/>
  <c r="AP295" i="19" a="1"/>
  <c r="AP295" i="19" s="1"/>
  <c r="AG44" i="16" s="1"/>
  <c r="R298" i="19" a="1"/>
  <c r="R298" i="19" s="1"/>
  <c r="I47" i="16" s="1"/>
  <c r="AK290" i="19" a="1"/>
  <c r="AK290" i="19" s="1"/>
  <c r="AB23" i="16" s="1"/>
  <c r="AK295" i="19" a="1"/>
  <c r="AK295" i="19" s="1"/>
  <c r="AB44" i="16" s="1"/>
  <c r="X303" i="19" a="1"/>
  <c r="X303" i="19" s="1"/>
  <c r="O52" i="16" s="1"/>
  <c r="AN303" i="19" a="1"/>
  <c r="AN303" i="19" s="1"/>
  <c r="AE52" i="16" s="1"/>
  <c r="AP287" i="19" a="1"/>
  <c r="AP287" i="19" s="1"/>
  <c r="AG20" i="16" s="1"/>
  <c r="AP309" i="19" a="1"/>
  <c r="AP309" i="19" s="1"/>
  <c r="AK300" i="19" a="1"/>
  <c r="AK300" i="19" s="1"/>
  <c r="AB49" i="16" s="1"/>
  <c r="Y300" i="19" a="1"/>
  <c r="Y300" i="19" s="1"/>
  <c r="P49" i="16" s="1"/>
  <c r="AO283" i="19" a="1"/>
  <c r="AO283" i="19" s="1"/>
  <c r="AF16" i="16" s="1"/>
  <c r="AA302" i="19" a="1"/>
  <c r="AA302" i="19" s="1"/>
  <c r="R51" i="16" s="1"/>
  <c r="AQ285" i="19" a="1"/>
  <c r="AQ285" i="19" s="1"/>
  <c r="AH18" i="16" s="1"/>
  <c r="AO301" i="19" a="1"/>
  <c r="AO301" i="19" s="1"/>
  <c r="AF50" i="16" s="1"/>
  <c r="AH299" i="19" a="1"/>
  <c r="AH299" i="19" s="1"/>
  <c r="Y48" i="16" s="1"/>
  <c r="AO294" i="19" a="1"/>
  <c r="AO294" i="19" s="1"/>
  <c r="AF43" i="16" s="1"/>
  <c r="Z295" i="19" a="1"/>
  <c r="Z295" i="19" s="1"/>
  <c r="Q44" i="16" s="1"/>
  <c r="AC289" i="19" a="1"/>
  <c r="AC289" i="19" s="1"/>
  <c r="T22" i="16" s="1"/>
  <c r="V308" i="19" a="1"/>
  <c r="V308" i="19" s="1"/>
  <c r="U293" i="19" a="1"/>
  <c r="U293" i="19" s="1"/>
  <c r="L42" i="16" s="1"/>
  <c r="AG273" i="19" a="1"/>
  <c r="AG273" i="19" s="1"/>
  <c r="AF276" i="19" a="1"/>
  <c r="AF276" i="19" s="1"/>
  <c r="W9" i="16" s="1"/>
  <c r="AH297" i="19" a="1"/>
  <c r="AH297" i="19" s="1"/>
  <c r="Y46" i="16" s="1"/>
  <c r="L308" i="19" a="1"/>
  <c r="L308" i="19" s="1"/>
  <c r="AJ298" i="19" a="1"/>
  <c r="AJ298" i="19" s="1"/>
  <c r="AA47" i="16" s="1"/>
  <c r="AS282" i="19" a="1"/>
  <c r="AS282" i="19" s="1"/>
  <c r="AJ15" i="16" s="1"/>
  <c r="X304" i="19" a="1"/>
  <c r="X304" i="19" s="1"/>
  <c r="O53" i="16" s="1"/>
  <c r="AK292" i="19" a="1"/>
  <c r="AK292" i="19" s="1"/>
  <c r="AB41" i="16" s="1"/>
  <c r="Z296" i="19" a="1"/>
  <c r="Z296" i="19" s="1"/>
  <c r="Q45" i="16" s="1"/>
  <c r="AE297" i="19" a="1"/>
  <c r="AE297" i="19" s="1"/>
  <c r="V46" i="16" s="1"/>
  <c r="V281" i="19" a="1"/>
  <c r="V281" i="19" s="1"/>
  <c r="M14" i="16" s="1"/>
  <c r="AR277" i="19" a="1"/>
  <c r="AR277" i="19" s="1"/>
  <c r="AI10" i="16" s="1"/>
  <c r="AA273" i="19" a="1"/>
  <c r="AA273" i="19" s="1"/>
  <c r="AI307" i="19" a="1"/>
  <c r="AI307" i="19" s="1"/>
  <c r="W273" i="19" a="1"/>
  <c r="W273" i="19" s="1"/>
  <c r="M281" i="19" a="1"/>
  <c r="M281" i="19" s="1"/>
  <c r="D14" i="16" s="1"/>
  <c r="E14" i="16" s="1"/>
  <c r="AA284" i="19" a="1"/>
  <c r="AA284" i="19" s="1"/>
  <c r="R17" i="16" s="1"/>
  <c r="AS302" i="19" a="1"/>
  <c r="AS302" i="19" s="1"/>
  <c r="AJ51" i="16" s="1"/>
  <c r="AB296" i="19" a="1"/>
  <c r="AB296" i="19" s="1"/>
  <c r="S45" i="16" s="1"/>
  <c r="S288" i="19" a="1"/>
  <c r="S288" i="19" s="1"/>
  <c r="J21" i="16" s="1"/>
  <c r="AS281" i="19" a="1"/>
  <c r="AS281" i="19" s="1"/>
  <c r="AJ14" i="16" s="1"/>
  <c r="K281" i="19" a="1"/>
  <c r="K281" i="19" s="1"/>
  <c r="AL279" i="19" a="1"/>
  <c r="AL279" i="19" s="1"/>
  <c r="AC12" i="16" s="1"/>
  <c r="Z277" i="19" a="1"/>
  <c r="Z277" i="19" s="1"/>
  <c r="Q10" i="16" s="1"/>
  <c r="T292" i="19" a="1"/>
  <c r="T292" i="19" s="1"/>
  <c r="K41" i="16" s="1"/>
  <c r="AC304" i="19" a="1"/>
  <c r="AC304" i="19" s="1"/>
  <c r="T53" i="16" s="1"/>
  <c r="AB290" i="19" a="1"/>
  <c r="AB290" i="19" s="1"/>
  <c r="S23" i="16" s="1"/>
  <c r="AS291" i="19" a="1"/>
  <c r="AS291" i="19" s="1"/>
  <c r="AJ40" i="16" s="1"/>
  <c r="AO280" i="19" a="1"/>
  <c r="AO280" i="19" s="1"/>
  <c r="AF13" i="16" s="1"/>
  <c r="V287" i="19" a="1"/>
  <c r="V287" i="19" s="1"/>
  <c r="M20" i="16" s="1"/>
  <c r="V278" i="19" a="1"/>
  <c r="V278" i="19" s="1"/>
  <c r="M11" i="16" s="1"/>
  <c r="AE277" i="19" a="1"/>
  <c r="AE277" i="19" s="1"/>
  <c r="V10" i="16" s="1"/>
  <c r="AS298" i="19" a="1"/>
  <c r="AS298" i="19" s="1"/>
  <c r="AJ47" i="16" s="1"/>
  <c r="Y301" i="19" a="1"/>
  <c r="Y301" i="19" s="1"/>
  <c r="P50" i="16" s="1"/>
  <c r="AE299" i="19" a="1"/>
  <c r="AE299" i="19" s="1"/>
  <c r="V48" i="16" s="1"/>
  <c r="AH276" i="19" a="1"/>
  <c r="AH276" i="19" s="1"/>
  <c r="Y9" i="16" s="1"/>
  <c r="AL298" i="19" a="1"/>
  <c r="AL298" i="19" s="1"/>
  <c r="AC47" i="16" s="1"/>
  <c r="AL304" i="19" a="1"/>
  <c r="AL304" i="19" s="1"/>
  <c r="AC53" i="16" s="1"/>
  <c r="AP283" i="19" a="1"/>
  <c r="AP283" i="19" s="1"/>
  <c r="AG16" i="16" s="1"/>
  <c r="Z302" i="19" a="1"/>
  <c r="Z302" i="19" s="1"/>
  <c r="Q51" i="16" s="1"/>
  <c r="R281" i="19" a="1"/>
  <c r="R281" i="19" s="1"/>
  <c r="I14" i="16" s="1"/>
  <c r="AL289" i="19" a="1"/>
  <c r="AL289" i="19" s="1"/>
  <c r="AC22" i="16" s="1"/>
  <c r="Y287" i="19" a="1"/>
  <c r="Y287" i="19" s="1"/>
  <c r="P20" i="16" s="1"/>
  <c r="AJ276" i="19" a="1"/>
  <c r="AJ276" i="19" s="1"/>
  <c r="AA9" i="16" s="1"/>
  <c r="AN290" i="19" a="1"/>
  <c r="AN290" i="19" s="1"/>
  <c r="AE23" i="16" s="1"/>
  <c r="AK281" i="19" a="1"/>
  <c r="AK281" i="19" s="1"/>
  <c r="AB14" i="16" s="1"/>
  <c r="K309" i="19" a="1"/>
  <c r="K309" i="19" s="1"/>
  <c r="X286" i="19" a="1"/>
  <c r="X286" i="19" s="1"/>
  <c r="O19" i="16" s="1"/>
  <c r="AG278" i="19" a="1"/>
  <c r="AG278" i="19" s="1"/>
  <c r="X11" i="16" s="1"/>
  <c r="L284" i="19" a="1"/>
  <c r="L284" i="19" s="1"/>
  <c r="C17" i="16" s="1"/>
  <c r="AF302" i="19" a="1"/>
  <c r="AF302" i="19" s="1"/>
  <c r="W51" i="16" s="1"/>
  <c r="S299" i="19" a="1"/>
  <c r="S299" i="19" s="1"/>
  <c r="J48" i="16" s="1"/>
  <c r="AR291" i="19" a="1"/>
  <c r="AR291" i="19" s="1"/>
  <c r="AI40" i="16" s="1"/>
  <c r="L281" i="19" a="1"/>
  <c r="L281" i="19" s="1"/>
  <c r="C14" i="16" s="1"/>
  <c r="AI297" i="19" a="1"/>
  <c r="AI297" i="19" s="1"/>
  <c r="Z46" i="16" s="1"/>
  <c r="Y307" i="19" a="1"/>
  <c r="Y307" i="19" s="1"/>
  <c r="U292" i="19" a="1"/>
  <c r="U292" i="19" s="1"/>
  <c r="L41" i="16" s="1"/>
  <c r="K301" i="19" a="1"/>
  <c r="K301" i="19" s="1"/>
  <c r="L287" i="19" a="1"/>
  <c r="L287" i="19" s="1"/>
  <c r="C20" i="16" s="1"/>
  <c r="S278" i="19" a="1"/>
  <c r="S278" i="19" s="1"/>
  <c r="J11" i="16" s="1"/>
  <c r="W298" i="19" a="1"/>
  <c r="W298" i="19" s="1"/>
  <c r="N47" i="16" s="1"/>
  <c r="V294" i="19" a="1"/>
  <c r="V294" i="19" s="1"/>
  <c r="M43" i="16" s="1"/>
  <c r="W307" i="19" a="1"/>
  <c r="W307" i="19" s="1"/>
  <c r="AE290" i="19" a="1"/>
  <c r="AE290" i="19" s="1"/>
  <c r="V23" i="16" s="1"/>
  <c r="Z294" i="19" a="1"/>
  <c r="Z294" i="19" s="1"/>
  <c r="Q43" i="16" s="1"/>
  <c r="AH275" i="19" a="1"/>
  <c r="AH275" i="19" s="1"/>
  <c r="Y8" i="16" s="1"/>
  <c r="AR275" i="19" a="1"/>
  <c r="AR275" i="19" s="1"/>
  <c r="AI8" i="16" s="1"/>
  <c r="AF274" i="19" a="1"/>
  <c r="AF274" i="19" s="1"/>
  <c r="W7" i="16" s="1"/>
  <c r="T302" i="19" a="1"/>
  <c r="T302" i="19" s="1"/>
  <c r="K51" i="16" s="1"/>
  <c r="S275" i="19" a="1"/>
  <c r="S275" i="19" s="1"/>
  <c r="J8" i="16" s="1"/>
  <c r="V280" i="19" a="1"/>
  <c r="V280" i="19" s="1"/>
  <c r="M13" i="16" s="1"/>
  <c r="S309" i="19" a="1"/>
  <c r="S309" i="19" s="1"/>
  <c r="AF296" i="19" a="1"/>
  <c r="AF296" i="19" s="1"/>
  <c r="W45" i="16" s="1"/>
  <c r="AE294" i="19" a="1"/>
  <c r="AE294" i="19" s="1"/>
  <c r="V43" i="16" s="1"/>
  <c r="AQ283" i="19" a="1"/>
  <c r="AQ283" i="19" s="1"/>
  <c r="AH16" i="16" s="1"/>
  <c r="R284" i="19" a="1"/>
  <c r="R284" i="19" s="1"/>
  <c r="I17" i="16" s="1"/>
  <c r="AM287" i="19" a="1"/>
  <c r="AM287" i="19" s="1"/>
  <c r="AD20" i="16" s="1"/>
  <c r="AF285" i="19" a="1"/>
  <c r="AF285" i="19" s="1"/>
  <c r="W18" i="16" s="1"/>
  <c r="AI277" i="19" a="1"/>
  <c r="AI277" i="19" s="1"/>
  <c r="Z10" i="16" s="1"/>
  <c r="AM285" i="19" a="1"/>
  <c r="AM285" i="19" s="1"/>
  <c r="AD18" i="16" s="1"/>
  <c r="AG308" i="19" a="1"/>
  <c r="AG308" i="19" s="1"/>
  <c r="AN299" i="19" a="1"/>
  <c r="AN299" i="19" s="1"/>
  <c r="AE48" i="16" s="1"/>
  <c r="R276" i="19" a="1"/>
  <c r="R276" i="19" s="1"/>
  <c r="I9" i="16" s="1"/>
  <c r="S292" i="19" a="1"/>
  <c r="S292" i="19" s="1"/>
  <c r="J41" i="16" s="1"/>
  <c r="W304" i="19" a="1"/>
  <c r="W304" i="19" s="1"/>
  <c r="N53" i="16" s="1"/>
  <c r="AM300" i="19" a="1"/>
  <c r="AM300" i="19" s="1"/>
  <c r="AD49" i="16" s="1"/>
  <c r="AA285" i="19" a="1"/>
  <c r="AA285" i="19" s="1"/>
  <c r="R18" i="16" s="1"/>
  <c r="AK307" i="19" a="1"/>
  <c r="AK307" i="19" s="1"/>
  <c r="Y278" i="19" a="1"/>
  <c r="Y278" i="19" s="1"/>
  <c r="P11" i="16" s="1"/>
  <c r="K290" i="19" a="1"/>
  <c r="K290" i="19" s="1"/>
  <c r="U280" i="19" a="1"/>
  <c r="U280" i="19" s="1"/>
  <c r="L13" i="16" s="1"/>
  <c r="AG291" i="19" a="1"/>
  <c r="AG291" i="19" s="1"/>
  <c r="X40" i="16" s="1"/>
  <c r="AH309" i="19" a="1"/>
  <c r="AH309" i="19" s="1"/>
  <c r="AK283" i="19" a="1"/>
  <c r="AK283" i="19" s="1"/>
  <c r="AB16" i="16" s="1"/>
  <c r="V274" i="19" a="1"/>
  <c r="V274" i="19" s="1"/>
  <c r="M7" i="16" s="1"/>
  <c r="W279" i="19" a="1"/>
  <c r="W279" i="19" s="1"/>
  <c r="N12" i="16" s="1"/>
  <c r="AH296" i="19" a="1"/>
  <c r="AH296" i="19" s="1"/>
  <c r="Y45" i="16" s="1"/>
  <c r="AO277" i="19" a="1"/>
  <c r="AO277" i="19" s="1"/>
  <c r="AF10" i="16" s="1"/>
  <c r="S293" i="19" a="1"/>
  <c r="S293" i="19" s="1"/>
  <c r="J42" i="16" s="1"/>
  <c r="AQ288" i="19" a="1"/>
  <c r="AQ288" i="19" s="1"/>
  <c r="AH21" i="16" s="1"/>
  <c r="T309" i="19" a="1"/>
  <c r="T309" i="19" s="1"/>
  <c r="Z293" i="19" a="1"/>
  <c r="Z293" i="19" s="1"/>
  <c r="Q42" i="16" s="1"/>
  <c r="AG285" i="19" a="1"/>
  <c r="AG285" i="19" s="1"/>
  <c r="X18" i="16" s="1"/>
  <c r="AP293" i="19" a="1"/>
  <c r="AP293" i="19" s="1"/>
  <c r="AG42" i="16" s="1"/>
  <c r="AK280" i="19" a="1"/>
  <c r="AK280" i="19" s="1"/>
  <c r="AB13" i="16" s="1"/>
  <c r="AL285" i="19" a="1"/>
  <c r="AL285" i="19" s="1"/>
  <c r="AC18" i="16" s="1"/>
  <c r="AE295" i="19" a="1"/>
  <c r="AE295" i="19" s="1"/>
  <c r="V44" i="16" s="1"/>
  <c r="AA291" i="19" a="1"/>
  <c r="AA291" i="19" s="1"/>
  <c r="R40" i="16" s="1"/>
  <c r="Y279" i="19" a="1"/>
  <c r="Y279" i="19" s="1"/>
  <c r="P12" i="16" s="1"/>
  <c r="AN274" i="19" a="1"/>
  <c r="AN274" i="19" s="1"/>
  <c r="AE7" i="16" s="1"/>
  <c r="AB302" i="19" a="1"/>
  <c r="AB302" i="19" s="1"/>
  <c r="S51" i="16" s="1"/>
  <c r="AO274" i="19" a="1"/>
  <c r="AO274" i="19" s="1"/>
  <c r="AF7" i="16" s="1"/>
  <c r="S294" i="19" a="1"/>
  <c r="S294" i="19" s="1"/>
  <c r="J43" i="16" s="1"/>
  <c r="AH279" i="19" a="1"/>
  <c r="AH279" i="19" s="1"/>
  <c r="Y12" i="16" s="1"/>
  <c r="AJ303" i="19" a="1"/>
  <c r="AJ303" i="19" s="1"/>
  <c r="AA52" i="16" s="1"/>
  <c r="AR292" i="19" a="1"/>
  <c r="AR292" i="19" s="1"/>
  <c r="AI41" i="16" s="1"/>
  <c r="AI299" i="19" a="1"/>
  <c r="AI299" i="19" s="1"/>
  <c r="Z48" i="16" s="1"/>
  <c r="AP278" i="19" a="1"/>
  <c r="AP278" i="19" s="1"/>
  <c r="AG11" i="16" s="1"/>
  <c r="AF286" i="19" a="1"/>
  <c r="AF286" i="19" s="1"/>
  <c r="W19" i="16" s="1"/>
  <c r="X287" i="19" a="1"/>
  <c r="X287" i="19" s="1"/>
  <c r="O20" i="16" s="1"/>
  <c r="X299" i="19" a="1"/>
  <c r="X299" i="19" s="1"/>
  <c r="O48" i="16" s="1"/>
  <c r="T295" i="19" a="1"/>
  <c r="T295" i="19" s="1"/>
  <c r="K44" i="16" s="1"/>
  <c r="AH307" i="19" a="1"/>
  <c r="AH307" i="19" s="1"/>
  <c r="AJ301" i="19" a="1"/>
  <c r="AJ301" i="19" s="1"/>
  <c r="AA50" i="16" s="1"/>
  <c r="V300" i="19" a="1"/>
  <c r="V300" i="19" s="1"/>
  <c r="M49" i="16" s="1"/>
  <c r="Z308" i="19" a="1"/>
  <c r="Z308" i="19" s="1"/>
  <c r="T306" i="19" a="1"/>
  <c r="T306" i="19" s="1"/>
  <c r="AC308" i="19" a="1"/>
  <c r="AC308" i="19" s="1"/>
  <c r="AF309" i="19" a="1"/>
  <c r="AF309" i="19" s="1"/>
  <c r="AD297" i="19" a="1"/>
  <c r="AD297" i="19" s="1"/>
  <c r="U46" i="16" s="1"/>
  <c r="AL281" i="19" a="1"/>
  <c r="AL281" i="19" s="1"/>
  <c r="AC14" i="16" s="1"/>
  <c r="AD301" i="19" a="1"/>
  <c r="AD301" i="19" s="1"/>
  <c r="U50" i="16" s="1"/>
  <c r="Z288" i="19" a="1"/>
  <c r="Z288" i="19" s="1"/>
  <c r="Q21" i="16" s="1"/>
  <c r="AQ286" i="19" a="1"/>
  <c r="AQ286" i="19" s="1"/>
  <c r="AH19" i="16" s="1"/>
  <c r="M277" i="19" a="1"/>
  <c r="M277" i="19" s="1"/>
  <c r="D10" i="16" s="1"/>
  <c r="E10" i="16" s="1"/>
  <c r="AC309" i="19" a="1"/>
  <c r="AC309" i="19" s="1"/>
  <c r="AG281" i="19" a="1"/>
  <c r="AG281" i="19" s="1"/>
  <c r="X14" i="16" s="1"/>
  <c r="AA276" i="19" a="1"/>
  <c r="AA276" i="19" s="1"/>
  <c r="R9" i="16" s="1"/>
  <c r="AD289" i="19" a="1"/>
  <c r="AD289" i="19" s="1"/>
  <c r="U22" i="16" s="1"/>
  <c r="AG304" i="19" a="1"/>
  <c r="AG304" i="19" s="1"/>
  <c r="X53" i="16" s="1"/>
  <c r="AM279" i="19" a="1"/>
  <c r="AM279" i="19" s="1"/>
  <c r="AD12" i="16" s="1"/>
  <c r="AA308" i="19" a="1"/>
  <c r="AA308" i="19" s="1"/>
  <c r="AB280" i="19" a="1"/>
  <c r="AB280" i="19" s="1"/>
  <c r="S13" i="16" s="1"/>
  <c r="AI295" i="19" a="1"/>
  <c r="AI295" i="19" s="1"/>
  <c r="Z44" i="16" s="1"/>
  <c r="U300" i="19" a="1"/>
  <c r="U300" i="19" s="1"/>
  <c r="L49" i="16" s="1"/>
  <c r="Y306" i="19" a="1"/>
  <c r="Y306" i="19" s="1"/>
  <c r="AA277" i="19" a="1"/>
  <c r="AA277" i="19" s="1"/>
  <c r="R10" i="16" s="1"/>
  <c r="AK303" i="19" a="1"/>
  <c r="AK303" i="19" s="1"/>
  <c r="AB52" i="16" s="1"/>
  <c r="AG299" i="19" a="1"/>
  <c r="AG299" i="19" s="1"/>
  <c r="X48" i="16" s="1"/>
  <c r="M308" i="19" a="1"/>
  <c r="M308" i="19" s="1"/>
  <c r="AL286" i="19" a="1"/>
  <c r="AL286" i="19" s="1"/>
  <c r="AC19" i="16" s="1"/>
  <c r="X278" i="19" a="1"/>
  <c r="X278" i="19" s="1"/>
  <c r="O11" i="16" s="1"/>
  <c r="AG302" i="19" a="1"/>
  <c r="AG302" i="19" s="1"/>
  <c r="X51" i="16" s="1"/>
  <c r="AH282" i="19" a="1"/>
  <c r="AH282" i="19" s="1"/>
  <c r="Y15" i="16" s="1"/>
  <c r="AB276" i="19" a="1"/>
  <c r="AB276" i="19" s="1"/>
  <c r="S9" i="16" s="1"/>
  <c r="W293" i="19" a="1"/>
  <c r="W293" i="19" s="1"/>
  <c r="N42" i="16" s="1"/>
  <c r="AS300" i="19" a="1"/>
  <c r="AS300" i="19" s="1"/>
  <c r="AJ49" i="16" s="1"/>
  <c r="AB297" i="19" a="1"/>
  <c r="AB297" i="19" s="1"/>
  <c r="S46" i="16" s="1"/>
  <c r="AF290" i="19" a="1"/>
  <c r="AF290" i="19" s="1"/>
  <c r="W23" i="16" s="1"/>
  <c r="AE276" i="19" a="1"/>
  <c r="AE276" i="19" s="1"/>
  <c r="V9" i="16" s="1"/>
  <c r="T288" i="19" a="1"/>
  <c r="T288" i="19" s="1"/>
  <c r="K21" i="16" s="1"/>
  <c r="AR307" i="19" a="1"/>
  <c r="AR307" i="19" s="1"/>
  <c r="AM303" i="19" a="1"/>
  <c r="AM303" i="19" s="1"/>
  <c r="AD52" i="16" s="1"/>
  <c r="X294" i="19" a="1"/>
  <c r="X294" i="19" s="1"/>
  <c r="O43" i="16" s="1"/>
  <c r="AA299" i="19" a="1"/>
  <c r="AA299" i="19" s="1"/>
  <c r="R48" i="16" s="1"/>
  <c r="AG309" i="19" a="1"/>
  <c r="AG309" i="19" s="1"/>
  <c r="T307" i="19" a="1"/>
  <c r="T307" i="19" s="1"/>
  <c r="K294" i="19" a="1"/>
  <c r="K294" i="19" s="1"/>
  <c r="AK276" i="19" a="1"/>
  <c r="AK276" i="19" s="1"/>
  <c r="AB9" i="16" s="1"/>
  <c r="AR287" i="19" a="1"/>
  <c r="AR287" i="19" s="1"/>
  <c r="AI20" i="16" s="1"/>
  <c r="AL308" i="19" a="1"/>
  <c r="AL308" i="19" s="1"/>
  <c r="L304" i="19" a="1"/>
  <c r="L304" i="19" s="1"/>
  <c r="C53" i="16" s="1"/>
  <c r="B53" i="16" s="1"/>
  <c r="Y280" i="19" a="1"/>
  <c r="Y280" i="19" s="1"/>
  <c r="P13" i="16" s="1"/>
  <c r="AC302" i="19" a="1"/>
  <c r="AC302" i="19" s="1"/>
  <c r="T51" i="16" s="1"/>
  <c r="AP289" i="19" a="1"/>
  <c r="AP289" i="19" s="1"/>
  <c r="AG22" i="16" s="1"/>
  <c r="U284" i="19" a="1"/>
  <c r="U284" i="19" s="1"/>
  <c r="L17" i="16" s="1"/>
  <c r="AQ297" i="19" a="1"/>
  <c r="AQ297" i="19" s="1"/>
  <c r="AH46" i="16" s="1"/>
  <c r="AE275" i="19" a="1"/>
  <c r="AE275" i="19" s="1"/>
  <c r="V8" i="16" s="1"/>
  <c r="S308" i="19" a="1"/>
  <c r="S308" i="19" s="1"/>
  <c r="AO307" i="19" a="1"/>
  <c r="AO307" i="19" s="1"/>
  <c r="M291" i="19" a="1"/>
  <c r="M291" i="19" s="1"/>
  <c r="D40" i="16" s="1"/>
  <c r="E40" i="16" s="1"/>
  <c r="AB308" i="19" a="1"/>
  <c r="AB308" i="19" s="1"/>
  <c r="AS309" i="19" a="1"/>
  <c r="AS309" i="19" s="1"/>
  <c r="AH288" i="19" a="1"/>
  <c r="AH288" i="19" s="1"/>
  <c r="Y21" i="16" s="1"/>
  <c r="AB282" i="19" a="1"/>
  <c r="AB282" i="19" s="1"/>
  <c r="S15" i="16" s="1"/>
  <c r="AP305" i="19" a="1"/>
  <c r="AP305" i="19" s="1"/>
  <c r="AG54" i="16" s="1"/>
  <c r="M280" i="19" a="1"/>
  <c r="M280" i="19" s="1"/>
  <c r="D13" i="16" s="1"/>
  <c r="E13" i="16" s="1"/>
  <c r="AD275" i="19" a="1"/>
  <c r="AD275" i="19" s="1"/>
  <c r="U8" i="16" s="1"/>
  <c r="AE303" i="19" a="1"/>
  <c r="AE303" i="19" s="1"/>
  <c r="V52" i="16" s="1"/>
  <c r="AM301" i="19" a="1"/>
  <c r="AM301" i="19" s="1"/>
  <c r="AD50" i="16" s="1"/>
  <c r="AG295" i="19" a="1"/>
  <c r="AG295" i="19" s="1"/>
  <c r="X44" i="16" s="1"/>
  <c r="AN286" i="19" a="1"/>
  <c r="AN286" i="19" s="1"/>
  <c r="AE19" i="16" s="1"/>
  <c r="K283" i="19" a="1"/>
  <c r="K283" i="19" s="1"/>
  <c r="AP280" i="19" a="1"/>
  <c r="AP280" i="19" s="1"/>
  <c r="AG13" i="16" s="1"/>
  <c r="AP300" i="19" a="1"/>
  <c r="AP300" i="19" s="1"/>
  <c r="AG49" i="16" s="1"/>
  <c r="R288" i="19" a="1"/>
  <c r="R288" i="19" s="1"/>
  <c r="I21" i="16" s="1"/>
  <c r="AS305" i="19" a="1"/>
  <c r="AS305" i="19" s="1"/>
  <c r="AJ54" i="16" s="1"/>
  <c r="W278" i="19" a="1"/>
  <c r="W278" i="19" s="1"/>
  <c r="N11" i="16" s="1"/>
  <c r="V288" i="19" a="1"/>
  <c r="V288" i="19" s="1"/>
  <c r="M21" i="16" s="1"/>
  <c r="AN282" i="19" a="1"/>
  <c r="AN282" i="19" s="1"/>
  <c r="AE15" i="16" s="1"/>
  <c r="AP294" i="19" a="1"/>
  <c r="AP294" i="19" s="1"/>
  <c r="AG43" i="16" s="1"/>
  <c r="Z281" i="19" a="1"/>
  <c r="Z281" i="19" s="1"/>
  <c r="Q14" i="16" s="1"/>
  <c r="AC293" i="19" a="1"/>
  <c r="AC293" i="19" s="1"/>
  <c r="T42" i="16" s="1"/>
  <c r="AE296" i="19" a="1"/>
  <c r="AE296" i="19" s="1"/>
  <c r="V45" i="16" s="1"/>
  <c r="M305" i="19" a="1"/>
  <c r="M305" i="19" s="1"/>
  <c r="D54" i="16" s="1"/>
  <c r="E54" i="16" s="1"/>
  <c r="AP291" i="19" a="1"/>
  <c r="AP291" i="19" s="1"/>
  <c r="AG40" i="16" s="1"/>
  <c r="W277" i="19" a="1"/>
  <c r="W277" i="19" s="1"/>
  <c r="N10" i="16" s="1"/>
  <c r="AB281" i="19" a="1"/>
  <c r="AB281" i="19" s="1"/>
  <c r="S14" i="16" s="1"/>
  <c r="AC288" i="19" a="1"/>
  <c r="AC288" i="19" s="1"/>
  <c r="T21" i="16" s="1"/>
  <c r="U307" i="19" a="1"/>
  <c r="U307" i="19" s="1"/>
  <c r="Y273" i="19" a="1"/>
  <c r="Y273" i="19" s="1"/>
  <c r="AM307" i="19" a="1"/>
  <c r="AM307" i="19" s="1"/>
  <c r="T301" i="19" a="1"/>
  <c r="T301" i="19" s="1"/>
  <c r="K50" i="16" s="1"/>
  <c r="AE300" i="19" a="1"/>
  <c r="AE300" i="19" s="1"/>
  <c r="V49" i="16" s="1"/>
  <c r="AC295" i="19" a="1"/>
  <c r="AC295" i="19" s="1"/>
  <c r="T44" i="16" s="1"/>
  <c r="Y295" i="19" a="1"/>
  <c r="Y295" i="19" s="1"/>
  <c r="P44" i="16" s="1"/>
  <c r="AJ289" i="19" a="1"/>
  <c r="AJ289" i="19" s="1"/>
  <c r="AA22" i="16" s="1"/>
  <c r="AK301" i="19" a="1"/>
  <c r="AK301" i="19" s="1"/>
  <c r="AB50" i="16" s="1"/>
  <c r="Y305" i="19" a="1"/>
  <c r="Y305" i="19" s="1"/>
  <c r="P54" i="16" s="1"/>
  <c r="AE284" i="19" a="1"/>
  <c r="AE284" i="19" s="1"/>
  <c r="V17" i="16" s="1"/>
  <c r="AQ291" i="19" a="1"/>
  <c r="AQ291" i="19" s="1"/>
  <c r="AH40" i="16" s="1"/>
  <c r="AQ292" i="19" a="1"/>
  <c r="AQ292" i="19" s="1"/>
  <c r="AH41" i="16" s="1"/>
  <c r="AI292" i="19" a="1"/>
  <c r="AI292" i="19" s="1"/>
  <c r="Z41" i="16" s="1"/>
  <c r="T277" i="19" a="1"/>
  <c r="T277" i="19" s="1"/>
  <c r="K10" i="16" s="1"/>
  <c r="AD306" i="19" a="1"/>
  <c r="AD306" i="19" s="1"/>
  <c r="X309" i="19" a="1"/>
  <c r="X309" i="19" s="1"/>
  <c r="AK305" i="19" a="1"/>
  <c r="AK305" i="19" s="1"/>
  <c r="AB54" i="16" s="1"/>
  <c r="AD295" i="19" a="1"/>
  <c r="AD295" i="19" s="1"/>
  <c r="U44" i="16" s="1"/>
  <c r="M284" i="19" a="1"/>
  <c r="M284" i="19" s="1"/>
  <c r="D17" i="16" s="1"/>
  <c r="E17" i="16" s="1"/>
  <c r="V293" i="19" a="1"/>
  <c r="V293" i="19" s="1"/>
  <c r="M42" i="16" s="1"/>
  <c r="AK298" i="19" a="1"/>
  <c r="AK298" i="19" s="1"/>
  <c r="AB47" i="16" s="1"/>
  <c r="AJ295" i="19" a="1"/>
  <c r="AJ295" i="19" s="1"/>
  <c r="AA44" i="16" s="1"/>
  <c r="AO286" i="19" a="1"/>
  <c r="AO286" i="19" s="1"/>
  <c r="AF19" i="16" s="1"/>
  <c r="R307" i="19" a="1"/>
  <c r="R307" i="19" s="1"/>
  <c r="AD281" i="19" a="1"/>
  <c r="AD281" i="19" s="1"/>
  <c r="U14" i="16" s="1"/>
  <c r="X290" i="19" a="1"/>
  <c r="X290" i="19" s="1"/>
  <c r="O23" i="16" s="1"/>
  <c r="AR300" i="19" a="1"/>
  <c r="AR300" i="19" s="1"/>
  <c r="AI49" i="16" s="1"/>
  <c r="L306" i="19" a="1"/>
  <c r="L306" i="19" s="1"/>
  <c r="R278" i="19" a="1"/>
  <c r="R278" i="19" s="1"/>
  <c r="I11" i="16" s="1"/>
  <c r="AO289" i="19" a="1"/>
  <c r="AO289" i="19" s="1"/>
  <c r="AF22" i="16" s="1"/>
  <c r="W285" i="19" a="1"/>
  <c r="W285" i="19" s="1"/>
  <c r="N18" i="16" s="1"/>
  <c r="AK277" i="19" a="1"/>
  <c r="AK277" i="19" s="1"/>
  <c r="AB10" i="16" s="1"/>
  <c r="T308" i="19" a="1"/>
  <c r="T308" i="19" s="1"/>
  <c r="AF279" i="19" a="1"/>
  <c r="AF279" i="19" s="1"/>
  <c r="W12" i="16" s="1"/>
  <c r="M273" i="19" a="1"/>
  <c r="M273" i="19" s="1"/>
  <c r="AQ280" i="19" a="1"/>
  <c r="AQ280" i="19" s="1"/>
  <c r="AH13" i="16" s="1"/>
  <c r="X291" i="19" a="1"/>
  <c r="X291" i="19" s="1"/>
  <c r="O40" i="16" s="1"/>
  <c r="AH295" i="19" a="1"/>
  <c r="AH295" i="19" s="1"/>
  <c r="Y44" i="16" s="1"/>
  <c r="M307" i="19" a="1"/>
  <c r="M307" i="19" s="1"/>
  <c r="AD303" i="19" a="1"/>
  <c r="AD303" i="19" s="1"/>
  <c r="U52" i="16" s="1"/>
  <c r="W300" i="19" a="1"/>
  <c r="W300" i="19" s="1"/>
  <c r="N49" i="16" s="1"/>
  <c r="AL275" i="19" a="1"/>
  <c r="AL275" i="19" s="1"/>
  <c r="AC8" i="16" s="1"/>
  <c r="AE301" i="19" a="1"/>
  <c r="AE301" i="19" s="1"/>
  <c r="V50" i="16" s="1"/>
  <c r="K286" i="19" a="1"/>
  <c r="K286" i="19" s="1"/>
  <c r="K296" i="19" a="1"/>
  <c r="K296" i="19" s="1"/>
  <c r="AS284" i="19" a="1"/>
  <c r="AS284" i="19" s="1"/>
  <c r="AJ17" i="16" s="1"/>
  <c r="S282" i="19" a="1"/>
  <c r="S282" i="19" s="1"/>
  <c r="J15" i="16" s="1"/>
  <c r="AH273" i="19" a="1"/>
  <c r="AH273" i="19" s="1"/>
  <c r="AS273" i="19" a="1"/>
  <c r="AS273" i="19" s="1"/>
  <c r="AG307" i="19" a="1"/>
  <c r="AG307" i="19" s="1"/>
  <c r="AI296" i="19" a="1"/>
  <c r="AI296" i="19" s="1"/>
  <c r="Z45" i="16" s="1"/>
  <c r="Y302" i="19" a="1"/>
  <c r="Y302" i="19" s="1"/>
  <c r="P51" i="16" s="1"/>
  <c r="V304" i="19" a="1"/>
  <c r="V304" i="19" s="1"/>
  <c r="M53" i="16" s="1"/>
  <c r="X277" i="19" a="1"/>
  <c r="X277" i="19" s="1"/>
  <c r="O10" i="16" s="1"/>
  <c r="T291" i="19" a="1"/>
  <c r="T291" i="19" s="1"/>
  <c r="K40" i="16" s="1"/>
  <c r="K300" i="19" a="1"/>
  <c r="K300" i="19" s="1"/>
  <c r="AI283" i="19" a="1"/>
  <c r="AI283" i="19" s="1"/>
  <c r="Z16" i="16" s="1"/>
  <c r="M304" i="19" a="1"/>
  <c r="M304" i="19" s="1"/>
  <c r="D53" i="16" s="1"/>
  <c r="E53" i="16" s="1"/>
  <c r="AH287" i="19" a="1"/>
  <c r="AH287" i="19" s="1"/>
  <c r="Y20" i="16" s="1"/>
  <c r="AL284" i="19" a="1"/>
  <c r="AL284" i="19" s="1"/>
  <c r="AC17" i="16" s="1"/>
  <c r="V279" i="19" a="1"/>
  <c r="V279" i="19" s="1"/>
  <c r="M12" i="16" s="1"/>
  <c r="AL296" i="19" a="1"/>
  <c r="AL296" i="19" s="1"/>
  <c r="AC45" i="16" s="1"/>
  <c r="Y283" i="19" a="1"/>
  <c r="Y283" i="19" s="1"/>
  <c r="P16" i="16" s="1"/>
  <c r="AE274" i="19" a="1"/>
  <c r="AE274" i="19" s="1"/>
  <c r="V7" i="16" s="1"/>
  <c r="AN292" i="19" a="1"/>
  <c r="AN292" i="19" s="1"/>
  <c r="AE41" i="16" s="1"/>
  <c r="AO300" i="19" a="1"/>
  <c r="AO300" i="19" s="1"/>
  <c r="AF49" i="16" s="1"/>
  <c r="AL282" i="19" a="1"/>
  <c r="AL282" i="19" s="1"/>
  <c r="AC15" i="16" s="1"/>
  <c r="Y282" i="19" a="1"/>
  <c r="Y282" i="19" s="1"/>
  <c r="P15" i="16" s="1"/>
  <c r="AI279" i="19" a="1"/>
  <c r="AI279" i="19" s="1"/>
  <c r="Z12" i="16" s="1"/>
  <c r="Z279" i="19" a="1"/>
  <c r="Z279" i="19" s="1"/>
  <c r="Q12" i="16" s="1"/>
  <c r="W301" i="19" a="1"/>
  <c r="W301" i="19" s="1"/>
  <c r="N50" i="16" s="1"/>
  <c r="AC285" i="19" a="1"/>
  <c r="AC285" i="19" s="1"/>
  <c r="T18" i="16" s="1"/>
  <c r="K274" i="19" a="1"/>
  <c r="K274" i="19" s="1"/>
  <c r="AB294" i="19" a="1"/>
  <c r="AB294" i="19" s="1"/>
  <c r="S43" i="16" s="1"/>
  <c r="AI278" i="19" a="1"/>
  <c r="AI278" i="19" s="1"/>
  <c r="Z11" i="16" s="1"/>
  <c r="W283" i="19" a="1"/>
  <c r="W283" i="19" s="1"/>
  <c r="N16" i="16" s="1"/>
  <c r="AK284" i="19" a="1"/>
  <c r="AK284" i="19" s="1"/>
  <c r="AB17" i="16" s="1"/>
  <c r="T280" i="19" a="1"/>
  <c r="T280" i="19" s="1"/>
  <c r="K13" i="16" s="1"/>
  <c r="AL307" i="19" a="1"/>
  <c r="AL307" i="19" s="1"/>
  <c r="AD292" i="19" a="1"/>
  <c r="AD292" i="19" s="1"/>
  <c r="U41" i="16" s="1"/>
  <c r="L280" i="19" a="1"/>
  <c r="L280" i="19" s="1"/>
  <c r="C13" i="16" s="1"/>
  <c r="AA282" i="19" a="1"/>
  <c r="AA282" i="19" s="1"/>
  <c r="R15" i="16" s="1"/>
  <c r="AE288" i="19" a="1"/>
  <c r="AE288" i="19" s="1"/>
  <c r="V21" i="16" s="1"/>
  <c r="AB304" i="19" a="1"/>
  <c r="AB304" i="19" s="1"/>
  <c r="S53" i="16" s="1"/>
  <c r="Y289" i="19" a="1"/>
  <c r="Y289" i="19" s="1"/>
  <c r="P22" i="16" s="1"/>
  <c r="AP299" i="19" a="1"/>
  <c r="AP299" i="19" s="1"/>
  <c r="AG48" i="16" s="1"/>
  <c r="S279" i="19" a="1"/>
  <c r="S279" i="19" s="1"/>
  <c r="J12" i="16" s="1"/>
  <c r="M286" i="19" a="1"/>
  <c r="M286" i="19" s="1"/>
  <c r="D19" i="16" s="1"/>
  <c r="E19" i="16" s="1"/>
  <c r="U289" i="19" a="1"/>
  <c r="U289" i="19" s="1"/>
  <c r="L22" i="16" s="1"/>
  <c r="AA307" i="19" a="1"/>
  <c r="AA307" i="19" s="1"/>
  <c r="Z292" i="19" a="1"/>
  <c r="Z292" i="19" s="1"/>
  <c r="Q41" i="16" s="1"/>
  <c r="U297" i="19" a="1"/>
  <c r="U297" i="19" s="1"/>
  <c r="L46" i="16" s="1"/>
  <c r="T284" i="19" a="1"/>
  <c r="T284" i="19" s="1"/>
  <c r="K17" i="16" s="1"/>
  <c r="R289" i="19" a="1"/>
  <c r="R289" i="19" s="1"/>
  <c r="I22" i="16" s="1"/>
  <c r="AQ284" i="19" a="1"/>
  <c r="AQ284" i="19" s="1"/>
  <c r="AH17" i="16" s="1"/>
  <c r="AF287" i="19" a="1"/>
  <c r="AF287" i="19" s="1"/>
  <c r="W20" i="16" s="1"/>
  <c r="AL295" i="19" a="1"/>
  <c r="AL295" i="19" s="1"/>
  <c r="AC44" i="16" s="1"/>
  <c r="AB279" i="19" a="1"/>
  <c r="AB279" i="19" s="1"/>
  <c r="S12" i="16" s="1"/>
  <c r="AF295" i="19" a="1"/>
  <c r="AF295" i="19" s="1"/>
  <c r="W44" i="16" s="1"/>
  <c r="AD283" i="19" a="1"/>
  <c r="AD283" i="19" s="1"/>
  <c r="U16" i="16" s="1"/>
  <c r="K285" i="19" a="1"/>
  <c r="K285" i="19" s="1"/>
  <c r="AS294" i="19" a="1"/>
  <c r="AS294" i="19" s="1"/>
  <c r="AJ43" i="16" s="1"/>
  <c r="M279" i="19" a="1"/>
  <c r="M279" i="19" s="1"/>
  <c r="D12" i="16" s="1"/>
  <c r="E12" i="16" s="1"/>
  <c r="AE281" i="19" a="1"/>
  <c r="AE281" i="19" s="1"/>
  <c r="V14" i="16" s="1"/>
  <c r="Z306" i="19" a="1"/>
  <c r="Z306" i="19" s="1"/>
  <c r="AL297" i="19" a="1"/>
  <c r="AL297" i="19" s="1"/>
  <c r="AC46" i="16" s="1"/>
  <c r="W282" i="19" a="1"/>
  <c r="W282" i="19" s="1"/>
  <c r="N15" i="16" s="1"/>
  <c r="AA306" i="19" a="1"/>
  <c r="AA306" i="19" s="1"/>
  <c r="K291" i="19" a="1"/>
  <c r="K291" i="19" s="1"/>
  <c r="X302" i="19" a="1"/>
  <c r="X302" i="19" s="1"/>
  <c r="O51" i="16" s="1"/>
  <c r="AC284" i="19" a="1"/>
  <c r="AC284" i="19" s="1"/>
  <c r="T17" i="16" s="1"/>
  <c r="AC307" i="19" a="1"/>
  <c r="AC307" i="19" s="1"/>
  <c r="AP308" i="19" a="1"/>
  <c r="AP308" i="19" s="1"/>
  <c r="Z274" i="19" a="1"/>
  <c r="Z274" i="19" s="1"/>
  <c r="Q7" i="16" s="1"/>
  <c r="AK286" i="19" a="1"/>
  <c r="AK286" i="19" s="1"/>
  <c r="AB19" i="16" s="1"/>
  <c r="AK275" i="19" a="1"/>
  <c r="AK275" i="19" s="1"/>
  <c r="AB8" i="16" s="1"/>
  <c r="AH303" i="19" a="1"/>
  <c r="AH303" i="19" s="1"/>
  <c r="Y52" i="16" s="1"/>
  <c r="M306" i="19" a="1"/>
  <c r="M306" i="19" s="1"/>
  <c r="V302" i="19" a="1"/>
  <c r="V302" i="19" s="1"/>
  <c r="M51" i="16" s="1"/>
  <c r="U281" i="19" a="1"/>
  <c r="U281" i="19" s="1"/>
  <c r="L14" i="16" s="1"/>
  <c r="AE304" i="19" a="1"/>
  <c r="AE304" i="19" s="1"/>
  <c r="V53" i="16" s="1"/>
  <c r="AI274" i="19" a="1"/>
  <c r="AI274" i="19" s="1"/>
  <c r="Z7" i="16" s="1"/>
  <c r="AI306" i="19" a="1"/>
  <c r="AI306" i="19" s="1"/>
  <c r="X283" i="19" a="1"/>
  <c r="X283" i="19" s="1"/>
  <c r="O16" i="16" s="1"/>
  <c r="AC298" i="19" a="1"/>
  <c r="AC298" i="19" s="1"/>
  <c r="T47" i="16" s="1"/>
  <c r="AF283" i="19" a="1"/>
  <c r="AF283" i="19" s="1"/>
  <c r="W16" i="16" s="1"/>
  <c r="AG288" i="19" a="1"/>
  <c r="AG288" i="19" s="1"/>
  <c r="X21" i="16" s="1"/>
  <c r="U276" i="19" a="1"/>
  <c r="U276" i="19" s="1"/>
  <c r="L9" i="16" s="1"/>
  <c r="M290" i="19" a="1"/>
  <c r="M290" i="19" s="1"/>
  <c r="D23" i="16" s="1"/>
  <c r="E23" i="16" s="1"/>
  <c r="X274" i="19" a="1"/>
  <c r="X274" i="19" s="1"/>
  <c r="O7" i="16" s="1"/>
  <c r="AN305" i="19" a="1"/>
  <c r="AN305" i="19" s="1"/>
  <c r="AE54" i="16" s="1"/>
  <c r="Y304" i="19" a="1"/>
  <c r="Y304" i="19" s="1"/>
  <c r="P53" i="16" s="1"/>
  <c r="AF303" i="19" a="1"/>
  <c r="AF303" i="19" s="1"/>
  <c r="W52" i="16" s="1"/>
  <c r="AJ280" i="19" a="1"/>
  <c r="AJ280" i="19" s="1"/>
  <c r="AA13" i="16" s="1"/>
  <c r="AI276" i="19" a="1"/>
  <c r="AI276" i="19" s="1"/>
  <c r="Z9" i="16" s="1"/>
  <c r="AE305" i="19" a="1"/>
  <c r="AE305" i="19" s="1"/>
  <c r="V54" i="16" s="1"/>
  <c r="AN304" i="19" a="1"/>
  <c r="AN304" i="19" s="1"/>
  <c r="AE53" i="16" s="1"/>
  <c r="R287" i="19" a="1"/>
  <c r="R287" i="19" s="1"/>
  <c r="I20" i="16" s="1"/>
  <c r="W299" i="19" a="1"/>
  <c r="W299" i="19" s="1"/>
  <c r="N48" i="16" s="1"/>
  <c r="W286" i="19" a="1"/>
  <c r="W286" i="19" s="1"/>
  <c r="N19" i="16" s="1"/>
  <c r="AQ309" i="19" a="1"/>
  <c r="AQ309" i="19" s="1"/>
  <c r="AN300" i="19" a="1"/>
  <c r="AN300" i="19" s="1"/>
  <c r="AE49" i="16" s="1"/>
  <c r="AS279" i="19" a="1"/>
  <c r="AS279" i="19" s="1"/>
  <c r="AJ12" i="16" s="1"/>
  <c r="AH283" i="19" a="1"/>
  <c r="AH283" i="19" s="1"/>
  <c r="Y16" i="16" s="1"/>
  <c r="S291" i="19" a="1"/>
  <c r="S291" i="19" s="1"/>
  <c r="J40" i="16" s="1"/>
  <c r="L273" i="19" a="1"/>
  <c r="L273" i="19" s="1"/>
  <c r="U296" i="19" a="1"/>
  <c r="U296" i="19" s="1"/>
  <c r="L45" i="16" s="1"/>
  <c r="AO279" i="19" a="1"/>
  <c r="AO279" i="19" s="1"/>
  <c r="AF12" i="16" s="1"/>
  <c r="AI305" i="19" a="1"/>
  <c r="AI305" i="19" s="1"/>
  <c r="Z54" i="16" s="1"/>
  <c r="W288" i="19" a="1"/>
  <c r="W288" i="19" s="1"/>
  <c r="N21" i="16" s="1"/>
  <c r="T273" i="19" a="1"/>
  <c r="T273" i="19" s="1"/>
  <c r="AG282" i="19" a="1"/>
  <c r="AG282" i="19" s="1"/>
  <c r="X15" i="16" s="1"/>
  <c r="AI300" i="19" a="1"/>
  <c r="AI300" i="19" s="1"/>
  <c r="Z49" i="16" s="1"/>
  <c r="AN293" i="19" a="1"/>
  <c r="AN293" i="19" s="1"/>
  <c r="AE42" i="16" s="1"/>
  <c r="W309" i="19" a="1"/>
  <c r="W309" i="19" s="1"/>
  <c r="AJ275" i="19" a="1"/>
  <c r="AJ275" i="19" s="1"/>
  <c r="AA8" i="16" s="1"/>
  <c r="R302" i="19" a="1"/>
  <c r="R302" i="19" s="1"/>
  <c r="I51" i="16" s="1"/>
  <c r="AH278" i="19" a="1"/>
  <c r="AH278" i="19" s="1"/>
  <c r="Y11" i="16" s="1"/>
  <c r="AE283" i="19" a="1"/>
  <c r="AE283" i="19" s="1"/>
  <c r="V16" i="16" s="1"/>
  <c r="L303" i="19" a="1"/>
  <c r="L303" i="19" s="1"/>
  <c r="C52" i="16" s="1"/>
  <c r="B52" i="16" s="1"/>
  <c r="W303" i="19" a="1"/>
  <c r="W303" i="19" s="1"/>
  <c r="N52" i="16" s="1"/>
  <c r="W274" i="19" a="1"/>
  <c r="W274" i="19" s="1"/>
  <c r="N7" i="16" s="1"/>
  <c r="M276" i="19" a="1"/>
  <c r="M276" i="19" s="1"/>
  <c r="D9" i="16" s="1"/>
  <c r="E9" i="16" s="1"/>
  <c r="X275" i="19" a="1"/>
  <c r="X275" i="19" s="1"/>
  <c r="O8" i="16" s="1"/>
  <c r="X307" i="19" a="1"/>
  <c r="X307" i="19" s="1"/>
  <c r="Y296" i="19" a="1"/>
  <c r="Y296" i="19" s="1"/>
  <c r="P45" i="16" s="1"/>
  <c r="AN297" i="19" a="1"/>
  <c r="AN297" i="19" s="1"/>
  <c r="AE46" i="16" s="1"/>
  <c r="AC282" i="19" a="1"/>
  <c r="AC282" i="19" s="1"/>
  <c r="T15" i="16" s="1"/>
  <c r="R300" i="19" a="1"/>
  <c r="R300" i="19" s="1"/>
  <c r="I49" i="16" s="1"/>
  <c r="AO285" i="19" a="1"/>
  <c r="AO285" i="19" s="1"/>
  <c r="AF18" i="16" s="1"/>
  <c r="AF288" i="19" a="1"/>
  <c r="AF288" i="19" s="1"/>
  <c r="W21" i="16" s="1"/>
  <c r="AH291" i="19" a="1"/>
  <c r="AH291" i="19" s="1"/>
  <c r="Y40" i="16" s="1"/>
  <c r="U275" i="19" a="1"/>
  <c r="U275" i="19" s="1"/>
  <c r="L8" i="16" s="1"/>
  <c r="S304" i="19" a="1"/>
  <c r="S304" i="19" s="1"/>
  <c r="J53" i="16" s="1"/>
  <c r="AN281" i="19" a="1"/>
  <c r="AN281" i="19" s="1"/>
  <c r="AE14" i="16" s="1"/>
  <c r="Y291" i="19" a="1"/>
  <c r="Y291" i="19" s="1"/>
  <c r="P40" i="16" s="1"/>
  <c r="AM291" i="19" a="1"/>
  <c r="AM291" i="19" s="1"/>
  <c r="AD40" i="16" s="1"/>
  <c r="AG279" i="19" a="1"/>
  <c r="AG279" i="19" s="1"/>
  <c r="X12" i="16" s="1"/>
  <c r="AA288" i="19" a="1"/>
  <c r="AA288" i="19" s="1"/>
  <c r="R21" i="16" s="1"/>
  <c r="L278" i="19" a="1"/>
  <c r="L278" i="19" s="1"/>
  <c r="C11" i="16" s="1"/>
  <c r="AK302" i="19" a="1"/>
  <c r="AK302" i="19" s="1"/>
  <c r="AB51" i="16" s="1"/>
  <c r="AJ307" i="19" a="1"/>
  <c r="AJ307" i="19" s="1"/>
  <c r="X301" i="19" a="1"/>
  <c r="X301" i="19" s="1"/>
  <c r="O50" i="16" s="1"/>
  <c r="AR308" i="19" a="1"/>
  <c r="AR308" i="19" s="1"/>
  <c r="AK291" i="19" a="1"/>
  <c r="AK291" i="19" s="1"/>
  <c r="AB40" i="16" s="1"/>
  <c r="L289" i="19" a="1"/>
  <c r="L289" i="19" s="1"/>
  <c r="C22" i="16" s="1"/>
  <c r="V296" i="19" a="1"/>
  <c r="V296" i="19" s="1"/>
  <c r="M45" i="16" s="1"/>
  <c r="AK274" i="19" a="1"/>
  <c r="AK274" i="19" s="1"/>
  <c r="AB7" i="16" s="1"/>
  <c r="Z283" i="19" a="1"/>
  <c r="Z283" i="19" s="1"/>
  <c r="Q16" i="16" s="1"/>
  <c r="AG276" i="19" a="1"/>
  <c r="AG276" i="19" s="1"/>
  <c r="X9" i="16" s="1"/>
  <c r="AK279" i="19" a="1"/>
  <c r="AK279" i="19" s="1"/>
  <c r="AB12" i="16" s="1"/>
  <c r="L301" i="19" a="1"/>
  <c r="L301" i="19" s="1"/>
  <c r="C50" i="16" s="1"/>
  <c r="B50" i="16" s="1"/>
  <c r="AC303" i="19" a="1"/>
  <c r="AC303" i="19" s="1"/>
  <c r="T52" i="16" s="1"/>
  <c r="AO306" i="19" a="1"/>
  <c r="AO306" i="19" s="1"/>
  <c r="K297" i="19" a="1"/>
  <c r="K297" i="19" s="1"/>
  <c r="K299" i="19" a="1"/>
  <c r="K299" i="19" s="1"/>
  <c r="AQ296" i="19" a="1"/>
  <c r="AQ296" i="19" s="1"/>
  <c r="AH45" i="16" s="1"/>
  <c r="AJ279" i="19" a="1"/>
  <c r="AJ279" i="19" s="1"/>
  <c r="AA12" i="16" s="1"/>
  <c r="AR288" i="19" a="1"/>
  <c r="AR288" i="19" s="1"/>
  <c r="AI21" i="16" s="1"/>
  <c r="AD273" i="19" a="1"/>
  <c r="AD273" i="19" s="1"/>
  <c r="AP303" i="19" a="1"/>
  <c r="AP303" i="19" s="1"/>
  <c r="AG52" i="16" s="1"/>
  <c r="V284" i="19" a="1"/>
  <c r="V284" i="19" s="1"/>
  <c r="M17" i="16" s="1"/>
  <c r="W281" i="19" a="1"/>
  <c r="W281" i="19" s="1"/>
  <c r="N14" i="16" s="1"/>
  <c r="V291" i="19" a="1"/>
  <c r="V291" i="19" s="1"/>
  <c r="M40" i="16" s="1"/>
  <c r="Y284" i="19" a="1"/>
  <c r="Y284" i="19" s="1"/>
  <c r="P17" i="16" s="1"/>
  <c r="AC280" i="19" a="1"/>
  <c r="AC280" i="19" s="1"/>
  <c r="T13" i="16" s="1"/>
  <c r="X306" i="19" a="1"/>
  <c r="X306" i="19" s="1"/>
  <c r="R296" i="19" a="1"/>
  <c r="R296" i="19" s="1"/>
  <c r="I45" i="16" s="1"/>
  <c r="AR283" i="19" a="1"/>
  <c r="AR283" i="19" s="1"/>
  <c r="AI16" i="16" s="1"/>
  <c r="M295" i="19" a="1"/>
  <c r="M295" i="19" s="1"/>
  <c r="D44" i="16" s="1"/>
  <c r="E44" i="16" s="1"/>
  <c r="X289" i="19" a="1"/>
  <c r="X289" i="19" s="1"/>
  <c r="O22" i="16" s="1"/>
  <c r="AF275" i="19" a="1"/>
  <c r="AF275" i="19" s="1"/>
  <c r="W8" i="16" s="1"/>
  <c r="U294" i="19" a="1"/>
  <c r="U294" i="19" s="1"/>
  <c r="L43" i="16" s="1"/>
  <c r="AF293" i="19" a="1"/>
  <c r="AF293" i="19" s="1"/>
  <c r="W42" i="16" s="1"/>
  <c r="AB289" i="19" a="1"/>
  <c r="AB289" i="19" s="1"/>
  <c r="S22" i="16" s="1"/>
  <c r="M303" i="19" a="1"/>
  <c r="M303" i="19" s="1"/>
  <c r="D52" i="16" s="1"/>
  <c r="E52" i="16" s="1"/>
  <c r="AP307" i="19" a="1"/>
  <c r="AP307" i="19" s="1"/>
  <c r="AR279" i="19" a="1"/>
  <c r="AR279" i="19" s="1"/>
  <c r="AI12" i="16" s="1"/>
  <c r="S276" i="19" a="1"/>
  <c r="S276" i="19" s="1"/>
  <c r="J9" i="16" s="1"/>
  <c r="AA283" i="19" a="1"/>
  <c r="AA283" i="19" s="1"/>
  <c r="R16" i="16" s="1"/>
  <c r="AQ275" i="19" a="1"/>
  <c r="AQ275" i="19" s="1"/>
  <c r="AH8" i="16" s="1"/>
  <c r="AG294" i="19" a="1"/>
  <c r="AG294" i="19" s="1"/>
  <c r="X43" i="16" s="1"/>
  <c r="AA287" i="19" a="1"/>
  <c r="AA287" i="19" s="1"/>
  <c r="R20" i="16" s="1"/>
  <c r="AM302" i="19" a="1"/>
  <c r="AM302" i="19" s="1"/>
  <c r="AD51" i="16" s="1"/>
  <c r="Z305" i="19" a="1"/>
  <c r="Z305" i="19" s="1"/>
  <c r="Q54" i="16" s="1"/>
  <c r="U308" i="19" a="1"/>
  <c r="U308" i="19" s="1"/>
  <c r="R273" i="19" a="1"/>
  <c r="R273" i="19" s="1"/>
  <c r="AE278" i="19" a="1"/>
  <c r="AE278" i="19" s="1"/>
  <c r="V11" i="16" s="1"/>
  <c r="AR281" i="19" a="1"/>
  <c r="AR281" i="19" s="1"/>
  <c r="AI14" i="16" s="1"/>
  <c r="AD288" i="19" a="1"/>
  <c r="AD288" i="19" s="1"/>
  <c r="U21" i="16" s="1"/>
  <c r="X298" i="19" a="1"/>
  <c r="X298" i="19" s="1"/>
  <c r="O47" i="16" s="1"/>
  <c r="AQ290" i="19" a="1"/>
  <c r="AQ290" i="19" s="1"/>
  <c r="AH23" i="16" s="1"/>
  <c r="AN289" i="19" a="1"/>
  <c r="AN289" i="19" s="1"/>
  <c r="AE22" i="16" s="1"/>
  <c r="AF306" i="19" a="1"/>
  <c r="AF306" i="19" s="1"/>
  <c r="X293" i="19" a="1"/>
  <c r="X293" i="19" s="1"/>
  <c r="O42" i="16" s="1"/>
  <c r="AB305" i="19" a="1"/>
  <c r="AB305" i="19" s="1"/>
  <c r="S54" i="16" s="1"/>
  <c r="AK287" i="19" a="1"/>
  <c r="AK287" i="19" s="1"/>
  <c r="AB20" i="16" s="1"/>
  <c r="AD290" i="19" a="1"/>
  <c r="AD290" i="19" s="1"/>
  <c r="U23" i="16" s="1"/>
  <c r="Y275" i="19" a="1"/>
  <c r="Y275" i="19" s="1"/>
  <c r="P8" i="16" s="1"/>
  <c r="AL301" i="19" a="1"/>
  <c r="AL301" i="19" s="1"/>
  <c r="AC50" i="16" s="1"/>
  <c r="AE282" i="19" a="1"/>
  <c r="AE282" i="19" s="1"/>
  <c r="V15" i="16" s="1"/>
  <c r="U304" i="19" a="1"/>
  <c r="U304" i="19" s="1"/>
  <c r="L53" i="16" s="1"/>
  <c r="R301" i="19" a="1"/>
  <c r="R301" i="19" s="1"/>
  <c r="I50" i="16" s="1"/>
  <c r="U290" i="19" a="1"/>
  <c r="U290" i="19" s="1"/>
  <c r="L23" i="16" s="1"/>
  <c r="AC292" i="19" a="1"/>
  <c r="AC292" i="19" s="1"/>
  <c r="T41" i="16" s="1"/>
  <c r="AM304" i="19" a="1"/>
  <c r="AM304" i="19" s="1"/>
  <c r="AD53" i="16" s="1"/>
  <c r="Z284" i="19" a="1"/>
  <c r="Z284" i="19" s="1"/>
  <c r="Q17" i="16" s="1"/>
  <c r="L293" i="19" a="1"/>
  <c r="L293" i="19" s="1"/>
  <c r="C42" i="16" s="1"/>
  <c r="B42" i="16" s="1"/>
  <c r="AR284" i="19" a="1"/>
  <c r="AR284" i="19" s="1"/>
  <c r="AI17" i="16" s="1"/>
  <c r="AC305" i="19" a="1"/>
  <c r="AC305" i="19" s="1"/>
  <c r="T54" i="16" s="1"/>
  <c r="AD284" i="19" a="1"/>
  <c r="AD284" i="19" s="1"/>
  <c r="U17" i="16" s="1"/>
  <c r="AJ292" i="19" a="1"/>
  <c r="AJ292" i="19" s="1"/>
  <c r="AA41" i="16" s="1"/>
  <c r="AC283" i="19" a="1"/>
  <c r="AC283" i="19" s="1"/>
  <c r="T16" i="16" s="1"/>
  <c r="S281" i="19" a="1"/>
  <c r="S281" i="19" s="1"/>
  <c r="J14" i="16" s="1"/>
  <c r="AL276" i="19" a="1"/>
  <c r="AL276" i="19" s="1"/>
  <c r="AC9" i="16" s="1"/>
  <c r="AO308" i="19" a="1"/>
  <c r="AO308" i="19" s="1"/>
  <c r="S305" i="19" a="1"/>
  <c r="S305" i="19" s="1"/>
  <c r="J54" i="16" s="1"/>
  <c r="AO305" i="19" a="1"/>
  <c r="AO305" i="19" s="1"/>
  <c r="AF54" i="16" s="1"/>
  <c r="U305" i="19" a="1"/>
  <c r="U305" i="19" s="1"/>
  <c r="L54" i="16" s="1"/>
  <c r="AE273" i="19" a="1"/>
  <c r="AE273" i="19" s="1"/>
  <c r="AN277" i="19" a="1"/>
  <c r="AN277" i="19" s="1"/>
  <c r="AE10" i="16" s="1"/>
  <c r="U286" i="19" a="1"/>
  <c r="U286" i="19" s="1"/>
  <c r="L19" i="16" s="1"/>
  <c r="AN295" i="19" a="1"/>
  <c r="AN295" i="19" s="1"/>
  <c r="AE44" i="16" s="1"/>
  <c r="L279" i="19" a="1"/>
  <c r="L279" i="19" s="1"/>
  <c r="C12" i="16" s="1"/>
  <c r="L274" i="19" a="1"/>
  <c r="L274" i="19" s="1"/>
  <c r="C7" i="16" s="1"/>
  <c r="X282" i="19" a="1"/>
  <c r="X282" i="19" s="1"/>
  <c r="O15" i="16" s="1"/>
  <c r="Z300" i="19" a="1"/>
  <c r="Z300" i="19" s="1"/>
  <c r="Q49" i="16" s="1"/>
  <c r="AM281" i="19" a="1"/>
  <c r="AM281" i="19" s="1"/>
  <c r="AD14" i="16" s="1"/>
  <c r="AF304" i="19" a="1"/>
  <c r="AF304" i="19" s="1"/>
  <c r="W53" i="16" s="1"/>
  <c r="AA295" i="19" a="1"/>
  <c r="AA295" i="19" s="1"/>
  <c r="R44" i="16" s="1"/>
  <c r="AJ290" i="19" a="1"/>
  <c r="AJ290" i="19" s="1"/>
  <c r="AA23" i="16" s="1"/>
  <c r="AS304" i="19" a="1"/>
  <c r="AS304" i="19" s="1"/>
  <c r="AJ53" i="16" s="1"/>
  <c r="AK293" i="19" a="1"/>
  <c r="AK293" i="19" s="1"/>
  <c r="AB42" i="16" s="1"/>
  <c r="AQ307" i="19" a="1"/>
  <c r="AQ307" i="19" s="1"/>
  <c r="AP276" i="19" a="1"/>
  <c r="AP276" i="19" s="1"/>
  <c r="AG9" i="16" s="1"/>
  <c r="AN273" i="19" a="1"/>
  <c r="AN273" i="19" s="1"/>
  <c r="AL280" i="19" a="1"/>
  <c r="AL280" i="19" s="1"/>
  <c r="AC13" i="16" s="1"/>
  <c r="AP286" i="19" a="1"/>
  <c r="AP286" i="19" s="1"/>
  <c r="AG19" i="16" s="1"/>
  <c r="Z297" i="19" a="1"/>
  <c r="Z297" i="19" s="1"/>
  <c r="Q46" i="16" s="1"/>
  <c r="V303" i="19" a="1"/>
  <c r="V303" i="19" s="1"/>
  <c r="M52" i="16" s="1"/>
  <c r="W290" i="19" a="1"/>
  <c r="W290" i="19" s="1"/>
  <c r="N23" i="16" s="1"/>
  <c r="V306" i="19" a="1"/>
  <c r="V306" i="19" s="1"/>
  <c r="V309" i="19" a="1"/>
  <c r="V309" i="19" s="1"/>
  <c r="AC299" i="19" a="1"/>
  <c r="AC299" i="19" s="1"/>
  <c r="T48" i="16" s="1"/>
  <c r="AF308" i="19" a="1"/>
  <c r="AF308" i="19" s="1"/>
  <c r="AS303" i="19" a="1"/>
  <c r="AS303" i="19" s="1"/>
  <c r="AJ52" i="16" s="1"/>
  <c r="AG274" i="19" a="1"/>
  <c r="AG274" i="19" s="1"/>
  <c r="X7" i="16" s="1"/>
  <c r="AJ304" i="19" a="1"/>
  <c r="AJ304" i="19" s="1"/>
  <c r="AA53" i="16" s="1"/>
  <c r="T276" i="19" a="1"/>
  <c r="T276" i="19" s="1"/>
  <c r="K9" i="16" s="1"/>
  <c r="S295" i="19" a="1"/>
  <c r="S295" i="19" s="1"/>
  <c r="J44" i="16" s="1"/>
  <c r="AG284" i="19" a="1"/>
  <c r="AG284" i="19" s="1"/>
  <c r="X17" i="16" s="1"/>
  <c r="AF273" i="19" a="1"/>
  <c r="AF273" i="19" s="1"/>
  <c r="U279" i="19" a="1"/>
  <c r="U279" i="19" s="1"/>
  <c r="L12" i="16" s="1"/>
  <c r="AQ289" i="19" a="1"/>
  <c r="AQ289" i="19" s="1"/>
  <c r="AH22" i="16" s="1"/>
  <c r="U273" i="19" a="1"/>
  <c r="U273" i="19" s="1"/>
  <c r="AI288" i="19" a="1"/>
  <c r="AI288" i="19" s="1"/>
  <c r="Z21" i="16" s="1"/>
  <c r="AA305" i="19" a="1"/>
  <c r="AA305" i="19" s="1"/>
  <c r="R54" i="16" s="1"/>
  <c r="AG286" i="19" a="1"/>
  <c r="AG286" i="19" s="1"/>
  <c r="X19" i="16" s="1"/>
  <c r="T279" i="19" a="1"/>
  <c r="T279" i="19" s="1"/>
  <c r="K12" i="16" s="1"/>
  <c r="M274" i="19" a="1"/>
  <c r="M274" i="19" s="1"/>
  <c r="D7" i="16" s="1"/>
  <c r="E7" i="16" s="1"/>
  <c r="AD280" i="19" a="1"/>
  <c r="AD280" i="19" s="1"/>
  <c r="U13" i="16" s="1"/>
  <c r="T296" i="19" a="1"/>
  <c r="T296" i="19" s="1"/>
  <c r="K45" i="16" s="1"/>
  <c r="AR278" i="19" a="1"/>
  <c r="AR278" i="19" s="1"/>
  <c r="AI11" i="16" s="1"/>
  <c r="AE307" i="19" a="1"/>
  <c r="AE307" i="19" s="1"/>
  <c r="AG292" i="19" a="1"/>
  <c r="AG292" i="19" s="1"/>
  <c r="X41" i="16" s="1"/>
  <c r="M297" i="19" a="1"/>
  <c r="M297" i="19" s="1"/>
  <c r="D46" i="16" s="1"/>
  <c r="E46" i="16" s="1"/>
  <c r="AC290" i="19" a="1"/>
  <c r="AC290" i="19" s="1"/>
  <c r="T23" i="16" s="1"/>
  <c r="AP297" i="19" a="1"/>
  <c r="AP297" i="19" s="1"/>
  <c r="AG46" i="16" s="1"/>
  <c r="AF284" i="19" a="1"/>
  <c r="AF284" i="19" s="1"/>
  <c r="W17" i="16" s="1"/>
  <c r="AC287" i="19" a="1"/>
  <c r="AC287" i="19" s="1"/>
  <c r="T20" i="16" s="1"/>
  <c r="AQ294" i="19" a="1"/>
  <c r="AQ294" i="19" s="1"/>
  <c r="AH43" i="16" s="1"/>
  <c r="AG306" i="19" a="1"/>
  <c r="AG306" i="19" s="1"/>
  <c r="AS289" i="19" a="1"/>
  <c r="AS289" i="19" s="1"/>
  <c r="AJ22" i="16" s="1"/>
  <c r="K276" i="19" a="1"/>
  <c r="K276" i="19" s="1"/>
  <c r="AJ283" i="19" a="1"/>
  <c r="AJ283" i="19" s="1"/>
  <c r="AA16" i="16" s="1"/>
  <c r="AO273" i="19" a="1"/>
  <c r="AO273" i="19" s="1"/>
  <c r="AR298" i="19" a="1"/>
  <c r="AR298" i="19" s="1"/>
  <c r="AI47" i="16" s="1"/>
  <c r="M300" i="19" a="1"/>
  <c r="M300" i="19" s="1"/>
  <c r="D49" i="16" s="1"/>
  <c r="E49" i="16" s="1"/>
  <c r="AA293" i="19" a="1"/>
  <c r="AA293" i="19" s="1"/>
  <c r="R42" i="16" s="1"/>
  <c r="AS285" i="19" a="1"/>
  <c r="AS285" i="19" s="1"/>
  <c r="AJ18" i="16" s="1"/>
  <c r="K37" i="16" l="1"/>
  <c r="C6" i="16"/>
  <c r="K55" i="16"/>
  <c r="AU214" i="19" a="1"/>
  <c r="AU214" i="19" s="1"/>
  <c r="C14" i="19" s="1"/>
  <c r="AY236" i="19" a="1"/>
  <c r="AY236" i="19" s="1"/>
  <c r="AT209" i="19" a="1"/>
  <c r="AT209" i="19" s="1"/>
  <c r="B9" i="19" s="1"/>
  <c r="AT206" i="19" a="1"/>
  <c r="AT206" i="19" s="1"/>
  <c r="B6" i="19" s="1"/>
  <c r="AV205" i="19" a="1"/>
  <c r="AV205" i="19" s="1"/>
  <c r="AZ225" i="19" a="1"/>
  <c r="AZ225" i="19" s="1"/>
  <c r="AX207" i="19" a="1"/>
  <c r="AX207" i="19" s="1"/>
  <c r="AV224" i="19" a="1"/>
  <c r="AV224" i="19" s="1"/>
  <c r="D24" i="19" s="1"/>
  <c r="E24" i="19" s="1"/>
  <c r="AY226" i="19" a="1"/>
  <c r="AY226" i="19" s="1"/>
  <c r="AW232" i="19" a="1"/>
  <c r="AW232" i="19" s="1"/>
  <c r="AT220" i="19" a="1"/>
  <c r="AT220" i="19" s="1"/>
  <c r="B20" i="19" s="1"/>
  <c r="AX231" i="19" a="1"/>
  <c r="AX231" i="19" s="1"/>
  <c r="AW218" i="19" a="1"/>
  <c r="AW218" i="19" s="1"/>
  <c r="AY240" i="19" a="1"/>
  <c r="AY240" i="19" s="1"/>
  <c r="AU218" i="19" a="1"/>
  <c r="AU218" i="19" s="1"/>
  <c r="C18" i="19" s="1"/>
  <c r="AT224" i="19" a="1"/>
  <c r="AT224" i="19" s="1"/>
  <c r="B24" i="19" s="1"/>
  <c r="AY205" i="19" a="1"/>
  <c r="AY205" i="19" s="1"/>
  <c r="AT216" i="19" a="1"/>
  <c r="AT216" i="19" s="1"/>
  <c r="B16" i="19" s="1"/>
  <c r="AU229" i="19" a="1"/>
  <c r="AU229" i="19" s="1"/>
  <c r="C29" i="19" s="1"/>
  <c r="AT212" i="19" a="1"/>
  <c r="AT212" i="19" s="1"/>
  <c r="B12" i="19" s="1"/>
  <c r="AW228" i="19" a="1"/>
  <c r="AW228" i="19" s="1"/>
  <c r="AW239" i="19" a="1"/>
  <c r="AW239" i="19" s="1"/>
  <c r="AU220" i="19" a="1"/>
  <c r="AU220" i="19" s="1"/>
  <c r="C20" i="19" s="1"/>
  <c r="AV210" i="19" a="1"/>
  <c r="AV210" i="19" s="1"/>
  <c r="D10" i="19" s="1"/>
  <c r="E10" i="19" s="1"/>
  <c r="AX239" i="19" a="1"/>
  <c r="AX239" i="19" s="1"/>
  <c r="AW237" i="19" a="1"/>
  <c r="AW237" i="19" s="1"/>
  <c r="AY238" i="19" a="1"/>
  <c r="AY238" i="19" s="1"/>
  <c r="AX220" i="19" a="1"/>
  <c r="AX220" i="19" s="1"/>
  <c r="AT235" i="19" a="1"/>
  <c r="AT235" i="19" s="1"/>
  <c r="B35" i="19" s="1"/>
  <c r="AU233" i="19" a="1"/>
  <c r="AU233" i="19" s="1"/>
  <c r="C33" i="19" s="1"/>
  <c r="AW219" i="19" a="1"/>
  <c r="AW219" i="19" s="1"/>
  <c r="AX208" i="19" a="1"/>
  <c r="AX208" i="19" s="1"/>
  <c r="AT221" i="19" a="1"/>
  <c r="AT221" i="19" s="1"/>
  <c r="B21" i="19" s="1"/>
  <c r="AU216" i="19" a="1"/>
  <c r="AU216" i="19" s="1"/>
  <c r="C16" i="19" s="1"/>
  <c r="AX238" i="19" a="1"/>
  <c r="AX238" i="19" s="1"/>
  <c r="AT237" i="19" a="1"/>
  <c r="AT237" i="19" s="1"/>
  <c r="B37" i="19" s="1"/>
  <c r="AU212" i="19" a="1"/>
  <c r="AU212" i="19" s="1"/>
  <c r="C12" i="19" s="1"/>
  <c r="AT205" i="19" a="1"/>
  <c r="AT205" i="19" s="1"/>
  <c r="B5" i="19" s="1"/>
  <c r="AY221" i="19" a="1"/>
  <c r="AY221" i="19" s="1"/>
  <c r="AU222" i="19" a="1"/>
  <c r="AU222" i="19" s="1"/>
  <c r="C22" i="19" s="1"/>
  <c r="AX214" i="19" a="1"/>
  <c r="AX214" i="19" s="1"/>
  <c r="AZ222" i="19" a="1"/>
  <c r="AZ222" i="19" s="1"/>
  <c r="AX227" i="19" a="1"/>
  <c r="AX227" i="19" s="1"/>
  <c r="AU205" i="19" a="1"/>
  <c r="AU205" i="19" s="1"/>
  <c r="AU224" i="19" a="1"/>
  <c r="AU224" i="19" s="1"/>
  <c r="C24" i="19" s="1"/>
  <c r="AU226" i="19" a="1"/>
  <c r="AU226" i="19" s="1"/>
  <c r="C26" i="19" s="1"/>
  <c r="AV217" i="19" a="1"/>
  <c r="AV217" i="19" s="1"/>
  <c r="D17" i="19" s="1"/>
  <c r="E17" i="19" s="1"/>
  <c r="AZ236" i="19" a="1"/>
  <c r="AZ236" i="19" s="1"/>
  <c r="AZ218" i="19" a="1"/>
  <c r="AZ218" i="19" s="1"/>
  <c r="AU232" i="19" a="1"/>
  <c r="AU232" i="19" s="1"/>
  <c r="C32" i="19" s="1"/>
  <c r="AV219" i="19" a="1"/>
  <c r="AV219" i="19" s="1"/>
  <c r="D19" i="19" s="1"/>
  <c r="E19" i="19" s="1"/>
  <c r="AX218" i="19" a="1"/>
  <c r="AX218" i="19" s="1"/>
  <c r="AW231" i="19" a="1"/>
  <c r="AW231" i="19" s="1"/>
  <c r="AY214" i="19" a="1"/>
  <c r="AY214" i="19" s="1"/>
  <c r="AV209" i="19" a="1"/>
  <c r="AV209" i="19" s="1"/>
  <c r="D9" i="19" s="1"/>
  <c r="E9" i="19" s="1"/>
  <c r="AU240" i="19" a="1"/>
  <c r="AU240" i="19" s="1"/>
  <c r="C40" i="19" s="1"/>
  <c r="AX230" i="19" a="1"/>
  <c r="AX230" i="19" s="1"/>
  <c r="AY239" i="19" a="1"/>
  <c r="AY239" i="19" s="1"/>
  <c r="AZ208" i="19" a="1"/>
  <c r="AZ208" i="19" s="1"/>
  <c r="AT213" i="19" a="1"/>
  <c r="AT213" i="19" s="1"/>
  <c r="B13" i="19" s="1"/>
  <c r="AV230" i="19" a="1"/>
  <c r="AV230" i="19" s="1"/>
  <c r="D30" i="19" s="1"/>
  <c r="E30" i="19" s="1"/>
  <c r="AU217" i="19" a="1"/>
  <c r="AU217" i="19" s="1"/>
  <c r="C17" i="19" s="1"/>
  <c r="AY222" i="19" a="1"/>
  <c r="AY222" i="19" s="1"/>
  <c r="AW209" i="19" a="1"/>
  <c r="AW209" i="19" s="1"/>
  <c r="AV239" i="19" a="1"/>
  <c r="AV239" i="19" s="1"/>
  <c r="D39" i="19" s="1"/>
  <c r="E39" i="19" s="1"/>
  <c r="AV240" i="19" a="1"/>
  <c r="AV240" i="19" s="1"/>
  <c r="D40" i="19" s="1"/>
  <c r="E40" i="19" s="1"/>
  <c r="AX206" i="19" a="1"/>
  <c r="AX206" i="19" s="1"/>
  <c r="AT232" i="19" a="1"/>
  <c r="AT232" i="19" s="1"/>
  <c r="B32" i="19" s="1"/>
  <c r="AW230" i="19" a="1"/>
  <c r="AW230" i="19" s="1"/>
  <c r="AZ240" i="19" a="1"/>
  <c r="AZ240" i="19" s="1"/>
  <c r="AW213" i="19" a="1"/>
  <c r="AW213" i="19" s="1"/>
  <c r="AW238" i="19" a="1"/>
  <c r="AW238" i="19" s="1"/>
  <c r="AX240" i="19" a="1"/>
  <c r="AX240" i="19" s="1"/>
  <c r="AX229" i="19" a="1"/>
  <c r="AX229" i="19" s="1"/>
  <c r="AZ206" i="19" a="1"/>
  <c r="AZ206" i="19" s="1"/>
  <c r="AX216" i="19" a="1"/>
  <c r="AX216" i="19" s="1"/>
  <c r="AZ223" i="19" a="1"/>
  <c r="AZ223" i="19" s="1"/>
  <c r="AX224" i="19" a="1"/>
  <c r="AX224" i="19" s="1"/>
  <c r="AV220" i="19" a="1"/>
  <c r="AV220" i="19" s="1"/>
  <c r="D20" i="19" s="1"/>
  <c r="E20" i="19" s="1"/>
  <c r="AV216" i="19" a="1"/>
  <c r="AV216" i="19" s="1"/>
  <c r="D16" i="19" s="1"/>
  <c r="E16" i="19" s="1"/>
  <c r="AX211" i="19" a="1"/>
  <c r="AX211" i="19" s="1"/>
  <c r="AV236" i="19" a="1"/>
  <c r="AV236" i="19" s="1"/>
  <c r="D36" i="19" s="1"/>
  <c r="E36" i="19" s="1"/>
  <c r="AV206" i="19" a="1"/>
  <c r="AV206" i="19" s="1"/>
  <c r="D6" i="19" s="1"/>
  <c r="E6" i="19" s="1"/>
  <c r="AY213" i="19" a="1"/>
  <c r="AY213" i="19" s="1"/>
  <c r="AY224" i="19" a="1"/>
  <c r="AY224" i="19" s="1"/>
  <c r="AV214" i="19" a="1"/>
  <c r="AV214" i="19" s="1"/>
  <c r="D14" i="19" s="1"/>
  <c r="E14" i="19" s="1"/>
  <c r="AW224" i="19" a="1"/>
  <c r="AW224" i="19" s="1"/>
  <c r="AZ217" i="19" a="1"/>
  <c r="AZ217" i="19" s="1"/>
  <c r="AV229" i="19" a="1"/>
  <c r="AV229" i="19" s="1"/>
  <c r="D29" i="19" s="1"/>
  <c r="E29" i="19" s="1"/>
  <c r="AY228" i="19" a="1"/>
  <c r="AY228" i="19" s="1"/>
  <c r="AY209" i="19" a="1"/>
  <c r="AY209" i="19" s="1"/>
  <c r="AW214" i="19" a="1"/>
  <c r="AW214" i="19" s="1"/>
  <c r="AU239" i="19" a="1"/>
  <c r="AU239" i="19" s="1"/>
  <c r="C39" i="19" s="1"/>
  <c r="AX215" i="19" a="1"/>
  <c r="AX215" i="19" s="1"/>
  <c r="AX209" i="19" a="1"/>
  <c r="AX209" i="19" s="1"/>
  <c r="AW210" i="19" a="1"/>
  <c r="AW210" i="19" s="1"/>
  <c r="AX221" i="19" a="1"/>
  <c r="AX221" i="19" s="1"/>
  <c r="AX210" i="19" a="1"/>
  <c r="AX210" i="19" s="1"/>
  <c r="AU211" i="19" a="1"/>
  <c r="AU211" i="19" s="1"/>
  <c r="C11" i="19" s="1"/>
  <c r="AU221" i="19" a="1"/>
  <c r="AU221" i="19" s="1"/>
  <c r="C21" i="19" s="1"/>
  <c r="AT222" i="19" a="1"/>
  <c r="AT222" i="19" s="1"/>
  <c r="B22" i="19" s="1"/>
  <c r="AZ213" i="19" a="1"/>
  <c r="AZ213" i="19" s="1"/>
  <c r="AU238" i="19" a="1"/>
  <c r="AU238" i="19" s="1"/>
  <c r="C38" i="19" s="1"/>
  <c r="AZ231" i="19" a="1"/>
  <c r="AZ231" i="19" s="1"/>
  <c r="AV238" i="19" a="1"/>
  <c r="AV238" i="19" s="1"/>
  <c r="D38" i="19" s="1"/>
  <c r="E38" i="19" s="1"/>
  <c r="AZ215" i="19" a="1"/>
  <c r="AZ215" i="19" s="1"/>
  <c r="AU206" i="19" a="1"/>
  <c r="AU206" i="19" s="1"/>
  <c r="C6" i="19" s="1"/>
  <c r="AX228" i="19" a="1"/>
  <c r="AX228" i="19" s="1"/>
  <c r="AY232" i="19" a="1"/>
  <c r="AY232" i="19" s="1"/>
  <c r="AT240" i="19" a="1"/>
  <c r="AT240" i="19" s="1"/>
  <c r="B40" i="19" s="1"/>
  <c r="AW235" i="19" a="1"/>
  <c r="AW235" i="19" s="1"/>
  <c r="AU208" i="19" a="1"/>
  <c r="AU208" i="19" s="1"/>
  <c r="C8" i="19" s="1"/>
  <c r="AY217" i="19" a="1"/>
  <c r="AY217" i="19" s="1"/>
  <c r="AV211" i="19" a="1"/>
  <c r="AV211" i="19" s="1"/>
  <c r="D11" i="19" s="1"/>
  <c r="E11" i="19" s="1"/>
  <c r="AY207" i="19" a="1"/>
  <c r="AY207" i="19" s="1"/>
  <c r="AX225" i="19" a="1"/>
  <c r="AX225" i="19" s="1"/>
  <c r="AW207" i="19" a="1"/>
  <c r="AW207" i="19" s="1"/>
  <c r="AZ216" i="19" a="1"/>
  <c r="AZ216" i="19" s="1"/>
  <c r="AZ221" i="19" a="1"/>
  <c r="AZ221" i="19" s="1"/>
  <c r="AV237" i="19" a="1"/>
  <c r="AV237" i="19" s="1"/>
  <c r="D37" i="19" s="1"/>
  <c r="E37" i="19" s="1"/>
  <c r="AX205" i="19" a="1"/>
  <c r="AX205" i="19" s="1"/>
  <c r="AU215" i="19" a="1"/>
  <c r="AU215" i="19" s="1"/>
  <c r="C15" i="19" s="1"/>
  <c r="AU213" i="19" a="1"/>
  <c r="AU213" i="19" s="1"/>
  <c r="C13" i="19" s="1"/>
  <c r="AU230" i="19" a="1"/>
  <c r="AU230" i="19" s="1"/>
  <c r="C30" i="19" s="1"/>
  <c r="AY233" i="19" a="1"/>
  <c r="AY233" i="19" s="1"/>
  <c r="AY216" i="19" a="1"/>
  <c r="AY216" i="19" s="1"/>
  <c r="AY220" i="19" a="1"/>
  <c r="AY220" i="19" s="1"/>
  <c r="AT214" i="19" a="1"/>
  <c r="AT214" i="19" s="1"/>
  <c r="B14" i="19" s="1"/>
  <c r="AU237" i="19" a="1"/>
  <c r="AU237" i="19" s="1"/>
  <c r="C37" i="19" s="1"/>
  <c r="AU228" i="19" a="1"/>
  <c r="AU228" i="19" s="1"/>
  <c r="C28" i="19" s="1"/>
  <c r="AZ238" i="19" a="1"/>
  <c r="AZ238" i="19" s="1"/>
  <c r="AV207" i="19" a="1"/>
  <c r="AV207" i="19" s="1"/>
  <c r="D7" i="19" s="1"/>
  <c r="E7" i="19" s="1"/>
  <c r="AU231" i="19" a="1"/>
  <c r="AU231" i="19" s="1"/>
  <c r="C31" i="19" s="1"/>
  <c r="AT219" i="19" a="1"/>
  <c r="AT219" i="19" s="1"/>
  <c r="B19" i="19" s="1"/>
  <c r="AT239" i="19" a="1"/>
  <c r="AT239" i="19" s="1"/>
  <c r="B39" i="19" s="1"/>
  <c r="AT225" i="19" a="1"/>
  <c r="AT225" i="19" s="1"/>
  <c r="B25" i="19" s="1"/>
  <c r="AY225" i="19" a="1"/>
  <c r="AY225" i="19" s="1"/>
  <c r="AW222" i="19" a="1"/>
  <c r="AW222" i="19" s="1"/>
  <c r="AW215" i="19" a="1"/>
  <c r="AW215" i="19" s="1"/>
  <c r="AV223" i="19" a="1"/>
  <c r="AV223" i="19" s="1"/>
  <c r="D23" i="19" s="1"/>
  <c r="E23" i="19" s="1"/>
  <c r="AZ207" i="19" a="1"/>
  <c r="AZ207" i="19" s="1"/>
  <c r="AY227" i="19" a="1"/>
  <c r="AY227" i="19" s="1"/>
  <c r="AX226" i="19" a="1"/>
  <c r="AX226" i="19" s="1"/>
  <c r="AV222" i="19" a="1"/>
  <c r="AV222" i="19" s="1"/>
  <c r="D22" i="19" s="1"/>
  <c r="E22" i="19" s="1"/>
  <c r="AY208" i="19" a="1"/>
  <c r="AY208" i="19" s="1"/>
  <c r="AY206" i="19" a="1"/>
  <c r="AY206" i="19" s="1"/>
  <c r="AU210" i="19" a="1"/>
  <c r="AU210" i="19" s="1"/>
  <c r="C10" i="19" s="1"/>
  <c r="AU207" i="19" a="1"/>
  <c r="AU207" i="19" s="1"/>
  <c r="C7" i="19" s="1"/>
  <c r="AZ227" i="19" a="1"/>
  <c r="AZ227" i="19" s="1"/>
  <c r="AT231" i="19" a="1"/>
  <c r="AT231" i="19" s="1"/>
  <c r="B31" i="19" s="1"/>
  <c r="AX235" i="19" a="1"/>
  <c r="AX235" i="19" s="1"/>
  <c r="AY223" i="19" a="1"/>
  <c r="AY223" i="19" s="1"/>
  <c r="AV231" i="19" a="1"/>
  <c r="AV231" i="19" s="1"/>
  <c r="D31" i="19" s="1"/>
  <c r="E31" i="19" s="1"/>
  <c r="AZ224" i="19" a="1"/>
  <c r="AZ224" i="19" s="1"/>
  <c r="AX237" i="19" a="1"/>
  <c r="AX237" i="19" s="1"/>
  <c r="AU223" i="19" a="1"/>
  <c r="AU223" i="19" s="1"/>
  <c r="C23" i="19" s="1"/>
  <c r="AX234" i="19" a="1"/>
  <c r="AX234" i="19" s="1"/>
  <c r="AX233" i="19" a="1"/>
  <c r="AX233" i="19" s="1"/>
  <c r="AT207" i="19" a="1"/>
  <c r="AT207" i="19" s="1"/>
  <c r="B7" i="19" s="1"/>
  <c r="AW208" i="19" a="1"/>
  <c r="AW208" i="19" s="1"/>
  <c r="AT236" i="19" a="1"/>
  <c r="AT236" i="19" s="1"/>
  <c r="B36" i="19" s="1"/>
  <c r="AV232" i="19" a="1"/>
  <c r="AV232" i="19" s="1"/>
  <c r="D32" i="19" s="1"/>
  <c r="E32" i="19" s="1"/>
  <c r="AU234" i="19" a="1"/>
  <c r="AU234" i="19" s="1"/>
  <c r="C34" i="19" s="1"/>
  <c r="AY212" i="19" a="1"/>
  <c r="AY212" i="19" s="1"/>
  <c r="AW216" i="19" a="1"/>
  <c r="AW216" i="19" s="1"/>
  <c r="AZ220" i="19" a="1"/>
  <c r="AZ220" i="19" s="1"/>
  <c r="AT230" i="19" a="1"/>
  <c r="AT230" i="19" s="1"/>
  <c r="B30" i="19" s="1"/>
  <c r="AW236" i="19" a="1"/>
  <c r="AW236" i="19" s="1"/>
  <c r="AW223" i="19" a="1"/>
  <c r="AW223" i="19" s="1"/>
  <c r="AW225" i="19" a="1"/>
  <c r="AW225" i="19" s="1"/>
  <c r="AX223" i="19" a="1"/>
  <c r="AX223" i="19" s="1"/>
  <c r="AT233" i="19" a="1"/>
  <c r="AT233" i="19" s="1"/>
  <c r="B33" i="19" s="1"/>
  <c r="AZ210" i="19" a="1"/>
  <c r="AZ210" i="19" s="1"/>
  <c r="AY218" i="19" a="1"/>
  <c r="AY218" i="19" s="1"/>
  <c r="AX222" i="19" a="1"/>
  <c r="AX222" i="19" s="1"/>
  <c r="AT217" i="19" a="1"/>
  <c r="AT217" i="19" s="1"/>
  <c r="B17" i="19" s="1"/>
  <c r="AZ232" i="19" a="1"/>
  <c r="AZ232" i="19" s="1"/>
  <c r="AZ219" i="19" a="1"/>
  <c r="AZ219" i="19" s="1"/>
  <c r="AZ239" i="19" a="1"/>
  <c r="AZ239" i="19" s="1"/>
  <c r="AX219" i="19" a="1"/>
  <c r="AX219" i="19" s="1"/>
  <c r="AT215" i="19" a="1"/>
  <c r="AT215" i="19" s="1"/>
  <c r="B15" i="19" s="1"/>
  <c r="AY215" i="19" a="1"/>
  <c r="AY215" i="19" s="1"/>
  <c r="AT229" i="19" a="1"/>
  <c r="AT229" i="19" s="1"/>
  <c r="B29" i="19" s="1"/>
  <c r="AT210" i="19" a="1"/>
  <c r="AT210" i="19" s="1"/>
  <c r="B10" i="19" s="1"/>
  <c r="AW217" i="19" a="1"/>
  <c r="AW217" i="19" s="1"/>
  <c r="AY231" i="19" a="1"/>
  <c r="AY231" i="19" s="1"/>
  <c r="AY211" i="19" a="1"/>
  <c r="AY211" i="19" s="1"/>
  <c r="AW226" i="19" a="1"/>
  <c r="AW226" i="19" s="1"/>
  <c r="AZ214" i="19" a="1"/>
  <c r="AZ214" i="19" s="1"/>
  <c r="AW212" i="19" a="1"/>
  <c r="AW212" i="19" s="1"/>
  <c r="AU219" i="19" a="1"/>
  <c r="AU219" i="19" s="1"/>
  <c r="C19" i="19" s="1"/>
  <c r="AZ233" i="19" a="1"/>
  <c r="AZ233" i="19" s="1"/>
  <c r="AV215" i="19" a="1"/>
  <c r="AV215" i="19" s="1"/>
  <c r="D15" i="19" s="1"/>
  <c r="E15" i="19" s="1"/>
  <c r="AU227" i="19" a="1"/>
  <c r="AU227" i="19" s="1"/>
  <c r="C27" i="19" s="1"/>
  <c r="AV208" i="19" a="1"/>
  <c r="AV208" i="19" s="1"/>
  <c r="D8" i="19" s="1"/>
  <c r="E8" i="19" s="1"/>
  <c r="AY210" i="19" a="1"/>
  <c r="AY210" i="19" s="1"/>
  <c r="AY229" i="19" a="1"/>
  <c r="AY229" i="19" s="1"/>
  <c r="AT228" i="19" a="1"/>
  <c r="AT228" i="19" s="1"/>
  <c r="B28" i="19" s="1"/>
  <c r="AW234" i="19" a="1"/>
  <c r="AW234" i="19" s="1"/>
  <c r="AY235" i="19" a="1"/>
  <c r="AY235" i="19" s="1"/>
  <c r="AZ237" i="19" a="1"/>
  <c r="AZ237" i="19" s="1"/>
  <c r="AT226" i="19" a="1"/>
  <c r="AT226" i="19" s="1"/>
  <c r="B26" i="19" s="1"/>
  <c r="AV226" i="19" a="1"/>
  <c r="AV226" i="19" s="1"/>
  <c r="D26" i="19" s="1"/>
  <c r="E26" i="19" s="1"/>
  <c r="AT223" i="19" a="1"/>
  <c r="AT223" i="19" s="1"/>
  <c r="B23" i="19" s="1"/>
  <c r="AT211" i="19" a="1"/>
  <c r="AT211" i="19" s="1"/>
  <c r="B11" i="19" s="1"/>
  <c r="AX217" i="19" a="1"/>
  <c r="AX217" i="19" s="1"/>
  <c r="AX232" i="19" a="1"/>
  <c r="AX232" i="19" s="1"/>
  <c r="AT218" i="19" a="1"/>
  <c r="AT218" i="19" s="1"/>
  <c r="B18" i="19" s="1"/>
  <c r="AV235" i="19" a="1"/>
  <c r="AV235" i="19" s="1"/>
  <c r="D35" i="19" s="1"/>
  <c r="E35" i="19" s="1"/>
  <c r="AY237" i="19" a="1"/>
  <c r="AY237" i="19" s="1"/>
  <c r="AV221" i="19" a="1"/>
  <c r="AV221" i="19" s="1"/>
  <c r="D21" i="19" s="1"/>
  <c r="E21" i="19" s="1"/>
  <c r="AU225" i="19" a="1"/>
  <c r="AU225" i="19" s="1"/>
  <c r="C25" i="19" s="1"/>
  <c r="AX236" i="19" a="1"/>
  <c r="AX236" i="19" s="1"/>
  <c r="AW211" i="19" a="1"/>
  <c r="AW211" i="19" s="1"/>
  <c r="AW220" i="19" a="1"/>
  <c r="AW220" i="19" s="1"/>
  <c r="AW206" i="19" a="1"/>
  <c r="AW206" i="19" s="1"/>
  <c r="AW227" i="19" a="1"/>
  <c r="AW227" i="19" s="1"/>
  <c r="AW233" i="19" a="1"/>
  <c r="AW233" i="19" s="1"/>
  <c r="AY230" i="19" a="1"/>
  <c r="AY230" i="19" s="1"/>
  <c r="AZ209" i="19" a="1"/>
  <c r="AZ209" i="19" s="1"/>
  <c r="AX212" i="19" a="1"/>
  <c r="AX212" i="19" s="1"/>
  <c r="AU236" i="19" a="1"/>
  <c r="AU236" i="19" s="1"/>
  <c r="C36" i="19" s="1"/>
  <c r="AZ228" i="19" a="1"/>
  <c r="AZ228" i="19" s="1"/>
  <c r="AW221" i="19" a="1"/>
  <c r="AW221" i="19" s="1"/>
  <c r="AW205" i="19" a="1"/>
  <c r="AW205" i="19" s="1"/>
  <c r="AY234" i="19" a="1"/>
  <c r="AY234" i="19" s="1"/>
  <c r="AT208" i="19" a="1"/>
  <c r="AT208" i="19" s="1"/>
  <c r="B8" i="19" s="1"/>
  <c r="AX213" i="19" a="1"/>
  <c r="AX213" i="19" s="1"/>
  <c r="AV228" i="19" a="1"/>
  <c r="AV228" i="19" s="1"/>
  <c r="D28" i="19" s="1"/>
  <c r="E28" i="19" s="1"/>
  <c r="AW229" i="19" a="1"/>
  <c r="AW229" i="19" s="1"/>
  <c r="AZ235" i="19" a="1"/>
  <c r="AZ235" i="19" s="1"/>
  <c r="AV233" i="19" a="1"/>
  <c r="AV233" i="19" s="1"/>
  <c r="D33" i="19" s="1"/>
  <c r="E33" i="19" s="1"/>
  <c r="AV212" i="19" a="1"/>
  <c r="AV212" i="19" s="1"/>
  <c r="D12" i="19" s="1"/>
  <c r="E12" i="19" s="1"/>
  <c r="AV225" i="19" a="1"/>
  <c r="AV225" i="19" s="1"/>
  <c r="D25" i="19" s="1"/>
  <c r="E25" i="19" s="1"/>
  <c r="AZ211" i="19" a="1"/>
  <c r="AZ211" i="19" s="1"/>
  <c r="AZ234" i="19" a="1"/>
  <c r="AZ234" i="19" s="1"/>
  <c r="AV213" i="19" a="1"/>
  <c r="AV213" i="19" s="1"/>
  <c r="D13" i="19" s="1"/>
  <c r="E13" i="19" s="1"/>
  <c r="AT234" i="19" a="1"/>
  <c r="AT234" i="19" s="1"/>
  <c r="B34" i="19" s="1"/>
  <c r="AZ226" i="19" a="1"/>
  <c r="AZ226" i="19" s="1"/>
  <c r="AV218" i="19" a="1"/>
  <c r="AV218" i="19" s="1"/>
  <c r="D18" i="19" s="1"/>
  <c r="E18" i="19" s="1"/>
  <c r="AV234" i="19" a="1"/>
  <c r="AV234" i="19" s="1"/>
  <c r="D34" i="19" s="1"/>
  <c r="E34" i="19" s="1"/>
  <c r="AZ212" i="19" a="1"/>
  <c r="AZ212" i="19" s="1"/>
  <c r="AT227" i="19" a="1"/>
  <c r="AT227" i="19" s="1"/>
  <c r="B27" i="19" s="1"/>
  <c r="AW240" i="19" a="1"/>
  <c r="AW240" i="19" s="1"/>
  <c r="AU235" i="19" a="1"/>
  <c r="AU235" i="19" s="1"/>
  <c r="C35" i="19" s="1"/>
  <c r="AT238" i="19" a="1"/>
  <c r="AT238" i="19" s="1"/>
  <c r="B38" i="19" s="1"/>
  <c r="AZ205" i="19" a="1"/>
  <c r="AZ205" i="19" s="1"/>
  <c r="AY219" i="19" a="1"/>
  <c r="AY219" i="19" s="1"/>
  <c r="AU209" i="19" a="1"/>
  <c r="AU209" i="19" s="1"/>
  <c r="C9" i="19" s="1"/>
  <c r="AV227" i="19" a="1"/>
  <c r="AV227" i="19" s="1"/>
  <c r="D27" i="19" s="1"/>
  <c r="E27" i="19" s="1"/>
  <c r="AZ230" i="19" a="1"/>
  <c r="AZ230" i="19" s="1"/>
  <c r="AZ229" i="19" a="1"/>
  <c r="AZ229" i="19" s="1"/>
  <c r="C37" i="16"/>
  <c r="B40" i="16"/>
  <c r="C38" i="16"/>
  <c r="C5" i="19" l="1"/>
  <c r="D5" i="19" s="1"/>
  <c r="E5" i="19" s="1"/>
  <c r="AE39" i="16"/>
  <c r="P39" i="16"/>
  <c r="AI37" i="16"/>
  <c r="E39" i="16"/>
  <c r="R39" i="16"/>
  <c r="Y39" i="16"/>
  <c r="AG39" i="16"/>
  <c r="AB39" i="16"/>
  <c r="F39" i="16"/>
  <c r="Q39" i="16"/>
  <c r="H39" i="16"/>
  <c r="V39" i="16"/>
  <c r="AC39" i="16"/>
  <c r="AF39" i="16"/>
  <c r="Z39" i="16"/>
  <c r="AI39" i="16"/>
  <c r="AD39" i="16"/>
  <c r="AH39" i="16"/>
  <c r="T39" i="16"/>
  <c r="AI67" i="16"/>
  <c r="A40" i="16"/>
  <c r="I39" i="16"/>
  <c r="S39" i="16"/>
  <c r="G39" i="16"/>
  <c r="W39" i="16"/>
  <c r="U39" i="16"/>
  <c r="M39" i="16"/>
  <c r="X39" i="16"/>
  <c r="D39" i="16"/>
  <c r="O39" i="16"/>
  <c r="K39" i="16"/>
  <c r="L39" i="16"/>
  <c r="AA39" i="16"/>
  <c r="N39" i="16"/>
  <c r="C5" i="16"/>
  <c r="D6" i="16"/>
  <c r="E6" i="1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4"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0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8"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71"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76"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C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4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9"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90"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91"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<sst xmlns="http://schemas.openxmlformats.org/spreadsheetml/2006/main" count="1695" uniqueCount="1161">
  <si>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</si>
  <si>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</si>
  <si>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</si>
  <si>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SY70M-78-2A-□</t>
    <phoneticPr fontId="2"/>
  </si>
  <si>
    <t>SY70M-79-2A-□</t>
    <phoneticPr fontId="2"/>
  </si>
  <si>
    <t>SY70M-40-1A</t>
  </si>
  <si>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</si>
  <si>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</si>
  <si>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</si>
  <si>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</si>
  <si>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</si>
  <si>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</si>
  <si>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</si>
  <si>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</si>
  <si>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</si>
  <si>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</si>
  <si>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</si>
  <si>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</si>
  <si>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</si>
  <si>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</si>
  <si>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</si>
  <si>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</si>
  <si>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</si>
  <si>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</si>
  <si>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</si>
  <si>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</si>
  <si>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</si>
  <si>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</si>
  <si>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</si>
  <si>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</si>
  <si>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</si>
  <si>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</si>
  <si>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</si>
  <si>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</si>
  <si>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</si>
  <si>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</si>
  <si>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</si>
  <si>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</si>
  <si>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</si>
  <si>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</si>
  <si>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</si>
  <si>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</si>
  <si>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</si>
  <si>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</si>
  <si>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</si>
  <si>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</si>
  <si>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</si>
  <si>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</si>
  <si>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</si>
  <si>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</si>
  <si>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</si>
  <si>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</si>
  <si>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</si>
  <si>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</si>
  <si>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</si>
  <si>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</si>
  <si>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</si>
  <si>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</si>
  <si>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</si>
  <si>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L6</t>
  </si>
  <si>
    <t>L8</t>
  </si>
  <si>
    <t>L10</t>
  </si>
  <si>
    <t>L12</t>
  </si>
  <si>
    <t>LN11</t>
  </si>
  <si>
    <t>L4</t>
  </si>
  <si>
    <t>LN7</t>
  </si>
  <si>
    <t>LN9</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</si>
  <si>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</si>
  <si>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</si>
  <si>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</si>
  <si>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</si>
  <si>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</si>
  <si>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</si>
  <si>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</si>
  <si>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</si>
  <si>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</si>
  <si>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</si>
  <si>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</si>
  <si>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</si>
  <si>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</si>
  <si>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</si>
  <si>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</si>
  <si>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</si>
  <si>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</si>
  <si>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</si>
  <si>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</si>
  <si>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</si>
  <si>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</si>
  <si>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</si>
  <si>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</si>
  <si>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</si>
  <si>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</si>
  <si>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</si>
  <si>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</si>
  <si>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</si>
  <si>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</si>
  <si>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</si>
  <si>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</si>
  <si>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</si>
  <si>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</si>
  <si>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</si>
  <si>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</si>
  <si>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</si>
  <si>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</si>
  <si>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</si>
  <si>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</si>
  <si>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</si>
  <si>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</si>
  <si>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</si>
  <si>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</si>
  <si>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</si>
  <si>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</si>
  <si>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</si>
  <si>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</si>
  <si>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</si>
  <si>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</si>
  <si>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</si>
  <si>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PG</t>
  </si>
  <si>
    <t>PH</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</si>
  <si>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</si>
  <si>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</si>
  <si>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</si>
  <si>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</si>
  <si>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</si>
  <si>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</si>
  <si>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</si>
  <si>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</si>
  <si>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</si>
  <si>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</si>
  <si>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</si>
  <si>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</si>
  <si>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</si>
  <si>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</si>
  <si>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</si>
  <si>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</si>
  <si>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</si>
  <si>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</si>
  <si>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</si>
  <si>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D</t>
    <phoneticPr fontId="2"/>
  </si>
  <si>
    <t>U</t>
    <phoneticPr fontId="2"/>
  </si>
  <si>
    <t>マニホールドベース</t>
    <phoneticPr fontId="2"/>
  </si>
  <si>
    <t>“I Oユニット部選択”sheetにエラーが有ります</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</si>
  <si>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</si>
  <si>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</si>
  <si>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</si>
  <si>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</si>
  <si>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</si>
  <si>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</si>
  <si>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</si>
  <si>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</si>
  <si>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</si>
  <si>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</si>
  <si>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</si>
  <si>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</si>
  <si>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</si>
  <si>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</si>
  <si>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</si>
  <si>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</si>
  <si>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</si>
  <si>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</si>
  <si>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</si>
  <si>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</si>
  <si>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</si>
  <si>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</si>
  <si>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</si>
  <si>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</si>
  <si>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</si>
  <si>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</si>
  <si>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</si>
  <si>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</si>
  <si>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</si>
  <si>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</si>
  <si>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</si>
  <si>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</si>
  <si>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</si>
  <si>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</si>
  <si>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</si>
  <si>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</si>
  <si>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</si>
  <si>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</si>
  <si>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</si>
  <si>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</si>
  <si>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</si>
  <si>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</si>
  <si>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</si>
  <si>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</si>
  <si>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</si>
  <si>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</si>
  <si>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</si>
  <si>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</si>
  <si>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</si>
  <si>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</si>
  <si>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</si>
  <si>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</si>
  <si>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</si>
  <si>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</si>
  <si>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</si>
  <si>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</si>
  <si>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</si>
  <si>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</si>
  <si>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</si>
  <si>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</si>
  <si>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</si>
  <si>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</si>
  <si>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</si>
  <si>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</si>
  <si>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</si>
  <si>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</si>
  <si>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</si>
  <si>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</si>
  <si>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</si>
  <si>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</si>
  <si>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</si>
  <si>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</si>
  <si>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</si>
  <si>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</si>
  <si>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</si>
  <si>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</si>
  <si>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</si>
  <si>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</si>
  <si>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</si>
  <si>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</si>
  <si>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</si>
  <si>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</si>
  <si>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</si>
  <si>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</si>
  <si>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</si>
  <si>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</si>
  <si>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</si>
  <si>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SY50M-39-3A-L8</t>
    <phoneticPr fontId="2"/>
  </si>
  <si>
    <t>SY50M-39-3A-LN9</t>
    <phoneticPr fontId="2"/>
  </si>
  <si>
    <t>E</t>
    <phoneticPr fontId="2"/>
  </si>
  <si>
    <t>G</t>
    <phoneticPr fontId="2"/>
  </si>
  <si>
    <t>J</t>
    <phoneticPr fontId="2"/>
  </si>
  <si>
    <t>T</t>
    <phoneticPr fontId="2"/>
  </si>
  <si>
    <t>Z</t>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</si>
  <si>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</si>
  <si>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</si>
  <si>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</si>
  <si>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</si>
  <si>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</si>
  <si>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</si>
  <si>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</si>
  <si>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</si>
  <si>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</si>
  <si>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</si>
  <si>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</si>
  <si>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</si>
  <si>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</si>
  <si>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</si>
  <si>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</si>
  <si>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</si>
  <si>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</si>
  <si>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</si>
  <si>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</si>
  <si>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</si>
  <si>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</si>
  <si>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</si>
  <si>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</si>
  <si>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</si>
  <si>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t>
    <phoneticPr fontId="2"/>
  </si>
  <si>
    <t>1：ｼﾝｸﾞﾙ、2：ﾀﾞﾌﾞﾙ MAX:32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</si>
  <si>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</si>
  <si>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</si>
  <si>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</si>
  <si>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</si>
  <si>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</si>
  <si>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</si>
  <si>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</si>
  <si>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</si>
  <si>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</si>
  <si>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</si>
  <si>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</si>
  <si>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</si>
  <si>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</si>
  <si>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</si>
  <si>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</si>
  <si>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</si>
  <si>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</si>
  <si>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</si>
  <si>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</si>
  <si>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</si>
  <si>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</si>
  <si>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</si>
  <si>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</si>
  <si>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</si>
  <si>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バ
ル
ブ
部
予
備</t>
    <phoneticPr fontId="2"/>
  </si>
  <si>
    <t>サイズ→</t>
    <phoneticPr fontId="2"/>
  </si>
  <si>
    <t>←サイズ</t>
    <phoneticPr fontId="2"/>
  </si>
  <si>
    <t>連　数</t>
    <phoneticPr fontId="2"/>
  </si>
  <si>
    <t>ユーザCD</t>
    <phoneticPr fontId="2"/>
  </si>
  <si>
    <t>/Set</t>
    <phoneticPr fontId="2"/>
  </si>
  <si>
    <t>1/2</t>
    <phoneticPr fontId="2"/>
  </si>
  <si>
    <t>2/2</t>
    <phoneticPr fontId="2"/>
  </si>
  <si>
    <t>バルブオプション及び配置を設定</t>
    <phoneticPr fontId="2"/>
  </si>
  <si>
    <t>5.</t>
    <phoneticPr fontId="2"/>
  </si>
  <si>
    <t>・・・</t>
    <phoneticPr fontId="2"/>
  </si>
  <si>
    <t>発注情報 Sheetにて</t>
    <phoneticPr fontId="2"/>
  </si>
  <si>
    <t>6.</t>
    <phoneticPr fontId="2"/>
  </si>
  <si>
    <t>ＴＥＬ</t>
    <phoneticPr fontId="2"/>
  </si>
  <si>
    <t>ＦＡＸ</t>
    <phoneticPr fontId="2"/>
  </si>
  <si>
    <t>仕様書作成に配管混合:Mであるべき条件</t>
    <rPh sb="0" eb="3">
      <t>シヨウショ</t>
    </rPh>
    <rPh sb="3" eb="5">
      <t>サクセイ</t>
    </rPh>
    <rPh sb="8" eb="10">
      <t>コンゴウ</t>
    </rPh>
    <rPh sb="17" eb="19">
      <t>ジョウケン</t>
    </rPh>
    <phoneticPr fontId="2"/>
  </si>
  <si>
    <t>オプション</t>
    <phoneticPr fontId="2"/>
  </si>
  <si>
    <t>↓</t>
    <phoneticPr fontId="2"/>
  </si>
  <si>
    <t>A</t>
    <phoneticPr fontId="2"/>
  </si>
  <si>
    <t>↓</t>
    <phoneticPr fontId="2"/>
  </si>
  <si>
    <t>B</t>
    <phoneticPr fontId="2"/>
  </si>
  <si>
    <t>C</t>
    <phoneticPr fontId="2"/>
  </si>
  <si>
    <t>オプション</t>
    <phoneticPr fontId="2"/>
  </si>
  <si>
    <t>M</t>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</si>
  <si>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</si>
  <si>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</si>
  <si>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上配管形　プラグインコネクタ接続ベース：EX600シリーズ対応</t>
    <rPh sb="0" eb="1">
      <t>ウエ</t>
    </rPh>
    <phoneticPr fontId="2"/>
  </si>
  <si>
    <t>エルボ上向き φ6 ワンタッチ管継手</t>
    <rPh sb="15" eb="16">
      <t>カン</t>
    </rPh>
    <rPh sb="16" eb="17">
      <t>ツギ</t>
    </rPh>
    <rPh sb="17" eb="18">
      <t>テ</t>
    </rPh>
    <phoneticPr fontId="2"/>
  </si>
  <si>
    <t>エルボ上向き φ8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</si>
  <si>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</si>
  <si>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</si>
  <si>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</si>
  <si>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φ1/4"ワンタッチ管継手</t>
    <rPh sb="17" eb="18">
      <t>カン</t>
    </rPh>
    <rPh sb="18" eb="19">
      <t>ツギ</t>
    </rPh>
    <rPh sb="19" eb="20">
      <t>テ</t>
    </rPh>
    <phoneticPr fontId="2"/>
  </si>
  <si>
    <t>エルボ上向き φ5/16"ワンタッチ管継手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</si>
  <si>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</si>
  <si>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エルボ下向き φ5/16"ワンタッチ管継手</t>
    <rPh sb="18" eb="19">
      <t>カン</t>
    </rPh>
    <rPh sb="19" eb="20">
      <t>ツギ</t>
    </rPh>
    <rPh sb="20" eb="21">
      <t>テ</t>
    </rPh>
    <phoneticPr fontId="2"/>
  </si>
  <si>
    <t>ＰＥポート口径</t>
    <rPh sb="5" eb="7">
      <t>コウケイ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</si>
  <si>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</si>
  <si>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</si>
  <si>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</si>
  <si>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</si>
  <si>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</si>
  <si>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</si>
  <si>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</si>
  <si>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</si>
  <si>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</si>
  <si>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</si>
  <si>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</si>
  <si>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</si>
  <si>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</si>
  <si>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</si>
  <si>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</si>
  <si>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</si>
  <si>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</si>
  <si>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</si>
  <si>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</si>
  <si>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</si>
  <si>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</si>
  <si>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</si>
  <si>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</si>
  <si>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t>
    <phoneticPr fontId="2"/>
  </si>
  <si>
    <t>↓</t>
    <phoneticPr fontId="2"/>
  </si>
  <si>
    <t>SIユニットなし</t>
    <phoneticPr fontId="2"/>
  </si>
  <si>
    <t>J</t>
    <phoneticPr fontId="2"/>
  </si>
  <si>
    <t>K</t>
    <phoneticPr fontId="2"/>
  </si>
  <si>
    <t>L</t>
    <phoneticPr fontId="2"/>
  </si>
  <si>
    <t>必須項目に入力漏れがあります</t>
    <phoneticPr fontId="2"/>
  </si>
  <si>
    <t>クリーンシリーズ</t>
    <phoneticPr fontId="2"/>
  </si>
  <si>
    <t>10-</t>
    <phoneticPr fontId="2"/>
  </si>
  <si>
    <t>B</t>
    <phoneticPr fontId="2"/>
  </si>
  <si>
    <t>シリーズ</t>
    <phoneticPr fontId="2"/>
  </si>
  <si>
    <t>SS5Y</t>
    <phoneticPr fontId="2"/>
  </si>
  <si>
    <t>C</t>
    <phoneticPr fontId="2"/>
  </si>
  <si>
    <t>サイズ</t>
    <phoneticPr fontId="2"/>
  </si>
  <si>
    <t>D</t>
    <phoneticPr fontId="2"/>
  </si>
  <si>
    <t>ベース</t>
    <phoneticPr fontId="2"/>
  </si>
  <si>
    <t>M12</t>
    <phoneticPr fontId="2"/>
  </si>
  <si>
    <t>E</t>
    <phoneticPr fontId="2"/>
  </si>
  <si>
    <t>コネクタ</t>
    <phoneticPr fontId="2"/>
  </si>
  <si>
    <t>S6</t>
    <phoneticPr fontId="2"/>
  </si>
  <si>
    <t>F</t>
    <phoneticPr fontId="2"/>
  </si>
  <si>
    <t>G</t>
    <phoneticPr fontId="2"/>
  </si>
  <si>
    <t>SIユニットコモン</t>
    <phoneticPr fontId="2"/>
  </si>
  <si>
    <t>H</t>
    <phoneticPr fontId="2"/>
  </si>
  <si>
    <t>なし</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</si>
  <si>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</si>
  <si>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</si>
  <si>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</si>
  <si>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</si>
  <si>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</si>
  <si>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</si>
  <si>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</si>
  <si>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</si>
  <si>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</si>
  <si>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</si>
  <si>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</si>
  <si>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　※全ての項目選択下さい（空欄になる部分はございません）</t>
    <phoneticPr fontId="2"/>
  </si>
  <si>
    <t>※選択項目に空欄があります。</t>
    <phoneticPr fontId="2"/>
  </si>
  <si>
    <t>選定項目にエラーがあります</t>
    <rPh sb="0" eb="2">
      <t>センテイ</t>
    </rPh>
    <rPh sb="2" eb="4">
      <t>コウモク</t>
    </rPh>
    <phoneticPr fontId="2"/>
  </si>
  <si>
    <t>↓</t>
    <phoneticPr fontId="2"/>
  </si>
  <si>
    <t>L</t>
    <phoneticPr fontId="2"/>
  </si>
  <si>
    <r>
      <t>D</t>
    </r>
    <r>
      <rPr>
        <sz val="11"/>
        <rFont val="ＭＳ Ｐゴシック"/>
        <family val="3"/>
        <charset val="128"/>
      </rPr>
      <t>C24V</t>
    </r>
    <phoneticPr fontId="2"/>
  </si>
  <si>
    <t>DC24V</t>
    <phoneticPr fontId="2"/>
  </si>
  <si>
    <t>DC12V</t>
    <phoneticPr fontId="2"/>
  </si>
  <si>
    <t>5</t>
    <phoneticPr fontId="2"/>
  </si>
  <si>
    <t>6</t>
    <phoneticPr fontId="2"/>
  </si>
  <si>
    <t>M</t>
    <phoneticPr fontId="2"/>
  </si>
  <si>
    <t>コイル仕様：『節電回路付』の場合、
ランプ・サージ保護回路付（プラスコモン）
または、
ランプ・サージ保護回路付（マイナスコモン）
になります","")</t>
    <phoneticPr fontId="2"/>
  </si>
  <si>
    <t>R</t>
    <phoneticPr fontId="2"/>
  </si>
  <si>
    <t>S</t>
    <phoneticPr fontId="2"/>
  </si>
  <si>
    <t>NS</t>
    <phoneticPr fontId="2"/>
  </si>
  <si>
    <t>NZ</t>
    <phoneticPr fontId="2"/>
  </si>
  <si>
    <t>N</t>
    <phoneticPr fontId="2"/>
  </si>
  <si>
    <t>マニュアル</t>
    <phoneticPr fontId="2"/>
  </si>
  <si>
    <t>T</t>
    <phoneticPr fontId="2"/>
  </si>
  <si>
    <t>オーダーメイド</t>
    <phoneticPr fontId="2"/>
  </si>
  <si>
    <t>-X90</t>
    <phoneticPr fontId="2"/>
  </si>
  <si>
    <t>SY</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</si>
  <si>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</si>
  <si>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メタルシール</t>
    <phoneticPr fontId="2"/>
  </si>
  <si>
    <t>Ａ，Ｂポート管接続口径</t>
    <rPh sb="6" eb="7">
      <t>カン</t>
    </rPh>
    <rPh sb="7" eb="9">
      <t>セツゾク</t>
    </rPh>
    <rPh sb="9" eb="11">
      <t>コウケイ</t>
    </rPh>
    <phoneticPr fontId="2"/>
  </si>
  <si>
    <t>↓</t>
    <phoneticPr fontId="2"/>
  </si>
  <si>
    <t>G</t>
    <phoneticPr fontId="2"/>
  </si>
  <si>
    <t>H</t>
    <phoneticPr fontId="2"/>
  </si>
  <si>
    <t>J</t>
    <phoneticPr fontId="2"/>
  </si>
  <si>
    <t>K</t>
    <phoneticPr fontId="2"/>
  </si>
  <si>
    <t>P</t>
    <phoneticPr fontId="2"/>
  </si>
  <si>
    <t>3000はなし</t>
    <phoneticPr fontId="2"/>
  </si>
  <si>
    <t>Rc</t>
    <phoneticPr fontId="2"/>
  </si>
  <si>
    <t>NPT</t>
    <phoneticPr fontId="2"/>
  </si>
  <si>
    <t>NPTF</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</si>
  <si>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</si>
  <si>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</si>
  <si>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</si>
  <si>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</si>
  <si>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取付ねじ付（プラマイなべ小ねじ・抜け防止形）</t>
    <phoneticPr fontId="2"/>
  </si>
  <si>
    <t>取付ねじ付（六角穴付ボルト・抜け防止形）</t>
    <phoneticPr fontId="2"/>
  </si>
  <si>
    <t>*</t>
    <phoneticPr fontId="2"/>
  </si>
  <si>
    <t>E</t>
    <phoneticPr fontId="2"/>
  </si>
  <si>
    <t>□</t>
    <phoneticPr fontId="2"/>
  </si>
  <si>
    <t>0</t>
    <phoneticPr fontId="2"/>
  </si>
  <si>
    <t>1</t>
    <phoneticPr fontId="2"/>
  </si>
  <si>
    <t>M5X0.8</t>
    <phoneticPr fontId="2"/>
  </si>
  <si>
    <t>*</t>
    <phoneticPr fontId="2"/>
  </si>
  <si>
    <t>*</t>
    <phoneticPr fontId="2"/>
  </si>
  <si>
    <t>-</t>
    <phoneticPr fontId="2"/>
  </si>
  <si>
    <t>R</t>
    <phoneticPr fontId="2"/>
  </si>
  <si>
    <t>取付方法</t>
    <rPh sb="0" eb="1">
      <t>ト</t>
    </rPh>
    <rPh sb="1" eb="2">
      <t>ツ</t>
    </rPh>
    <rPh sb="2" eb="4">
      <t>ホウホウ</t>
    </rPh>
    <phoneticPr fontId="2"/>
  </si>
  <si>
    <t>DINレール取付（DINレール付）</t>
    <rPh sb="6" eb="7">
      <t>ト</t>
    </rPh>
    <rPh sb="7" eb="8">
      <t>ツ</t>
    </rPh>
    <rPh sb="15" eb="16">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</si>
  <si>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</si>
  <si>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</si>
  <si>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</si>
  <si>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</si>
  <si>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</si>
  <si>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</si>
  <si>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</si>
  <si>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</si>
  <si>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</si>
  <si>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</si>
  <si>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</si>
  <si>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</si>
  <si>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</si>
  <si>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</si>
  <si>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</si>
  <si>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</si>
  <si>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</si>
  <si>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</si>
  <si>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</si>
  <si>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</si>
  <si>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</si>
  <si>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</si>
  <si>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</si>
  <si>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</si>
  <si>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</si>
  <si>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S</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</si>
  <si>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</si>
  <si>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</si>
  <si>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</si>
  <si>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D</t>
    <phoneticPr fontId="2"/>
  </si>
  <si>
    <t>F</t>
    <phoneticPr fontId="2"/>
  </si>
  <si>
    <t>Q</t>
    <phoneticPr fontId="2"/>
  </si>
  <si>
    <t>N</t>
    <phoneticPr fontId="2"/>
  </si>
  <si>
    <t>P</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</si>
  <si>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</si>
  <si>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</si>
  <si>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</si>
  <si>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</si>
  <si>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</si>
  <si>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</si>
  <si>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</si>
  <si>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</si>
  <si>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</si>
  <si>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</si>
  <si>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</si>
  <si>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</si>
  <si>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</si>
  <si>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</si>
  <si>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</si>
  <si>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</si>
  <si>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</si>
  <si>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</si>
  <si>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</si>
  <si>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</si>
  <si>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</si>
  <si>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</si>
  <si>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</si>
  <si>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</si>
  <si>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</si>
  <si>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</si>
  <si>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</si>
  <si>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</si>
  <si>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</si>
  <si>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</si>
  <si>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</si>
  <si>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</si>
  <si>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</si>
  <si>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</si>
  <si>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</si>
  <si>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</si>
  <si>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</si>
  <si>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</si>
  <si>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</si>
  <si>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</si>
  <si>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</si>
  <si>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</si>
  <si>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</si>
  <si>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</si>
  <si>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</si>
  <si>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</si>
  <si>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</si>
  <si>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</si>
  <si>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</si>
  <si>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</si>
  <si>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</si>
  <si>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</si>
  <si>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</si>
  <si>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</si>
  <si>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</si>
  <si>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</si>
  <si>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</si>
  <si>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</si>
  <si>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</si>
  <si>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</si>
  <si>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</si>
  <si>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</si>
  <si>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</si>
  <si>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</si>
  <si>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</si>
  <si>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</si>
  <si>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</si>
  <si>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</si>
  <si>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</si>
  <si>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</si>
  <si>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</si>
  <si>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</si>
  <si>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</si>
  <si>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</si>
  <si>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</si>
  <si>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</si>
  <si>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</si>
  <si>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</si>
  <si>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</si>
  <si>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</si>
  <si>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</si>
  <si>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</si>
  <si>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</si>
  <si>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</si>
  <si>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</si>
  <si>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</si>
  <si>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</si>
  <si>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</si>
  <si>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</si>
  <si>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</si>
  <si>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</si>
  <si>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</si>
  <si>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</si>
  <si>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</si>
  <si>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</si>
  <si>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</si>
  <si>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</si>
  <si>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</si>
  <si>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</si>
  <si>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</si>
  <si>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</si>
  <si>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</si>
  <si>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</si>
  <si>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</si>
  <si>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</si>
  <si>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</si>
  <si>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</si>
  <si>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</si>
  <si>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</si>
  <si>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</si>
  <si>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</si>
  <si>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</si>
  <si>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</si>
  <si>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</si>
  <si>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</si>
  <si>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</si>
  <si>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</si>
  <si>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</si>
  <si>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</si>
  <si>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</si>
  <si>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</si>
  <si>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</si>
  <si>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</si>
  <si>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</si>
  <si>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</si>
  <si>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</si>
  <si>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</si>
  <si>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</si>
  <si>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</si>
  <si>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</si>
  <si>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</si>
  <si>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</si>
  <si>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</si>
  <si>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</si>
  <si>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</si>
  <si>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</si>
  <si>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</si>
  <si>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</si>
  <si>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</si>
  <si>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</si>
  <si>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</si>
  <si>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</si>
  <si>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</si>
  <si>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</si>
  <si>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</si>
  <si>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</si>
  <si>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</si>
  <si>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</si>
  <si>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</si>
  <si>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</si>
  <si>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</si>
  <si>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</si>
  <si>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</si>
  <si>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</si>
  <si>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</si>
  <si>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</si>
  <si>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</si>
  <si>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</si>
  <si>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</si>
  <si>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</si>
  <si>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</si>
  <si>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</si>
  <si>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</si>
  <si>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</si>
  <si>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</si>
  <si>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</si>
  <si>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</si>
  <si>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</si>
  <si>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</si>
  <si>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</si>
  <si>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</si>
  <si>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</si>
  <si>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</si>
  <si>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</si>
  <si>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</si>
  <si>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</si>
  <si>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</si>
  <si>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</si>
  <si>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</si>
  <si>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</si>
  <si>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</si>
  <si>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</si>
  <si>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</si>
  <si>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</si>
  <si>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</si>
  <si>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</si>
  <si>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</si>
  <si>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</si>
  <si>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</si>
  <si>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</si>
  <si>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</si>
  <si>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</si>
  <si>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</si>
  <si>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</si>
  <si>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</si>
  <si>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</si>
  <si>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</si>
  <si>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</si>
  <si>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</si>
  <si>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</si>
  <si>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</si>
  <si>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</si>
  <si>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</si>
  <si>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</si>
  <si>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</si>
  <si>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</si>
  <si>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</si>
  <si>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</si>
  <si>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</si>
  <si>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</si>
  <si>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</si>
  <si>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</si>
  <si>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</si>
  <si>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</si>
  <si>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</si>
  <si>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</si>
  <si>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</si>
  <si>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</si>
  <si>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選択項目に空欄があります</t>
  </si>
  <si>
    <t>型式構成エラーがあります</t>
  </si>
  <si>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</si>
  <si>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</si>
  <si>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</si>
  <si>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</si>
  <si>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</si>
  <si>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</si>
  <si>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</si>
  <si>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</si>
  <si>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</si>
  <si>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</si>
  <si>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</si>
  <si>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</si>
  <si>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</si>
  <si>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</si>
  <si>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</si>
  <si>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</si>
  <si>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</si>
  <si>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</si>
  <si>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</si>
  <si>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</si>
  <si>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</si>
  <si>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</si>
  <si>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</si>
  <si>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</si>
  <si>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</si>
  <si>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</si>
  <si>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</si>
  <si>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</si>
  <si>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</si>
  <si>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</si>
  <si>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</si>
  <si>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</si>
  <si>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</si>
  <si>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</si>
  <si>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</si>
  <si>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</si>
  <si>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</si>
  <si>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</si>
  <si>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</si>
  <si>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</si>
  <si>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</si>
  <si>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</si>
  <si>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</si>
  <si>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</si>
  <si>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</si>
  <si>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</si>
  <si>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</si>
  <si>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</si>
  <si>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</si>
  <si>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</si>
  <si>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</si>
  <si>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</si>
  <si>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</si>
  <si>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</si>
  <si>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</si>
  <si>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</si>
  <si>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</si>
  <si>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</si>
  <si>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</si>
  <si>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</si>
  <si>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</si>
  <si>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</si>
  <si>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</si>
  <si>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</si>
  <si>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</si>
  <si>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</si>
  <si>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</si>
  <si>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</si>
  <si>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</si>
  <si>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</si>
  <si>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</si>
  <si>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1Setあたり</t>
    <phoneticPr fontId="2"/>
  </si>
  <si>
    <t>セット</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</si>
  <si>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</si>
  <si>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</si>
  <si>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</si>
  <si>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</si>
  <si>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</si>
  <si>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</si>
  <si>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</si>
  <si>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</si>
  <si>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</si>
  <si>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</si>
  <si>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</si>
  <si>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</si>
  <si>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</si>
  <si>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</si>
  <si>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</si>
  <si>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</si>
  <si>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</si>
  <si>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</si>
  <si>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</si>
  <si>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</si>
  <si>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</si>
  <si>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</si>
  <si>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</si>
  <si>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</si>
  <si>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</si>
  <si>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</si>
  <si>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</si>
  <si>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</si>
  <si>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</si>
  <si>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</si>
  <si>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</si>
  <si>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</si>
  <si>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</si>
  <si>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</si>
  <si>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</si>
  <si>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</si>
  <si>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</si>
  <si>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</si>
  <si>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</si>
  <si>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</si>
  <si>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</si>
  <si>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</si>
  <si>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</si>
  <si>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</si>
  <si>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</si>
  <si>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</si>
  <si>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</si>
  <si>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</si>
  <si>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</si>
  <si>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</si>
  <si>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</si>
  <si>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</si>
  <si>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</si>
  <si>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</si>
  <si>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</si>
  <si>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</si>
  <si>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</si>
  <si>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</si>
  <si>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</si>
  <si>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</si>
  <si>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</si>
  <si>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</si>
  <si>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</si>
  <si>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</si>
  <si>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</si>
  <si>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</si>
  <si>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</si>
  <si>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</si>
  <si>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</si>
  <si>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</si>
  <si>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</si>
  <si>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</si>
  <si>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</si>
  <si>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</si>
  <si>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</si>
  <si>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</si>
  <si>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</si>
  <si>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</si>
  <si>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</si>
  <si>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</si>
  <si>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</si>
  <si>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</si>
  <si>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</si>
  <si>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</si>
  <si>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</si>
  <si>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</si>
  <si>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</si>
  <si>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</si>
  <si>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</si>
  <si>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</si>
  <si>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</si>
  <si>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</si>
  <si>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</si>
  <si>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SY50M-38-2A-LN7</t>
  </si>
  <si>
    <t>SY50M-38-3A-L4</t>
  </si>
  <si>
    <t>SY50M-38-3A-L6</t>
  </si>
  <si>
    <t>SY50M-38-3A-LN7</t>
  </si>
  <si>
    <t>SY50M-39-2A-LN7</t>
  </si>
  <si>
    <t>SY50M-39-3A-L4</t>
  </si>
  <si>
    <t>SY50M-39-3A-L6</t>
  </si>
  <si>
    <t>SY50M-39-3A-LN7</t>
  </si>
  <si>
    <t>KQ2P-10</t>
  </si>
  <si>
    <t>KQ2P-11</t>
  </si>
  <si>
    <t>SY50M-50-1A</t>
  </si>
  <si>
    <t>SY50M-60-1A</t>
  </si>
  <si>
    <t>SY50M-24-1A</t>
  </si>
  <si>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</si>
  <si>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</si>
  <si>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</si>
  <si>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</si>
  <si>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</si>
  <si>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</si>
  <si>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ランプ・サージ電圧保護選択エラー</t>
  </si>
  <si>
    <t>D側</t>
    <phoneticPr fontId="2"/>
  </si>
  <si>
    <t>※バルブサイズに記入漏れが有ります</t>
    <rPh sb="8" eb="10">
      <t>キニュウ</t>
    </rPh>
    <rPh sb="10" eb="11">
      <t>モ</t>
    </rPh>
    <rPh sb="13" eb="14">
      <t>ア</t>
    </rPh>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</si>
  <si>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</si>
  <si>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</si>
  <si>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</si>
  <si>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</si>
  <si>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</si>
  <si>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</si>
  <si>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</si>
  <si>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</si>
  <si>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</si>
  <si>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</si>
  <si>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</si>
  <si>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</si>
  <si>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X=3000サイズ"MM"選択不可</t>
    <rPh sb="13" eb="15">
      <t>センタク</t>
    </rPh>
    <rPh sb="15" eb="17">
      <t>フカ</t>
    </rPh>
    <phoneticPr fontId="2"/>
  </si>
  <si>
    <t>XX=5000サイズ"LL"選択不可</t>
    <rPh sb="14" eb="16">
      <t>センタク</t>
    </rPh>
    <rPh sb="16" eb="18">
      <t>フカ</t>
    </rPh>
    <phoneticPr fontId="2"/>
  </si>
  <si>
    <t>※ベース型式にエラーが有ります</t>
    <rPh sb="4" eb="6">
      <t>カタシキ</t>
    </rPh>
    <phoneticPr fontId="2"/>
  </si>
  <si>
    <t>※配管指定漏れ有り</t>
  </si>
  <si>
    <t>3</t>
    <phoneticPr fontId="2"/>
  </si>
  <si>
    <t>4</t>
    <phoneticPr fontId="2"/>
  </si>
  <si>
    <t>7</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</si>
  <si>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</si>
  <si>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</si>
  <si>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</si>
  <si>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</si>
  <si>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</si>
  <si>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</si>
  <si>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</si>
  <si>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</si>
  <si>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</si>
  <si>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配線指示箇所過不足エラー</t>
  </si>
  <si>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</si>
  <si>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</si>
  <si>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C8</t>
    <phoneticPr fontId="2"/>
  </si>
  <si>
    <t>N9</t>
    <phoneticPr fontId="2"/>
  </si>
  <si>
    <t>→</t>
    <phoneticPr fontId="2"/>
  </si>
  <si>
    <t>O</t>
    <phoneticPr fontId="2"/>
  </si>
  <si>
    <t>12型　上配管形</t>
    <rPh sb="2" eb="3">
      <t>ガタ</t>
    </rPh>
    <rPh sb="4" eb="5">
      <t>ウエ</t>
    </rPh>
    <rPh sb="5" eb="7">
      <t>ハイカン</t>
    </rPh>
    <rPh sb="7" eb="8">
      <t>カタ</t>
    </rPh>
    <phoneticPr fontId="2"/>
  </si>
  <si>
    <t>2</t>
    <phoneticPr fontId="2"/>
  </si>
  <si>
    <t>8</t>
    <phoneticPr fontId="2"/>
  </si>
  <si>
    <t>9</t>
    <phoneticPr fontId="2"/>
  </si>
  <si>
    <t>②　U側・D側の見方</t>
    <phoneticPr fontId="2"/>
  </si>
  <si>
    <t>　→　ソレノイドを左側に見て上がU（UP）側、下がD（Down）側</t>
    <phoneticPr fontId="2"/>
  </si>
  <si>
    <t>1.</t>
    <phoneticPr fontId="2"/>
  </si>
  <si>
    <t>2.</t>
    <phoneticPr fontId="2"/>
  </si>
  <si>
    <t>ベース Sheetにて</t>
    <phoneticPr fontId="2"/>
  </si>
  <si>
    <t>・</t>
    <phoneticPr fontId="2"/>
  </si>
  <si>
    <t>ベース型式選定</t>
    <phoneticPr fontId="2"/>
  </si>
  <si>
    <t>3.</t>
    <phoneticPr fontId="2"/>
  </si>
  <si>
    <t>バルブ Sheetにて</t>
    <phoneticPr fontId="2"/>
  </si>
  <si>
    <t>4.</t>
    <phoneticPr fontId="2"/>
  </si>
  <si>
    <t>仕様書作成 Sheetにて</t>
    <phoneticPr fontId="2"/>
  </si>
  <si>
    <t>→|</t>
    <phoneticPr fontId="2"/>
  </si>
  <si>
    <t>V</t>
    <phoneticPr fontId="2"/>
  </si>
  <si>
    <t>ZE</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</si>
  <si>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</si>
  <si>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</si>
  <si>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</si>
  <si>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</si>
  <si>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</si>
  <si>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</si>
  <si>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</si>
  <si>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</si>
  <si>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</si>
  <si>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</si>
  <si>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</si>
  <si>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</si>
  <si>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</si>
  <si>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</si>
  <si>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</si>
  <si>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</si>
  <si>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</si>
  <si>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</si>
  <si>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</si>
  <si>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</si>
  <si>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</si>
  <si>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</si>
  <si>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D側</t>
    <phoneticPr fontId="2"/>
  </si>
  <si>
    <t>U側</t>
    <phoneticPr fontId="2"/>
  </si>
  <si>
    <t>U側</t>
    <phoneticPr fontId="2"/>
  </si>
  <si>
    <r>
      <t>　バルブサイズ</t>
    </r>
    <r>
      <rPr>
        <sz val="10"/>
        <color indexed="10"/>
        <rFont val="ＭＳ Ｐゴシック"/>
        <family val="3"/>
        <charset val="128"/>
      </rPr>
      <t>　（必須項目）</t>
    </r>
    <phoneticPr fontId="2"/>
  </si>
  <si>
    <r>
      <t>バルブＡ，Ｂポート</t>
    </r>
    <r>
      <rPr>
        <sz val="9"/>
        <color indexed="10"/>
        <rFont val="ＭＳ Ｐゴシック"/>
        <family val="3"/>
        <charset val="128"/>
      </rPr>
      <t>　（必須項目）</t>
    </r>
    <phoneticPr fontId="2"/>
  </si>
  <si>
    <t>-</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</si>
  <si>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</si>
  <si>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</si>
  <si>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</si>
  <si>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</si>
  <si>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</si>
  <si>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</si>
  <si>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</si>
  <si>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t>
    <phoneticPr fontId="2"/>
  </si>
  <si>
    <t>　パイロットオプション</t>
    <phoneticPr fontId="2"/>
  </si>
  <si>
    <t>ブランキングプレート</t>
    <phoneticPr fontId="2"/>
  </si>
  <si>
    <t>SY*0M-26-1A</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</si>
  <si>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</si>
  <si>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</si>
  <si>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</si>
  <si>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</si>
  <si>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</si>
  <si>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</si>
  <si>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</si>
  <si>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</si>
  <si>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</si>
  <si>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</si>
  <si>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</si>
  <si>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</si>
  <si>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t>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</si>
  <si>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</si>
  <si>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</si>
  <si>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</si>
  <si>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</si>
  <si>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</si>
  <si>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</si>
  <si>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</si>
  <si>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</si>
  <si>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</si>
  <si>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</si>
  <si>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</si>
  <si>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X：サイズ3は"圧力計なし"のみ選択可</t>
    <rPh sb="8" eb="11">
      <t>アツリョクケイ</t>
    </rPh>
    <rPh sb="16" eb="18">
      <t>センタク</t>
    </rPh>
    <rPh sb="18" eb="19">
      <t>カ</t>
    </rPh>
    <phoneticPr fontId="2"/>
  </si>
  <si>
    <t>※ベースオプションにエラーが有ります</t>
    <phoneticPr fontId="2"/>
  </si>
  <si>
    <t>　　※ベースオプションにエラーが有ります</t>
    <phoneticPr fontId="2"/>
  </si>
  <si>
    <t>c</t>
    <phoneticPr fontId="2"/>
  </si>
  <si>
    <t>C10</t>
    <phoneticPr fontId="2"/>
  </si>
  <si>
    <t>N11</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</si>
  <si>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</si>
  <si>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</si>
  <si>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</si>
  <si>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</si>
  <si>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</si>
  <si>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</si>
  <si>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No</t>
  </si>
  <si>
    <t>“バルブ部仕様書作成”sheetにエラーが有ります</t>
    <rPh sb="4" eb="5">
      <t>ブ</t>
    </rPh>
    <rPh sb="5" eb="7">
      <t>シヨウ</t>
    </rPh>
    <rPh sb="7" eb="8">
      <t>ショ</t>
    </rPh>
    <rPh sb="8" eb="10">
      <t>サクセイ</t>
    </rPh>
    <rPh sb="21" eb="22">
      <t>ア</t>
    </rPh>
    <phoneticPr fontId="2"/>
  </si>
  <si>
    <t>↓下部エラー参照下さい</t>
    <rPh sb="1" eb="3">
      <t>カブ</t>
    </rPh>
    <rPh sb="6" eb="8">
      <t>サンショウ</t>
    </rPh>
    <rPh sb="8" eb="9">
      <t>クダ</t>
    </rPh>
    <phoneticPr fontId="2"/>
  </si>
  <si>
    <t>Bポート (B)</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</si>
  <si>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</si>
  <si>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</si>
  <si>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</si>
  <si>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</si>
  <si>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</si>
  <si>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</si>
  <si>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</si>
  <si>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</si>
  <si>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</si>
  <si>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</si>
  <si>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</si>
  <si>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</si>
  <si>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</si>
  <si>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</si>
  <si>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</si>
  <si>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</si>
  <si>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</si>
  <si>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</si>
  <si>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</si>
  <si>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</si>
  <si>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</si>
  <si>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</si>
  <si>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</si>
  <si>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ストレート配管 口径“混合”</t>
    <phoneticPr fontId="2"/>
  </si>
  <si>
    <t>エルボ配管 口径“混合”（上向き、下向き混合含む）</t>
    <phoneticPr fontId="2"/>
  </si>
  <si>
    <t>CM</t>
    <phoneticPr fontId="2"/>
  </si>
  <si>
    <t>LM</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</si>
  <si>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</si>
  <si>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</si>
  <si>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</si>
  <si>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</si>
  <si>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</si>
  <si>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SS5Y7-M12S6 シリーズマニホールド仕様書</t>
    <rPh sb="22" eb="25">
      <t>シヨウショ</t>
    </rPh>
    <phoneticPr fontId="2"/>
  </si>
  <si>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</si>
  <si>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</si>
  <si>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</si>
  <si>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</si>
  <si>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</si>
  <si>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</si>
  <si>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</si>
  <si>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C2</t>
    <phoneticPr fontId="2"/>
  </si>
  <si>
    <t>C3</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</si>
  <si>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</si>
  <si>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</si>
  <si>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</si>
  <si>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</si>
  <si>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</si>
  <si>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</si>
  <si>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</si>
  <si>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</si>
  <si>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</si>
  <si>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N1</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</si>
  <si>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</si>
  <si>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</si>
  <si>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</si>
  <si>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</si>
  <si>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</si>
  <si>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</si>
  <si>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</si>
  <si>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</si>
  <si>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</si>
  <si>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</si>
  <si>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A1</t>
    <phoneticPr fontId="2"/>
  </si>
  <si>
    <t>A</t>
    <phoneticPr fontId="2"/>
  </si>
  <si>
    <t>B</t>
    <phoneticPr fontId="2"/>
  </si>
  <si>
    <t>C</t>
    <phoneticPr fontId="2"/>
  </si>
  <si>
    <t>D</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</si>
  <si>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</si>
  <si>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</si>
  <si>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</si>
  <si>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</si>
  <si>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</si>
  <si>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</si>
  <si>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</si>
  <si>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</si>
  <si>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</si>
  <si>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</si>
  <si>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</si>
  <si>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XX=３ポジションバルブ時使用不可</t>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</si>
  <si>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</si>
  <si>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</si>
  <si>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</si>
  <si>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</si>
  <si>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</si>
  <si>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</si>
  <si>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</si>
  <si>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</si>
  <si>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</si>
  <si>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LL</t>
    <phoneticPr fontId="2"/>
  </si>
  <si>
    <t>MM</t>
    <phoneticPr fontId="2"/>
  </si>
  <si>
    <t>GG</t>
    <phoneticPr fontId="2"/>
  </si>
  <si>
    <t>HH</t>
    <phoneticPr fontId="2"/>
  </si>
  <si>
    <t>NN</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</si>
  <si>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</si>
  <si>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</si>
  <si>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</si>
  <si>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</si>
  <si>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</si>
  <si>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</si>
  <si>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</si>
  <si>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</si>
  <si>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</si>
  <si>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</si>
  <si>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</si>
  <si>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</si>
  <si>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</si>
  <si>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</si>
  <si>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</si>
  <si>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</si>
  <si>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</si>
  <si>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</si>
  <si>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</si>
  <si>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</si>
  <si>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</si>
  <si>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</si>
  <si>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</si>
  <si>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</si>
  <si>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</si>
  <si>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</si>
  <si>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</si>
  <si>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</si>
  <si>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</si>
  <si>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</si>
  <si>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</si>
  <si>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</si>
  <si>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t>
    <phoneticPr fontId="2"/>
  </si>
  <si>
    <t>※要簡易採番</t>
    <rPh sb="1" eb="2">
      <t>ヨウ</t>
    </rPh>
    <rPh sb="2" eb="4">
      <t>カンイ</t>
    </rPh>
    <rPh sb="4" eb="5">
      <t>サイ</t>
    </rPh>
    <rPh sb="5" eb="6">
      <t>バン</t>
    </rPh>
    <phoneticPr fontId="2"/>
  </si>
  <si>
    <t>XXX=組合せ不可スペーサ選択</t>
    <rPh sb="4" eb="6">
      <t>クミアワ</t>
    </rPh>
    <rPh sb="7" eb="9">
      <t>フカ</t>
    </rPh>
    <rPh sb="13" eb="15">
      <t>センタク</t>
    </rPh>
    <phoneticPr fontId="2"/>
  </si>
  <si>
    <t>EA</t>
    <phoneticPr fontId="2"/>
  </si>
  <si>
    <t>WE</t>
    <phoneticPr fontId="2"/>
  </si>
  <si>
    <t>WF</t>
    <phoneticPr fontId="2"/>
  </si>
  <si>
    <t>WS</t>
    <phoneticPr fontId="2"/>
  </si>
  <si>
    <t>EtherNet/IP(1ポート)</t>
    <phoneticPr fontId="2"/>
  </si>
  <si>
    <t>EtherNet/IP(2ポート)</t>
    <phoneticPr fontId="2"/>
  </si>
  <si>
    <t>EtherCAT</t>
    <phoneticPr fontId="2"/>
  </si>
  <si>
    <t>PROFINET</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</si>
  <si>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</si>
  <si>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</si>
  <si>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</si>
  <si>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</si>
  <si>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</si>
  <si>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</si>
  <si>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</si>
  <si>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</si>
  <si>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</si>
  <si>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</si>
  <si>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</si>
  <si>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</si>
  <si>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Ver.f</t>
    <phoneticPr fontId="2"/>
  </si>
  <si>
    <t>Ver.f</t>
    <phoneticPr fontId="2"/>
  </si>
  <si>
    <t>Ver.f</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</si>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</sst>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9"/>
      <color indexed="53"/>
      <name val="ＭＳ Ｐゴシック"/>
      <family val="3"/>
      <charset val="128"/>
    </font>
    <font>
      <b/>
      <sz val="8"/>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8"/>
      <color indexed="9"/>
      <name val="ＭＳ Ｐゴシック"/>
      <family val="3"/>
      <charset val="128"/>
    </font>
    <font>
      <sz val="11"/>
      <color rgb="FFCCFFCC"/>
      <name val="ＭＳ Ｐゴシック"/>
      <family val="3"/>
      <charset val="128"/>
    </font>
    <font>
      <sz val="12"/>
      <color theme="0"/>
      <name val="ＭＳ Ｐゴシック"/>
      <family val="3"/>
      <charset val="128"/>
    </font>
    <font>
      <sz val="8"/>
      <color theme="0"/>
      <name val="ＭＳ Ｐゴシック"/>
      <family val="3"/>
      <charset val="128"/>
    </font>
    <font>
      <sz val="9"/>
      <color theme="0"/>
      <name val="ＭＳ Ｐゴシック"/>
      <family val="3"/>
      <charset val="128"/>
    </font>
    <font>
      <sz val="11"/>
      <color theme="0"/>
      <name val="ＭＳ ゴシック"/>
      <family val="3"/>
      <charset val="128"/>
    </font>
    <font>
      <sz val="8"/>
      <color theme="0"/>
      <name val="ＭＳ ゴシック"/>
      <family val="3"/>
      <charset val="128"/>
    </font>
    <font>
      <sz val="9"/>
      <color theme="0"/>
      <name val="ＭＳ ゴシック"/>
      <family val="3"/>
      <charset val="128"/>
    </font>
    <font>
      <sz val="11"/>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hair">
        <color indexed="64"/>
      </top>
      <bottom style="thin">
        <color indexed="64"/>
      </bottom>
      <diagonal/>
    </border>
    <border>
      <left/>
      <right style="hair">
        <color indexed="64"/>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59">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30" fillId="0" borderId="35"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6" xfId="0" applyFont="1" applyBorder="1" applyAlignment="1" applyProtection="1">
      <alignment horizontal="center" vertical="top"/>
      <protection hidden="1"/>
    </xf>
    <xf numFmtId="0" fontId="4" fillId="0" borderId="37"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3" fillId="0" borderId="38" xfId="0" applyFont="1" applyBorder="1" applyProtection="1">
      <alignment vertical="center"/>
      <protection hidden="1"/>
    </xf>
    <xf numFmtId="0" fontId="40" fillId="0" borderId="3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38"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3" fillId="0" borderId="32"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39"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1" fillId="0" borderId="41" xfId="0" applyFont="1" applyBorder="1" applyProtection="1">
      <alignment vertical="center"/>
      <protection hidden="1"/>
    </xf>
    <xf numFmtId="0" fontId="30" fillId="0" borderId="32" xfId="0" applyFont="1" applyBorder="1" applyAlignment="1">
      <alignment horizontal="center" vertical="center"/>
    </xf>
    <xf numFmtId="0" fontId="1" fillId="0" borderId="42"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3"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26" borderId="45" xfId="0" applyFont="1" applyFill="1" applyBorder="1" applyAlignment="1" applyProtection="1">
      <alignment horizontal="center" vertical="center"/>
      <protection hidden="1"/>
    </xf>
    <xf numFmtId="0" fontId="1" fillId="26" borderId="46" xfId="0" applyFont="1" applyFill="1" applyBorder="1" applyAlignment="1" applyProtection="1">
      <alignment horizontal="center" vertical="center"/>
      <protection hidden="1"/>
    </xf>
    <xf numFmtId="0" fontId="1" fillId="26" borderId="47" xfId="0" applyFont="1" applyFill="1" applyBorder="1" applyProtection="1">
      <alignment vertical="center"/>
      <protection hidden="1"/>
    </xf>
    <xf numFmtId="0" fontId="1" fillId="0" borderId="47" xfId="0" applyFont="1" applyBorder="1" applyProtection="1">
      <alignment vertical="center"/>
      <protection hidden="1"/>
    </xf>
    <xf numFmtId="0" fontId="1" fillId="0" borderId="24" xfId="0" applyFont="1" applyBorder="1" applyProtection="1">
      <alignment vertical="center"/>
      <protection hidden="1"/>
    </xf>
    <xf numFmtId="0" fontId="1" fillId="0" borderId="48" xfId="0" applyFont="1" applyBorder="1" applyProtection="1">
      <alignment vertical="center"/>
      <protection hidden="1"/>
    </xf>
    <xf numFmtId="0" fontId="1" fillId="0" borderId="35"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0"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1" xfId="0" applyFont="1" applyBorder="1" applyProtection="1">
      <alignment vertical="center"/>
      <protection hidden="1"/>
    </xf>
    <xf numFmtId="0" fontId="1" fillId="0" borderId="40" xfId="0" applyFont="1" applyBorder="1" applyProtection="1">
      <alignment vertical="center"/>
      <protection hidden="1"/>
    </xf>
    <xf numFmtId="0" fontId="1" fillId="0" borderId="32" xfId="0" applyFont="1" applyBorder="1" applyProtection="1">
      <alignment vertical="center"/>
      <protection hidden="1"/>
    </xf>
    <xf numFmtId="0" fontId="1" fillId="0" borderId="38" xfId="0" applyFont="1" applyBorder="1" applyProtection="1">
      <alignment vertical="center"/>
      <protection hidden="1"/>
    </xf>
    <xf numFmtId="0" fontId="54" fillId="0" borderId="0" xfId="0" applyFont="1" applyAlignment="1" applyProtection="1">
      <alignment horizontal="center" vertical="center"/>
      <protection hidden="1"/>
    </xf>
    <xf numFmtId="0" fontId="4" fillId="0" borderId="51" xfId="0" applyFont="1" applyBorder="1" applyAlignment="1" applyProtection="1">
      <alignment horizontal="center" vertical="center"/>
      <protection locked="0"/>
    </xf>
    <xf numFmtId="0" fontId="4" fillId="26" borderId="52" xfId="0" applyFont="1" applyFill="1" applyBorder="1" applyAlignment="1" applyProtection="1">
      <alignment horizontal="center" vertical="center"/>
      <protection locked="0"/>
    </xf>
    <xf numFmtId="0" fontId="4" fillId="26" borderId="47" xfId="0" applyFont="1" applyFill="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8" xfId="0" applyFont="1" applyBorder="1" applyAlignment="1" applyProtection="1">
      <alignment horizontal="center" vertical="center"/>
      <protection hidden="1"/>
    </xf>
    <xf numFmtId="0" fontId="3" fillId="0" borderId="38" xfId="0" applyFont="1" applyBorder="1" applyAlignment="1" applyProtection="1">
      <alignment horizontal="right" vertical="center"/>
      <protection hidden="1"/>
    </xf>
    <xf numFmtId="0" fontId="1" fillId="0" borderId="53" xfId="0" applyFont="1" applyBorder="1" applyProtection="1">
      <alignment vertical="center"/>
      <protection hidden="1"/>
    </xf>
    <xf numFmtId="0" fontId="4" fillId="0" borderId="39"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2" fillId="0" borderId="17" xfId="0" applyFont="1" applyBorder="1" applyAlignment="1" applyProtection="1">
      <alignment horizontal="right" vertical="center"/>
      <protection hidden="1"/>
    </xf>
    <xf numFmtId="0" fontId="62" fillId="0" borderId="18" xfId="0" applyFont="1" applyBorder="1" applyAlignment="1" applyProtection="1">
      <alignment horizontal="right" vertical="center"/>
      <protection hidden="1"/>
    </xf>
    <xf numFmtId="0" fontId="0" fillId="0" borderId="54"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41" xfId="0" applyBorder="1" applyAlignment="1" applyProtection="1">
      <alignment horizontal="center" vertical="center"/>
      <protection hidden="1"/>
    </xf>
    <xf numFmtId="0" fontId="0" fillId="0" borderId="56" xfId="0" applyBorder="1" applyProtection="1">
      <alignment vertical="center"/>
      <protection hidden="1"/>
    </xf>
    <xf numFmtId="0" fontId="0" fillId="0" borderId="37" xfId="0" applyBorder="1" applyProtection="1">
      <alignment vertical="center"/>
      <protection hidden="1"/>
    </xf>
    <xf numFmtId="0" fontId="0" fillId="0" borderId="57"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8"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47"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38"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2" fillId="0" borderId="19" xfId="0" applyFont="1" applyBorder="1" applyAlignment="1" applyProtection="1">
      <alignment horizontal="right" vertical="center"/>
      <protection hidden="1"/>
    </xf>
    <xf numFmtId="0" fontId="6" fillId="0" borderId="33" xfId="0" applyFont="1" applyBorder="1" applyAlignment="1" applyProtection="1">
      <alignment horizontal="left" vertical="center"/>
      <protection hidden="1"/>
    </xf>
    <xf numFmtId="0" fontId="59" fillId="0" borderId="31" xfId="0" applyFont="1" applyBorder="1" applyAlignment="1" applyProtection="1">
      <alignment horizontal="center" vertical="center"/>
      <protection hidden="1"/>
    </xf>
    <xf numFmtId="0" fontId="6" fillId="0" borderId="65" xfId="0" applyFont="1" applyBorder="1" applyAlignment="1" applyProtection="1">
      <alignment horizontal="right" vertical="center"/>
      <protection hidden="1"/>
    </xf>
    <xf numFmtId="0" fontId="1" fillId="0" borderId="37"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0" fontId="1" fillId="0" borderId="48" xfId="0" applyFont="1" applyBorder="1" applyAlignment="1" applyProtection="1">
      <alignment horizontal="center" vertical="center"/>
      <protection hidden="1"/>
    </xf>
    <xf numFmtId="0" fontId="48" fillId="0" borderId="35"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8" fillId="0" borderId="68" xfId="0" applyFont="1" applyBorder="1" applyAlignment="1">
      <alignment horizontal="center" vertical="center"/>
    </xf>
    <xf numFmtId="0" fontId="8" fillId="0" borderId="31" xfId="0" applyFont="1" applyBorder="1" applyAlignment="1">
      <alignment horizontal="center" vertical="center"/>
    </xf>
    <xf numFmtId="0" fontId="8" fillId="0" borderId="65"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6" xfId="0" applyFont="1" applyBorder="1" applyAlignment="1" applyProtection="1">
      <alignment horizontal="center" vertical="center"/>
      <protection locked="0"/>
    </xf>
    <xf numFmtId="0" fontId="1" fillId="0" borderId="36" xfId="0" applyFont="1" applyBorder="1" applyAlignment="1" applyProtection="1">
      <alignment horizontal="right" vertical="center"/>
      <protection locked="0"/>
    </xf>
    <xf numFmtId="0" fontId="1" fillId="0" borderId="36"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locked="0"/>
    </xf>
    <xf numFmtId="0" fontId="1" fillId="0" borderId="70" xfId="0" applyFont="1" applyBorder="1" applyAlignment="1" applyProtection="1">
      <alignment horizontal="right" vertical="center"/>
      <protection locked="0"/>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4" fillId="0" borderId="70" xfId="0" applyFont="1" applyBorder="1" applyAlignment="1" applyProtection="1">
      <alignment horizontal="center" vertical="center"/>
      <protection locked="0"/>
    </xf>
    <xf numFmtId="0" fontId="1" fillId="0" borderId="45"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6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1" xfId="0" applyFont="1" applyBorder="1" applyAlignment="1" applyProtection="1">
      <alignment horizontal="center" vertical="center"/>
      <protection locked="0"/>
    </xf>
    <xf numFmtId="0" fontId="53" fillId="0" borderId="53" xfId="0" applyFont="1" applyBorder="1" applyAlignment="1" applyProtection="1">
      <alignment horizontal="center" vertical="center"/>
      <protection hidden="1"/>
    </xf>
    <xf numFmtId="0" fontId="53" fillId="0" borderId="38" xfId="0" applyFont="1" applyBorder="1" applyAlignment="1" applyProtection="1">
      <alignment horizontal="center" vertical="center"/>
      <protection hidden="1"/>
    </xf>
    <xf numFmtId="0" fontId="4" fillId="0" borderId="39" xfId="0" applyFont="1" applyBorder="1" applyAlignment="1" applyProtection="1">
      <alignment vertical="center" shrinkToFit="1"/>
      <protection hidden="1"/>
    </xf>
    <xf numFmtId="0" fontId="53" fillId="0" borderId="39" xfId="0" applyFont="1" applyBorder="1" applyAlignment="1" applyProtection="1">
      <alignment vertical="center" shrinkToFit="1"/>
      <protection hidden="1"/>
    </xf>
    <xf numFmtId="0" fontId="10" fillId="0" borderId="10" xfId="0" applyFont="1" applyBorder="1">
      <alignment vertical="center"/>
    </xf>
    <xf numFmtId="0" fontId="73" fillId="0" borderId="0" xfId="0" applyFont="1">
      <alignment vertical="center"/>
    </xf>
    <xf numFmtId="49" fontId="73" fillId="0" borderId="0" xfId="0" applyNumberFormat="1" applyFont="1" applyAlignment="1">
      <alignment horizontal="right" vertical="center"/>
    </xf>
    <xf numFmtId="49" fontId="74" fillId="0" borderId="0" xfId="0" applyNumberFormat="1" applyFont="1" applyAlignment="1">
      <alignment horizontal="right" vertical="center"/>
    </xf>
    <xf numFmtId="0" fontId="75" fillId="0" borderId="0" xfId="0" applyFont="1">
      <alignment vertical="center"/>
    </xf>
    <xf numFmtId="0" fontId="74" fillId="0" borderId="0" xfId="0" applyFont="1">
      <alignment vertical="center"/>
    </xf>
    <xf numFmtId="0" fontId="30" fillId="0" borderId="0" xfId="0" applyFont="1" applyAlignment="1" applyProtection="1">
      <alignment horizontal="left" vertical="center"/>
      <protection hidden="1"/>
    </xf>
    <xf numFmtId="0" fontId="10" fillId="0" borderId="0" xfId="0" applyFont="1">
      <alignment vertical="center"/>
    </xf>
    <xf numFmtId="0" fontId="50" fillId="0" borderId="12" xfId="0" applyFont="1" applyBorder="1" applyAlignment="1" applyProtection="1">
      <alignment horizontal="left"/>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55" fillId="0" borderId="22" xfId="0" applyFont="1" applyBorder="1" applyAlignment="1" applyProtection="1">
      <alignment horizontal="center" vertical="center"/>
      <protection hidden="1"/>
    </xf>
    <xf numFmtId="49" fontId="45" fillId="0" borderId="15" xfId="0" applyNumberFormat="1" applyFont="1" applyBorder="1" applyAlignment="1" applyProtection="1">
      <alignment horizontal="right" vertical="center"/>
      <protection hidden="1"/>
    </xf>
    <xf numFmtId="49" fontId="45"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5" fillId="0" borderId="14" xfId="0" applyNumberFormat="1" applyFont="1" applyBorder="1" applyAlignment="1" applyProtection="1">
      <alignment horizontal="righ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2" fillId="0" borderId="0" xfId="0" applyFont="1" applyProtection="1">
      <alignment vertical="center"/>
      <protection hidden="1"/>
    </xf>
    <xf numFmtId="0" fontId="4" fillId="0" borderId="7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49" fontId="5" fillId="0" borderId="0" xfId="0" applyNumberFormat="1"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0" fontId="8" fillId="0" borderId="73"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50" fillId="0" borderId="13" xfId="0" applyFont="1" applyBorder="1" applyAlignment="1" applyProtection="1">
      <alignment vertical="top" wrapText="1"/>
      <protection hidden="1"/>
    </xf>
    <xf numFmtId="0" fontId="0" fillId="0" borderId="22" xfId="0" applyBorder="1">
      <alignmen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0" fillId="0" borderId="15" xfId="0" applyBorder="1">
      <alignment vertical="center"/>
    </xf>
    <xf numFmtId="0" fontId="3" fillId="29" borderId="56" xfId="0" applyFont="1" applyFill="1" applyBorder="1" applyAlignment="1" applyProtection="1">
      <alignment horizontal="center" vertical="center" wrapText="1"/>
      <protection hidden="1"/>
    </xf>
    <xf numFmtId="0" fontId="4" fillId="29" borderId="58" xfId="0" applyFont="1" applyFill="1" applyBorder="1" applyAlignment="1" applyProtection="1">
      <alignment horizontal="center" vertical="center"/>
      <protection locked="0"/>
    </xf>
    <xf numFmtId="0" fontId="4" fillId="29" borderId="59" xfId="0" applyFont="1" applyFill="1" applyBorder="1" applyAlignment="1" applyProtection="1">
      <alignment horizontal="center" vertical="center"/>
      <protection locked="0"/>
    </xf>
    <xf numFmtId="0" fontId="4" fillId="29" borderId="47"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5"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5" borderId="30" xfId="0" applyFont="1" applyFill="1" applyBorder="1" applyAlignment="1" applyProtection="1">
      <alignment horizontal="center" vertical="center"/>
      <protection locked="0"/>
    </xf>
    <xf numFmtId="0" fontId="4" fillId="25" borderId="30" xfId="0" quotePrefix="1" applyFont="1" applyFill="1" applyBorder="1" applyAlignment="1" applyProtection="1">
      <alignment horizontal="center" vertical="center"/>
      <protection locked="0"/>
    </xf>
    <xf numFmtId="0" fontId="8" fillId="25"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2" xfId="0" applyFont="1" applyBorder="1" applyAlignment="1" applyProtection="1">
      <alignment horizontal="center" vertical="center"/>
      <protection locked="0"/>
    </xf>
    <xf numFmtId="0" fontId="58" fillId="0" borderId="45"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8" xfId="0" applyFont="1" applyBorder="1" applyAlignment="1" applyProtection="1">
      <alignment horizontal="center" vertical="center" wrapText="1"/>
      <protection hidden="1"/>
    </xf>
    <xf numFmtId="0" fontId="30" fillId="0" borderId="56" xfId="0" applyFont="1" applyBorder="1" applyAlignment="1" applyProtection="1">
      <alignment vertical="center" shrinkToFit="1"/>
      <protection hidden="1"/>
    </xf>
    <xf numFmtId="0" fontId="4" fillId="0" borderId="58"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1" fillId="0" borderId="45"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58" fillId="0" borderId="73"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42"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1" fillId="0" borderId="80" xfId="0" applyFont="1" applyBorder="1" applyAlignment="1" applyProtection="1">
      <alignment horizontal="center" vertical="center"/>
      <protection locked="0"/>
    </xf>
    <xf numFmtId="0" fontId="1" fillId="0" borderId="83" xfId="0" applyFont="1" applyBorder="1" applyAlignment="1" applyProtection="1">
      <alignment horizontal="center" vertical="center"/>
      <protection locked="0"/>
    </xf>
    <xf numFmtId="0" fontId="13" fillId="0" borderId="21" xfId="0" applyFont="1" applyBorder="1" applyProtection="1">
      <alignment vertical="center"/>
      <protection hidden="1"/>
    </xf>
    <xf numFmtId="0" fontId="13" fillId="0" borderId="12" xfId="0" applyFont="1" applyBorder="1" applyProtection="1">
      <alignment vertical="center"/>
      <protection hidden="1"/>
    </xf>
    <xf numFmtId="0" fontId="9"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9" fillId="0" borderId="0" xfId="0" applyFont="1" applyProtection="1">
      <alignment vertical="center"/>
      <protection hidden="1"/>
    </xf>
    <xf numFmtId="0" fontId="31" fillId="0" borderId="0" xfId="0" applyFont="1" applyProtection="1">
      <alignment vertical="center"/>
      <protection hidden="1"/>
    </xf>
    <xf numFmtId="0" fontId="47" fillId="0" borderId="0" xfId="0" applyFont="1" applyAlignment="1" applyProtection="1">
      <alignment vertical="center" wrapText="1"/>
      <protection hidden="1"/>
    </xf>
    <xf numFmtId="0" fontId="9" fillId="0" borderId="38" xfId="0" applyFont="1" applyBorder="1" applyProtection="1">
      <alignment vertical="center"/>
      <protection hidden="1"/>
    </xf>
    <xf numFmtId="0" fontId="63" fillId="0" borderId="0" xfId="0" applyFont="1" applyProtection="1">
      <alignment vertical="center"/>
      <protection hidden="1"/>
    </xf>
    <xf numFmtId="0" fontId="1" fillId="0" borderId="37" xfId="0" applyFont="1" applyBorder="1" applyProtection="1">
      <alignment vertical="center"/>
      <protection hidden="1"/>
    </xf>
    <xf numFmtId="0" fontId="78" fillId="0" borderId="60" xfId="0" applyFont="1" applyBorder="1" applyAlignment="1" applyProtection="1">
      <alignment horizontal="center" vertical="center"/>
      <protection hidden="1"/>
    </xf>
    <xf numFmtId="0" fontId="78" fillId="0" borderId="38" xfId="0" applyFont="1" applyBorder="1" applyAlignment="1" applyProtection="1">
      <alignment horizontal="center" vertical="center"/>
      <protection hidden="1"/>
    </xf>
    <xf numFmtId="0" fontId="78" fillId="0" borderId="49" xfId="0" applyFont="1" applyBorder="1" applyAlignment="1" applyProtection="1">
      <alignment horizontal="center" vertical="center"/>
      <protection hidden="1"/>
    </xf>
    <xf numFmtId="0" fontId="41"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3"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44"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60"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8" fillId="0" borderId="78" xfId="0" applyFont="1" applyBorder="1" applyAlignment="1" applyProtection="1">
      <alignment horizontal="center" vertical="center"/>
      <protection hidden="1"/>
    </xf>
    <xf numFmtId="0" fontId="10" fillId="0" borderId="21" xfId="0" applyFont="1" applyBorder="1" applyAlignment="1" applyProtection="1">
      <alignment horizontal="left" vertical="center"/>
      <protection hidden="1"/>
    </xf>
    <xf numFmtId="0" fontId="84" fillId="0" borderId="0" xfId="0" applyFont="1">
      <alignment vertical="center"/>
    </xf>
    <xf numFmtId="0" fontId="9" fillId="0" borderId="0" xfId="0" applyFont="1" applyAlignment="1">
      <alignment horizontal="center" vertical="center" shrinkToFit="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5" borderId="20" xfId="0" applyFont="1" applyFill="1" applyBorder="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76" xfId="0" applyFont="1" applyFill="1" applyBorder="1" applyAlignment="1" applyProtection="1">
      <alignment horizontal="center" vertical="center"/>
      <protection hidden="1"/>
    </xf>
    <xf numFmtId="0" fontId="58" fillId="25" borderId="76" xfId="0" applyFont="1" applyFill="1" applyBorder="1" applyProtection="1">
      <alignment vertical="center"/>
      <protection hidden="1"/>
    </xf>
    <xf numFmtId="0" fontId="0" fillId="25" borderId="24" xfId="0" applyFill="1" applyBorder="1">
      <alignment vertical="center"/>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20"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center" vertical="center" wrapText="1"/>
      <protection hidden="1"/>
    </xf>
    <xf numFmtId="0" fontId="87" fillId="32" borderId="24" xfId="0" applyFont="1" applyFill="1" applyBorder="1">
      <alignment vertical="center"/>
    </xf>
    <xf numFmtId="0" fontId="8" fillId="33" borderId="29" xfId="0" applyFont="1" applyFill="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1" fillId="0" borderId="20" xfId="0" applyFont="1" applyBorder="1" applyProtection="1">
      <alignment vertical="center"/>
      <protection hidden="1"/>
    </xf>
    <xf numFmtId="0" fontId="0" fillId="0" borderId="0" xfId="0" applyAlignment="1" applyProtection="1">
      <alignment horizontal="right" vertical="center" shrinkToFi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88" fillId="0" borderId="0" xfId="0" applyFont="1" applyAlignment="1" applyProtection="1">
      <alignment horizontal="center" vertical="center"/>
      <protection hidden="1"/>
    </xf>
    <xf numFmtId="0" fontId="89" fillId="0" borderId="0" xfId="0" applyFont="1" applyAlignment="1" applyProtection="1">
      <alignment horizontal="center" vertical="center"/>
      <protection hidden="1"/>
    </xf>
    <xf numFmtId="0" fontId="89" fillId="0" borderId="0" xfId="0" applyFont="1" applyAlignment="1" applyProtection="1">
      <alignment horizontal="left" vertical="center"/>
      <protection hidden="1"/>
    </xf>
    <xf numFmtId="0" fontId="88" fillId="0" borderId="0" xfId="0" applyFont="1" applyAlignment="1" applyProtection="1">
      <alignment horizontal="left" vertical="center"/>
      <protection hidden="1"/>
    </xf>
    <xf numFmtId="0" fontId="90" fillId="0" borderId="0" xfId="0" applyFont="1" applyAlignment="1" applyProtection="1">
      <alignment horizontal="center" vertical="center"/>
      <protection hidden="1"/>
    </xf>
    <xf numFmtId="0" fontId="90" fillId="0" borderId="0" xfId="0" applyFont="1" applyAlignment="1" applyProtection="1">
      <alignment horizontal="left" vertical="center"/>
      <protection hidden="1"/>
    </xf>
    <xf numFmtId="0" fontId="89" fillId="0" borderId="0" xfId="0" applyFont="1" applyAlignment="1" applyProtection="1">
      <alignment horizontal="left" vertical="center" wrapText="1"/>
      <protection hidden="1"/>
    </xf>
    <xf numFmtId="49" fontId="91" fillId="0" borderId="0" xfId="0" applyNumberFormat="1" applyFont="1" applyAlignment="1" applyProtection="1">
      <alignment horizontal="left" vertical="center"/>
      <protection hidden="1"/>
    </xf>
    <xf numFmtId="49" fontId="91" fillId="0" borderId="0" xfId="0" applyNumberFormat="1" applyFont="1" applyAlignment="1" applyProtection="1">
      <alignment horizontal="center" vertical="center"/>
      <protection hidden="1"/>
    </xf>
    <xf numFmtId="49" fontId="92" fillId="0" borderId="0" xfId="0" applyNumberFormat="1" applyFont="1" applyAlignment="1" applyProtection="1">
      <alignment horizontal="center" vertical="center"/>
      <protection hidden="1"/>
    </xf>
    <xf numFmtId="49" fontId="89"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center" vertical="center"/>
      <protection hidden="1"/>
    </xf>
    <xf numFmtId="49" fontId="91" fillId="0" borderId="0" xfId="0" applyNumberFormat="1" applyFont="1" applyAlignment="1" applyProtection="1">
      <alignment horizontal="right" vertical="center"/>
      <protection hidden="1"/>
    </xf>
    <xf numFmtId="49" fontId="92" fillId="0" borderId="0" xfId="0" applyNumberFormat="1" applyFont="1" applyAlignment="1" applyProtection="1">
      <alignment horizontal="right" vertical="center"/>
      <protection hidden="1"/>
    </xf>
    <xf numFmtId="49" fontId="89" fillId="0" borderId="0" xfId="0" applyNumberFormat="1" applyFont="1" applyProtection="1">
      <alignment vertical="center"/>
      <protection hidden="1"/>
    </xf>
    <xf numFmtId="49" fontId="93"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left" vertical="center" wrapText="1"/>
      <protection hidden="1"/>
    </xf>
    <xf numFmtId="49" fontId="90" fillId="0" borderId="0" xfId="0" applyNumberFormat="1" applyFont="1" applyAlignment="1" applyProtection="1">
      <alignment horizontal="left" vertical="center"/>
      <protection hidden="1"/>
    </xf>
    <xf numFmtId="49" fontId="94" fillId="0" borderId="0" xfId="0" applyNumberFormat="1" applyFont="1" applyAlignment="1" applyProtection="1">
      <alignment horizontal="right" vertical="center"/>
      <protection hidden="1"/>
    </xf>
    <xf numFmtId="49" fontId="94" fillId="0" borderId="0" xfId="0" applyNumberFormat="1" applyFont="1" applyAlignment="1" applyProtection="1">
      <alignment horizontal="left" vertical="center"/>
      <protection hidden="1"/>
    </xf>
    <xf numFmtId="0" fontId="89" fillId="0" borderId="0" xfId="0" applyFont="1" applyAlignment="1" applyProtection="1">
      <alignment horizontal="center" vertical="center" wrapText="1"/>
      <protection hidden="1"/>
    </xf>
    <xf numFmtId="0" fontId="90" fillId="0" borderId="0" xfId="0" applyFont="1" applyProtection="1">
      <alignment vertical="center"/>
      <protection hidden="1"/>
    </xf>
    <xf numFmtId="0" fontId="89" fillId="0" borderId="0" xfId="0" applyFont="1" applyProtection="1">
      <alignment vertical="center"/>
      <protection hidden="1"/>
    </xf>
    <xf numFmtId="0" fontId="54" fillId="0" borderId="0" xfId="0" applyFont="1" applyAlignment="1" applyProtection="1">
      <alignment horizontal="left" vertical="center"/>
      <protection hidden="1"/>
    </xf>
    <xf numFmtId="0" fontId="54" fillId="0" borderId="0" xfId="0" applyFont="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86" fillId="0" borderId="0" xfId="0" applyFont="1" applyAlignment="1" applyProtection="1">
      <alignment horizontal="left" vertical="center" wrapText="1"/>
      <protection hidden="1"/>
    </xf>
    <xf numFmtId="0" fontId="41" fillId="30" borderId="0" xfId="0" applyFont="1" applyFill="1" applyAlignment="1" applyProtection="1">
      <alignment horizontal="left" vertical="center" wrapText="1"/>
      <protection hidden="1"/>
    </xf>
    <xf numFmtId="0" fontId="41" fillId="30" borderId="84"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31" fillId="0" borderId="0" xfId="0" applyFont="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3" fillId="0" borderId="18" xfId="0" applyFont="1" applyBorder="1" applyAlignment="1" applyProtection="1">
      <alignment horizontal="center" vertical="center"/>
      <protection hidden="1"/>
    </xf>
    <xf numFmtId="0" fontId="10" fillId="25" borderId="16"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3" fillId="0" borderId="0" xfId="0" applyFont="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0" xfId="0" applyBorder="1" applyAlignment="1" applyProtection="1">
      <alignment horizontal="right" vertical="center" shrinkToFit="1"/>
      <protection hidden="1"/>
    </xf>
    <xf numFmtId="0" fontId="1" fillId="0" borderId="41" xfId="0" applyFont="1" applyBorder="1" applyAlignment="1" applyProtection="1">
      <alignment horizontal="center" vertical="center"/>
      <protection hidden="1"/>
    </xf>
    <xf numFmtId="0" fontId="0" fillId="0" borderId="48" xfId="0" applyBorder="1">
      <alignment vertical="center"/>
    </xf>
    <xf numFmtId="0" fontId="3" fillId="0" borderId="10" xfId="0" applyFont="1" applyBorder="1" applyAlignment="1" applyProtection="1">
      <alignment horizontal="left" vertical="center" wrapText="1"/>
      <protection hidden="1"/>
    </xf>
    <xf numFmtId="0" fontId="0" fillId="0" borderId="0" xfId="0">
      <alignment vertical="center"/>
    </xf>
    <xf numFmtId="0" fontId="0" fillId="0" borderId="26" xfId="0" applyBorder="1">
      <alignment vertical="center"/>
    </xf>
    <xf numFmtId="0" fontId="30" fillId="0" borderId="71" xfId="0" applyFont="1" applyBorder="1" applyAlignment="1" applyProtection="1">
      <alignment horizontal="left" vertical="center"/>
      <protection hidden="1"/>
    </xf>
    <xf numFmtId="0" fontId="0" fillId="0" borderId="29" xfId="0" applyBorder="1">
      <alignment vertical="center"/>
    </xf>
    <xf numFmtId="0" fontId="0" fillId="0" borderId="86" xfId="0" applyBorder="1">
      <alignment vertical="center"/>
    </xf>
    <xf numFmtId="0" fontId="3" fillId="0" borderId="12" xfId="0" applyFont="1" applyBorder="1" applyAlignment="1" applyProtection="1">
      <alignment horizontal="left" vertical="center" wrapText="1"/>
      <protection hidden="1"/>
    </xf>
    <xf numFmtId="0" fontId="0" fillId="0" borderId="13" xfId="0" applyBorder="1">
      <alignment vertical="center"/>
    </xf>
    <xf numFmtId="0" fontId="0" fillId="0" borderId="87" xfId="0" applyBorder="1">
      <alignment vertical="center"/>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0" fillId="0" borderId="22" xfId="0" applyBorder="1">
      <alignment vertical="center"/>
    </xf>
    <xf numFmtId="0" fontId="0" fillId="0" borderId="70" xfId="0" applyBorder="1">
      <alignment vertical="center"/>
    </xf>
    <xf numFmtId="0" fontId="0" fillId="0" borderId="12" xfId="0" applyBorder="1">
      <alignment vertical="center"/>
    </xf>
    <xf numFmtId="0" fontId="3" fillId="0" borderId="53" xfId="0" applyFont="1" applyBorder="1" applyAlignment="1" applyProtection="1">
      <alignment horizontal="left" vertical="center"/>
      <protection hidden="1"/>
    </xf>
    <xf numFmtId="0" fontId="0" fillId="0" borderId="31" xfId="0" applyBorder="1">
      <alignment vertical="center"/>
    </xf>
    <xf numFmtId="0" fontId="0" fillId="0" borderId="65" xfId="0" applyBorder="1">
      <alignment vertical="center"/>
    </xf>
    <xf numFmtId="0" fontId="3" fillId="0" borderId="68" xfId="0" applyFont="1" applyBorder="1" applyAlignment="1" applyProtection="1">
      <alignment horizontal="center" vertical="center" wrapText="1"/>
      <protection hidden="1"/>
    </xf>
    <xf numFmtId="0" fontId="0" fillId="0" borderId="28" xfId="0" applyBorder="1">
      <alignment vertical="center"/>
    </xf>
    <xf numFmtId="0" fontId="10" fillId="0" borderId="71" xfId="0" applyFont="1" applyBorder="1" applyAlignment="1" applyProtection="1">
      <alignment horizontal="left" vertical="center" wrapText="1"/>
      <protection hidden="1"/>
    </xf>
    <xf numFmtId="0" fontId="3" fillId="0" borderId="71" xfId="0" applyFont="1" applyBorder="1" applyAlignment="1" applyProtection="1">
      <alignment horizontal="center" vertical="center" wrapText="1"/>
      <protection hidden="1"/>
    </xf>
    <xf numFmtId="0" fontId="0" fillId="0" borderId="72" xfId="0" applyBorder="1">
      <alignment vertical="center"/>
    </xf>
    <xf numFmtId="0" fontId="3" fillId="0" borderId="20" xfId="0" applyFont="1" applyBorder="1" applyAlignment="1" applyProtection="1">
      <alignment horizontal="center" vertical="center" textRotation="255"/>
      <protection hidden="1"/>
    </xf>
    <xf numFmtId="0" fontId="0" fillId="0" borderId="23" xfId="0" applyBorder="1">
      <alignment vertical="center"/>
    </xf>
    <xf numFmtId="0" fontId="0" fillId="0" borderId="24" xfId="0" applyBorder="1">
      <alignment vertical="center"/>
    </xf>
    <xf numFmtId="0" fontId="30" fillId="0" borderId="88" xfId="0" applyFont="1" applyBorder="1" applyAlignment="1" applyProtection="1">
      <alignment horizontal="left" vertical="center"/>
      <protection hidden="1"/>
    </xf>
    <xf numFmtId="0" fontId="0" fillId="0" borderId="35" xfId="0" applyBorder="1">
      <alignment vertical="center"/>
    </xf>
    <xf numFmtId="0" fontId="0" fillId="0" borderId="89" xfId="0" applyBorder="1">
      <alignment vertical="center"/>
    </xf>
    <xf numFmtId="0" fontId="3" fillId="0" borderId="21" xfId="0" applyFont="1" applyBorder="1" applyAlignment="1" applyProtection="1">
      <alignment horizontal="left" vertical="center" wrapText="1"/>
      <protection hidden="1"/>
    </xf>
    <xf numFmtId="0" fontId="30" fillId="0" borderId="68" xfId="0" applyFont="1" applyBorder="1" applyAlignment="1" applyProtection="1">
      <alignment horizontal="left" vertical="center"/>
      <protection hidden="1"/>
    </xf>
    <xf numFmtId="0" fontId="58" fillId="0" borderId="10" xfId="0" applyFont="1" applyBorder="1" applyAlignment="1" applyProtection="1">
      <alignment horizontal="center" vertical="center"/>
      <protection hidden="1"/>
    </xf>
    <xf numFmtId="0" fontId="51" fillId="0" borderId="83" xfId="0" applyFont="1" applyBorder="1" applyAlignment="1" applyProtection="1">
      <alignment horizontal="left" vertical="center"/>
      <protection hidden="1"/>
    </xf>
    <xf numFmtId="0" fontId="0" fillId="0" borderId="40" xfId="0" applyBorder="1">
      <alignment vertical="center"/>
    </xf>
    <xf numFmtId="0" fontId="0" fillId="0" borderId="74" xfId="0" applyBorder="1">
      <alignment vertical="center"/>
    </xf>
    <xf numFmtId="0" fontId="58" fillId="0" borderId="83" xfId="0" applyFont="1" applyBorder="1" applyAlignment="1" applyProtection="1">
      <alignment horizontal="left" vertical="center"/>
      <protection hidden="1"/>
    </xf>
    <xf numFmtId="0" fontId="0" fillId="0" borderId="32" xfId="0" applyBorder="1">
      <alignment vertical="center"/>
    </xf>
    <xf numFmtId="0" fontId="51" fillId="0" borderId="68" xfId="0" applyFont="1" applyBorder="1" applyAlignment="1" applyProtection="1">
      <alignment horizontal="right" vertical="center" shrinkToFit="1"/>
      <protection hidden="1"/>
    </xf>
    <xf numFmtId="0" fontId="51" fillId="0" borderId="68" xfId="0" applyFont="1" applyBorder="1" applyAlignment="1" applyProtection="1">
      <alignment horizontal="left" vertical="center" shrinkToFit="1"/>
      <protection hidden="1"/>
    </xf>
    <xf numFmtId="0" fontId="3" fillId="0" borderId="90" xfId="0" applyFont="1" applyBorder="1" applyAlignment="1" applyProtection="1">
      <alignment horizontal="left" vertical="center" wrapText="1"/>
      <protection hidden="1"/>
    </xf>
    <xf numFmtId="0" fontId="0" fillId="0" borderId="33" xfId="0" applyBorder="1">
      <alignment vertical="center"/>
    </xf>
    <xf numFmtId="0" fontId="0" fillId="0" borderId="66" xfId="0" applyBorder="1">
      <alignment vertical="center"/>
    </xf>
    <xf numFmtId="0" fontId="0" fillId="0" borderId="83" xfId="0" applyBorder="1">
      <alignment vertical="center"/>
    </xf>
    <xf numFmtId="0" fontId="1" fillId="0" borderId="76" xfId="0" applyFont="1" applyBorder="1" applyAlignment="1" applyProtection="1">
      <alignment horizontal="center" vertical="center"/>
      <protection hidden="1"/>
    </xf>
    <xf numFmtId="0" fontId="58" fillId="0" borderId="71" xfId="0" applyFont="1" applyBorder="1" applyAlignment="1" applyProtection="1">
      <alignment horizontal="left" vertical="center"/>
      <protection hidden="1"/>
    </xf>
    <xf numFmtId="0" fontId="30" fillId="0" borderId="21" xfId="0" applyFont="1" applyBorder="1" applyAlignment="1" applyProtection="1">
      <alignment horizontal="left" vertical="center"/>
      <protection hidden="1"/>
    </xf>
    <xf numFmtId="0" fontId="0" fillId="0" borderId="15" xfId="0" applyBorder="1">
      <alignment vertical="center"/>
    </xf>
    <xf numFmtId="0" fontId="1" fillId="0" borderId="20" xfId="0" applyFont="1" applyBorder="1" applyAlignment="1" applyProtection="1">
      <alignment horizontal="center" vertical="center"/>
      <protection hidden="1"/>
    </xf>
    <xf numFmtId="0" fontId="9" fillId="0" borderId="21" xfId="0" applyFont="1" applyBorder="1" applyAlignment="1" applyProtection="1">
      <alignment horizontal="left" vertical="center"/>
      <protection hidden="1"/>
    </xf>
    <xf numFmtId="0" fontId="51" fillId="0" borderId="21" xfId="0" applyFont="1" applyBorder="1" applyAlignment="1" applyProtection="1">
      <alignment horizontal="right" vertical="center"/>
      <protection hidden="1"/>
    </xf>
    <xf numFmtId="0" fontId="0" fillId="0" borderId="80" xfId="0" applyBorder="1">
      <alignment vertical="center"/>
    </xf>
    <xf numFmtId="0" fontId="58" fillId="0" borderId="21"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0" fillId="0" borderId="11" xfId="0" applyBorder="1">
      <alignment vertical="center"/>
    </xf>
    <xf numFmtId="0" fontId="0" fillId="0" borderId="42" xfId="0" applyBorder="1">
      <alignment vertical="center"/>
    </xf>
    <xf numFmtId="0" fontId="9" fillId="0" borderId="83" xfId="0" applyFont="1" applyBorder="1" applyAlignment="1" applyProtection="1">
      <alignment horizontal="center" vertical="center"/>
      <protection hidden="1"/>
    </xf>
    <xf numFmtId="0" fontId="9" fillId="0" borderId="68" xfId="0" applyFont="1" applyBorder="1" applyAlignment="1" applyProtection="1">
      <alignment horizontal="left" vertical="center"/>
      <protection hidden="1"/>
    </xf>
    <xf numFmtId="0" fontId="9" fillId="0" borderId="88" xfId="0" applyFont="1" applyBorder="1" applyAlignment="1" applyProtection="1">
      <alignment horizontal="left" vertical="center"/>
      <protection hidden="1"/>
    </xf>
    <xf numFmtId="0" fontId="0" fillId="0" borderId="30" xfId="0" applyBorder="1">
      <alignment vertical="center"/>
    </xf>
    <xf numFmtId="0" fontId="9" fillId="0" borderId="71" xfId="0" applyFont="1" applyBorder="1" applyAlignment="1" applyProtection="1">
      <alignment horizontal="left" vertical="center"/>
      <protection hidden="1"/>
    </xf>
    <xf numFmtId="0" fontId="1" fillId="0" borderId="79" xfId="0" applyFont="1" applyBorder="1" applyAlignment="1" applyProtection="1">
      <alignment horizontal="center" vertical="center"/>
      <protection hidden="1"/>
    </xf>
    <xf numFmtId="0" fontId="58" fillId="0" borderId="90"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91" xfId="0" applyFont="1" applyBorder="1" applyAlignment="1" applyProtection="1">
      <alignment horizontal="left" vertical="center"/>
      <protection hidden="1"/>
    </xf>
    <xf numFmtId="0" fontId="9" fillId="0" borderId="90" xfId="0" applyFont="1" applyBorder="1" applyAlignment="1" applyProtection="1">
      <alignment horizontal="left" vertical="center"/>
      <protection hidden="1"/>
    </xf>
    <xf numFmtId="0" fontId="9" fillId="0" borderId="71" xfId="0" applyFont="1" applyBorder="1" applyAlignment="1" applyProtection="1">
      <alignment horizontal="center" vertical="center"/>
      <protection hidden="1"/>
    </xf>
    <xf numFmtId="0" fontId="58" fillId="0" borderId="68" xfId="0" applyFont="1" applyBorder="1" applyAlignment="1" applyProtection="1">
      <alignment horizontal="left" vertical="center" shrinkToFit="1"/>
      <protection hidden="1"/>
    </xf>
    <xf numFmtId="0" fontId="6" fillId="0" borderId="68" xfId="0" applyFont="1" applyBorder="1" applyAlignment="1" applyProtection="1">
      <alignment horizontal="left" vertical="center" shrinkToFit="1"/>
      <protection hidden="1"/>
    </xf>
    <xf numFmtId="0" fontId="3" fillId="26" borderId="20" xfId="0" applyFont="1" applyFill="1" applyBorder="1" applyAlignment="1" applyProtection="1">
      <alignment horizontal="center" vertical="center" textRotation="255"/>
      <protection hidden="1"/>
    </xf>
    <xf numFmtId="0" fontId="1" fillId="26" borderId="20" xfId="0" applyFont="1" applyFill="1" applyBorder="1" applyAlignment="1" applyProtection="1">
      <alignment horizontal="center"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0" fillId="0" borderId="14" xfId="0" applyBorder="1">
      <alignment vertical="center"/>
    </xf>
    <xf numFmtId="0" fontId="3" fillId="0" borderId="16" xfId="0" applyFont="1" applyBorder="1" applyAlignment="1" applyProtection="1">
      <alignment horizontal="center" vertical="center" textRotation="255"/>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0" fillId="0" borderId="90" xfId="0" applyFont="1" applyBorder="1" applyAlignment="1" applyProtection="1">
      <alignment horizontal="left" vertical="center"/>
      <protection hidden="1"/>
    </xf>
    <xf numFmtId="0" fontId="0" fillId="0" borderId="91" xfId="0" applyBorder="1">
      <alignment vertical="center"/>
    </xf>
    <xf numFmtId="0" fontId="58" fillId="0" borderId="71" xfId="0" applyFont="1" applyBorder="1" applyAlignment="1" applyProtection="1">
      <alignment horizontal="right" vertical="center" shrinkToFit="1"/>
      <protection hidden="1"/>
    </xf>
    <xf numFmtId="0" fontId="30" fillId="26" borderId="10" xfId="0" applyFont="1" applyFill="1" applyBorder="1" applyAlignment="1" applyProtection="1">
      <alignment horizontal="left" vertical="center" wrapText="1"/>
      <protection hidden="1"/>
    </xf>
    <xf numFmtId="0" fontId="0" fillId="0" borderId="10" xfId="0" applyBorder="1">
      <alignment vertical="center"/>
    </xf>
    <xf numFmtId="0" fontId="0" fillId="0" borderId="92" xfId="0" applyBorder="1">
      <alignment vertical="center"/>
    </xf>
    <xf numFmtId="0" fontId="0" fillId="0" borderId="93" xfId="0" applyBorder="1">
      <alignment vertical="center"/>
    </xf>
    <xf numFmtId="0" fontId="0" fillId="0" borderId="94" xfId="0" applyBorder="1">
      <alignment vertical="center"/>
    </xf>
    <xf numFmtId="0" fontId="1" fillId="26" borderId="76" xfId="0" applyFont="1" applyFill="1" applyBorder="1" applyAlignment="1" applyProtection="1">
      <alignment horizontal="center" vertical="center"/>
      <protection hidden="1"/>
    </xf>
    <xf numFmtId="0" fontId="1" fillId="26" borderId="80" xfId="0" applyFont="1" applyFill="1" applyBorder="1" applyAlignment="1" applyProtection="1">
      <alignment horizontal="center" vertical="center"/>
      <protection hidden="1"/>
    </xf>
    <xf numFmtId="0" fontId="0" fillId="0" borderId="95" xfId="0" applyBorder="1">
      <alignment vertical="center"/>
    </xf>
    <xf numFmtId="0" fontId="51" fillId="0" borderId="12" xfId="0" applyFont="1" applyBorder="1" applyAlignment="1" applyProtection="1">
      <alignment horizontal="left" vertical="center" wrapText="1"/>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6"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7" xfId="0" applyFont="1" applyBorder="1" applyAlignment="1" applyProtection="1">
      <alignment horizontal="left" vertical="center" wrapText="1"/>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33" fillId="25" borderId="20"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0" borderId="10" xfId="0" applyFont="1" applyBorder="1" applyAlignment="1" applyProtection="1">
      <alignment horizontal="left" vertical="center" wrapText="1"/>
      <protection hidden="1"/>
    </xf>
    <xf numFmtId="0" fontId="9" fillId="0" borderId="35"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8" fillId="26" borderId="71"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51" fillId="25" borderId="21" xfId="0" applyFont="1" applyFill="1" applyBorder="1" applyAlignment="1" applyProtection="1">
      <alignment horizontal="left" vertical="center" wrapText="1"/>
      <protection hidden="1"/>
    </xf>
    <xf numFmtId="0" fontId="0" fillId="25" borderId="22" xfId="0" applyFill="1" applyBorder="1">
      <alignment vertical="center"/>
    </xf>
    <xf numFmtId="0" fontId="0" fillId="25" borderId="15" xfId="0" applyFill="1" applyBorder="1">
      <alignment vertical="center"/>
    </xf>
    <xf numFmtId="0" fontId="58" fillId="26" borderId="83" xfId="0" applyFont="1" applyFill="1" applyBorder="1" applyAlignment="1" applyProtection="1">
      <alignment horizontal="left"/>
      <protection hidden="1"/>
    </xf>
    <xf numFmtId="0" fontId="50" fillId="0" borderId="69" xfId="0" applyFont="1" applyBorder="1" applyAlignment="1" applyProtection="1">
      <alignment horizontal="left" vertical="center"/>
      <protection hidden="1"/>
    </xf>
    <xf numFmtId="0" fontId="50" fillId="0" borderId="29" xfId="0" applyFont="1" applyBorder="1" applyAlignment="1" applyProtection="1">
      <alignment horizontal="left" vertical="center"/>
      <protection hidden="1"/>
    </xf>
    <xf numFmtId="0" fontId="50" fillId="0" borderId="86" xfId="0" applyFont="1" applyBorder="1" applyAlignment="1" applyProtection="1">
      <alignment horizontal="left" vertical="center"/>
      <protection hidden="1"/>
    </xf>
    <xf numFmtId="0" fontId="3" fillId="26" borderId="90" xfId="0" applyFont="1" applyFill="1" applyBorder="1" applyAlignment="1" applyProtection="1">
      <alignment horizontal="left" vertical="center"/>
      <protection hidden="1"/>
    </xf>
    <xf numFmtId="0" fontId="58" fillId="25" borderId="12" xfId="0" applyFont="1" applyFill="1" applyBorder="1" applyAlignment="1" applyProtection="1">
      <alignment horizontal="left" vertical="center" wrapText="1"/>
      <protection hidden="1"/>
    </xf>
    <xf numFmtId="0" fontId="0" fillId="25" borderId="13" xfId="0" applyFill="1" applyBorder="1">
      <alignment vertical="center"/>
    </xf>
    <xf numFmtId="0" fontId="0" fillId="25" borderId="14" xfId="0" applyFill="1" applyBorder="1">
      <alignment vertical="center"/>
    </xf>
    <xf numFmtId="0" fontId="50" fillId="25" borderId="88" xfId="0" applyFont="1" applyFill="1" applyBorder="1" applyAlignment="1" applyProtection="1">
      <alignment horizontal="left" vertical="center"/>
      <protection hidden="1"/>
    </xf>
    <xf numFmtId="0" fontId="50" fillId="25" borderId="35" xfId="0" applyFont="1" applyFill="1" applyBorder="1" applyAlignment="1" applyProtection="1">
      <alignment horizontal="left" vertical="center"/>
      <protection hidden="1"/>
    </xf>
    <xf numFmtId="0" fontId="50" fillId="25" borderId="89" xfId="0" applyFont="1" applyFill="1" applyBorder="1" applyAlignment="1" applyProtection="1">
      <alignment horizontal="left" vertical="center"/>
      <protection hidden="1"/>
    </xf>
    <xf numFmtId="0" fontId="50" fillId="0" borderId="53" xfId="0" applyFont="1" applyBorder="1" applyAlignment="1" applyProtection="1">
      <alignment horizontal="left" vertical="center"/>
      <protection hidden="1"/>
    </xf>
    <xf numFmtId="0" fontId="50" fillId="0" borderId="31" xfId="0" applyFont="1" applyBorder="1" applyAlignment="1" applyProtection="1">
      <alignment horizontal="left" vertical="center"/>
      <protection hidden="1"/>
    </xf>
    <xf numFmtId="0" fontId="50" fillId="0" borderId="65" xfId="0" applyFont="1" applyBorder="1" applyAlignment="1" applyProtection="1">
      <alignment horizontal="left" vertical="center"/>
      <protection hidden="1"/>
    </xf>
    <xf numFmtId="0" fontId="50" fillId="25" borderId="90"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3" fillId="25" borderId="88" xfId="0" applyFont="1" applyFill="1" applyBorder="1" applyAlignment="1" applyProtection="1">
      <alignment horizontal="left" vertical="center"/>
      <protection hidden="1"/>
    </xf>
    <xf numFmtId="0" fontId="3" fillId="25" borderId="35" xfId="0" applyFont="1" applyFill="1" applyBorder="1" applyAlignment="1" applyProtection="1">
      <alignment horizontal="left" vertical="center"/>
      <protection hidden="1"/>
    </xf>
    <xf numFmtId="0" fontId="3" fillId="25" borderId="89" xfId="0" applyFont="1" applyFill="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58" fillId="25" borderId="12" xfId="0" applyFont="1" applyFill="1" applyBorder="1" applyAlignment="1" applyProtection="1">
      <alignment horizontal="left"/>
      <protection hidden="1"/>
    </xf>
    <xf numFmtId="0" fontId="3" fillId="0" borderId="31" xfId="0" applyFont="1" applyBorder="1" applyAlignment="1" applyProtection="1">
      <alignment horizontal="left" vertical="center" shrinkToFit="1"/>
      <protection hidden="1"/>
    </xf>
    <xf numFmtId="0" fontId="0" fillId="0" borderId="31" xfId="0" applyBorder="1" applyAlignment="1">
      <alignment vertical="center" shrinkToFit="1"/>
    </xf>
    <xf numFmtId="0" fontId="0" fillId="0" borderId="28" xfId="0" applyBorder="1" applyAlignment="1">
      <alignment vertical="center" shrinkToFit="1"/>
    </xf>
    <xf numFmtId="0" fontId="51" fillId="0" borderId="90"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91"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74" xfId="0" applyFont="1" applyBorder="1" applyAlignment="1">
      <alignment horizontal="left" vertical="center"/>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3" fillId="0" borderId="53"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3" fillId="0" borderId="28" xfId="0" applyFont="1" applyBorder="1" applyAlignment="1" applyProtection="1">
      <alignment horizontal="left" vertical="center" shrinkToFit="1"/>
      <protection hidden="1"/>
    </xf>
    <xf numFmtId="0" fontId="9" fillId="29" borderId="88" xfId="0" applyFont="1" applyFill="1" applyBorder="1" applyAlignment="1" applyProtection="1">
      <alignment horizontal="center" vertical="center" wrapText="1"/>
      <protection hidden="1"/>
    </xf>
    <xf numFmtId="0" fontId="9" fillId="29" borderId="35" xfId="0" applyFont="1" applyFill="1" applyBorder="1" applyAlignment="1" applyProtection="1">
      <alignment horizontal="center" vertical="center" wrapText="1"/>
      <protection hidden="1"/>
    </xf>
    <xf numFmtId="0" fontId="9" fillId="29" borderId="89" xfId="0" applyFont="1" applyFill="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21" xfId="0" applyFont="1" applyBorder="1" applyAlignment="1" applyProtection="1">
      <alignment horizontal="right" vertical="center" wrapText="1"/>
      <protection hidden="1"/>
    </xf>
    <xf numFmtId="0" fontId="3" fillId="0" borderId="20" xfId="0" applyFont="1" applyBorder="1" applyAlignment="1" applyProtection="1">
      <alignment horizontal="center" vertical="center" wrapText="1"/>
      <protection hidden="1"/>
    </xf>
    <xf numFmtId="0" fontId="47" fillId="0" borderId="22"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0" fillId="0" borderId="18" xfId="0" applyBorder="1">
      <alignment vertical="center"/>
    </xf>
    <xf numFmtId="0" fontId="0" fillId="0" borderId="19" xfId="0" applyBorder="1">
      <alignment vertical="center"/>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10" fillId="0" borderId="0" xfId="0" applyFont="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9" fillId="0" borderId="53"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58" fillId="0" borderId="17" xfId="0" applyFont="1" applyBorder="1" applyAlignment="1" applyProtection="1">
      <alignment horizontal="center" vertical="center" wrapText="1"/>
      <protection hidden="1"/>
    </xf>
    <xf numFmtId="0" fontId="0" fillId="0" borderId="27" xfId="0" applyBorder="1">
      <alignment vertical="center"/>
    </xf>
    <xf numFmtId="0" fontId="74" fillId="0" borderId="33" xfId="0" applyFont="1" applyBorder="1" applyAlignment="1">
      <alignment horizontal="left" vertical="center"/>
    </xf>
    <xf numFmtId="0" fontId="74" fillId="0" borderId="91" xfId="0" applyFont="1" applyBorder="1" applyAlignment="1">
      <alignment horizontal="left" vertical="center"/>
    </xf>
    <xf numFmtId="0" fontId="30" fillId="0" borderId="35"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65" xfId="0" applyFont="1" applyBorder="1" applyAlignment="1">
      <alignment horizontal="left" vertical="center"/>
    </xf>
    <xf numFmtId="0" fontId="51"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1" fillId="0" borderId="35" xfId="0" applyFont="1" applyBorder="1" applyAlignment="1">
      <alignment horizontal="left" vertical="center"/>
    </xf>
    <xf numFmtId="0" fontId="1" fillId="0" borderId="89" xfId="0" applyFont="1" applyBorder="1" applyAlignment="1">
      <alignment horizontal="left" vertical="center"/>
    </xf>
    <xf numFmtId="0" fontId="9" fillId="0" borderId="83" xfId="0" applyFont="1" applyBorder="1" applyAlignment="1" applyProtection="1">
      <alignment horizontal="left" vertical="center"/>
      <protection hidden="1"/>
    </xf>
    <xf numFmtId="0" fontId="1"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58" fillId="0" borderId="31" xfId="0" applyFont="1" applyBorder="1" applyAlignment="1" applyProtection="1">
      <alignment horizontal="left" vertical="center" shrinkToFit="1"/>
      <protection hidden="1"/>
    </xf>
    <xf numFmtId="0" fontId="58" fillId="0" borderId="65" xfId="0" applyFont="1" applyBorder="1" applyAlignment="1" applyProtection="1">
      <alignment horizontal="left" vertical="center" shrinkToFit="1"/>
      <protection hidden="1"/>
    </xf>
    <xf numFmtId="0" fontId="81" fillId="0" borderId="40" xfId="0" applyFont="1" applyBorder="1" applyAlignment="1" applyProtection="1">
      <alignment horizontal="right" vertical="center" wrapText="1"/>
      <protection hidden="1"/>
    </xf>
    <xf numFmtId="0" fontId="82"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6" fillId="0" borderId="0" xfId="0" applyFont="1" applyAlignment="1" applyProtection="1">
      <alignment horizontal="center" vertical="center"/>
      <protection locked="0"/>
    </xf>
    <xf numFmtId="0" fontId="9" fillId="0" borderId="40"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25" borderId="12" xfId="0" applyFont="1" applyFill="1" applyBorder="1" applyAlignment="1" applyProtection="1">
      <alignment horizontal="left" vertical="center"/>
      <protection hidden="1"/>
    </xf>
    <xf numFmtId="0" fontId="13" fillId="0" borderId="21" xfId="0" applyFont="1" applyBorder="1" applyAlignment="1" applyProtection="1">
      <alignment horizontal="center"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0" borderId="23" xfId="0" applyFont="1" applyBorder="1" applyAlignment="1" applyProtection="1">
      <alignment horizontal="center" vertical="center" textRotation="255"/>
      <protection hidden="1"/>
    </xf>
    <xf numFmtId="0" fontId="3" fillId="0" borderId="95" xfId="0" applyFont="1" applyBorder="1" applyAlignment="1" applyProtection="1">
      <alignment horizontal="center" vertical="center" textRotation="255"/>
      <protection hidden="1"/>
    </xf>
    <xf numFmtId="0" fontId="58" fillId="26" borderId="92" xfId="0" applyFont="1" applyFill="1" applyBorder="1" applyAlignment="1" applyProtection="1">
      <alignment horizontal="left"/>
      <protection hidden="1"/>
    </xf>
    <xf numFmtId="0" fontId="0" fillId="0" borderId="96" xfId="0" applyBorder="1">
      <alignment vertical="center"/>
    </xf>
    <xf numFmtId="0" fontId="50" fillId="0" borderId="90" xfId="0" applyFont="1" applyBorder="1" applyAlignment="1" applyProtection="1">
      <alignment horizontal="center" vertical="center" wrapText="1"/>
      <protection hidden="1"/>
    </xf>
    <xf numFmtId="0" fontId="50" fillId="0" borderId="33"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12"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0" fillId="0" borderId="87" xfId="0" applyFont="1" applyBorder="1" applyAlignment="1" applyProtection="1">
      <alignment horizontal="center" vertical="center" wrapText="1"/>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0" fillId="25" borderId="71" xfId="0" applyFont="1" applyFill="1" applyBorder="1" applyAlignment="1" applyProtection="1">
      <alignment horizontal="center" vertical="center"/>
      <protection hidden="1"/>
    </xf>
    <xf numFmtId="0" fontId="10" fillId="25" borderId="29" xfId="0" applyFont="1" applyFill="1" applyBorder="1" applyAlignment="1" applyProtection="1">
      <alignment horizontal="center" vertical="center"/>
      <protection hidden="1"/>
    </xf>
    <xf numFmtId="0" fontId="10" fillId="25" borderId="86" xfId="0" applyFont="1" applyFill="1" applyBorder="1" applyAlignment="1" applyProtection="1">
      <alignment horizontal="center" vertical="center"/>
      <protection hidden="1"/>
    </xf>
    <xf numFmtId="0" fontId="50" fillId="0" borderId="10" xfId="0" applyFont="1" applyBorder="1" applyAlignment="1" applyProtection="1">
      <alignment horizontal="left" vertical="center"/>
      <protection hidden="1"/>
    </xf>
    <xf numFmtId="0" fontId="50" fillId="0" borderId="0" xfId="0" applyFont="1" applyAlignment="1" applyProtection="1">
      <alignment horizontal="left" vertical="center"/>
      <protection hidden="1"/>
    </xf>
    <xf numFmtId="0" fontId="50" fillId="0" borderId="11" xfId="0" applyFont="1" applyBorder="1" applyAlignment="1" applyProtection="1">
      <alignment horizontal="left" vertical="center"/>
      <protection hidden="1"/>
    </xf>
    <xf numFmtId="0" fontId="58" fillId="26" borderId="10" xfId="0" applyFont="1" applyFill="1" applyBorder="1" applyAlignment="1" applyProtection="1">
      <alignment horizontal="left"/>
      <protection hidden="1"/>
    </xf>
    <xf numFmtId="0" fontId="10" fillId="0" borderId="10" xfId="0" applyFont="1" applyBorder="1" applyAlignment="1" applyProtection="1">
      <alignment horizontal="left" vertical="center"/>
      <protection hidden="1"/>
    </xf>
    <xf numFmtId="0" fontId="58" fillId="29" borderId="88" xfId="0" applyFont="1" applyFill="1" applyBorder="1" applyAlignment="1" applyProtection="1">
      <alignment horizontal="left" vertical="center" shrinkToFi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0"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9" fillId="26" borderId="88" xfId="0" applyFont="1" applyFill="1" applyBorder="1" applyAlignment="1" applyProtection="1">
      <alignment horizontal="left" vertical="center"/>
      <protection hidden="1"/>
    </xf>
    <xf numFmtId="0" fontId="3" fillId="0" borderId="41" xfId="0" applyFont="1" applyBorder="1" applyAlignment="1" applyProtection="1">
      <alignment horizontal="center" vertical="center"/>
      <protection hidden="1"/>
    </xf>
    <xf numFmtId="0" fontId="0" fillId="0" borderId="45" xfId="0" applyBorder="1">
      <alignment vertical="center"/>
    </xf>
    <xf numFmtId="0" fontId="13" fillId="0" borderId="12" xfId="0" applyFont="1" applyBorder="1" applyAlignment="1" applyProtection="1">
      <alignment horizontal="center" vertical="center"/>
      <protection hidden="1"/>
    </xf>
    <xf numFmtId="0" fontId="58" fillId="25" borderId="41" xfId="0" applyFont="1" applyFill="1" applyBorder="1" applyAlignment="1" applyProtection="1">
      <alignment horizontal="center" vertical="center" wrapText="1"/>
      <protection hidden="1"/>
    </xf>
    <xf numFmtId="0" fontId="30" fillId="0" borderId="30"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0" fillId="0" borderId="64" xfId="0" applyBorder="1" applyAlignment="1" applyProtection="1">
      <alignment horizontal="center" vertical="center" wrapText="1"/>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2"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38" xfId="0"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56"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protection hidden="1"/>
    </xf>
    <xf numFmtId="0" fontId="4" fillId="0" borderId="38" xfId="0" applyFont="1" applyBorder="1" applyAlignment="1" applyProtection="1">
      <alignment horizontal="left" vertical="center"/>
      <protection hidden="1"/>
    </xf>
    <xf numFmtId="0" fontId="4" fillId="0" borderId="53" xfId="0" applyFont="1" applyBorder="1" applyAlignment="1" applyProtection="1">
      <alignment horizontal="left" vertical="center"/>
      <protection hidden="1"/>
    </xf>
    <xf numFmtId="0" fontId="4" fillId="0" borderId="62" xfId="0" applyFont="1" applyBorder="1" applyAlignment="1" applyProtection="1">
      <alignment horizontal="left" vertical="center"/>
      <protection hidden="1"/>
    </xf>
    <xf numFmtId="0" fontId="4" fillId="0" borderId="69" xfId="0" applyFont="1" applyBorder="1" applyAlignment="1" applyProtection="1">
      <alignment horizontal="left" vertical="center"/>
      <protection hidden="1"/>
    </xf>
    <xf numFmtId="0" fontId="0" fillId="0" borderId="64"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4" fillId="0" borderId="64" xfId="0" applyFont="1" applyBorder="1" applyAlignment="1" applyProtection="1">
      <alignment horizontal="left" vertical="center"/>
      <protection hidden="1"/>
    </xf>
    <xf numFmtId="0" fontId="4" fillId="0" borderId="44" xfId="0" applyFont="1" applyBorder="1" applyAlignment="1" applyProtection="1">
      <alignment horizontal="left" vertical="center"/>
      <protection hidden="1"/>
    </xf>
    <xf numFmtId="0" fontId="4" fillId="0" borderId="59" xfId="0" applyFont="1" applyBorder="1" applyAlignment="1" applyProtection="1">
      <alignment horizontal="left" vertical="center"/>
      <protection hidden="1"/>
    </xf>
    <xf numFmtId="0" fontId="4" fillId="0" borderId="52" xfId="0" applyFont="1" applyBorder="1" applyAlignment="1" applyProtection="1">
      <alignment horizontal="left" vertical="center"/>
      <protection hidden="1"/>
    </xf>
    <xf numFmtId="0" fontId="9" fillId="0" borderId="72" xfId="0" applyFont="1" applyBorder="1" applyAlignment="1" applyProtection="1">
      <alignment horizontal="center" vertical="center" wrapText="1"/>
      <protection hidden="1"/>
    </xf>
    <xf numFmtId="0" fontId="9" fillId="0" borderId="62"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3" fillId="0" borderId="58" xfId="0" applyFont="1" applyBorder="1" applyAlignment="1" applyProtection="1">
      <alignment horizontal="center" vertical="center" textRotation="255" shrinkToFit="1"/>
      <protection hidden="1"/>
    </xf>
    <xf numFmtId="0" fontId="3" fillId="0" borderId="47"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58" xfId="0" applyFont="1" applyBorder="1" applyAlignment="1" applyProtection="1">
      <alignment horizontal="center" vertical="center" textRotation="255" wrapText="1"/>
      <protection hidden="1"/>
    </xf>
    <xf numFmtId="0" fontId="3" fillId="0" borderId="47"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0" fillId="0" borderId="58"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30" fillId="0" borderId="55" xfId="0" applyFont="1" applyBorder="1" applyAlignment="1" applyProtection="1">
      <alignment horizontal="center" vertical="center"/>
      <protection hidden="1"/>
    </xf>
    <xf numFmtId="0" fontId="10" fillId="0" borderId="0" xfId="0" applyFont="1" applyAlignment="1" applyProtection="1">
      <alignment horizontal="left" vertical="center"/>
      <protection hidden="1"/>
    </xf>
    <xf numFmtId="0" fontId="64" fillId="0" borderId="18" xfId="0" applyFont="1" applyBorder="1" applyAlignment="1" applyProtection="1">
      <alignment horizontal="center" vertical="center"/>
      <protection hidden="1"/>
    </xf>
    <xf numFmtId="0" fontId="3" fillId="0" borderId="7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6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0" fontId="3" fillId="0" borderId="97"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43" xfId="0" applyFont="1" applyBorder="1" applyAlignment="1" applyProtection="1">
      <alignment horizontal="right" vertical="center"/>
      <protection hidden="1"/>
    </xf>
    <xf numFmtId="0" fontId="6" fillId="0" borderId="75" xfId="0" applyFont="1" applyBorder="1" applyAlignment="1" applyProtection="1">
      <alignment horizontal="right" vertical="center"/>
      <protection hidden="1"/>
    </xf>
    <xf numFmtId="0" fontId="6" fillId="0" borderId="48"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78"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60" fillId="0" borderId="67"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66"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49" fontId="60" fillId="0" borderId="40"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3" fillId="0" borderId="40" xfId="0" applyFont="1" applyBorder="1" applyAlignment="1" applyProtection="1">
      <alignment horizontal="left" vertical="center" shrinkToFit="1"/>
      <protection hidden="1"/>
    </xf>
    <xf numFmtId="0" fontId="3" fillId="0" borderId="40"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49" fontId="43" fillId="0" borderId="53"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4" fillId="0" borderId="33"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1" fillId="0" borderId="53"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53"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3"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9" fillId="0" borderId="28" xfId="0" applyFont="1" applyBorder="1" applyAlignment="1" applyProtection="1">
      <alignment horizontal="center" vertical="center"/>
      <protection hidden="1"/>
    </xf>
    <xf numFmtId="0" fontId="4" fillId="0" borderId="67" xfId="0" applyFont="1" applyBorder="1" applyAlignment="1" applyProtection="1">
      <alignment horizontal="center" vertical="center" shrinkToFit="1"/>
      <protection hidden="1"/>
    </xf>
    <xf numFmtId="0" fontId="4" fillId="0" borderId="51" xfId="0" applyFont="1" applyBorder="1" applyAlignment="1" applyProtection="1">
      <alignment horizontal="center" vertical="center" shrinkToFit="1"/>
      <protection hidden="1"/>
    </xf>
    <xf numFmtId="0" fontId="4" fillId="0" borderId="36" xfId="0" applyFont="1" applyBorder="1" applyAlignment="1" applyProtection="1">
      <alignment horizontal="center" vertical="center" shrinkToFit="1"/>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8" xfId="0" applyFont="1" applyBorder="1" applyAlignment="1" applyProtection="1">
      <alignment horizontal="center" vertical="center" wrapText="1"/>
      <protection hidden="1"/>
    </xf>
    <xf numFmtId="0" fontId="1" fillId="0" borderId="38" xfId="0" applyFont="1" applyBorder="1" applyAlignment="1" applyProtection="1">
      <alignment horizontal="center" vertical="center"/>
      <protection hidden="1"/>
    </xf>
    <xf numFmtId="0" fontId="4" fillId="0" borderId="31"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8">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pn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pn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6.pn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5.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3735" name="Picture 1" descr="10S6_Y">
          <a:extLst>
            <a:ext uri="{FF2B5EF4-FFF2-40B4-BE49-F238E27FC236}">
              <a16:creationId xmlns:a16="http://schemas.microsoft.com/office/drawing/2014/main" id="{00000000-0008-0000-0000-0000A73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13736" name="Picture 2" descr="10S6_U">
          <a:extLst>
            <a:ext uri="{FF2B5EF4-FFF2-40B4-BE49-F238E27FC236}">
              <a16:creationId xmlns:a16="http://schemas.microsoft.com/office/drawing/2014/main" id="{00000000-0008-0000-0000-0000A83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13315" name="AutoShape 5">
          <a:extLst>
            <a:ext uri="{FF2B5EF4-FFF2-40B4-BE49-F238E27FC236}">
              <a16:creationId xmlns:a16="http://schemas.microsoft.com/office/drawing/2014/main" id="{00000000-0008-0000-0000-00000334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13316" name="AutoShape 18">
          <a:extLst>
            <a:ext uri="{FF2B5EF4-FFF2-40B4-BE49-F238E27FC236}">
              <a16:creationId xmlns:a16="http://schemas.microsoft.com/office/drawing/2014/main" id="{00000000-0008-0000-0000-00000434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13739" name="Group 6">
          <a:extLst>
            <a:ext uri="{FF2B5EF4-FFF2-40B4-BE49-F238E27FC236}">
              <a16:creationId xmlns:a16="http://schemas.microsoft.com/office/drawing/2014/main" id="{00000000-0008-0000-0000-0000AB350000}"/>
            </a:ext>
          </a:extLst>
        </xdr:cNvPr>
        <xdr:cNvGrpSpPr>
          <a:grpSpLocks/>
        </xdr:cNvGrpSpPr>
      </xdr:nvGrpSpPr>
      <xdr:grpSpPr bwMode="auto">
        <a:xfrm>
          <a:off x="228600" y="3171825"/>
          <a:ext cx="3609975" cy="1666875"/>
          <a:chOff x="25" y="324"/>
          <a:chExt cx="379" cy="175"/>
        </a:xfrm>
      </xdr:grpSpPr>
      <xdr:pic>
        <xdr:nvPicPr>
          <xdr:cNvPr id="13741" name="Picture 7" descr="10S6_U">
            <a:extLst>
              <a:ext uri="{FF2B5EF4-FFF2-40B4-BE49-F238E27FC236}">
                <a16:creationId xmlns:a16="http://schemas.microsoft.com/office/drawing/2014/main" id="{00000000-0008-0000-0000-0000AD3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13320" name="AutoShape 4">
            <a:extLst>
              <a:ext uri="{FF2B5EF4-FFF2-40B4-BE49-F238E27FC236}">
                <a16:creationId xmlns:a16="http://schemas.microsoft.com/office/drawing/2014/main" id="{00000000-0008-0000-0000-00000834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13321" name="AutoShape 4">
            <a:extLst>
              <a:ext uri="{FF2B5EF4-FFF2-40B4-BE49-F238E27FC236}">
                <a16:creationId xmlns:a16="http://schemas.microsoft.com/office/drawing/2014/main" id="{00000000-0008-0000-0000-00000934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13322" name="AutoShape 4">
            <a:extLst>
              <a:ext uri="{FF2B5EF4-FFF2-40B4-BE49-F238E27FC236}">
                <a16:creationId xmlns:a16="http://schemas.microsoft.com/office/drawing/2014/main" id="{00000000-0008-0000-0000-00000A34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13745" name="Line 11">
            <a:extLst>
              <a:ext uri="{FF2B5EF4-FFF2-40B4-BE49-F238E27FC236}">
                <a16:creationId xmlns:a16="http://schemas.microsoft.com/office/drawing/2014/main" id="{00000000-0008-0000-0000-0000B135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13740" name="Picture 12" descr="12S6 のコピー">
          <a:extLst>
            <a:ext uri="{FF2B5EF4-FFF2-40B4-BE49-F238E27FC236}">
              <a16:creationId xmlns:a16="http://schemas.microsoft.com/office/drawing/2014/main" id="{00000000-0008-0000-0000-0000AC3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5885" name="Group 52">
          <a:extLst>
            <a:ext uri="{FF2B5EF4-FFF2-40B4-BE49-F238E27FC236}">
              <a16:creationId xmlns:a16="http://schemas.microsoft.com/office/drawing/2014/main" id="{00000000-0008-0000-0100-00000D3E0000}"/>
            </a:ext>
          </a:extLst>
        </xdr:cNvPr>
        <xdr:cNvGrpSpPr>
          <a:grpSpLocks/>
        </xdr:cNvGrpSpPr>
      </xdr:nvGrpSpPr>
      <xdr:grpSpPr bwMode="auto">
        <a:xfrm>
          <a:off x="4743450" y="9229725"/>
          <a:ext cx="3952875" cy="1076325"/>
          <a:chOff x="456" y="900"/>
          <a:chExt cx="427" cy="102"/>
        </a:xfrm>
      </xdr:grpSpPr>
      <xdr:pic>
        <xdr:nvPicPr>
          <xdr:cNvPr id="15897" name="Picture 21" descr="10_toritukr_24 のコピー">
            <a:extLst>
              <a:ext uri="{FF2B5EF4-FFF2-40B4-BE49-F238E27FC236}">
                <a16:creationId xmlns:a16="http://schemas.microsoft.com/office/drawing/2014/main" id="{00000000-0008-0000-0100-0000193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5898" name="Rectangle 51">
            <a:extLst>
              <a:ext uri="{FF2B5EF4-FFF2-40B4-BE49-F238E27FC236}">
                <a16:creationId xmlns:a16="http://schemas.microsoft.com/office/drawing/2014/main" id="{00000000-0008-0000-0100-00001A3E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5364" name="Text Box 4">
          <a:extLst>
            <a:ext uri="{FF2B5EF4-FFF2-40B4-BE49-F238E27FC236}">
              <a16:creationId xmlns:a16="http://schemas.microsoft.com/office/drawing/2014/main" id="{00000000-0008-0000-0100-0000043C0000}"/>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266700</xdr:colOff>
      <xdr:row>34</xdr:row>
      <xdr:rowOff>400050</xdr:rowOff>
    </xdr:to>
    <xdr:pic>
      <xdr:nvPicPr>
        <xdr:cNvPr id="15887" name="Picture 7" descr="s6-5">
          <a:extLst>
            <a:ext uri="{FF2B5EF4-FFF2-40B4-BE49-F238E27FC236}">
              <a16:creationId xmlns:a16="http://schemas.microsoft.com/office/drawing/2014/main" id="{00000000-0008-0000-0100-00000F3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743450"/>
          <a:ext cx="4391025" cy="7715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13</xdr:col>
      <xdr:colOff>276225</xdr:colOff>
      <xdr:row>43</xdr:row>
      <xdr:rowOff>790575</xdr:rowOff>
    </xdr:to>
    <xdr:pic>
      <xdr:nvPicPr>
        <xdr:cNvPr id="15888" name="Picture 8" descr="s6-6">
          <a:extLst>
            <a:ext uri="{FF2B5EF4-FFF2-40B4-BE49-F238E27FC236}">
              <a16:creationId xmlns:a16="http://schemas.microsoft.com/office/drawing/2014/main" id="{00000000-0008-0000-0100-0000103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772150"/>
          <a:ext cx="4419600" cy="1123950"/>
        </a:xfrm>
        <a:prstGeom prst="rect">
          <a:avLst/>
        </a:prstGeom>
        <a:noFill/>
        <a:ln w="9525">
          <a:noFill/>
          <a:miter lim="800000"/>
          <a:headEnd/>
          <a:tailEnd/>
        </a:ln>
      </xdr:spPr>
    </xdr:pic>
    <xdr:clientData/>
  </xdr:twoCellAnchor>
  <xdr:twoCellAnchor>
    <xdr:from>
      <xdr:col>12</xdr:col>
      <xdr:colOff>28575</xdr:colOff>
      <xdr:row>46</xdr:row>
      <xdr:rowOff>523875</xdr:rowOff>
    </xdr:from>
    <xdr:to>
      <xdr:col>15</xdr:col>
      <xdr:colOff>647700</xdr:colOff>
      <xdr:row>46</xdr:row>
      <xdr:rowOff>790575</xdr:rowOff>
    </xdr:to>
    <xdr:sp macro="" textlink="">
      <xdr:nvSpPr>
        <xdr:cNvPr id="15372" name="Text Box 12">
          <a:extLst>
            <a:ext uri="{FF2B5EF4-FFF2-40B4-BE49-F238E27FC236}">
              <a16:creationId xmlns:a16="http://schemas.microsoft.com/office/drawing/2014/main" id="{00000000-0008-0000-0100-00000C3C0000}"/>
            </a:ext>
          </a:extLst>
        </xdr:cNvPr>
        <xdr:cNvSpPr txBox="1">
          <a:spLocks noChangeArrowheads="1"/>
        </xdr:cNvSpPr>
      </xdr:nvSpPr>
      <xdr:spPr bwMode="auto">
        <a:xfrm>
          <a:off x="8181975" y="6972300"/>
          <a:ext cx="2705100" cy="266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12</xdr:col>
      <xdr:colOff>123825</xdr:colOff>
      <xdr:row>44</xdr:row>
      <xdr:rowOff>28575</xdr:rowOff>
    </xdr:from>
    <xdr:to>
      <xdr:col>15</xdr:col>
      <xdr:colOff>238125</xdr:colOff>
      <xdr:row>46</xdr:row>
      <xdr:rowOff>552450</xdr:rowOff>
    </xdr:to>
    <xdr:pic>
      <xdr:nvPicPr>
        <xdr:cNvPr id="15890" name="Picture 13" descr="12S_6">
          <a:extLst>
            <a:ext uri="{FF2B5EF4-FFF2-40B4-BE49-F238E27FC236}">
              <a16:creationId xmlns:a16="http://schemas.microsoft.com/office/drawing/2014/main" id="{00000000-0008-0000-0100-0000123E0000}"/>
            </a:ext>
          </a:extLst>
        </xdr:cNvPr>
        <xdr:cNvPicPr>
          <a:picLocks noChangeAspect="1" noChangeArrowheads="1"/>
        </xdr:cNvPicPr>
      </xdr:nvPicPr>
      <xdr:blipFill>
        <a:blip xmlns:r="http://schemas.openxmlformats.org/officeDocument/2006/relationships" r:embed="rId4"/>
        <a:srcRect l="54794"/>
        <a:stretch>
          <a:fillRect/>
        </a:stretch>
      </xdr:blipFill>
      <xdr:spPr bwMode="auto">
        <a:xfrm>
          <a:off x="8277225" y="6934200"/>
          <a:ext cx="2200275" cy="895350"/>
        </a:xfrm>
        <a:prstGeom prst="rect">
          <a:avLst/>
        </a:prstGeom>
        <a:noFill/>
        <a:ln w="9525">
          <a:noFill/>
          <a:miter lim="800000"/>
          <a:headEnd/>
          <a:tailEnd/>
        </a:ln>
      </xdr:spPr>
    </xdr:pic>
    <xdr:clientData/>
  </xdr:twoCellAnchor>
  <xdr:twoCellAnchor editAs="oneCell">
    <xdr:from>
      <xdr:col>7</xdr:col>
      <xdr:colOff>57150</xdr:colOff>
      <xdr:row>56</xdr:row>
      <xdr:rowOff>47625</xdr:rowOff>
    </xdr:from>
    <xdr:to>
      <xdr:col>9</xdr:col>
      <xdr:colOff>219075</xdr:colOff>
      <xdr:row>58</xdr:row>
      <xdr:rowOff>666750</xdr:rowOff>
    </xdr:to>
    <xdr:pic>
      <xdr:nvPicPr>
        <xdr:cNvPr id="15891" name="Picture 53" descr="無題">
          <a:extLst>
            <a:ext uri="{FF2B5EF4-FFF2-40B4-BE49-F238E27FC236}">
              <a16:creationId xmlns:a16="http://schemas.microsoft.com/office/drawing/2014/main" id="{00000000-0008-0000-0100-0000133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33925" y="8134350"/>
          <a:ext cx="1552575" cy="1038225"/>
        </a:xfrm>
        <a:prstGeom prst="rect">
          <a:avLst/>
        </a:prstGeom>
        <a:noFill/>
        <a:ln w="9525">
          <a:noFill/>
          <a:miter lim="800000"/>
          <a:headEnd/>
          <a:tailEnd/>
        </a:ln>
      </xdr:spPr>
    </xdr:pic>
    <xdr:clientData/>
  </xdr:twoCellAnchor>
  <xdr:twoCellAnchor editAs="oneCell">
    <xdr:from>
      <xdr:col>7</xdr:col>
      <xdr:colOff>38100</xdr:colOff>
      <xdr:row>29</xdr:row>
      <xdr:rowOff>19050</xdr:rowOff>
    </xdr:from>
    <xdr:to>
      <xdr:col>11</xdr:col>
      <xdr:colOff>447675</xdr:colOff>
      <xdr:row>31</xdr:row>
      <xdr:rowOff>847725</xdr:rowOff>
    </xdr:to>
    <xdr:pic>
      <xdr:nvPicPr>
        <xdr:cNvPr id="15892" name="図 18" descr="出力極性、エンドプレート仕様.jpg">
          <a:extLst>
            <a:ext uri="{FF2B5EF4-FFF2-40B4-BE49-F238E27FC236}">
              <a16:creationId xmlns:a16="http://schemas.microsoft.com/office/drawing/2014/main" id="{00000000-0008-0000-0100-0000143E0000}"/>
            </a:ext>
          </a:extLst>
        </xdr:cNvPr>
        <xdr:cNvPicPr>
          <a:picLocks noChangeAspect="1"/>
        </xdr:cNvPicPr>
      </xdr:nvPicPr>
      <xdr:blipFill>
        <a:blip xmlns:r="http://schemas.openxmlformats.org/officeDocument/2006/relationships" r:embed="rId6"/>
        <a:srcRect l="1399" t="7263"/>
        <a:stretch>
          <a:fillRect/>
        </a:stretch>
      </xdr:blipFill>
      <xdr:spPr bwMode="auto">
        <a:xfrm>
          <a:off x="4714875" y="3438525"/>
          <a:ext cx="3190875" cy="1247775"/>
        </a:xfrm>
        <a:prstGeom prst="rect">
          <a:avLst/>
        </a:prstGeom>
        <a:noFill/>
        <a:ln w="9525">
          <a:noFill/>
          <a:miter lim="800000"/>
          <a:headEnd/>
          <a:tailEnd/>
        </a:ln>
      </xdr:spPr>
    </xdr:pic>
    <xdr:clientData/>
  </xdr:twoCellAnchor>
  <xdr:twoCellAnchor editAs="oneCell">
    <xdr:from>
      <xdr:col>11</xdr:col>
      <xdr:colOff>438150</xdr:colOff>
      <xdr:row>29</xdr:row>
      <xdr:rowOff>180975</xdr:rowOff>
    </xdr:from>
    <xdr:to>
      <xdr:col>15</xdr:col>
      <xdr:colOff>666750</xdr:colOff>
      <xdr:row>31</xdr:row>
      <xdr:rowOff>171450</xdr:rowOff>
    </xdr:to>
    <xdr:pic>
      <xdr:nvPicPr>
        <xdr:cNvPr id="15893" name="図 17">
          <a:extLst>
            <a:ext uri="{FF2B5EF4-FFF2-40B4-BE49-F238E27FC236}">
              <a16:creationId xmlns:a16="http://schemas.microsoft.com/office/drawing/2014/main" id="{00000000-0008-0000-0100-0000153E0000}"/>
            </a:ext>
          </a:extLst>
        </xdr:cNvPr>
        <xdr:cNvPicPr>
          <a:picLocks noChangeAspect="1"/>
        </xdr:cNvPicPr>
      </xdr:nvPicPr>
      <xdr:blipFill>
        <a:blip xmlns:r="http://schemas.openxmlformats.org/officeDocument/2006/relationships" r:embed="rId7"/>
        <a:srcRect/>
        <a:stretch>
          <a:fillRect/>
        </a:stretch>
      </xdr:blipFill>
      <xdr:spPr bwMode="auto">
        <a:xfrm>
          <a:off x="7896225" y="3600450"/>
          <a:ext cx="3009900" cy="409575"/>
        </a:xfrm>
        <a:prstGeom prst="rect">
          <a:avLst/>
        </a:prstGeom>
        <a:noFill/>
        <a:ln w="9525">
          <a:noFill/>
          <a:miter lim="800000"/>
          <a:headEnd/>
          <a:tailEnd/>
        </a:ln>
      </xdr:spPr>
    </xdr:pic>
    <xdr:clientData/>
  </xdr:twoCellAnchor>
  <xdr:twoCellAnchor editAs="oneCell">
    <xdr:from>
      <xdr:col>7</xdr:col>
      <xdr:colOff>19050</xdr:colOff>
      <xdr:row>44</xdr:row>
      <xdr:rowOff>152400</xdr:rowOff>
    </xdr:from>
    <xdr:to>
      <xdr:col>12</xdr:col>
      <xdr:colOff>0</xdr:colOff>
      <xdr:row>46</xdr:row>
      <xdr:rowOff>514350</xdr:rowOff>
    </xdr:to>
    <xdr:pic>
      <xdr:nvPicPr>
        <xdr:cNvPr id="15894" name="図 2">
          <a:extLst>
            <a:ext uri="{FF2B5EF4-FFF2-40B4-BE49-F238E27FC236}">
              <a16:creationId xmlns:a16="http://schemas.microsoft.com/office/drawing/2014/main" id="{00000000-0008-0000-0100-0000163E0000}"/>
            </a:ext>
          </a:extLst>
        </xdr:cNvPr>
        <xdr:cNvPicPr>
          <a:picLocks noChangeAspect="1"/>
        </xdr:cNvPicPr>
      </xdr:nvPicPr>
      <xdr:blipFill>
        <a:blip xmlns:r="http://schemas.openxmlformats.org/officeDocument/2006/relationships" r:embed="rId8"/>
        <a:srcRect/>
        <a:stretch>
          <a:fillRect/>
        </a:stretch>
      </xdr:blipFill>
      <xdr:spPr bwMode="auto">
        <a:xfrm>
          <a:off x="4695825" y="7058025"/>
          <a:ext cx="3457575" cy="733425"/>
        </a:xfrm>
        <a:prstGeom prst="rect">
          <a:avLst/>
        </a:prstGeom>
        <a:noFill/>
        <a:ln w="9525">
          <a:noFill/>
          <a:miter lim="800000"/>
          <a:headEnd/>
          <a:tailEnd/>
        </a:ln>
      </xdr:spPr>
    </xdr:pic>
    <xdr:clientData/>
  </xdr:twoCellAnchor>
  <xdr:twoCellAnchor editAs="oneCell">
    <xdr:from>
      <xdr:col>7</xdr:col>
      <xdr:colOff>57150</xdr:colOff>
      <xdr:row>26</xdr:row>
      <xdr:rowOff>38100</xdr:rowOff>
    </xdr:from>
    <xdr:to>
      <xdr:col>10</xdr:col>
      <xdr:colOff>57150</xdr:colOff>
      <xdr:row>28</xdr:row>
      <xdr:rowOff>1200150</xdr:rowOff>
    </xdr:to>
    <xdr:pic>
      <xdr:nvPicPr>
        <xdr:cNvPr id="15895" name="図 17" descr="SIユニット仕様.jpg">
          <a:extLst>
            <a:ext uri="{FF2B5EF4-FFF2-40B4-BE49-F238E27FC236}">
              <a16:creationId xmlns:a16="http://schemas.microsoft.com/office/drawing/2014/main" id="{00000000-0008-0000-0100-0000173E0000}"/>
            </a:ext>
          </a:extLst>
        </xdr:cNvPr>
        <xdr:cNvPicPr>
          <a:picLocks noChangeAspect="1"/>
        </xdr:cNvPicPr>
      </xdr:nvPicPr>
      <xdr:blipFill>
        <a:blip xmlns:r="http://schemas.openxmlformats.org/officeDocument/2006/relationships" r:embed="rId9"/>
        <a:srcRect t="3593"/>
        <a:stretch>
          <a:fillRect/>
        </a:stretch>
      </xdr:blipFill>
      <xdr:spPr bwMode="auto">
        <a:xfrm>
          <a:off x="4733925" y="1876425"/>
          <a:ext cx="2085975" cy="1533525"/>
        </a:xfrm>
        <a:prstGeom prst="rect">
          <a:avLst/>
        </a:prstGeom>
        <a:noFill/>
        <a:ln w="9525">
          <a:noFill/>
          <a:miter lim="800000"/>
          <a:headEnd/>
          <a:tailEnd/>
        </a:ln>
      </xdr:spPr>
    </xdr:pic>
    <xdr:clientData/>
  </xdr:twoCellAnchor>
  <xdr:twoCellAnchor editAs="oneCell">
    <xdr:from>
      <xdr:col>10</xdr:col>
      <xdr:colOff>400050</xdr:colOff>
      <xdr:row>27</xdr:row>
      <xdr:rowOff>47625</xdr:rowOff>
    </xdr:from>
    <xdr:to>
      <xdr:col>14</xdr:col>
      <xdr:colOff>209550</xdr:colOff>
      <xdr:row>28</xdr:row>
      <xdr:rowOff>1152525</xdr:rowOff>
    </xdr:to>
    <xdr:pic>
      <xdr:nvPicPr>
        <xdr:cNvPr id="15896" name="図 1">
          <a:extLst>
            <a:ext uri="{FF2B5EF4-FFF2-40B4-BE49-F238E27FC236}">
              <a16:creationId xmlns:a16="http://schemas.microsoft.com/office/drawing/2014/main" id="{00000000-0008-0000-0100-0000183E0000}"/>
            </a:ext>
          </a:extLst>
        </xdr:cNvPr>
        <xdr:cNvPicPr>
          <a:picLocks noChangeAspect="1"/>
        </xdr:cNvPicPr>
      </xdr:nvPicPr>
      <xdr:blipFill>
        <a:blip xmlns:r="http://schemas.openxmlformats.org/officeDocument/2006/relationships" r:embed="rId10"/>
        <a:srcRect/>
        <a:stretch>
          <a:fillRect/>
        </a:stretch>
      </xdr:blipFill>
      <xdr:spPr bwMode="auto">
        <a:xfrm>
          <a:off x="7162800" y="2047875"/>
          <a:ext cx="2590800" cy="13144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6978" name="Picture 20" descr="00_haiatu のコピー">
          <a:extLst>
            <a:ext uri="{FF2B5EF4-FFF2-40B4-BE49-F238E27FC236}">
              <a16:creationId xmlns:a16="http://schemas.microsoft.com/office/drawing/2014/main" id="{00000000-0008-0000-0200-0000524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1920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6979" name="Picture 21" descr="00_kirikae のコピー">
          <a:extLst>
            <a:ext uri="{FF2B5EF4-FFF2-40B4-BE49-F238E27FC236}">
              <a16:creationId xmlns:a16="http://schemas.microsoft.com/office/drawing/2014/main" id="{00000000-0008-0000-0200-0000534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343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6980" name="Picture 22" descr="00_koiru のコピー">
          <a:extLst>
            <a:ext uri="{FF2B5EF4-FFF2-40B4-BE49-F238E27FC236}">
              <a16:creationId xmlns:a16="http://schemas.microsoft.com/office/drawing/2014/main" id="{00000000-0008-0000-0200-0000544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8874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6981" name="Picture 24" descr="00_pairotto_siyo のコピー">
          <a:extLst>
            <a:ext uri="{FF2B5EF4-FFF2-40B4-BE49-F238E27FC236}">
              <a16:creationId xmlns:a16="http://schemas.microsoft.com/office/drawing/2014/main" id="{00000000-0008-0000-0200-0000554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63002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6982" name="Picture 25" descr="00_pairottoi_op のコピー">
          <a:extLst>
            <a:ext uri="{FF2B5EF4-FFF2-40B4-BE49-F238E27FC236}">
              <a16:creationId xmlns:a16="http://schemas.microsoft.com/office/drawing/2014/main" id="{00000000-0008-0000-0200-0000564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1826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6983" name="Picture 8" descr="00_torituke_op_2 のコピー">
          <a:extLst>
            <a:ext uri="{FF2B5EF4-FFF2-40B4-BE49-F238E27FC236}">
              <a16:creationId xmlns:a16="http://schemas.microsoft.com/office/drawing/2014/main" id="{00000000-0008-0000-0200-00005742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245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6984" name="Group 14">
          <a:extLst>
            <a:ext uri="{FF2B5EF4-FFF2-40B4-BE49-F238E27FC236}">
              <a16:creationId xmlns:a16="http://schemas.microsoft.com/office/drawing/2014/main" id="{00000000-0008-0000-0200-000058420000}"/>
            </a:ext>
          </a:extLst>
        </xdr:cNvPr>
        <xdr:cNvGrpSpPr>
          <a:grpSpLocks/>
        </xdr:cNvGrpSpPr>
      </xdr:nvGrpSpPr>
      <xdr:grpSpPr bwMode="auto">
        <a:xfrm>
          <a:off x="4724400" y="2876550"/>
          <a:ext cx="2162175" cy="485775"/>
          <a:chOff x="492" y="176"/>
          <a:chExt cx="227" cy="51"/>
        </a:xfrm>
      </xdr:grpSpPr>
      <xdr:pic>
        <xdr:nvPicPr>
          <xdr:cNvPr id="16991" name="Picture 29" descr="00_teikaku_56 のコピー">
            <a:extLst>
              <a:ext uri="{FF2B5EF4-FFF2-40B4-BE49-F238E27FC236}">
                <a16:creationId xmlns:a16="http://schemas.microsoft.com/office/drawing/2014/main" id="{00000000-0008-0000-0200-00005F42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6992" name="Rectangle 16">
            <a:extLst>
              <a:ext uri="{FF2B5EF4-FFF2-40B4-BE49-F238E27FC236}">
                <a16:creationId xmlns:a16="http://schemas.microsoft.com/office/drawing/2014/main" id="{00000000-0008-0000-0200-00006042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6985" name="Picture 17" descr="名刺">
          <a:extLst>
            <a:ext uri="{FF2B5EF4-FFF2-40B4-BE49-F238E27FC236}">
              <a16:creationId xmlns:a16="http://schemas.microsoft.com/office/drawing/2014/main" id="{00000000-0008-0000-0200-00005942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6986" name="Picture 18" descr="S6-VS">
          <a:extLst>
            <a:ext uri="{FF2B5EF4-FFF2-40B4-BE49-F238E27FC236}">
              <a16:creationId xmlns:a16="http://schemas.microsoft.com/office/drawing/2014/main" id="{00000000-0008-0000-0200-00005A42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6987" name="Picture 21" descr="sy_ma">
          <a:extLst>
            <a:ext uri="{FF2B5EF4-FFF2-40B4-BE49-F238E27FC236}">
              <a16:creationId xmlns:a16="http://schemas.microsoft.com/office/drawing/2014/main" id="{00000000-0008-0000-0200-00005B42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5720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6988" name="Picture 27" descr="00_siru のコピー">
          <a:extLst>
            <a:ext uri="{FF2B5EF4-FFF2-40B4-BE49-F238E27FC236}">
              <a16:creationId xmlns:a16="http://schemas.microsoft.com/office/drawing/2014/main" id="{00000000-0008-0000-0200-00005C42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76200</xdr:colOff>
      <xdr:row>47</xdr:row>
      <xdr:rowOff>47625</xdr:rowOff>
    </xdr:from>
    <xdr:to>
      <xdr:col>13</xdr:col>
      <xdr:colOff>285750</xdr:colOff>
      <xdr:row>49</xdr:row>
      <xdr:rowOff>2085975</xdr:rowOff>
    </xdr:to>
    <xdr:pic>
      <xdr:nvPicPr>
        <xdr:cNvPr id="16990" name="Picture 66" descr="無題2">
          <a:extLst>
            <a:ext uri="{FF2B5EF4-FFF2-40B4-BE49-F238E27FC236}">
              <a16:creationId xmlns:a16="http://schemas.microsoft.com/office/drawing/2014/main" id="{00000000-0008-0000-0200-00005E42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14875" y="9048750"/>
          <a:ext cx="3524250" cy="24574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12510" name="Picture 46" descr="名刺">
          <a:extLst>
            <a:ext uri="{FF2B5EF4-FFF2-40B4-BE49-F238E27FC236}">
              <a16:creationId xmlns:a16="http://schemas.microsoft.com/office/drawing/2014/main" id="{00000000-0008-0000-0300-0000DE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30</xdr:row>
      <xdr:rowOff>76200</xdr:rowOff>
    </xdr:from>
    <xdr:to>
      <xdr:col>32</xdr:col>
      <xdr:colOff>28575</xdr:colOff>
      <xdr:row>30</xdr:row>
      <xdr:rowOff>295275</xdr:rowOff>
    </xdr:to>
    <xdr:pic>
      <xdr:nvPicPr>
        <xdr:cNvPr id="9328" name="Picture 30" descr="名刺">
          <a:extLst>
            <a:ext uri="{FF2B5EF4-FFF2-40B4-BE49-F238E27FC236}">
              <a16:creationId xmlns:a16="http://schemas.microsoft.com/office/drawing/2014/main" id="{00000000-0008-0000-0400-000070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twoCellAnchor editAs="oneCell">
    <xdr:from>
      <xdr:col>8</xdr:col>
      <xdr:colOff>200025</xdr:colOff>
      <xdr:row>30</xdr:row>
      <xdr:rowOff>38100</xdr:rowOff>
    </xdr:from>
    <xdr:to>
      <xdr:col>22</xdr:col>
      <xdr:colOff>104775</xdr:colOff>
      <xdr:row>34</xdr:row>
      <xdr:rowOff>200025</xdr:rowOff>
    </xdr:to>
    <xdr:pic>
      <xdr:nvPicPr>
        <xdr:cNvPr id="9329" name="Picture 33" descr="12S6">
          <a:extLst>
            <a:ext uri="{FF2B5EF4-FFF2-40B4-BE49-F238E27FC236}">
              <a16:creationId xmlns:a16="http://schemas.microsoft.com/office/drawing/2014/main" id="{00000000-0008-0000-0400-000071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333625" y="6172200"/>
          <a:ext cx="3562350" cy="14573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82" name="Picture 2" descr="12S6">
          <a:extLst>
            <a:ext uri="{FF2B5EF4-FFF2-40B4-BE49-F238E27FC236}">
              <a16:creationId xmlns:a16="http://schemas.microsoft.com/office/drawing/2014/main" id="{00000000-0008-0000-0600-00002A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2" width="0" hidden="1" customWidth="1"/>
  </cols>
  <sheetData>
    <row r="1" spans="2:54" s="17" customFormat="1" ht="25.5" customHeight="1" x14ac:dyDescent="0.15">
      <c r="B1" s="452" t="s">
        <v>912</v>
      </c>
      <c r="C1" s="452"/>
      <c r="D1" s="452"/>
      <c r="E1" s="452"/>
      <c r="F1" s="452"/>
      <c r="G1" s="453"/>
      <c r="I1" s="18"/>
      <c r="J1" s="19" t="s">
        <v>835</v>
      </c>
      <c r="AI1" s="20"/>
      <c r="AQ1" s="406"/>
      <c r="AR1" s="407"/>
      <c r="AS1" s="407"/>
      <c r="AT1" s="407"/>
      <c r="AU1" s="407"/>
      <c r="AV1" s="407"/>
      <c r="AW1" s="407"/>
      <c r="AX1" s="407"/>
      <c r="AY1" s="407"/>
      <c r="AZ1" s="407"/>
      <c r="BA1" s="407"/>
      <c r="BB1" s="407"/>
    </row>
    <row r="2" spans="2:54" s="17" customFormat="1" ht="25.5" customHeight="1" x14ac:dyDescent="0.15">
      <c r="B2" s="452"/>
      <c r="C2" s="452"/>
      <c r="D2" s="452"/>
      <c r="E2" s="452"/>
      <c r="F2" s="452"/>
      <c r="G2" s="453"/>
      <c r="I2" s="18"/>
      <c r="J2" s="21" t="s">
        <v>1026</v>
      </c>
      <c r="V2" s="159"/>
      <c r="AB2" s="284"/>
      <c r="AF2" s="22"/>
      <c r="AQ2" s="406"/>
      <c r="AR2" s="387" t="s">
        <v>913</v>
      </c>
      <c r="AS2" s="387" t="s">
        <v>893</v>
      </c>
      <c r="AT2" s="387" t="s">
        <v>894</v>
      </c>
      <c r="AU2" s="387"/>
      <c r="AV2" s="387" t="s">
        <v>390</v>
      </c>
      <c r="AW2" s="387" t="s">
        <v>391</v>
      </c>
      <c r="AX2" s="387" t="s">
        <v>895</v>
      </c>
      <c r="AY2" s="387"/>
      <c r="AZ2" s="387" t="s">
        <v>914</v>
      </c>
      <c r="BA2" s="387" t="s">
        <v>915</v>
      </c>
      <c r="BB2" s="387"/>
    </row>
    <row r="3" spans="2:54" ht="9" customHeight="1" x14ac:dyDescent="0.15"/>
    <row r="4" spans="2:54" s="2" customFormat="1" ht="21" customHeight="1" x14ac:dyDescent="0.15">
      <c r="C4" s="457" t="s">
        <v>550</v>
      </c>
      <c r="D4" s="457"/>
      <c r="E4" s="454"/>
      <c r="F4" s="455"/>
      <c r="G4" s="455"/>
      <c r="H4" s="455"/>
      <c r="I4" s="455"/>
      <c r="J4" s="456"/>
      <c r="K4" s="457" t="s">
        <v>551</v>
      </c>
      <c r="L4" s="457"/>
      <c r="M4" s="454"/>
      <c r="N4" s="455"/>
      <c r="O4" s="455"/>
      <c r="P4" s="455"/>
      <c r="Q4" s="455"/>
      <c r="R4" s="456"/>
      <c r="S4" s="457" t="s">
        <v>552</v>
      </c>
      <c r="T4" s="457"/>
      <c r="U4" s="454"/>
      <c r="V4" s="455"/>
      <c r="W4" s="455"/>
      <c r="X4" s="455"/>
      <c r="Y4" s="456"/>
      <c r="BA4" s="2" t="s">
        <v>553</v>
      </c>
      <c r="BB4" s="2" t="s">
        <v>554</v>
      </c>
    </row>
    <row r="5" spans="2:54" s="2" customFormat="1" ht="21" customHeight="1" x14ac:dyDescent="0.15">
      <c r="C5" s="457" t="s">
        <v>299</v>
      </c>
      <c r="D5" s="457"/>
      <c r="E5" s="454"/>
      <c r="F5" s="455"/>
      <c r="G5" s="455"/>
      <c r="H5" s="455"/>
      <c r="I5" s="455"/>
      <c r="J5" s="456"/>
      <c r="K5" s="457" t="s">
        <v>300</v>
      </c>
      <c r="L5" s="457"/>
      <c r="M5" s="454"/>
      <c r="N5" s="455"/>
      <c r="O5" s="455"/>
      <c r="P5" s="455"/>
      <c r="Q5" s="455"/>
      <c r="R5" s="456"/>
      <c r="BA5" s="2" t="s">
        <v>553</v>
      </c>
      <c r="BB5" s="2" t="s">
        <v>554</v>
      </c>
    </row>
    <row r="6" spans="2:54" s="2" customFormat="1" ht="21" customHeight="1" x14ac:dyDescent="0.15">
      <c r="C6" s="459" t="s">
        <v>555</v>
      </c>
      <c r="D6" s="460"/>
      <c r="E6" s="465"/>
      <c r="F6" s="466"/>
      <c r="G6" s="466"/>
      <c r="H6" s="467"/>
      <c r="I6" s="463" t="s">
        <v>556</v>
      </c>
      <c r="J6" s="464"/>
      <c r="K6" s="461" t="s">
        <v>557</v>
      </c>
      <c r="L6" s="462"/>
      <c r="M6" s="462"/>
      <c r="N6" s="462"/>
      <c r="O6" s="469"/>
      <c r="P6" s="469"/>
      <c r="Q6" s="469"/>
      <c r="R6" s="469"/>
    </row>
    <row r="7" spans="2:54" s="2" customFormat="1" ht="23.25" customHeight="1" x14ac:dyDescent="0.15">
      <c r="C7" s="468" t="s">
        <v>672</v>
      </c>
      <c r="D7" s="468"/>
      <c r="E7" s="468"/>
      <c r="F7" s="468"/>
      <c r="G7" s="468"/>
      <c r="I7" s="377"/>
      <c r="K7" s="458" t="s">
        <v>558</v>
      </c>
      <c r="L7" s="458"/>
      <c r="M7" s="458"/>
      <c r="N7" s="458"/>
      <c r="O7" s="458"/>
      <c r="P7" s="458"/>
      <c r="Q7" s="458"/>
      <c r="R7" s="458"/>
      <c r="S7" s="458"/>
      <c r="T7" s="458"/>
      <c r="U7" s="458"/>
      <c r="V7" s="458"/>
      <c r="W7" s="458"/>
      <c r="X7" s="458"/>
      <c r="Y7" s="458"/>
    </row>
    <row r="8" spans="2:54" s="2" customFormat="1" ht="21" customHeight="1" x14ac:dyDescent="0.15">
      <c r="C8" s="457" t="s">
        <v>559</v>
      </c>
      <c r="D8" s="457"/>
      <c r="E8" s="479"/>
      <c r="F8" s="480"/>
      <c r="G8" s="480"/>
      <c r="H8" s="480"/>
      <c r="I8" s="480"/>
      <c r="J8" s="481"/>
      <c r="K8" s="457" t="s">
        <v>560</v>
      </c>
      <c r="L8" s="457"/>
      <c r="M8" s="479"/>
      <c r="N8" s="480"/>
      <c r="O8" s="480"/>
      <c r="P8" s="480"/>
      <c r="Q8" s="480"/>
      <c r="R8" s="481"/>
      <c r="S8" s="457" t="s">
        <v>561</v>
      </c>
      <c r="T8" s="457"/>
      <c r="U8" s="479"/>
      <c r="V8" s="480"/>
      <c r="W8" s="480"/>
      <c r="X8" s="480"/>
      <c r="Y8" s="481"/>
    </row>
    <row r="9" spans="2:54" ht="21" customHeight="1" x14ac:dyDescent="0.15">
      <c r="C9" s="457" t="s">
        <v>562</v>
      </c>
      <c r="D9" s="457"/>
      <c r="E9" s="476"/>
      <c r="F9" s="477"/>
      <c r="G9" s="477"/>
      <c r="H9" s="477"/>
      <c r="I9" s="477"/>
      <c r="J9" s="477"/>
      <c r="K9" s="477"/>
      <c r="L9" s="477"/>
      <c r="M9" s="477"/>
      <c r="N9" s="477"/>
      <c r="O9" s="477"/>
      <c r="P9" s="477"/>
      <c r="Q9" s="477"/>
      <c r="R9" s="477"/>
      <c r="S9" s="477"/>
      <c r="T9" s="477"/>
      <c r="U9" s="477"/>
      <c r="V9" s="477"/>
      <c r="W9" s="477"/>
      <c r="X9" s="477"/>
      <c r="Y9" s="478"/>
    </row>
    <row r="10" spans="2:54" ht="6.75" customHeight="1" x14ac:dyDescent="0.15"/>
    <row r="11" spans="2:54" x14ac:dyDescent="0.15">
      <c r="C11" s="2" t="s">
        <v>563</v>
      </c>
    </row>
    <row r="12" spans="2:54" ht="14.25" x14ac:dyDescent="0.15">
      <c r="C12" s="470" t="s">
        <v>564</v>
      </c>
      <c r="D12" s="471"/>
      <c r="E12" s="471"/>
      <c r="F12" s="471"/>
      <c r="G12" s="471"/>
      <c r="H12" s="471"/>
      <c r="I12" s="471"/>
      <c r="J12" s="471"/>
      <c r="K12" s="471"/>
      <c r="L12" s="471"/>
      <c r="M12" s="471"/>
      <c r="N12" s="472"/>
      <c r="O12" s="470" t="s">
        <v>916</v>
      </c>
      <c r="P12" s="471"/>
      <c r="Q12" s="471"/>
      <c r="R12" s="471"/>
      <c r="S12" s="471"/>
      <c r="T12" s="471"/>
      <c r="U12" s="471"/>
      <c r="V12" s="471"/>
      <c r="W12" s="471"/>
      <c r="X12" s="471"/>
      <c r="Y12" s="472"/>
      <c r="Z12" s="278"/>
      <c r="AA12" s="281" t="s">
        <v>907</v>
      </c>
      <c r="AB12" s="3"/>
      <c r="AC12" s="3"/>
      <c r="AD12" s="3"/>
      <c r="AE12" s="3"/>
      <c r="AF12" s="3"/>
      <c r="AG12" s="3"/>
      <c r="AH12" s="4"/>
    </row>
    <row r="13" spans="2:54" x14ac:dyDescent="0.15">
      <c r="C13" s="473" t="s">
        <v>565</v>
      </c>
      <c r="D13" s="474"/>
      <c r="E13" s="474"/>
      <c r="F13" s="474"/>
      <c r="G13" s="474"/>
      <c r="H13" s="474"/>
      <c r="I13" s="474"/>
      <c r="J13" s="474"/>
      <c r="K13" s="474"/>
      <c r="L13" s="474"/>
      <c r="M13" s="474"/>
      <c r="N13" s="475"/>
      <c r="O13" s="473" t="s">
        <v>917</v>
      </c>
      <c r="P13" s="474"/>
      <c r="Q13" s="474"/>
      <c r="R13" s="474"/>
      <c r="S13" s="474"/>
      <c r="T13" s="474"/>
      <c r="U13" s="474"/>
      <c r="V13" s="474"/>
      <c r="W13" s="474"/>
      <c r="X13" s="474"/>
      <c r="Y13" s="475"/>
      <c r="Z13" s="279" t="s">
        <v>918</v>
      </c>
      <c r="AA13" s="278" t="s">
        <v>679</v>
      </c>
      <c r="AB13" s="3"/>
      <c r="AC13" s="3"/>
      <c r="AD13" s="3"/>
      <c r="AE13" s="3"/>
      <c r="AF13" s="3"/>
      <c r="AG13" s="3"/>
      <c r="AH13" s="4"/>
    </row>
    <row r="14" spans="2:54" x14ac:dyDescent="0.15">
      <c r="C14" s="277" t="s">
        <v>896</v>
      </c>
      <c r="N14" s="6"/>
      <c r="O14" s="277" t="s">
        <v>896</v>
      </c>
      <c r="Y14" s="6"/>
      <c r="Z14" s="279"/>
      <c r="AA14" s="278"/>
      <c r="AB14" s="3"/>
      <c r="AC14" s="3"/>
      <c r="AD14" s="3"/>
      <c r="AE14" s="3"/>
      <c r="AF14" s="3"/>
      <c r="AG14" s="3"/>
      <c r="AH14" s="4"/>
    </row>
    <row r="15" spans="2:54" x14ac:dyDescent="0.15">
      <c r="C15" s="5"/>
      <c r="N15" s="6"/>
      <c r="O15" s="5"/>
      <c r="P15" s="482" t="s">
        <v>566</v>
      </c>
      <c r="Q15" s="482"/>
      <c r="R15" s="482"/>
      <c r="Y15" s="6"/>
      <c r="Z15" s="279" t="s">
        <v>919</v>
      </c>
      <c r="AA15" s="278" t="s">
        <v>920</v>
      </c>
      <c r="AB15" s="3"/>
      <c r="AC15" s="3"/>
      <c r="AD15" s="3"/>
      <c r="AE15" s="3"/>
      <c r="AF15" s="3"/>
      <c r="AG15" s="3"/>
      <c r="AH15" s="4"/>
    </row>
    <row r="16" spans="2:54" x14ac:dyDescent="0.15">
      <c r="C16" s="5"/>
      <c r="N16" s="6"/>
      <c r="O16" s="5"/>
      <c r="X16" s="7" t="s">
        <v>921</v>
      </c>
      <c r="Y16" s="6"/>
      <c r="Z16" s="279"/>
      <c r="AA16" s="278" t="s">
        <v>922</v>
      </c>
      <c r="AB16" s="3"/>
      <c r="AC16" s="3"/>
      <c r="AD16" s="3"/>
      <c r="AE16" s="3"/>
      <c r="AF16" s="3"/>
      <c r="AG16" s="3"/>
      <c r="AH16" s="4"/>
    </row>
    <row r="17" spans="3:34" x14ac:dyDescent="0.15">
      <c r="C17" s="5"/>
      <c r="N17" s="6"/>
      <c r="O17" s="5"/>
      <c r="X17" s="7" t="s">
        <v>921</v>
      </c>
      <c r="Y17" s="6"/>
      <c r="Z17" s="279"/>
      <c r="AA17" s="278"/>
      <c r="AB17" s="3"/>
      <c r="AC17" s="3"/>
      <c r="AD17" s="3"/>
      <c r="AE17" s="3"/>
      <c r="AF17" s="3"/>
      <c r="AG17" s="3"/>
      <c r="AH17" s="4"/>
    </row>
    <row r="18" spans="3:34" x14ac:dyDescent="0.15">
      <c r="C18" s="5"/>
      <c r="N18" s="6"/>
      <c r="O18" s="5"/>
      <c r="X18" s="7" t="s">
        <v>568</v>
      </c>
      <c r="Y18" s="6"/>
      <c r="Z18" s="279" t="s">
        <v>923</v>
      </c>
      <c r="AA18" s="278" t="s">
        <v>924</v>
      </c>
      <c r="AB18" s="3"/>
      <c r="AC18" s="3"/>
      <c r="AD18" s="3"/>
      <c r="AE18" s="3"/>
      <c r="AF18" s="3"/>
      <c r="AG18" s="3"/>
      <c r="AH18" s="4"/>
    </row>
    <row r="19" spans="3:34" x14ac:dyDescent="0.15">
      <c r="C19" s="5"/>
      <c r="N19" s="6"/>
      <c r="O19" s="5"/>
      <c r="X19" s="7" t="s">
        <v>569</v>
      </c>
      <c r="Y19" s="6"/>
      <c r="Z19" s="279"/>
      <c r="AA19" s="278" t="s">
        <v>567</v>
      </c>
      <c r="AB19" s="3"/>
      <c r="AC19" s="3"/>
      <c r="AD19" s="3"/>
      <c r="AE19" s="3"/>
      <c r="AF19" s="3"/>
      <c r="AG19" s="3"/>
      <c r="AH19" s="4"/>
    </row>
    <row r="20" spans="3:34" x14ac:dyDescent="0.15">
      <c r="C20" s="5"/>
      <c r="N20" s="6"/>
      <c r="O20" s="5"/>
      <c r="X20" s="7" t="s">
        <v>570</v>
      </c>
      <c r="Y20" s="6"/>
      <c r="Z20" s="279"/>
      <c r="AA20" s="278"/>
      <c r="AB20" s="3"/>
      <c r="AC20" s="3"/>
      <c r="AD20" s="3"/>
      <c r="AE20" s="3"/>
      <c r="AF20" s="3"/>
      <c r="AG20" s="3"/>
      <c r="AH20" s="4"/>
    </row>
    <row r="21" spans="3:34" x14ac:dyDescent="0.15">
      <c r="C21" s="5"/>
      <c r="N21" s="6"/>
      <c r="O21" s="5"/>
      <c r="Y21" s="6"/>
      <c r="Z21" s="279" t="s">
        <v>925</v>
      </c>
      <c r="AA21" s="278" t="s">
        <v>926</v>
      </c>
      <c r="AB21" s="3"/>
      <c r="AC21" s="3"/>
      <c r="AD21" s="3"/>
      <c r="AE21" s="3"/>
      <c r="AF21" s="3"/>
      <c r="AG21" s="3"/>
      <c r="AH21" s="4"/>
    </row>
    <row r="22" spans="3:34" x14ac:dyDescent="0.15">
      <c r="C22" s="5"/>
      <c r="N22" s="6"/>
      <c r="O22" s="5"/>
      <c r="Y22" s="6"/>
      <c r="Z22" s="279"/>
      <c r="AA22" s="278" t="s">
        <v>294</v>
      </c>
      <c r="AB22" s="3"/>
      <c r="AC22" s="3"/>
      <c r="AD22" s="3"/>
      <c r="AE22" s="3"/>
      <c r="AF22" s="3"/>
      <c r="AG22" s="3"/>
    </row>
    <row r="23" spans="3:34" x14ac:dyDescent="0.15">
      <c r="C23" s="5"/>
      <c r="N23" s="6"/>
      <c r="O23" s="5"/>
      <c r="Y23" s="6"/>
      <c r="Z23" s="279"/>
      <c r="AA23" s="278"/>
      <c r="AB23" s="3"/>
      <c r="AC23" s="3"/>
      <c r="AD23" s="3"/>
      <c r="AE23" s="3"/>
      <c r="AF23" s="3"/>
      <c r="AG23" s="3"/>
    </row>
    <row r="24" spans="3:34" x14ac:dyDescent="0.15">
      <c r="C24" s="5"/>
      <c r="N24" s="6"/>
      <c r="O24" s="5"/>
      <c r="Y24" s="6"/>
      <c r="Z24" s="279" t="s">
        <v>295</v>
      </c>
      <c r="AA24" s="278" t="s">
        <v>872</v>
      </c>
      <c r="AB24" s="3"/>
      <c r="AC24" s="3"/>
      <c r="AD24" s="3"/>
      <c r="AE24" s="3"/>
      <c r="AF24" s="3"/>
      <c r="AG24" s="3"/>
    </row>
    <row r="25" spans="3:34" x14ac:dyDescent="0.15">
      <c r="C25" s="5"/>
      <c r="E25" s="3">
        <v>1</v>
      </c>
      <c r="F25" s="3" t="s">
        <v>296</v>
      </c>
      <c r="G25" s="193">
        <v>2</v>
      </c>
      <c r="H25" s="195" t="s">
        <v>766</v>
      </c>
      <c r="N25" s="6"/>
      <c r="O25" s="5"/>
      <c r="X25" s="7"/>
      <c r="Y25" s="6"/>
      <c r="Z25" s="279"/>
      <c r="AA25" s="278" t="s">
        <v>873</v>
      </c>
      <c r="AB25" s="3"/>
      <c r="AC25" s="3"/>
      <c r="AD25" s="3"/>
      <c r="AE25" s="3"/>
      <c r="AF25" s="3"/>
      <c r="AG25" s="3"/>
    </row>
    <row r="26" spans="3:34" x14ac:dyDescent="0.15">
      <c r="C26" s="5"/>
      <c r="F26" s="196" t="s">
        <v>767</v>
      </c>
      <c r="N26" s="6"/>
      <c r="O26" s="5"/>
      <c r="X26" s="7"/>
      <c r="Y26" s="6"/>
      <c r="Z26" s="279"/>
      <c r="AA26" s="282"/>
      <c r="AB26" s="3"/>
      <c r="AC26" s="3"/>
      <c r="AD26" s="3"/>
      <c r="AE26" s="3"/>
      <c r="AF26" s="3"/>
      <c r="AG26" s="3"/>
    </row>
    <row r="27" spans="3:34" x14ac:dyDescent="0.15">
      <c r="C27" s="5"/>
      <c r="H27" s="3"/>
      <c r="I27" s="3"/>
      <c r="J27" s="3"/>
      <c r="K27" s="3"/>
      <c r="N27" s="194" t="s">
        <v>571</v>
      </c>
      <c r="O27" s="5"/>
      <c r="X27" s="7"/>
      <c r="Y27" s="6"/>
      <c r="Z27" s="280"/>
      <c r="AA27" s="278" t="s">
        <v>297</v>
      </c>
      <c r="AB27" s="3"/>
      <c r="AC27" s="3"/>
      <c r="AD27" s="3"/>
      <c r="AE27" s="3"/>
      <c r="AF27" s="3"/>
      <c r="AG27" s="3"/>
    </row>
    <row r="28" spans="3:34" x14ac:dyDescent="0.15">
      <c r="C28" s="5"/>
      <c r="N28" s="6"/>
      <c r="O28" s="5"/>
      <c r="X28" s="7" t="s">
        <v>569</v>
      </c>
      <c r="Y28" s="6"/>
      <c r="Z28" s="279" t="s">
        <v>298</v>
      </c>
      <c r="AA28" s="278" t="s">
        <v>572</v>
      </c>
    </row>
    <row r="29" spans="3:34" x14ac:dyDescent="0.15">
      <c r="C29" s="5"/>
      <c r="N29" s="6"/>
      <c r="O29" s="5"/>
      <c r="Y29" s="6"/>
      <c r="AA29" s="278" t="s">
        <v>1014</v>
      </c>
    </row>
    <row r="30" spans="3:34" x14ac:dyDescent="0.15">
      <c r="C30" s="5"/>
      <c r="N30" s="6"/>
      <c r="O30" s="5"/>
      <c r="Y30" s="6"/>
      <c r="Z30" s="279"/>
      <c r="AA30" s="282"/>
    </row>
    <row r="31" spans="3:34" x14ac:dyDescent="0.15">
      <c r="C31" s="5"/>
      <c r="N31" s="6"/>
      <c r="O31" s="5"/>
      <c r="X31" s="7" t="s">
        <v>570</v>
      </c>
      <c r="Y31" s="6"/>
      <c r="Z31" s="279" t="s">
        <v>906</v>
      </c>
      <c r="AA31" s="278" t="s">
        <v>1015</v>
      </c>
    </row>
    <row r="32" spans="3:34" x14ac:dyDescent="0.15">
      <c r="C32" s="5"/>
      <c r="N32" s="6"/>
      <c r="O32" s="5"/>
      <c r="Y32" s="6"/>
      <c r="Z32" s="279"/>
      <c r="AA32" s="376" t="s">
        <v>1016</v>
      </c>
    </row>
    <row r="33" spans="3:33" x14ac:dyDescent="0.15">
      <c r="C33" s="5"/>
      <c r="N33" s="6"/>
      <c r="O33" s="5"/>
      <c r="Y33" s="6"/>
    </row>
    <row r="34" spans="3:33" x14ac:dyDescent="0.15">
      <c r="C34" s="5"/>
      <c r="N34" s="6"/>
      <c r="O34" s="5"/>
      <c r="Y34" s="6"/>
    </row>
    <row r="35" spans="3:33" x14ac:dyDescent="0.15">
      <c r="C35" s="5"/>
      <c r="N35" s="6"/>
      <c r="O35" s="5"/>
      <c r="P35" s="482" t="s">
        <v>573</v>
      </c>
      <c r="Q35" s="482"/>
      <c r="R35" s="482"/>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83"/>
      <c r="AB36" s="484"/>
      <c r="AC36" s="485"/>
      <c r="AD36" s="8"/>
      <c r="AE36" s="8"/>
      <c r="AF36" s="8"/>
      <c r="AG36" s="8"/>
    </row>
    <row r="38" spans="3:33" x14ac:dyDescent="0.15">
      <c r="E38" s="2" t="s">
        <v>736</v>
      </c>
    </row>
  </sheetData>
  <sheetProtection password="CC67" sheet="1" objects="1" formatCells="0" selectLockedCells="1"/>
  <mergeCells count="34">
    <mergeCell ref="P35:R35"/>
    <mergeCell ref="O12:Y12"/>
    <mergeCell ref="O13:Y13"/>
    <mergeCell ref="AA36:AC36"/>
    <mergeCell ref="M8:R8"/>
    <mergeCell ref="S8:T8"/>
    <mergeCell ref="P15:R15"/>
    <mergeCell ref="C12:N12"/>
    <mergeCell ref="C13:N13"/>
    <mergeCell ref="C9:D9"/>
    <mergeCell ref="E9:Y9"/>
    <mergeCell ref="C8:D8"/>
    <mergeCell ref="E8:J8"/>
    <mergeCell ref="U8:Y8"/>
    <mergeCell ref="K8:L8"/>
    <mergeCell ref="S4:T4"/>
    <mergeCell ref="M4:R4"/>
    <mergeCell ref="K7:Y7"/>
    <mergeCell ref="C6:D6"/>
    <mergeCell ref="K6:N6"/>
    <mergeCell ref="I6:J6"/>
    <mergeCell ref="E6:H6"/>
    <mergeCell ref="C7:G7"/>
    <mergeCell ref="O6:R6"/>
    <mergeCell ref="U4:Y4"/>
    <mergeCell ref="K4:L4"/>
    <mergeCell ref="C5:D5"/>
    <mergeCell ref="K5:L5"/>
    <mergeCell ref="E5:J5"/>
    <mergeCell ref="B1:G1"/>
    <mergeCell ref="B2:G2"/>
    <mergeCell ref="E4:J4"/>
    <mergeCell ref="C4:D4"/>
    <mergeCell ref="M5:R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&amp;R&amp;9SMC-SS5Y7-M12S6-f</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77"/>
  <sheetViews>
    <sheetView showGridLines="0" showRowColHeaders="0" workbookViewId="0">
      <selection activeCell="E7" sqref="E7"/>
    </sheetView>
  </sheetViews>
  <sheetFormatPr defaultColWidth="8.125" defaultRowHeight="16.5" customHeight="1" x14ac:dyDescent="0.15"/>
  <cols>
    <col min="1" max="1" width="2.5" style="66" customWidth="1"/>
    <col min="2" max="2" width="3" style="67" hidden="1" customWidth="1"/>
    <col min="3" max="3" width="21.75" style="38" customWidth="1"/>
    <col min="4" max="4" width="1.125" style="12" customWidth="1"/>
    <col min="5" max="5" width="34.625" style="58"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1" width="7.75" style="446" customWidth="1"/>
    <col min="22" max="26" width="8.375" style="447" customWidth="1"/>
    <col min="27" max="28" width="26" style="427" customWidth="1"/>
    <col min="29" max="29" width="26" style="447" customWidth="1"/>
    <col min="30" max="30" width="23.75" style="447" customWidth="1"/>
    <col min="31" max="31" width="8.375" style="447" customWidth="1"/>
    <col min="32" max="57" width="5.5" style="430" customWidth="1"/>
    <col min="58" max="58" width="5.5" style="38" customWidth="1"/>
    <col min="59" max="73" width="8.125" style="12" customWidth="1"/>
    <col min="74" max="16384" width="8.125" style="12"/>
  </cols>
  <sheetData>
    <row r="1" spans="1:58" s="24" customFormat="1" ht="16.5" customHeight="1" x14ac:dyDescent="0.15">
      <c r="A1" s="23"/>
      <c r="C1" s="97" t="s">
        <v>312</v>
      </c>
      <c r="D1" s="98"/>
      <c r="E1" s="99"/>
      <c r="K1" s="490" t="s">
        <v>656</v>
      </c>
      <c r="L1" s="490"/>
      <c r="M1" s="490"/>
      <c r="N1" s="490"/>
      <c r="O1" s="490"/>
      <c r="R1" s="26"/>
      <c r="S1" s="26"/>
      <c r="U1" s="425"/>
      <c r="V1" s="426"/>
      <c r="W1" s="426"/>
      <c r="X1" s="426"/>
      <c r="Y1" s="426"/>
      <c r="Z1" s="426"/>
      <c r="AA1" s="427"/>
      <c r="AB1" s="427"/>
      <c r="AC1" s="426"/>
      <c r="AD1" s="426"/>
      <c r="AE1" s="426"/>
      <c r="AF1" s="428"/>
      <c r="AG1" s="428"/>
      <c r="AH1" s="428"/>
      <c r="AI1" s="428"/>
      <c r="AJ1" s="428"/>
      <c r="AK1" s="428"/>
      <c r="AL1" s="428"/>
      <c r="AM1" s="428"/>
      <c r="AN1" s="428"/>
      <c r="AO1" s="428"/>
      <c r="AP1" s="428"/>
      <c r="AQ1" s="428"/>
      <c r="AR1" s="428"/>
      <c r="AS1" s="428"/>
      <c r="AT1" s="428"/>
      <c r="AU1" s="428"/>
      <c r="AV1" s="428"/>
      <c r="AW1" s="428"/>
      <c r="AX1" s="428"/>
      <c r="AY1" s="428"/>
      <c r="AZ1" s="428"/>
      <c r="BA1" s="428"/>
      <c r="BB1" s="428"/>
      <c r="BC1" s="428"/>
      <c r="BD1" s="428"/>
      <c r="BE1" s="428"/>
      <c r="BF1" s="25"/>
    </row>
    <row r="2" spans="1:58" s="24" customFormat="1" ht="16.5" customHeight="1" x14ac:dyDescent="0.15">
      <c r="A2" s="23"/>
      <c r="C2" s="495" t="s">
        <v>1027</v>
      </c>
      <c r="D2" s="495"/>
      <c r="E2" s="495"/>
      <c r="F2" s="27"/>
      <c r="G2" s="27"/>
      <c r="H2" s="27"/>
      <c r="I2" s="27"/>
      <c r="J2" s="27"/>
      <c r="K2" s="491" t="s">
        <v>657</v>
      </c>
      <c r="L2" s="491"/>
      <c r="M2" s="491"/>
      <c r="N2" s="491"/>
      <c r="O2" s="491"/>
      <c r="U2" s="425"/>
      <c r="V2" s="426"/>
      <c r="W2" s="426"/>
      <c r="X2" s="426"/>
      <c r="Y2" s="426"/>
      <c r="Z2" s="426"/>
      <c r="AA2" s="427"/>
      <c r="AB2" s="427"/>
      <c r="AC2" s="426"/>
      <c r="AD2" s="426"/>
      <c r="AE2" s="426"/>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25"/>
    </row>
    <row r="3" spans="1:58" s="24" customFormat="1" ht="21.75" customHeight="1" x14ac:dyDescent="0.15">
      <c r="A3" s="23"/>
      <c r="C3" s="28" t="s">
        <v>644</v>
      </c>
      <c r="D3" s="29"/>
      <c r="E3" s="492"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492"/>
      <c r="G3" s="492"/>
      <c r="H3" s="492"/>
      <c r="I3" s="493"/>
      <c r="J3" s="30"/>
      <c r="K3" s="494" t="s">
        <v>660</v>
      </c>
      <c r="L3" s="494"/>
      <c r="M3" s="494"/>
      <c r="N3" s="494"/>
      <c r="O3" s="494"/>
      <c r="P3" s="30"/>
      <c r="Q3" s="30"/>
      <c r="R3" s="26"/>
      <c r="S3" s="26"/>
      <c r="U3" s="425"/>
      <c r="V3" s="426"/>
      <c r="W3" s="426"/>
      <c r="X3" s="426"/>
      <c r="Y3" s="426"/>
      <c r="Z3" s="426"/>
      <c r="AA3" s="427" t="s">
        <v>352</v>
      </c>
      <c r="AB3" s="427" t="s">
        <v>687</v>
      </c>
      <c r="AC3" s="427" t="s">
        <v>688</v>
      </c>
      <c r="AD3" s="426" t="s">
        <v>301</v>
      </c>
      <c r="AE3" s="426"/>
      <c r="AF3" s="428"/>
      <c r="AG3" s="428"/>
      <c r="AH3" s="428"/>
      <c r="AI3" s="428"/>
      <c r="AJ3" s="428"/>
      <c r="AK3" s="428"/>
      <c r="AL3" s="428"/>
      <c r="AM3" s="428"/>
      <c r="AN3" s="428"/>
      <c r="AO3" s="428"/>
      <c r="AP3" s="428"/>
      <c r="AQ3" s="428"/>
      <c r="AR3" s="428"/>
      <c r="AS3" s="428"/>
      <c r="AT3" s="428"/>
      <c r="AU3" s="428"/>
      <c r="AV3" s="428"/>
      <c r="AW3" s="428"/>
      <c r="AX3" s="428"/>
      <c r="AY3" s="428"/>
      <c r="AZ3" s="428"/>
      <c r="BA3" s="428"/>
      <c r="BB3" s="428"/>
      <c r="BC3" s="428"/>
      <c r="BD3" s="428"/>
      <c r="BE3" s="428"/>
      <c r="BF3" s="25"/>
    </row>
    <row r="4" spans="1:58" s="24" customFormat="1" ht="6.75" customHeight="1" x14ac:dyDescent="0.15">
      <c r="A4" s="23"/>
      <c r="C4" s="25"/>
      <c r="E4" s="31"/>
      <c r="F4" s="30"/>
      <c r="G4" s="30"/>
      <c r="H4" s="30"/>
      <c r="I4" s="30"/>
      <c r="J4" s="30"/>
      <c r="K4" s="30"/>
      <c r="L4" s="30"/>
      <c r="M4" s="30"/>
      <c r="N4" s="30"/>
      <c r="O4" s="30"/>
      <c r="P4" s="30"/>
      <c r="Q4" s="30"/>
      <c r="R4" s="26"/>
      <c r="S4" s="26"/>
      <c r="U4" s="425"/>
      <c r="V4" s="426"/>
      <c r="W4" s="426"/>
      <c r="X4" s="426"/>
      <c r="Y4" s="426"/>
      <c r="Z4" s="426"/>
      <c r="AA4" s="427"/>
      <c r="AB4" s="427"/>
      <c r="AC4" s="426"/>
      <c r="AD4" s="426"/>
      <c r="AE4" s="426"/>
      <c r="AF4" s="428"/>
      <c r="AG4" s="428"/>
      <c r="AH4" s="428"/>
      <c r="AI4" s="428"/>
      <c r="AJ4" s="428"/>
      <c r="AK4" s="428"/>
      <c r="AL4" s="428"/>
      <c r="AM4" s="428"/>
      <c r="AN4" s="428"/>
      <c r="AO4" s="428"/>
      <c r="AP4" s="428"/>
      <c r="AQ4" s="428"/>
      <c r="AR4" s="428"/>
      <c r="AS4" s="428"/>
      <c r="AT4" s="428"/>
      <c r="AU4" s="428"/>
      <c r="AV4" s="428"/>
      <c r="AW4" s="428"/>
      <c r="AX4" s="428"/>
      <c r="AY4" s="428"/>
      <c r="AZ4" s="428"/>
      <c r="BA4" s="428"/>
      <c r="BB4" s="428"/>
      <c r="BC4" s="428"/>
      <c r="BD4" s="428"/>
      <c r="BE4" s="428"/>
      <c r="BF4" s="25"/>
    </row>
    <row r="5" spans="1:58" s="37" customFormat="1" ht="16.5" customHeight="1" x14ac:dyDescent="0.15">
      <c r="A5" s="23"/>
      <c r="B5" s="24"/>
      <c r="C5" s="32" t="s">
        <v>646</v>
      </c>
      <c r="D5" s="33"/>
      <c r="E5" s="34" t="s">
        <v>645</v>
      </c>
      <c r="F5" s="34"/>
      <c r="G5" s="34"/>
      <c r="H5" s="33"/>
      <c r="I5" s="489" t="s">
        <v>647</v>
      </c>
      <c r="J5" s="489"/>
      <c r="K5" s="489"/>
      <c r="L5" s="489"/>
      <c r="M5" s="489"/>
      <c r="N5" s="489"/>
      <c r="O5" s="489"/>
      <c r="P5" s="35"/>
      <c r="Q5" s="34"/>
      <c r="R5" s="36" t="s">
        <v>643</v>
      </c>
      <c r="S5" s="36"/>
      <c r="T5" s="35"/>
      <c r="U5" s="429"/>
      <c r="V5" s="426"/>
      <c r="W5" s="426"/>
      <c r="X5" s="426"/>
      <c r="Y5" s="426"/>
      <c r="Z5" s="426"/>
      <c r="AA5" s="427"/>
      <c r="AB5" s="427"/>
      <c r="AC5" s="426"/>
      <c r="AD5" s="426"/>
      <c r="AE5" s="426"/>
      <c r="AF5" s="430"/>
      <c r="AG5" s="430"/>
      <c r="AH5" s="430"/>
      <c r="AI5" s="430"/>
      <c r="AJ5" s="430"/>
      <c r="AK5" s="430"/>
      <c r="AL5" s="430"/>
      <c r="AM5" s="430"/>
      <c r="AN5" s="430"/>
      <c r="AO5" s="430"/>
      <c r="AP5" s="430"/>
      <c r="AQ5" s="430"/>
      <c r="AR5" s="430"/>
      <c r="AS5" s="430"/>
      <c r="AT5" s="430"/>
      <c r="AU5" s="430"/>
      <c r="AV5" s="430"/>
      <c r="AW5" s="430"/>
      <c r="AX5" s="430"/>
      <c r="AY5" s="430"/>
      <c r="AZ5" s="430"/>
      <c r="BA5" s="430"/>
      <c r="BB5" s="430"/>
      <c r="BC5" s="430"/>
      <c r="BD5" s="430"/>
      <c r="BE5" s="430"/>
      <c r="BF5" s="38"/>
    </row>
    <row r="6" spans="1:58" s="37" customFormat="1" ht="12.75" customHeight="1" x14ac:dyDescent="0.15">
      <c r="A6" s="24">
        <v>1</v>
      </c>
      <c r="B6" s="24"/>
      <c r="C6" s="39"/>
      <c r="D6" s="40"/>
      <c r="E6" s="41" t="s">
        <v>302</v>
      </c>
      <c r="F6" s="42"/>
      <c r="G6" s="42"/>
      <c r="H6" s="375" t="str">
        <f>IF(OR(AND(R7="10-",バルブ!R7=$AA$8),AND(R7=$AA$8,バルブ!R7="10-")),$AB$7,"")</f>
        <v/>
      </c>
      <c r="I6" s="42"/>
      <c r="J6" s="42"/>
      <c r="K6" s="42"/>
      <c r="L6" s="42"/>
      <c r="M6" s="42"/>
      <c r="N6" s="42"/>
      <c r="O6" s="42"/>
      <c r="P6" s="43"/>
      <c r="Q6" s="42"/>
      <c r="R6" s="44"/>
      <c r="S6" s="44"/>
      <c r="T6" s="43"/>
      <c r="U6" s="429"/>
      <c r="V6" s="426"/>
      <c r="W6" s="426"/>
      <c r="X6" s="426"/>
      <c r="Y6" s="426"/>
      <c r="Z6" s="426"/>
      <c r="AA6" s="427"/>
      <c r="AB6" s="427"/>
      <c r="AC6" s="426"/>
      <c r="AD6" s="426"/>
      <c r="AE6" s="426"/>
      <c r="AF6" s="430"/>
      <c r="AG6" s="430"/>
      <c r="AH6" s="430"/>
      <c r="AI6" s="430"/>
      <c r="AJ6" s="430"/>
      <c r="AK6" s="430"/>
      <c r="AL6" s="430"/>
      <c r="AM6" s="430"/>
      <c r="AN6" s="430"/>
      <c r="AO6" s="430"/>
      <c r="AP6" s="430"/>
      <c r="AQ6" s="430"/>
      <c r="AR6" s="430"/>
      <c r="AS6" s="430"/>
      <c r="AT6" s="430"/>
      <c r="AU6" s="430"/>
      <c r="AV6" s="430"/>
      <c r="AW6" s="430"/>
      <c r="AX6" s="430"/>
      <c r="AY6" s="430"/>
      <c r="AZ6" s="430"/>
      <c r="BA6" s="430"/>
      <c r="BB6" s="430"/>
      <c r="BC6" s="430"/>
      <c r="BD6" s="430"/>
      <c r="BE6" s="430"/>
      <c r="BF6" s="38"/>
    </row>
    <row r="7" spans="1:58" s="37" customFormat="1" ht="16.5" customHeight="1" x14ac:dyDescent="0.15">
      <c r="A7" s="45" t="s">
        <v>303</v>
      </c>
      <c r="B7" s="29" t="s">
        <v>304</v>
      </c>
      <c r="C7" s="46" t="s">
        <v>631</v>
      </c>
      <c r="D7" s="47"/>
      <c r="E7" s="70" t="s">
        <v>658</v>
      </c>
      <c r="F7" s="37">
        <f>IF(E7="","",MATCH(E7,AF7:BB7,0))</f>
        <v>1</v>
      </c>
      <c r="H7" s="48" t="s">
        <v>652</v>
      </c>
      <c r="I7" s="38"/>
      <c r="J7" s="38"/>
      <c r="K7" s="38"/>
      <c r="L7" s="38"/>
      <c r="M7" s="38"/>
      <c r="N7" s="38"/>
      <c r="O7" s="38"/>
      <c r="P7" s="49"/>
      <c r="Q7" s="38"/>
      <c r="R7" s="50" t="str">
        <f>IF(F7="","",INDEX(AF8:BB8,1,F7))</f>
        <v>無記号</v>
      </c>
      <c r="S7" s="26" t="str">
        <f>IF(R7="","",IF(R7="無記号","",R7))</f>
        <v/>
      </c>
      <c r="T7" s="51"/>
      <c r="U7" s="429"/>
      <c r="V7" s="426"/>
      <c r="W7" s="426"/>
      <c r="X7" s="426"/>
      <c r="Y7" s="426"/>
      <c r="Z7" s="426"/>
      <c r="AA7" s="451" t="s">
        <v>1160</v>
      </c>
      <c r="AB7" s="427" t="s">
        <v>730</v>
      </c>
      <c r="AC7" s="426"/>
      <c r="AD7" s="426"/>
      <c r="AE7" s="426"/>
      <c r="AF7" s="430" t="s">
        <v>658</v>
      </c>
      <c r="AG7" s="430" t="s">
        <v>353</v>
      </c>
      <c r="AH7" s="430"/>
      <c r="AI7" s="430"/>
      <c r="AJ7" s="430"/>
      <c r="AK7" s="430"/>
      <c r="AL7" s="430"/>
      <c r="AM7" s="430"/>
      <c r="AN7" s="430"/>
      <c r="AO7" s="430"/>
      <c r="AP7" s="430"/>
      <c r="AQ7" s="430"/>
      <c r="AR7" s="430"/>
      <c r="AS7" s="430"/>
      <c r="AT7" s="430"/>
      <c r="AU7" s="430"/>
      <c r="AV7" s="430"/>
      <c r="AW7" s="430"/>
      <c r="AX7" s="430"/>
      <c r="AY7" s="430"/>
      <c r="AZ7" s="430"/>
      <c r="BA7" s="430"/>
      <c r="BB7" s="430"/>
      <c r="BC7" s="430"/>
      <c r="BD7" s="430"/>
      <c r="BE7" s="430"/>
      <c r="BF7" s="38"/>
    </row>
    <row r="8" spans="1:58" s="37" customFormat="1" ht="37.5" customHeight="1" x14ac:dyDescent="0.15">
      <c r="A8" s="23"/>
      <c r="B8" s="24"/>
      <c r="C8" s="52"/>
      <c r="D8" s="53"/>
      <c r="E8" s="450" t="str">
        <f>IF(R7="10-",$AA$7,"")</f>
        <v/>
      </c>
      <c r="F8" s="54"/>
      <c r="G8" s="54"/>
      <c r="H8" s="486" t="str">
        <f>IF(R7="10-",AB8,"")</f>
        <v/>
      </c>
      <c r="I8" s="487"/>
      <c r="J8" s="487"/>
      <c r="K8" s="487"/>
      <c r="L8" s="487"/>
      <c r="M8" s="487"/>
      <c r="N8" s="487"/>
      <c r="O8" s="487"/>
      <c r="P8" s="488"/>
      <c r="Q8" s="54"/>
      <c r="R8" s="56"/>
      <c r="S8" s="56"/>
      <c r="T8" s="55"/>
      <c r="U8" s="429"/>
      <c r="V8" s="426"/>
      <c r="W8" s="426"/>
      <c r="X8" s="426"/>
      <c r="Y8" s="426"/>
      <c r="Z8" s="426"/>
      <c r="AA8" s="427" t="s">
        <v>526</v>
      </c>
      <c r="AB8" s="431" t="s">
        <v>1011</v>
      </c>
      <c r="AC8" s="426"/>
      <c r="AD8" s="426"/>
      <c r="AE8" s="426"/>
      <c r="AF8" s="430" t="s">
        <v>526</v>
      </c>
      <c r="AG8" s="432" t="s">
        <v>354</v>
      </c>
      <c r="AH8" s="430"/>
      <c r="AI8" s="430"/>
      <c r="AJ8" s="430"/>
      <c r="AK8" s="430"/>
      <c r="AL8" s="430"/>
      <c r="AM8" s="430"/>
      <c r="AN8" s="430"/>
      <c r="AO8" s="430"/>
      <c r="AP8" s="430"/>
      <c r="AQ8" s="430"/>
      <c r="AR8" s="430"/>
      <c r="AS8" s="430"/>
      <c r="AT8" s="430"/>
      <c r="AU8" s="430"/>
      <c r="AV8" s="430"/>
      <c r="AW8" s="430"/>
      <c r="AX8" s="430"/>
      <c r="AY8" s="430"/>
      <c r="AZ8" s="430"/>
      <c r="BA8" s="430"/>
      <c r="BB8" s="430"/>
      <c r="BC8" s="430"/>
      <c r="BD8" s="430"/>
      <c r="BE8" s="430"/>
      <c r="BF8" s="38"/>
    </row>
    <row r="9" spans="1:58" s="37" customFormat="1" ht="16.5" hidden="1" customHeight="1" x14ac:dyDescent="0.15">
      <c r="A9" s="23"/>
      <c r="B9" s="24"/>
      <c r="C9" s="38"/>
      <c r="E9" s="57"/>
      <c r="R9" s="26"/>
      <c r="S9" s="26"/>
      <c r="U9" s="429"/>
      <c r="V9" s="426"/>
      <c r="W9" s="426"/>
      <c r="X9" s="426"/>
      <c r="Y9" s="426"/>
      <c r="Z9" s="426"/>
      <c r="AA9" s="427"/>
      <c r="AB9" s="427"/>
      <c r="AC9" s="426"/>
      <c r="AD9" s="426"/>
      <c r="AE9" s="426"/>
      <c r="AF9" s="430"/>
      <c r="AG9" s="432"/>
      <c r="AH9" s="430"/>
      <c r="AI9" s="430"/>
      <c r="AJ9" s="430"/>
      <c r="AK9" s="430"/>
      <c r="AL9" s="430"/>
      <c r="AM9" s="430"/>
      <c r="AN9" s="430"/>
      <c r="AO9" s="430"/>
      <c r="AP9" s="430"/>
      <c r="AQ9" s="430"/>
      <c r="AR9" s="430"/>
      <c r="AS9" s="430"/>
      <c r="AT9" s="430"/>
      <c r="AU9" s="430"/>
      <c r="AV9" s="430"/>
      <c r="AW9" s="430"/>
      <c r="AX9" s="430"/>
      <c r="AY9" s="430"/>
      <c r="AZ9" s="430"/>
      <c r="BA9" s="430"/>
      <c r="BB9" s="430"/>
      <c r="BC9" s="430"/>
      <c r="BD9" s="430"/>
      <c r="BE9" s="430"/>
      <c r="BF9" s="38"/>
    </row>
    <row r="10" spans="1:58" s="37" customFormat="1" ht="16.5" hidden="1" customHeight="1" x14ac:dyDescent="0.15">
      <c r="A10" s="23"/>
      <c r="B10" s="24"/>
      <c r="C10" s="38"/>
      <c r="E10" s="58"/>
      <c r="R10" s="26"/>
      <c r="S10" s="26"/>
      <c r="U10" s="429"/>
      <c r="V10" s="426"/>
      <c r="W10" s="426"/>
      <c r="X10" s="426"/>
      <c r="Y10" s="426"/>
      <c r="Z10" s="426"/>
      <c r="AA10" s="427"/>
      <c r="AB10" s="427"/>
      <c r="AC10" s="426"/>
      <c r="AD10" s="426"/>
      <c r="AE10" s="426"/>
      <c r="AF10" s="430"/>
      <c r="AG10" s="430"/>
      <c r="AH10" s="430"/>
      <c r="AI10" s="430"/>
      <c r="AJ10" s="430"/>
      <c r="AK10" s="430"/>
      <c r="AL10" s="430"/>
      <c r="AM10" s="430"/>
      <c r="AN10" s="430"/>
      <c r="AO10" s="430"/>
      <c r="AP10" s="430"/>
      <c r="AQ10" s="430"/>
      <c r="AR10" s="430"/>
      <c r="AS10" s="430"/>
      <c r="AT10" s="430"/>
      <c r="AU10" s="430"/>
      <c r="AV10" s="430"/>
      <c r="AW10" s="430"/>
      <c r="AX10" s="430"/>
      <c r="AY10" s="430"/>
      <c r="AZ10" s="430"/>
      <c r="BA10" s="430"/>
      <c r="BB10" s="430"/>
      <c r="BC10" s="430"/>
      <c r="BD10" s="430"/>
      <c r="BE10" s="430"/>
      <c r="BF10" s="38"/>
    </row>
    <row r="11" spans="1:58" s="37" customFormat="1" ht="16.5" hidden="1" customHeight="1" x14ac:dyDescent="0.15">
      <c r="A11" s="23"/>
      <c r="B11" s="24"/>
      <c r="C11" s="38"/>
      <c r="E11" s="58"/>
      <c r="R11" s="26"/>
      <c r="S11" s="26"/>
      <c r="U11" s="429"/>
      <c r="V11" s="426"/>
      <c r="W11" s="426"/>
      <c r="X11" s="426"/>
      <c r="Y11" s="426"/>
      <c r="Z11" s="426"/>
      <c r="AA11" s="427"/>
      <c r="AB11" s="427"/>
      <c r="AC11" s="426"/>
      <c r="AD11" s="426"/>
      <c r="AE11" s="426"/>
      <c r="AF11" s="430"/>
      <c r="AG11" s="430"/>
      <c r="AH11" s="430"/>
      <c r="AI11" s="430"/>
      <c r="AJ11" s="430"/>
      <c r="AK11" s="430"/>
      <c r="AL11" s="430"/>
      <c r="AM11" s="430"/>
      <c r="AN11" s="430"/>
      <c r="AO11" s="430"/>
      <c r="AP11" s="430"/>
      <c r="AQ11" s="430"/>
      <c r="AR11" s="430"/>
      <c r="AS11" s="430"/>
      <c r="AT11" s="430"/>
      <c r="AU11" s="430"/>
      <c r="AV11" s="430"/>
      <c r="AW11" s="430"/>
      <c r="AX11" s="430"/>
      <c r="AY11" s="430"/>
      <c r="AZ11" s="430"/>
      <c r="BA11" s="430"/>
      <c r="BB11" s="430"/>
      <c r="BC11" s="430"/>
      <c r="BD11" s="430"/>
      <c r="BE11" s="430"/>
      <c r="BF11" s="38"/>
    </row>
    <row r="12" spans="1:58" s="37" customFormat="1" ht="16.5" hidden="1" customHeight="1" x14ac:dyDescent="0.15">
      <c r="A12" s="23"/>
      <c r="B12" s="24"/>
      <c r="C12" s="38"/>
      <c r="E12" s="58"/>
      <c r="R12" s="26"/>
      <c r="S12" s="26"/>
      <c r="U12" s="429"/>
      <c r="V12" s="426"/>
      <c r="W12" s="426"/>
      <c r="X12" s="426"/>
      <c r="Y12" s="426"/>
      <c r="Z12" s="426"/>
      <c r="AA12" s="427"/>
      <c r="AB12" s="427"/>
      <c r="AC12" s="426"/>
      <c r="AD12" s="426"/>
      <c r="AE12" s="426"/>
      <c r="AF12" s="430"/>
      <c r="AG12" s="430"/>
      <c r="AH12" s="430"/>
      <c r="AI12" s="430"/>
      <c r="AJ12" s="430"/>
      <c r="AK12" s="430"/>
      <c r="AL12" s="430"/>
      <c r="AM12" s="430"/>
      <c r="AN12" s="430"/>
      <c r="AO12" s="430"/>
      <c r="AP12" s="430"/>
      <c r="AQ12" s="430"/>
      <c r="AR12" s="430"/>
      <c r="AS12" s="430"/>
      <c r="AT12" s="430"/>
      <c r="AU12" s="430"/>
      <c r="AV12" s="430"/>
      <c r="AW12" s="430"/>
      <c r="AX12" s="430"/>
      <c r="AY12" s="430"/>
      <c r="AZ12" s="430"/>
      <c r="BA12" s="430"/>
      <c r="BB12" s="430"/>
      <c r="BC12" s="430"/>
      <c r="BD12" s="430"/>
      <c r="BE12" s="430"/>
      <c r="BF12" s="38"/>
    </row>
    <row r="13" spans="1:58" s="37" customFormat="1" ht="16.5" hidden="1" customHeight="1" x14ac:dyDescent="0.15">
      <c r="A13" s="23"/>
      <c r="B13" s="59" t="s">
        <v>355</v>
      </c>
      <c r="C13" s="38" t="s">
        <v>356</v>
      </c>
      <c r="E13" s="58"/>
      <c r="R13" s="26" t="s">
        <v>357</v>
      </c>
      <c r="S13" s="26" t="str">
        <f>IF(R13="","",IF(R13="無記号","",R13))</f>
        <v>SS5Y</v>
      </c>
      <c r="U13" s="429"/>
      <c r="V13" s="426"/>
      <c r="W13" s="426"/>
      <c r="X13" s="426"/>
      <c r="Y13" s="426"/>
      <c r="Z13" s="426"/>
      <c r="AA13" s="427"/>
      <c r="AB13" s="427"/>
      <c r="AC13" s="426"/>
      <c r="AD13" s="426"/>
      <c r="AE13" s="426"/>
      <c r="AF13" s="430"/>
      <c r="AG13" s="430"/>
      <c r="AH13" s="430"/>
      <c r="AI13" s="430"/>
      <c r="AJ13" s="430"/>
      <c r="AK13" s="430"/>
      <c r="AL13" s="430"/>
      <c r="AM13" s="430"/>
      <c r="AN13" s="430"/>
      <c r="AO13" s="430"/>
      <c r="AP13" s="430"/>
      <c r="AQ13" s="430"/>
      <c r="AR13" s="430"/>
      <c r="AS13" s="430"/>
      <c r="AT13" s="430"/>
      <c r="AU13" s="430"/>
      <c r="AV13" s="430"/>
      <c r="AW13" s="430"/>
      <c r="AX13" s="430"/>
      <c r="AY13" s="430"/>
      <c r="AZ13" s="430"/>
      <c r="BA13" s="430"/>
      <c r="BB13" s="430"/>
      <c r="BC13" s="430"/>
      <c r="BD13" s="430"/>
      <c r="BE13" s="430"/>
      <c r="BF13" s="38"/>
    </row>
    <row r="14" spans="1:58" s="37" customFormat="1" ht="16.5" hidden="1" customHeight="1" x14ac:dyDescent="0.15">
      <c r="A14" s="23"/>
      <c r="B14" s="24"/>
      <c r="C14" s="38"/>
      <c r="E14" s="58"/>
      <c r="R14" s="26"/>
      <c r="S14" s="26"/>
      <c r="U14" s="429"/>
      <c r="V14" s="426"/>
      <c r="W14" s="426"/>
      <c r="X14" s="426"/>
      <c r="Y14" s="426"/>
      <c r="Z14" s="426"/>
      <c r="AA14" s="427"/>
      <c r="AB14" s="427"/>
      <c r="AC14" s="426"/>
      <c r="AD14" s="426"/>
      <c r="AE14" s="426"/>
      <c r="AF14" s="430"/>
      <c r="AG14" s="430"/>
      <c r="AH14" s="430"/>
      <c r="AI14" s="430"/>
      <c r="AJ14" s="430"/>
      <c r="AK14" s="430"/>
      <c r="AL14" s="430"/>
      <c r="AM14" s="430"/>
      <c r="AN14" s="430"/>
      <c r="AO14" s="430"/>
      <c r="AP14" s="430"/>
      <c r="AQ14" s="430"/>
      <c r="AR14" s="430"/>
      <c r="AS14" s="430"/>
      <c r="AT14" s="430"/>
      <c r="AU14" s="430"/>
      <c r="AV14" s="430"/>
      <c r="AW14" s="430"/>
      <c r="AX14" s="430"/>
      <c r="AY14" s="430"/>
      <c r="AZ14" s="430"/>
      <c r="BA14" s="430"/>
      <c r="BB14" s="430"/>
      <c r="BC14" s="430"/>
      <c r="BD14" s="430"/>
      <c r="BE14" s="430"/>
      <c r="BF14" s="38"/>
    </row>
    <row r="15" spans="1:58" s="37" customFormat="1" ht="16.5" hidden="1" customHeight="1" x14ac:dyDescent="0.15">
      <c r="A15" s="23"/>
      <c r="B15" s="24"/>
      <c r="C15" s="38"/>
      <c r="E15" s="58"/>
      <c r="R15" s="26"/>
      <c r="S15" s="26"/>
      <c r="U15" s="429"/>
      <c r="V15" s="426"/>
      <c r="W15" s="426"/>
      <c r="X15" s="426"/>
      <c r="Y15" s="426"/>
      <c r="Z15" s="426"/>
      <c r="AA15" s="427"/>
      <c r="AB15" s="427"/>
      <c r="AC15" s="426"/>
      <c r="AD15" s="426"/>
      <c r="AE15" s="426"/>
      <c r="AF15" s="430"/>
      <c r="AG15" s="430"/>
      <c r="AH15" s="430"/>
      <c r="AI15" s="430"/>
      <c r="AJ15" s="430"/>
      <c r="AK15" s="430"/>
      <c r="AL15" s="430"/>
      <c r="AM15" s="430"/>
      <c r="AN15" s="430"/>
      <c r="AO15" s="430"/>
      <c r="AP15" s="430"/>
      <c r="AQ15" s="430"/>
      <c r="AR15" s="430"/>
      <c r="AS15" s="430"/>
      <c r="AT15" s="430"/>
      <c r="AU15" s="430"/>
      <c r="AV15" s="430"/>
      <c r="AW15" s="430"/>
      <c r="AX15" s="430"/>
      <c r="AY15" s="430"/>
      <c r="AZ15" s="430"/>
      <c r="BA15" s="430"/>
      <c r="BB15" s="430"/>
      <c r="BC15" s="430"/>
      <c r="BD15" s="430"/>
      <c r="BE15" s="430"/>
      <c r="BF15" s="38"/>
    </row>
    <row r="16" spans="1:58" s="37" customFormat="1" ht="16.5" hidden="1" customHeight="1" x14ac:dyDescent="0.15">
      <c r="A16" s="23"/>
      <c r="B16" s="59" t="s">
        <v>358</v>
      </c>
      <c r="C16" s="38" t="s">
        <v>359</v>
      </c>
      <c r="E16" s="58"/>
      <c r="R16" s="60">
        <v>7</v>
      </c>
      <c r="S16" s="26">
        <f>IF(R16="","",IF(R16="無記号","",R16))</f>
        <v>7</v>
      </c>
      <c r="U16" s="429"/>
      <c r="V16" s="426"/>
      <c r="W16" s="426"/>
      <c r="X16" s="426"/>
      <c r="Y16" s="426"/>
      <c r="Z16" s="426"/>
      <c r="AA16" s="427"/>
      <c r="AB16" s="427"/>
      <c r="AC16" s="426"/>
      <c r="AD16" s="426"/>
      <c r="AE16" s="426"/>
      <c r="AF16" s="430"/>
      <c r="AG16" s="430"/>
      <c r="AH16" s="430"/>
      <c r="AI16" s="430"/>
      <c r="AJ16" s="430"/>
      <c r="AK16" s="430"/>
      <c r="AL16" s="430"/>
      <c r="AM16" s="430"/>
      <c r="AN16" s="430"/>
      <c r="AO16" s="430"/>
      <c r="AP16" s="430"/>
      <c r="AQ16" s="430"/>
      <c r="AR16" s="430"/>
      <c r="AS16" s="430"/>
      <c r="AT16" s="430"/>
      <c r="AU16" s="430"/>
      <c r="AV16" s="430"/>
      <c r="AW16" s="430"/>
      <c r="AX16" s="430"/>
      <c r="AY16" s="430"/>
      <c r="AZ16" s="430"/>
      <c r="BA16" s="430"/>
      <c r="BB16" s="430"/>
      <c r="BC16" s="430"/>
      <c r="BD16" s="430"/>
      <c r="BE16" s="430"/>
      <c r="BF16" s="38"/>
    </row>
    <row r="17" spans="1:58" s="37" customFormat="1" ht="16.5" hidden="1" customHeight="1" x14ac:dyDescent="0.15">
      <c r="A17" s="23"/>
      <c r="B17" s="24"/>
      <c r="C17" s="38"/>
      <c r="E17" s="58"/>
      <c r="R17" s="26"/>
      <c r="S17" s="26"/>
      <c r="U17" s="429"/>
      <c r="V17" s="426"/>
      <c r="W17" s="426"/>
      <c r="X17" s="426"/>
      <c r="Y17" s="426"/>
      <c r="Z17" s="426"/>
      <c r="AA17" s="427"/>
      <c r="AB17" s="427"/>
      <c r="AC17" s="426"/>
      <c r="AD17" s="426"/>
      <c r="AE17" s="426"/>
      <c r="AF17" s="430"/>
      <c r="AG17" s="430"/>
      <c r="AH17" s="430"/>
      <c r="AI17" s="430"/>
      <c r="AJ17" s="430"/>
      <c r="AK17" s="430"/>
      <c r="AL17" s="430"/>
      <c r="AM17" s="430"/>
      <c r="AN17" s="430"/>
      <c r="AO17" s="430"/>
      <c r="AP17" s="430"/>
      <c r="AQ17" s="430"/>
      <c r="AR17" s="430"/>
      <c r="AS17" s="430"/>
      <c r="AT17" s="430"/>
      <c r="AU17" s="430"/>
      <c r="AV17" s="430"/>
      <c r="AW17" s="430"/>
      <c r="AX17" s="430"/>
      <c r="AY17" s="430"/>
      <c r="AZ17" s="430"/>
      <c r="BA17" s="430"/>
      <c r="BB17" s="430"/>
      <c r="BC17" s="430"/>
      <c r="BD17" s="430"/>
      <c r="BE17" s="430"/>
      <c r="BF17" s="38"/>
    </row>
    <row r="18" spans="1:58" s="37" customFormat="1" ht="16.5" hidden="1" customHeight="1" x14ac:dyDescent="0.15">
      <c r="A18" s="23"/>
      <c r="B18" s="24"/>
      <c r="C18" s="38"/>
      <c r="E18" s="58"/>
      <c r="R18" s="26"/>
      <c r="S18" s="26"/>
      <c r="U18" s="429"/>
      <c r="V18" s="426"/>
      <c r="W18" s="426"/>
      <c r="X18" s="426"/>
      <c r="Y18" s="426"/>
      <c r="Z18" s="426"/>
      <c r="AA18" s="427"/>
      <c r="AB18" s="427"/>
      <c r="AC18" s="426"/>
      <c r="AD18" s="426"/>
      <c r="AE18" s="426"/>
      <c r="AF18" s="430"/>
      <c r="AG18" s="430"/>
      <c r="AH18" s="430"/>
      <c r="AI18" s="430"/>
      <c r="AJ18" s="430"/>
      <c r="AK18" s="430"/>
      <c r="AL18" s="430"/>
      <c r="AM18" s="430"/>
      <c r="AN18" s="430"/>
      <c r="AO18" s="430"/>
      <c r="AP18" s="430"/>
      <c r="AQ18" s="430"/>
      <c r="AR18" s="430"/>
      <c r="AS18" s="430"/>
      <c r="AT18" s="430"/>
      <c r="AU18" s="430"/>
      <c r="AV18" s="430"/>
      <c r="AW18" s="430"/>
      <c r="AX18" s="430"/>
      <c r="AY18" s="430"/>
      <c r="AZ18" s="430"/>
      <c r="BA18" s="430"/>
      <c r="BB18" s="430"/>
      <c r="BC18" s="430"/>
      <c r="BD18" s="430"/>
      <c r="BE18" s="430"/>
      <c r="BF18" s="38"/>
    </row>
    <row r="19" spans="1:58" s="37" customFormat="1" ht="16.5" hidden="1" customHeight="1" x14ac:dyDescent="0.15">
      <c r="A19" s="23"/>
      <c r="B19" s="24"/>
      <c r="C19" s="38"/>
      <c r="E19" s="58"/>
      <c r="R19" s="26" t="s">
        <v>759</v>
      </c>
      <c r="S19" s="26" t="str">
        <f>IF(R19="","",IF(R19="無記号","",R19))</f>
        <v>-</v>
      </c>
      <c r="U19" s="429"/>
      <c r="V19" s="426"/>
      <c r="W19" s="426"/>
      <c r="X19" s="426"/>
      <c r="Y19" s="426"/>
      <c r="Z19" s="426"/>
      <c r="AA19" s="427"/>
      <c r="AB19" s="427"/>
      <c r="AC19" s="426"/>
      <c r="AD19" s="426"/>
      <c r="AE19" s="426"/>
      <c r="AF19" s="430"/>
      <c r="AG19" s="430"/>
      <c r="AH19" s="430"/>
      <c r="AI19" s="430"/>
      <c r="AJ19" s="430"/>
      <c r="AK19" s="430"/>
      <c r="AL19" s="430"/>
      <c r="AM19" s="430"/>
      <c r="AN19" s="430"/>
      <c r="AO19" s="430"/>
      <c r="AP19" s="430"/>
      <c r="AQ19" s="430"/>
      <c r="AR19" s="430"/>
      <c r="AS19" s="430"/>
      <c r="AT19" s="430"/>
      <c r="AU19" s="430"/>
      <c r="AV19" s="430"/>
      <c r="AW19" s="430"/>
      <c r="AX19" s="430"/>
      <c r="AY19" s="430"/>
      <c r="AZ19" s="430"/>
      <c r="BA19" s="430"/>
      <c r="BB19" s="430"/>
      <c r="BC19" s="430"/>
      <c r="BD19" s="430"/>
      <c r="BE19" s="430"/>
      <c r="BF19" s="38"/>
    </row>
    <row r="20" spans="1:58" s="37" customFormat="1" ht="16.5" hidden="1" customHeight="1" x14ac:dyDescent="0.15">
      <c r="A20" s="23"/>
      <c r="B20" s="24"/>
      <c r="C20" s="38"/>
      <c r="E20" s="58"/>
      <c r="R20" s="26"/>
      <c r="S20" s="26"/>
      <c r="U20" s="429"/>
      <c r="V20" s="426"/>
      <c r="W20" s="426"/>
      <c r="X20" s="426"/>
      <c r="Y20" s="426"/>
      <c r="Z20" s="426"/>
      <c r="AA20" s="427"/>
      <c r="AB20" s="427"/>
      <c r="AC20" s="426"/>
      <c r="AD20" s="426"/>
      <c r="AE20" s="426"/>
      <c r="AF20" s="430"/>
      <c r="AG20" s="430"/>
      <c r="AH20" s="430"/>
      <c r="AI20" s="430"/>
      <c r="AJ20" s="430"/>
      <c r="AK20" s="430"/>
      <c r="AL20" s="430"/>
      <c r="AM20" s="430"/>
      <c r="AN20" s="430"/>
      <c r="AO20" s="430"/>
      <c r="AP20" s="430"/>
      <c r="AQ20" s="430"/>
      <c r="AR20" s="430"/>
      <c r="AS20" s="430"/>
      <c r="AT20" s="430"/>
      <c r="AU20" s="430"/>
      <c r="AV20" s="430"/>
      <c r="AW20" s="430"/>
      <c r="AX20" s="430"/>
      <c r="AY20" s="430"/>
      <c r="AZ20" s="430"/>
      <c r="BA20" s="430"/>
      <c r="BB20" s="430"/>
      <c r="BC20" s="430"/>
      <c r="BD20" s="430"/>
      <c r="BE20" s="430"/>
      <c r="BF20" s="38"/>
    </row>
    <row r="21" spans="1:58" s="37" customFormat="1" ht="16.5" hidden="1" customHeight="1" x14ac:dyDescent="0.15">
      <c r="A21" s="23"/>
      <c r="B21" s="24"/>
      <c r="C21" s="38"/>
      <c r="E21" s="58"/>
      <c r="R21" s="26"/>
      <c r="S21" s="26"/>
      <c r="U21" s="429"/>
      <c r="V21" s="426"/>
      <c r="W21" s="426"/>
      <c r="X21" s="426"/>
      <c r="Y21" s="426"/>
      <c r="Z21" s="426"/>
      <c r="AA21" s="427"/>
      <c r="AB21" s="427"/>
      <c r="AC21" s="426"/>
      <c r="AD21" s="426"/>
      <c r="AE21" s="426"/>
      <c r="AF21" s="430"/>
      <c r="AG21" s="430"/>
      <c r="AH21" s="430"/>
      <c r="AI21" s="430"/>
      <c r="AJ21" s="430"/>
      <c r="AK21" s="430"/>
      <c r="AL21" s="430"/>
      <c r="AM21" s="430"/>
      <c r="AN21" s="430"/>
      <c r="AO21" s="430"/>
      <c r="AP21" s="430"/>
      <c r="AQ21" s="430"/>
      <c r="AR21" s="430"/>
      <c r="AS21" s="430"/>
      <c r="AT21" s="430"/>
      <c r="AU21" s="430"/>
      <c r="AV21" s="430"/>
      <c r="AW21" s="430"/>
      <c r="AX21" s="430"/>
      <c r="AY21" s="430"/>
      <c r="AZ21" s="430"/>
      <c r="BA21" s="430"/>
      <c r="BB21" s="430"/>
      <c r="BC21" s="430"/>
      <c r="BD21" s="430"/>
      <c r="BE21" s="430"/>
      <c r="BF21" s="38"/>
    </row>
    <row r="22" spans="1:58" s="37" customFormat="1" ht="16.5" hidden="1" customHeight="1" x14ac:dyDescent="0.15">
      <c r="A22" s="23"/>
      <c r="B22" s="59" t="s">
        <v>360</v>
      </c>
      <c r="C22" s="38" t="s">
        <v>361</v>
      </c>
      <c r="E22" s="58"/>
      <c r="R22" s="60" t="s">
        <v>362</v>
      </c>
      <c r="S22" s="26" t="str">
        <f>IF(R22="","",IF(R22="無記号","",R22))</f>
        <v>M12</v>
      </c>
      <c r="U22" s="429"/>
      <c r="V22" s="426"/>
      <c r="W22" s="426"/>
      <c r="X22" s="426"/>
      <c r="Y22" s="426"/>
      <c r="Z22" s="426"/>
      <c r="AA22" s="427"/>
      <c r="AB22" s="427"/>
      <c r="AC22" s="426"/>
      <c r="AD22" s="426"/>
      <c r="AE22" s="426"/>
      <c r="AF22" s="430"/>
      <c r="AG22" s="430"/>
      <c r="AH22" s="430"/>
      <c r="AI22" s="430"/>
      <c r="AJ22" s="430"/>
      <c r="AK22" s="430"/>
      <c r="AL22" s="430"/>
      <c r="AM22" s="430"/>
      <c r="AN22" s="430"/>
      <c r="AO22" s="430"/>
      <c r="AP22" s="430"/>
      <c r="AQ22" s="430"/>
      <c r="AR22" s="430"/>
      <c r="AS22" s="430"/>
      <c r="AT22" s="430"/>
      <c r="AU22" s="430"/>
      <c r="AV22" s="430"/>
      <c r="AW22" s="430"/>
      <c r="AX22" s="430"/>
      <c r="AY22" s="430"/>
      <c r="AZ22" s="430"/>
      <c r="BA22" s="430"/>
      <c r="BB22" s="430"/>
      <c r="BC22" s="430"/>
      <c r="BD22" s="430"/>
      <c r="BE22" s="430"/>
      <c r="BF22" s="38"/>
    </row>
    <row r="23" spans="1:58" s="37" customFormat="1" ht="16.5" hidden="1" customHeight="1" x14ac:dyDescent="0.15">
      <c r="A23" s="23"/>
      <c r="B23" s="24"/>
      <c r="C23" s="38"/>
      <c r="E23" s="58"/>
      <c r="R23" s="26"/>
      <c r="S23" s="26"/>
      <c r="U23" s="429"/>
      <c r="V23" s="426"/>
      <c r="W23" s="426"/>
      <c r="X23" s="426"/>
      <c r="Y23" s="426"/>
      <c r="Z23" s="426"/>
      <c r="AA23" s="427"/>
      <c r="AB23" s="427"/>
      <c r="AC23" s="426"/>
      <c r="AD23" s="426"/>
      <c r="AE23" s="426"/>
      <c r="AF23" s="430"/>
      <c r="AG23" s="430"/>
      <c r="AH23" s="430"/>
      <c r="AI23" s="430"/>
      <c r="AJ23" s="430"/>
      <c r="AK23" s="430"/>
      <c r="AL23" s="430"/>
      <c r="AM23" s="430"/>
      <c r="AN23" s="430"/>
      <c r="AO23" s="430"/>
      <c r="AP23" s="430"/>
      <c r="AQ23" s="430"/>
      <c r="AR23" s="430"/>
      <c r="AS23" s="430"/>
      <c r="AT23" s="430"/>
      <c r="AU23" s="430"/>
      <c r="AV23" s="430"/>
      <c r="AW23" s="430"/>
      <c r="AX23" s="430"/>
      <c r="AY23" s="430"/>
      <c r="AZ23" s="430"/>
      <c r="BA23" s="430"/>
      <c r="BB23" s="430"/>
      <c r="BC23" s="430"/>
      <c r="BD23" s="430"/>
      <c r="BE23" s="430"/>
      <c r="BF23" s="38"/>
    </row>
    <row r="24" spans="1:58" s="37" customFormat="1" ht="16.5" hidden="1" customHeight="1" x14ac:dyDescent="0.15">
      <c r="A24" s="23"/>
      <c r="B24" s="24"/>
      <c r="C24" s="38"/>
      <c r="E24" s="58"/>
      <c r="R24" s="26"/>
      <c r="S24" s="26"/>
      <c r="U24" s="429"/>
      <c r="V24" s="426"/>
      <c r="W24" s="426"/>
      <c r="X24" s="426"/>
      <c r="Y24" s="426"/>
      <c r="Z24" s="426"/>
      <c r="AA24" s="427"/>
      <c r="AB24" s="427"/>
      <c r="AC24" s="426"/>
      <c r="AD24" s="426"/>
      <c r="AE24" s="426"/>
      <c r="AF24" s="430"/>
      <c r="AG24" s="430"/>
      <c r="AH24" s="430"/>
      <c r="AI24" s="430"/>
      <c r="AJ24" s="430"/>
      <c r="AK24" s="430"/>
      <c r="AL24" s="430"/>
      <c r="AM24" s="430"/>
      <c r="AN24" s="430"/>
      <c r="AO24" s="430"/>
      <c r="AP24" s="430"/>
      <c r="AQ24" s="430"/>
      <c r="AR24" s="430"/>
      <c r="AS24" s="430"/>
      <c r="AT24" s="430"/>
      <c r="AU24" s="430"/>
      <c r="AV24" s="430"/>
      <c r="AW24" s="430"/>
      <c r="AX24" s="430"/>
      <c r="AY24" s="430"/>
      <c r="AZ24" s="430"/>
      <c r="BA24" s="430"/>
      <c r="BB24" s="430"/>
      <c r="BC24" s="430"/>
      <c r="BD24" s="430"/>
      <c r="BE24" s="430"/>
      <c r="BF24" s="38"/>
    </row>
    <row r="25" spans="1:58" s="37" customFormat="1" ht="16.5" hidden="1" customHeight="1" x14ac:dyDescent="0.15">
      <c r="A25" s="23"/>
      <c r="B25" s="59" t="s">
        <v>363</v>
      </c>
      <c r="C25" s="38" t="s">
        <v>364</v>
      </c>
      <c r="E25" s="58"/>
      <c r="R25" s="60" t="s">
        <v>365</v>
      </c>
      <c r="S25" s="26" t="str">
        <f>IF(R25="","",IF(R25="無記号","",R25))</f>
        <v>S6</v>
      </c>
      <c r="U25" s="429"/>
      <c r="V25" s="426"/>
      <c r="W25" s="426"/>
      <c r="X25" s="426"/>
      <c r="Y25" s="426"/>
      <c r="Z25" s="426"/>
      <c r="AA25" s="427"/>
      <c r="AB25" s="427"/>
      <c r="AC25" s="426"/>
      <c r="AD25" s="426"/>
      <c r="AE25" s="426"/>
      <c r="AF25" s="430"/>
      <c r="AG25" s="430"/>
      <c r="AH25" s="430"/>
      <c r="AI25" s="430"/>
      <c r="AJ25" s="430"/>
      <c r="AK25" s="430"/>
      <c r="AL25" s="430"/>
      <c r="AM25" s="430"/>
      <c r="AN25" s="430"/>
      <c r="AO25" s="430"/>
      <c r="AP25" s="430"/>
      <c r="AQ25" s="430"/>
      <c r="AR25" s="430"/>
      <c r="AS25" s="430"/>
      <c r="AT25" s="430"/>
      <c r="AU25" s="430"/>
      <c r="AV25" s="430"/>
      <c r="AW25" s="430"/>
      <c r="AX25" s="430"/>
      <c r="AY25" s="430"/>
      <c r="AZ25" s="430"/>
      <c r="BA25" s="430"/>
      <c r="BB25" s="430"/>
      <c r="BC25" s="430"/>
      <c r="BD25" s="430"/>
      <c r="BE25" s="430"/>
      <c r="BF25" s="38"/>
    </row>
    <row r="26" spans="1:58" s="37" customFormat="1" ht="16.5" hidden="1" customHeight="1" x14ac:dyDescent="0.15">
      <c r="A26" s="23"/>
      <c r="B26" s="24"/>
      <c r="C26" s="38"/>
      <c r="R26" s="26"/>
      <c r="S26" s="26"/>
      <c r="U26" s="429"/>
      <c r="V26" s="426"/>
      <c r="W26" s="426"/>
      <c r="X26" s="426"/>
      <c r="Y26" s="426"/>
      <c r="Z26" s="426"/>
      <c r="AA26" s="427"/>
      <c r="AB26" s="427"/>
      <c r="AC26" s="426"/>
      <c r="AD26" s="426"/>
      <c r="AE26" s="426"/>
      <c r="AF26" s="430"/>
      <c r="AG26" s="430"/>
      <c r="AH26" s="430"/>
      <c r="AI26" s="430"/>
      <c r="AJ26" s="430"/>
      <c r="AK26" s="430"/>
      <c r="AL26" s="430"/>
      <c r="AM26" s="430"/>
      <c r="AN26" s="430"/>
      <c r="AO26" s="430"/>
      <c r="AP26" s="430"/>
      <c r="AQ26" s="430"/>
      <c r="AR26" s="430"/>
      <c r="AS26" s="430"/>
      <c r="AT26" s="430"/>
      <c r="AU26" s="430"/>
      <c r="AV26" s="430"/>
      <c r="AW26" s="430"/>
      <c r="AX26" s="430"/>
      <c r="AY26" s="430"/>
      <c r="AZ26" s="430"/>
      <c r="BA26" s="430"/>
      <c r="BB26" s="430"/>
      <c r="BC26" s="430"/>
      <c r="BD26" s="430"/>
      <c r="BE26" s="430"/>
      <c r="BF26" s="38"/>
    </row>
    <row r="27" spans="1:58" s="37" customFormat="1" ht="12.75" customHeight="1" x14ac:dyDescent="0.15">
      <c r="A27" s="24">
        <v>2</v>
      </c>
      <c r="B27" s="24"/>
      <c r="C27" s="39"/>
      <c r="D27" s="40"/>
      <c r="E27" s="61" t="s">
        <v>528</v>
      </c>
      <c r="F27" s="42"/>
      <c r="G27" s="42"/>
      <c r="H27" s="40"/>
      <c r="I27" s="42"/>
      <c r="J27" s="42"/>
      <c r="K27" s="42"/>
      <c r="L27" s="42"/>
      <c r="M27" s="42"/>
      <c r="N27" s="42"/>
      <c r="O27" s="42"/>
      <c r="P27" s="43"/>
      <c r="Q27" s="42"/>
      <c r="R27" s="44"/>
      <c r="S27" s="44"/>
      <c r="T27" s="43"/>
      <c r="U27" s="429"/>
      <c r="V27" s="426"/>
      <c r="W27" s="426"/>
      <c r="X27" s="426"/>
      <c r="Y27" s="426"/>
      <c r="Z27" s="426"/>
      <c r="AA27" s="427"/>
      <c r="AB27" s="427"/>
      <c r="AC27" s="426"/>
      <c r="AD27" s="426"/>
      <c r="AE27" s="426"/>
      <c r="AF27" s="430"/>
      <c r="AG27" s="430"/>
      <c r="AH27" s="430"/>
      <c r="AI27" s="430"/>
      <c r="AJ27" s="430"/>
      <c r="AK27" s="430"/>
      <c r="AL27" s="430"/>
      <c r="AM27" s="430"/>
      <c r="AN27" s="430"/>
      <c r="AO27" s="430"/>
      <c r="AP27" s="430"/>
      <c r="AQ27" s="430"/>
      <c r="AR27" s="430"/>
      <c r="AS27" s="430"/>
      <c r="AT27" s="430"/>
      <c r="AU27" s="430"/>
      <c r="AV27" s="430"/>
      <c r="AW27" s="430"/>
      <c r="AX27" s="430"/>
      <c r="AY27" s="430"/>
      <c r="AZ27" s="430"/>
      <c r="BA27" s="430"/>
      <c r="BB27" s="430"/>
      <c r="BC27" s="430"/>
      <c r="BD27" s="430"/>
      <c r="BE27" s="430"/>
      <c r="BF27" s="38"/>
    </row>
    <row r="28" spans="1:58" s="37" customFormat="1" ht="16.5" customHeight="1" x14ac:dyDescent="0.15">
      <c r="A28" s="45" t="s">
        <v>840</v>
      </c>
      <c r="B28" s="29" t="s">
        <v>366</v>
      </c>
      <c r="C28" s="46" t="s">
        <v>743</v>
      </c>
      <c r="D28" s="47"/>
      <c r="E28" s="162"/>
      <c r="F28" s="37" t="str">
        <f>IF(E28="","",MATCH(E28,AF28:BB28,0))</f>
        <v/>
      </c>
      <c r="H28" s="47"/>
      <c r="P28" s="51"/>
      <c r="R28" s="50" t="str">
        <f>IF(F28="","",INDEX(AF29:BB29,1,F28))</f>
        <v/>
      </c>
      <c r="S28" s="26" t="str">
        <f>IF(R28="","",IF(R28="無記号","",R28))</f>
        <v/>
      </c>
      <c r="T28" s="13"/>
      <c r="U28" s="433"/>
      <c r="V28" s="434"/>
      <c r="W28" s="434"/>
      <c r="X28" s="434"/>
      <c r="Y28" s="434"/>
      <c r="Z28" s="434"/>
      <c r="AA28" s="435"/>
      <c r="AB28" s="435"/>
      <c r="AC28" s="436"/>
      <c r="AD28" s="426"/>
      <c r="AE28" s="426"/>
      <c r="AF28" s="448" t="s">
        <v>348</v>
      </c>
      <c r="AG28" s="448" t="s">
        <v>744</v>
      </c>
      <c r="AH28" s="448" t="s">
        <v>745</v>
      </c>
      <c r="AI28" s="448" t="s">
        <v>746</v>
      </c>
      <c r="AJ28" s="449" t="s">
        <v>1141</v>
      </c>
      <c r="AK28" s="449" t="s">
        <v>1142</v>
      </c>
      <c r="AL28" s="449" t="s">
        <v>1143</v>
      </c>
      <c r="AM28" s="449" t="s">
        <v>1144</v>
      </c>
      <c r="AN28" s="430" t="s">
        <v>1145</v>
      </c>
      <c r="AO28" s="430" t="s">
        <v>1146</v>
      </c>
      <c r="AP28" s="430" t="s">
        <v>1147</v>
      </c>
      <c r="AQ28" s="448"/>
      <c r="AR28" s="430"/>
      <c r="AS28" s="430"/>
      <c r="AT28" s="430"/>
      <c r="AU28" s="430"/>
      <c r="AV28" s="430"/>
      <c r="AW28" s="430"/>
      <c r="AX28" s="430"/>
      <c r="AY28" s="430"/>
      <c r="AZ28" s="430"/>
      <c r="BA28" s="430"/>
      <c r="BB28" s="430"/>
      <c r="BC28" s="430"/>
      <c r="BD28" s="430"/>
      <c r="BE28" s="430"/>
      <c r="BF28" s="38"/>
    </row>
    <row r="29" spans="1:58" s="37" customFormat="1" ht="95.25" customHeight="1" x14ac:dyDescent="0.15">
      <c r="A29" s="23"/>
      <c r="B29" s="24"/>
      <c r="C29" s="52"/>
      <c r="D29" s="53"/>
      <c r="E29" s="62"/>
      <c r="F29" s="54"/>
      <c r="G29" s="54"/>
      <c r="H29" s="53"/>
      <c r="I29" s="54"/>
      <c r="J29" s="54"/>
      <c r="K29" s="54"/>
      <c r="L29" s="54"/>
      <c r="M29" s="54"/>
      <c r="N29" s="54"/>
      <c r="O29" s="54"/>
      <c r="P29" s="55"/>
      <c r="Q29" s="54"/>
      <c r="R29" s="56"/>
      <c r="S29" s="56"/>
      <c r="T29" s="14"/>
      <c r="U29" s="437"/>
      <c r="V29" s="426"/>
      <c r="W29" s="438"/>
      <c r="X29" s="426"/>
      <c r="Y29" s="426"/>
      <c r="Z29" s="438"/>
      <c r="AA29" s="435"/>
      <c r="AB29" s="427"/>
      <c r="AC29" s="439"/>
      <c r="AD29" s="426"/>
      <c r="AE29" s="426"/>
      <c r="AF29" s="440" t="s">
        <v>426</v>
      </c>
      <c r="AG29" s="440" t="s">
        <v>466</v>
      </c>
      <c r="AH29" s="430" t="s">
        <v>398</v>
      </c>
      <c r="AI29" s="430" t="s">
        <v>928</v>
      </c>
      <c r="AJ29" s="430" t="s">
        <v>929</v>
      </c>
      <c r="AK29" s="430" t="s">
        <v>1137</v>
      </c>
      <c r="AL29" s="430" t="s">
        <v>138</v>
      </c>
      <c r="AM29" s="430" t="s">
        <v>366</v>
      </c>
      <c r="AN29" s="430" t="s">
        <v>1138</v>
      </c>
      <c r="AO29" s="430" t="s">
        <v>1139</v>
      </c>
      <c r="AP29" s="430" t="s">
        <v>1140</v>
      </c>
      <c r="AQ29" s="430"/>
      <c r="AR29" s="430"/>
      <c r="AS29" s="430"/>
      <c r="AT29" s="430"/>
      <c r="AU29" s="430"/>
      <c r="AV29" s="430"/>
      <c r="AW29" s="430"/>
      <c r="AX29" s="430"/>
      <c r="AY29" s="430"/>
      <c r="AZ29" s="430"/>
      <c r="BA29" s="430"/>
      <c r="BB29" s="430"/>
      <c r="BC29" s="430"/>
      <c r="BD29" s="430"/>
      <c r="BE29" s="430"/>
      <c r="BF29" s="38"/>
    </row>
    <row r="30" spans="1:58" s="37" customFormat="1" ht="16.5" customHeight="1" x14ac:dyDescent="0.15">
      <c r="A30" s="24">
        <v>3</v>
      </c>
      <c r="B30" s="24"/>
      <c r="C30" s="39"/>
      <c r="D30" s="40"/>
      <c r="E30" s="61" t="s">
        <v>528</v>
      </c>
      <c r="F30" s="42"/>
      <c r="G30" s="42"/>
      <c r="H30" s="40"/>
      <c r="I30" s="42"/>
      <c r="J30" s="42"/>
      <c r="K30" s="42"/>
      <c r="L30" s="42"/>
      <c r="M30" s="42"/>
      <c r="N30" s="42"/>
      <c r="O30" s="42"/>
      <c r="P30" s="43"/>
      <c r="Q30" s="42"/>
      <c r="R30" s="44"/>
      <c r="S30" s="44"/>
      <c r="T30" s="43"/>
      <c r="U30" s="437"/>
      <c r="V30" s="426"/>
      <c r="W30" s="438"/>
      <c r="X30" s="426"/>
      <c r="Y30" s="426"/>
      <c r="Z30" s="438"/>
      <c r="AA30" s="435"/>
      <c r="AB30" s="427"/>
      <c r="AC30" s="439"/>
      <c r="AD30" s="426"/>
      <c r="AE30" s="426"/>
      <c r="AF30" s="432"/>
      <c r="AG30" s="432"/>
      <c r="AH30" s="430"/>
      <c r="AI30" s="430"/>
      <c r="AJ30" s="430"/>
      <c r="AK30" s="430"/>
      <c r="AL30" s="430"/>
      <c r="AM30" s="430"/>
      <c r="AN30" s="430"/>
      <c r="AO30" s="430"/>
      <c r="AP30" s="430"/>
      <c r="AQ30" s="430"/>
      <c r="AR30" s="430"/>
      <c r="AS30" s="430"/>
      <c r="AT30" s="430"/>
      <c r="AU30" s="430"/>
      <c r="AV30" s="430"/>
      <c r="AW30" s="430"/>
      <c r="AX30" s="430"/>
      <c r="AY30" s="430"/>
      <c r="AZ30" s="430"/>
      <c r="BA30" s="430"/>
      <c r="BB30" s="430"/>
      <c r="BC30" s="430"/>
      <c r="BD30" s="430"/>
      <c r="BE30" s="430"/>
      <c r="BF30" s="38"/>
    </row>
    <row r="31" spans="1:58" s="37" customFormat="1" ht="16.5" customHeight="1" x14ac:dyDescent="0.15">
      <c r="A31" s="45" t="s">
        <v>840</v>
      </c>
      <c r="B31" s="59" t="s">
        <v>367</v>
      </c>
      <c r="C31" s="46" t="s">
        <v>368</v>
      </c>
      <c r="D31" s="47"/>
      <c r="E31" s="162"/>
      <c r="F31" s="37" t="str">
        <f>IF(E31="","",MATCH(E31,AF31:BB31,0))</f>
        <v/>
      </c>
      <c r="H31" s="47"/>
      <c r="P31" s="51"/>
      <c r="R31" s="50" t="str">
        <f>IF(F31="","",INDEX(AF32:BB32,1,F31))</f>
        <v/>
      </c>
      <c r="S31" s="26" t="str">
        <f>IF(R31="","",IF(R31="無記号","",R31))</f>
        <v/>
      </c>
      <c r="T31" s="13"/>
      <c r="U31" s="437"/>
      <c r="V31" s="426"/>
      <c r="W31" s="438"/>
      <c r="X31" s="426"/>
      <c r="Y31" s="426"/>
      <c r="Z31" s="426"/>
      <c r="AA31" s="435"/>
      <c r="AB31" s="427"/>
      <c r="AC31" s="426"/>
      <c r="AD31" s="426"/>
      <c r="AE31" s="426"/>
      <c r="AF31" s="448" t="s">
        <v>1148</v>
      </c>
      <c r="AG31" s="448" t="s">
        <v>1149</v>
      </c>
      <c r="AH31" s="448" t="s">
        <v>1150</v>
      </c>
      <c r="AI31" s="448" t="s">
        <v>1151</v>
      </c>
      <c r="AJ31" s="430" t="s">
        <v>1152</v>
      </c>
      <c r="AK31" s="430" t="s">
        <v>1153</v>
      </c>
      <c r="AL31" s="430" t="s">
        <v>1154</v>
      </c>
      <c r="AM31" s="430" t="s">
        <v>1155</v>
      </c>
      <c r="AN31" s="430" t="s">
        <v>1156</v>
      </c>
      <c r="AO31" s="430"/>
      <c r="AP31" s="448"/>
      <c r="AQ31" s="448"/>
      <c r="AR31" s="448"/>
      <c r="AS31" s="448"/>
      <c r="AT31" s="448"/>
      <c r="AU31" s="430"/>
      <c r="AV31" s="430"/>
      <c r="AW31" s="430"/>
      <c r="AX31" s="430"/>
      <c r="AY31" s="430"/>
      <c r="AZ31" s="430"/>
      <c r="BA31" s="430"/>
      <c r="BB31" s="430"/>
      <c r="BC31" s="430"/>
      <c r="BD31" s="430"/>
      <c r="BE31" s="430"/>
      <c r="BF31" s="38"/>
    </row>
    <row r="32" spans="1:58" s="37" customFormat="1" ht="67.5" customHeight="1" x14ac:dyDescent="0.15">
      <c r="A32" s="24"/>
      <c r="B32" s="24"/>
      <c r="C32" s="83" t="s">
        <v>768</v>
      </c>
      <c r="D32" s="53"/>
      <c r="E32" s="160" t="str">
        <f>IF(E31="","",IF(AND(R28="0",S31&lt;&gt;""),$AA$32,IF(AND(S28&lt;&gt;"0",S31=""),$AB$32,"")))</f>
        <v/>
      </c>
      <c r="F32" s="54"/>
      <c r="G32" s="55"/>
      <c r="H32" s="58"/>
      <c r="I32" s="54"/>
      <c r="J32" s="54"/>
      <c r="K32" s="54"/>
      <c r="L32" s="54"/>
      <c r="M32" s="54"/>
      <c r="N32" s="54"/>
      <c r="O32" s="54"/>
      <c r="P32" s="55"/>
      <c r="Q32" s="54"/>
      <c r="R32" s="56"/>
      <c r="S32" s="56"/>
      <c r="T32" s="14"/>
      <c r="U32" s="437"/>
      <c r="V32" s="438"/>
      <c r="W32" s="438"/>
      <c r="X32" s="426"/>
      <c r="Y32" s="426"/>
      <c r="Z32" s="426"/>
      <c r="AA32" s="441" t="s">
        <v>869</v>
      </c>
      <c r="AB32" s="431" t="s">
        <v>871</v>
      </c>
      <c r="AC32" s="426"/>
      <c r="AD32" s="426"/>
      <c r="AE32" s="426"/>
      <c r="AF32" s="430" t="s">
        <v>526</v>
      </c>
      <c r="AG32" s="430">
        <v>2</v>
      </c>
      <c r="AH32" s="430">
        <v>3</v>
      </c>
      <c r="AI32" s="430">
        <v>4</v>
      </c>
      <c r="AJ32" s="430">
        <v>5</v>
      </c>
      <c r="AK32" s="430">
        <v>6</v>
      </c>
      <c r="AL32" s="430">
        <v>7</v>
      </c>
      <c r="AM32" s="430">
        <v>8</v>
      </c>
      <c r="AN32" s="430">
        <v>9</v>
      </c>
      <c r="AO32" s="430"/>
      <c r="AP32" s="430"/>
      <c r="AQ32" s="430"/>
      <c r="AR32" s="430"/>
      <c r="AS32" s="430"/>
      <c r="AT32" s="430"/>
      <c r="AU32" s="430"/>
      <c r="AV32" s="430"/>
      <c r="AW32" s="430"/>
      <c r="AX32" s="430"/>
      <c r="AY32" s="430"/>
      <c r="AZ32" s="430"/>
      <c r="BA32" s="430"/>
      <c r="BB32" s="430"/>
      <c r="BC32" s="430"/>
      <c r="BD32" s="430"/>
      <c r="BE32" s="430"/>
      <c r="BF32" s="38"/>
    </row>
    <row r="33" spans="1:58" s="37" customFormat="1" ht="16.5" customHeight="1" x14ac:dyDescent="0.15">
      <c r="A33" s="24">
        <v>4</v>
      </c>
      <c r="B33" s="24"/>
      <c r="C33" s="39"/>
      <c r="D33" s="40"/>
      <c r="E33" s="61" t="s">
        <v>528</v>
      </c>
      <c r="F33" s="42"/>
      <c r="G33" s="42"/>
      <c r="H33" s="40"/>
      <c r="I33" s="42"/>
      <c r="J33" s="42"/>
      <c r="K33" s="42"/>
      <c r="L33" s="42"/>
      <c r="M33" s="42"/>
      <c r="N33" s="42"/>
      <c r="O33" s="42"/>
      <c r="P33" s="43"/>
      <c r="Q33" s="42"/>
      <c r="R33" s="44"/>
      <c r="S33" s="44"/>
      <c r="T33" s="43"/>
      <c r="U33" s="437"/>
      <c r="V33" s="438"/>
      <c r="W33" s="438"/>
      <c r="X33" s="426"/>
      <c r="Y33" s="426"/>
      <c r="Z33" s="426"/>
      <c r="AA33" s="435"/>
      <c r="AB33" s="427"/>
      <c r="AC33" s="426"/>
      <c r="AD33" s="426"/>
      <c r="AE33" s="426"/>
      <c r="AF33" s="430"/>
      <c r="AG33" s="430"/>
      <c r="AH33" s="430"/>
      <c r="AI33" s="430"/>
      <c r="AJ33" s="430"/>
      <c r="AK33" s="430"/>
      <c r="AL33" s="430"/>
      <c r="AM33" s="430"/>
      <c r="AN33" s="430"/>
      <c r="AO33" s="430"/>
      <c r="AP33" s="430"/>
      <c r="AQ33" s="430"/>
      <c r="AR33" s="430"/>
      <c r="AS33" s="430"/>
      <c r="AT33" s="430"/>
      <c r="AU33" s="430"/>
      <c r="AV33" s="430"/>
      <c r="AW33" s="430"/>
      <c r="AX33" s="430"/>
      <c r="AY33" s="430"/>
      <c r="AZ33" s="430"/>
      <c r="BA33" s="430"/>
      <c r="BB33" s="430"/>
      <c r="BC33" s="430"/>
      <c r="BD33" s="430"/>
      <c r="BE33" s="430"/>
      <c r="BF33" s="38"/>
    </row>
    <row r="34" spans="1:58" s="37" customFormat="1" ht="16.5" customHeight="1" x14ac:dyDescent="0.15">
      <c r="A34" s="45" t="s">
        <v>840</v>
      </c>
      <c r="B34" s="59" t="s">
        <v>369</v>
      </c>
      <c r="C34" s="46" t="s">
        <v>766</v>
      </c>
      <c r="D34" s="47"/>
      <c r="E34" s="162"/>
      <c r="F34" s="37" t="str">
        <f>IF(E34="","",MATCH(E34,AF34:BB34,0))</f>
        <v/>
      </c>
      <c r="H34" s="47"/>
      <c r="P34" s="51"/>
      <c r="R34" s="50" t="str">
        <f>IF(F34="","",INDEX(AF35:BB35,1,F34))</f>
        <v/>
      </c>
      <c r="S34" s="26" t="str">
        <f>IF(R34="","",IF(R34="無記号","",R34))</f>
        <v/>
      </c>
      <c r="T34" s="13"/>
      <c r="U34" s="437"/>
      <c r="V34" s="438"/>
      <c r="W34" s="438"/>
      <c r="X34" s="426"/>
      <c r="Y34" s="438"/>
      <c r="Z34" s="438"/>
      <c r="AA34" s="435"/>
      <c r="AB34" s="427"/>
      <c r="AC34" s="426"/>
      <c r="AD34" s="426"/>
      <c r="AE34" s="426"/>
      <c r="AF34" s="430" t="s">
        <v>370</v>
      </c>
      <c r="AG34" s="430" t="s">
        <v>742</v>
      </c>
      <c r="AH34" s="430" t="s">
        <v>496</v>
      </c>
      <c r="AI34" s="430" t="s">
        <v>497</v>
      </c>
      <c r="AJ34" s="430" t="s">
        <v>498</v>
      </c>
      <c r="AK34" s="430" t="s">
        <v>499</v>
      </c>
      <c r="AL34" s="430" t="s">
        <v>500</v>
      </c>
      <c r="AM34" s="430" t="s">
        <v>501</v>
      </c>
      <c r="AN34" s="430" t="s">
        <v>502</v>
      </c>
      <c r="AO34" s="430" t="s">
        <v>503</v>
      </c>
      <c r="AP34" s="430"/>
      <c r="AQ34" s="430"/>
      <c r="AR34" s="430"/>
      <c r="AS34" s="430"/>
      <c r="AT34" s="430"/>
      <c r="AU34" s="430"/>
      <c r="AV34" s="430"/>
      <c r="AW34" s="430"/>
      <c r="AX34" s="430"/>
      <c r="AY34" s="430"/>
      <c r="AZ34" s="430"/>
      <c r="BA34" s="430"/>
      <c r="BB34" s="430"/>
      <c r="BC34" s="430"/>
      <c r="BD34" s="430"/>
      <c r="BE34" s="430"/>
      <c r="BF34" s="38"/>
    </row>
    <row r="35" spans="1:58" s="37" customFormat="1" ht="48.75" customHeight="1" x14ac:dyDescent="0.15">
      <c r="A35" s="23"/>
      <c r="B35" s="24"/>
      <c r="C35" s="52"/>
      <c r="D35" s="53"/>
      <c r="E35" s="160" t="str">
        <f>IF(E34="","",IF(AND(S28="0",S34&lt;&gt;""),$AA$35,""))</f>
        <v/>
      </c>
      <c r="F35" s="54"/>
      <c r="G35" s="54"/>
      <c r="H35" s="53"/>
      <c r="I35" s="54"/>
      <c r="J35" s="54"/>
      <c r="K35" s="54"/>
      <c r="L35" s="54"/>
      <c r="M35" s="54"/>
      <c r="N35" s="54"/>
      <c r="O35" s="54"/>
      <c r="P35" s="55"/>
      <c r="Q35" s="54"/>
      <c r="R35" s="56"/>
      <c r="S35" s="56"/>
      <c r="T35" s="14"/>
      <c r="U35" s="437"/>
      <c r="V35" s="438"/>
      <c r="W35" s="438"/>
      <c r="X35" s="426"/>
      <c r="Y35" s="438"/>
      <c r="Z35" s="438"/>
      <c r="AA35" s="441" t="s">
        <v>870</v>
      </c>
      <c r="AB35" s="441"/>
      <c r="AC35" s="426"/>
      <c r="AD35" s="426"/>
      <c r="AE35" s="426"/>
      <c r="AF35" s="430" t="s">
        <v>526</v>
      </c>
      <c r="AG35" s="430">
        <v>1</v>
      </c>
      <c r="AH35" s="430">
        <v>2</v>
      </c>
      <c r="AI35" s="430">
        <v>3</v>
      </c>
      <c r="AJ35" s="430">
        <v>4</v>
      </c>
      <c r="AK35" s="430">
        <v>5</v>
      </c>
      <c r="AL35" s="430">
        <v>6</v>
      </c>
      <c r="AM35" s="430">
        <v>7</v>
      </c>
      <c r="AN35" s="430">
        <v>8</v>
      </c>
      <c r="AO35" s="430">
        <v>9</v>
      </c>
      <c r="AP35" s="430"/>
      <c r="AQ35" s="430"/>
      <c r="AR35" s="430"/>
      <c r="AS35" s="430"/>
      <c r="AT35" s="430"/>
      <c r="AU35" s="430"/>
      <c r="AV35" s="430"/>
      <c r="AW35" s="430"/>
      <c r="AX35" s="430"/>
      <c r="AY35" s="430"/>
      <c r="AZ35" s="430"/>
      <c r="BA35" s="430"/>
      <c r="BB35" s="430"/>
      <c r="BC35" s="430"/>
      <c r="BD35" s="430"/>
      <c r="BE35" s="430"/>
      <c r="BF35" s="38"/>
    </row>
    <row r="36" spans="1:58" s="37" customFormat="1" ht="16.5" hidden="1" customHeight="1" x14ac:dyDescent="0.15">
      <c r="A36" s="23"/>
      <c r="B36" s="24"/>
      <c r="C36" s="38"/>
      <c r="E36" s="58"/>
      <c r="R36" s="26"/>
      <c r="S36" s="26"/>
      <c r="T36" s="1"/>
      <c r="U36" s="437"/>
      <c r="V36" s="438"/>
      <c r="W36" s="438"/>
      <c r="X36" s="426"/>
      <c r="Y36" s="438"/>
      <c r="Z36" s="438"/>
      <c r="AA36" s="435"/>
      <c r="AB36" s="427"/>
      <c r="AC36" s="426"/>
      <c r="AD36" s="426"/>
      <c r="AE36" s="426"/>
      <c r="AF36" s="430"/>
      <c r="AG36" s="430"/>
      <c r="AH36" s="430"/>
      <c r="AI36" s="430"/>
      <c r="AJ36" s="430"/>
      <c r="AK36" s="430"/>
      <c r="AL36" s="430"/>
      <c r="AM36" s="430"/>
      <c r="AN36" s="430"/>
      <c r="AO36" s="430"/>
      <c r="AP36" s="430"/>
      <c r="AQ36" s="430"/>
      <c r="AR36" s="430"/>
      <c r="AS36" s="430"/>
      <c r="AT36" s="430"/>
      <c r="AU36" s="430"/>
      <c r="AV36" s="430"/>
      <c r="AW36" s="430"/>
      <c r="AX36" s="430"/>
      <c r="AY36" s="430"/>
      <c r="AZ36" s="430"/>
      <c r="BA36" s="430"/>
      <c r="BB36" s="430"/>
      <c r="BC36" s="430"/>
      <c r="BD36" s="430"/>
      <c r="BE36" s="430"/>
      <c r="BF36" s="38"/>
    </row>
    <row r="37" spans="1:58" s="37" customFormat="1" ht="16.5" hidden="1" customHeight="1" x14ac:dyDescent="0.15">
      <c r="A37" s="23"/>
      <c r="B37" s="24"/>
      <c r="C37" s="38"/>
      <c r="E37" s="58"/>
      <c r="R37" s="26" t="s">
        <v>346</v>
      </c>
      <c r="S37" s="26" t="str">
        <f>IF(R37="","",IF(R37="無記号","",R37))</f>
        <v>-</v>
      </c>
      <c r="T37" s="1"/>
      <c r="U37" s="437"/>
      <c r="V37" s="438"/>
      <c r="W37" s="438"/>
      <c r="X37" s="426"/>
      <c r="Y37" s="438"/>
      <c r="Z37" s="438"/>
      <c r="AA37" s="435"/>
      <c r="AB37" s="427"/>
      <c r="AC37" s="426"/>
      <c r="AD37" s="426"/>
      <c r="AE37" s="426"/>
      <c r="AF37" s="430"/>
      <c r="AG37" s="430"/>
      <c r="AH37" s="430"/>
      <c r="AI37" s="430"/>
      <c r="AJ37" s="430"/>
      <c r="AK37" s="430"/>
      <c r="AL37" s="430"/>
      <c r="AM37" s="430"/>
      <c r="AN37" s="430"/>
      <c r="AO37" s="430"/>
      <c r="AP37" s="430"/>
      <c r="AQ37" s="430"/>
      <c r="AR37" s="430"/>
      <c r="AS37" s="430"/>
      <c r="AT37" s="430"/>
      <c r="AU37" s="430"/>
      <c r="AV37" s="430"/>
      <c r="AW37" s="430"/>
      <c r="AX37" s="430"/>
      <c r="AY37" s="430"/>
      <c r="AZ37" s="430"/>
      <c r="BA37" s="430"/>
      <c r="BB37" s="430"/>
      <c r="BC37" s="430"/>
      <c r="BD37" s="430"/>
      <c r="BE37" s="430"/>
      <c r="BF37" s="38"/>
    </row>
    <row r="38" spans="1:58" s="37" customFormat="1" ht="16.5" hidden="1" customHeight="1" x14ac:dyDescent="0.15">
      <c r="A38" s="23"/>
      <c r="B38" s="24"/>
      <c r="C38" s="38"/>
      <c r="E38" s="58"/>
      <c r="R38" s="26"/>
      <c r="S38" s="26"/>
      <c r="T38" s="1"/>
      <c r="U38" s="437"/>
      <c r="V38" s="438"/>
      <c r="W38" s="438"/>
      <c r="X38" s="426"/>
      <c r="Y38" s="438"/>
      <c r="Z38" s="438"/>
      <c r="AA38" s="435"/>
      <c r="AB38" s="427"/>
      <c r="AC38" s="426"/>
      <c r="AD38" s="426"/>
      <c r="AE38" s="426"/>
      <c r="AF38" s="430"/>
      <c r="AG38" s="430"/>
      <c r="AH38" s="430"/>
      <c r="AI38" s="430"/>
      <c r="AJ38" s="430"/>
      <c r="AK38" s="430"/>
      <c r="AL38" s="430"/>
      <c r="AM38" s="430"/>
      <c r="AN38" s="430"/>
      <c r="AO38" s="430"/>
      <c r="AP38" s="430"/>
      <c r="AQ38" s="430"/>
      <c r="AR38" s="430"/>
      <c r="AS38" s="430"/>
      <c r="AT38" s="430"/>
      <c r="AU38" s="430"/>
      <c r="AV38" s="430"/>
      <c r="AW38" s="430"/>
      <c r="AX38" s="430"/>
      <c r="AY38" s="430"/>
      <c r="AZ38" s="430"/>
      <c r="BA38" s="430"/>
      <c r="BB38" s="430"/>
      <c r="BC38" s="430"/>
      <c r="BD38" s="430"/>
      <c r="BE38" s="430"/>
      <c r="BF38" s="38"/>
    </row>
    <row r="39" spans="1:58" s="37" customFormat="1" ht="16.5" hidden="1" customHeight="1" x14ac:dyDescent="0.15">
      <c r="A39" s="23"/>
      <c r="B39" s="24"/>
      <c r="C39" s="38"/>
      <c r="E39" s="58"/>
      <c r="R39" s="26"/>
      <c r="S39" s="26"/>
      <c r="T39" s="1"/>
      <c r="U39" s="437"/>
      <c r="V39" s="438"/>
      <c r="W39" s="438"/>
      <c r="X39" s="426"/>
      <c r="Y39" s="438"/>
      <c r="Z39" s="438"/>
      <c r="AA39" s="435"/>
      <c r="AB39" s="427"/>
      <c r="AC39" s="426"/>
      <c r="AD39" s="426"/>
      <c r="AE39" s="426"/>
      <c r="AF39" s="430"/>
      <c r="AG39" s="430"/>
      <c r="AH39" s="430"/>
      <c r="AI39" s="430"/>
      <c r="AJ39" s="430"/>
      <c r="AK39" s="430"/>
      <c r="AL39" s="430"/>
      <c r="AM39" s="430"/>
      <c r="AN39" s="430"/>
      <c r="AO39" s="430"/>
      <c r="AP39" s="430"/>
      <c r="AQ39" s="430"/>
      <c r="AR39" s="430"/>
      <c r="AS39" s="430"/>
      <c r="AT39" s="430"/>
      <c r="AU39" s="430"/>
      <c r="AV39" s="430"/>
      <c r="AW39" s="430"/>
      <c r="AX39" s="430"/>
      <c r="AY39" s="430"/>
      <c r="AZ39" s="430"/>
      <c r="BA39" s="430"/>
      <c r="BB39" s="430"/>
      <c r="BC39" s="430"/>
      <c r="BD39" s="430"/>
      <c r="BE39" s="430"/>
      <c r="BF39" s="38"/>
    </row>
    <row r="40" spans="1:58" s="37" customFormat="1" ht="16.5" hidden="1" customHeight="1" x14ac:dyDescent="0.15">
      <c r="A40" s="23"/>
      <c r="B40" s="59" t="s">
        <v>349</v>
      </c>
      <c r="C40" s="38" t="s">
        <v>461</v>
      </c>
      <c r="E40" s="58"/>
      <c r="R40" s="26"/>
      <c r="S40" s="26" t="str">
        <f>IF(R40="","",IF(R40="無記号","",R40))</f>
        <v/>
      </c>
      <c r="T40" s="1"/>
      <c r="U40" s="437"/>
      <c r="V40" s="438"/>
      <c r="W40" s="438"/>
      <c r="X40" s="426"/>
      <c r="Y40" s="438"/>
      <c r="Z40" s="438"/>
      <c r="AA40" s="435"/>
      <c r="AB40" s="427"/>
      <c r="AC40" s="426"/>
      <c r="AD40" s="426"/>
      <c r="AE40" s="426"/>
      <c r="AF40" s="430"/>
      <c r="AG40" s="430"/>
      <c r="AH40" s="430"/>
      <c r="AI40" s="430"/>
      <c r="AJ40" s="430"/>
      <c r="AK40" s="430"/>
      <c r="AL40" s="430"/>
      <c r="AM40" s="430"/>
      <c r="AN40" s="430"/>
      <c r="AO40" s="430"/>
      <c r="AP40" s="430"/>
      <c r="AQ40" s="430"/>
      <c r="AR40" s="430"/>
      <c r="AS40" s="430"/>
      <c r="AT40" s="430"/>
      <c r="AU40" s="430"/>
      <c r="AV40" s="430"/>
      <c r="AW40" s="430"/>
      <c r="AX40" s="430"/>
      <c r="AY40" s="430"/>
      <c r="AZ40" s="430"/>
      <c r="BA40" s="430"/>
      <c r="BB40" s="430"/>
      <c r="BC40" s="430"/>
      <c r="BD40" s="430"/>
      <c r="BE40" s="430"/>
      <c r="BF40" s="38"/>
    </row>
    <row r="41" spans="1:58" s="37" customFormat="1" ht="16.5" hidden="1" customHeight="1" x14ac:dyDescent="0.15">
      <c r="A41" s="23"/>
      <c r="B41" s="24"/>
      <c r="C41" s="38"/>
      <c r="R41" s="26"/>
      <c r="S41" s="26"/>
      <c r="T41" s="1"/>
      <c r="U41" s="437"/>
      <c r="V41" s="438"/>
      <c r="W41" s="438"/>
      <c r="X41" s="426"/>
      <c r="Y41" s="438"/>
      <c r="Z41" s="438"/>
      <c r="AA41" s="435"/>
      <c r="AB41" s="427"/>
      <c r="AC41" s="426"/>
      <c r="AD41" s="426"/>
      <c r="AE41" s="426"/>
      <c r="AF41" s="430"/>
      <c r="AG41" s="430"/>
      <c r="AH41" s="430"/>
      <c r="AI41" s="430"/>
      <c r="AJ41" s="430"/>
      <c r="AK41" s="430"/>
      <c r="AL41" s="430"/>
      <c r="AM41" s="430"/>
      <c r="AN41" s="430"/>
      <c r="AO41" s="430"/>
      <c r="AP41" s="430"/>
      <c r="AQ41" s="430"/>
      <c r="AR41" s="430"/>
      <c r="AS41" s="430"/>
      <c r="AT41" s="430"/>
      <c r="AU41" s="430"/>
      <c r="AV41" s="430"/>
      <c r="AW41" s="430"/>
      <c r="AX41" s="430"/>
      <c r="AY41" s="430"/>
      <c r="AZ41" s="430"/>
      <c r="BA41" s="430"/>
      <c r="BB41" s="430"/>
      <c r="BC41" s="430"/>
      <c r="BD41" s="430"/>
      <c r="BE41" s="430"/>
      <c r="BF41" s="38"/>
    </row>
    <row r="42" spans="1:58" s="37" customFormat="1" ht="12.75" customHeight="1" x14ac:dyDescent="0.15">
      <c r="A42" s="24">
        <v>5</v>
      </c>
      <c r="B42" s="24"/>
      <c r="C42" s="39"/>
      <c r="D42" s="40"/>
      <c r="E42" s="61" t="s">
        <v>528</v>
      </c>
      <c r="F42" s="42"/>
      <c r="G42" s="42"/>
      <c r="H42" s="40"/>
      <c r="I42" s="42"/>
      <c r="J42" s="42"/>
      <c r="K42" s="42"/>
      <c r="L42" s="42"/>
      <c r="M42" s="42"/>
      <c r="N42" s="42"/>
      <c r="O42" s="42"/>
      <c r="P42" s="43"/>
      <c r="Q42" s="42"/>
      <c r="R42" s="44"/>
      <c r="S42" s="44"/>
      <c r="T42" s="15"/>
      <c r="U42" s="437"/>
      <c r="V42" s="438"/>
      <c r="W42" s="438"/>
      <c r="X42" s="426"/>
      <c r="Y42" s="438"/>
      <c r="Z42" s="438"/>
      <c r="AA42" s="435"/>
      <c r="AB42" s="427"/>
      <c r="AC42" s="426"/>
      <c r="AD42" s="426"/>
      <c r="AE42" s="426"/>
      <c r="AF42" s="430"/>
      <c r="AG42" s="430"/>
      <c r="AH42" s="430"/>
      <c r="AI42" s="430"/>
      <c r="AJ42" s="430"/>
      <c r="AK42" s="430"/>
      <c r="AL42" s="430"/>
      <c r="AM42" s="430"/>
      <c r="AN42" s="430"/>
      <c r="AO42" s="430"/>
      <c r="AP42" s="430"/>
      <c r="AQ42" s="430"/>
      <c r="AR42" s="430"/>
      <c r="AS42" s="430"/>
      <c r="AT42" s="430"/>
      <c r="AU42" s="430"/>
      <c r="AV42" s="430"/>
      <c r="AW42" s="430"/>
      <c r="AX42" s="430"/>
      <c r="AY42" s="430"/>
      <c r="AZ42" s="430"/>
      <c r="BA42" s="430"/>
      <c r="BB42" s="430"/>
      <c r="BC42" s="430"/>
      <c r="BD42" s="430"/>
      <c r="BE42" s="430"/>
      <c r="BF42" s="38"/>
    </row>
    <row r="43" spans="1:58" s="37" customFormat="1" ht="16.5" customHeight="1" x14ac:dyDescent="0.15">
      <c r="A43" s="45" t="s">
        <v>347</v>
      </c>
      <c r="B43" s="29" t="s">
        <v>350</v>
      </c>
      <c r="C43" s="46" t="s">
        <v>632</v>
      </c>
      <c r="D43" s="47"/>
      <c r="E43" s="69"/>
      <c r="F43" s="37" t="str">
        <f>IF(E43="","",MATCH(E43,AF43:BB43,0))</f>
        <v/>
      </c>
      <c r="H43" s="47"/>
      <c r="P43" s="51"/>
      <c r="R43" s="50" t="str">
        <f>IF(F43="","",INDEX(AF44:BB44,1,F43))</f>
        <v/>
      </c>
      <c r="S43" s="26" t="str">
        <f>IF(R43="","",IF(R43="無記号","",R43))</f>
        <v/>
      </c>
      <c r="T43" s="16"/>
      <c r="U43" s="437"/>
      <c r="V43" s="438"/>
      <c r="W43" s="438"/>
      <c r="X43" s="426"/>
      <c r="Y43" s="438"/>
      <c r="Z43" s="438"/>
      <c r="AA43" s="435"/>
      <c r="AB43" s="427"/>
      <c r="AC43" s="426"/>
      <c r="AD43" s="426"/>
      <c r="AE43" s="426"/>
      <c r="AF43" s="430" t="s">
        <v>496</v>
      </c>
      <c r="AG43" s="430" t="s">
        <v>497</v>
      </c>
      <c r="AH43" s="430" t="s">
        <v>498</v>
      </c>
      <c r="AI43" s="430" t="s">
        <v>499</v>
      </c>
      <c r="AJ43" s="430" t="s">
        <v>500</v>
      </c>
      <c r="AK43" s="430" t="s">
        <v>501</v>
      </c>
      <c r="AL43" s="430" t="s">
        <v>502</v>
      </c>
      <c r="AM43" s="430" t="s">
        <v>503</v>
      </c>
      <c r="AN43" s="430" t="s">
        <v>504</v>
      </c>
      <c r="AO43" s="430" t="s">
        <v>505</v>
      </c>
      <c r="AP43" s="430" t="s">
        <v>506</v>
      </c>
      <c r="AQ43" s="430" t="s">
        <v>507</v>
      </c>
      <c r="AR43" s="430" t="s">
        <v>508</v>
      </c>
      <c r="AS43" s="430" t="s">
        <v>509</v>
      </c>
      <c r="AT43" s="430" t="s">
        <v>510</v>
      </c>
      <c r="AU43" s="430" t="s">
        <v>511</v>
      </c>
      <c r="AV43" s="430" t="s">
        <v>512</v>
      </c>
      <c r="AW43" s="430" t="s">
        <v>513</v>
      </c>
      <c r="AX43" s="430" t="s">
        <v>514</v>
      </c>
      <c r="AY43" s="430" t="s">
        <v>515</v>
      </c>
      <c r="AZ43" s="430" t="s">
        <v>516</v>
      </c>
      <c r="BA43" s="430" t="s">
        <v>517</v>
      </c>
      <c r="BB43" s="430" t="s">
        <v>518</v>
      </c>
      <c r="BC43" s="430"/>
      <c r="BD43" s="430"/>
      <c r="BE43" s="430"/>
      <c r="BF43" s="38"/>
    </row>
    <row r="44" spans="1:58" s="37" customFormat="1" ht="63" customHeight="1" x14ac:dyDescent="0.15">
      <c r="A44" s="23"/>
      <c r="B44" s="24"/>
      <c r="C44" s="52"/>
      <c r="D44" s="53"/>
      <c r="E44" s="94" t="str">
        <f>IF(R44="","",IF(R44&gt;16,$AA$44,""))</f>
        <v/>
      </c>
      <c r="F44" s="54"/>
      <c r="G44" s="54"/>
      <c r="H44" s="53"/>
      <c r="I44" s="54"/>
      <c r="J44" s="54"/>
      <c r="K44" s="54"/>
      <c r="L44" s="54"/>
      <c r="M44" s="54"/>
      <c r="N44" s="54"/>
      <c r="O44" s="54"/>
      <c r="P44" s="55"/>
      <c r="Q44" s="54"/>
      <c r="R44" s="96" t="str">
        <f>IF(R43="","",VALUE(R43))</f>
        <v/>
      </c>
      <c r="S44" s="56"/>
      <c r="T44" s="14"/>
      <c r="U44" s="437"/>
      <c r="V44" s="438"/>
      <c r="W44" s="438"/>
      <c r="X44" s="426"/>
      <c r="Y44" s="438"/>
      <c r="Z44" s="438"/>
      <c r="AA44" s="441" t="s">
        <v>1028</v>
      </c>
      <c r="AB44" s="427"/>
      <c r="AC44" s="426"/>
      <c r="AD44" s="426"/>
      <c r="AE44" s="426"/>
      <c r="AF44" s="432" t="s">
        <v>1029</v>
      </c>
      <c r="AG44" s="432" t="s">
        <v>1030</v>
      </c>
      <c r="AH44" s="432" t="s">
        <v>474</v>
      </c>
      <c r="AI44" s="432" t="s">
        <v>475</v>
      </c>
      <c r="AJ44" s="432" t="s">
        <v>476</v>
      </c>
      <c r="AK44" s="432" t="s">
        <v>477</v>
      </c>
      <c r="AL44" s="432" t="s">
        <v>478</v>
      </c>
      <c r="AM44" s="432" t="s">
        <v>479</v>
      </c>
      <c r="AN44" s="432" t="s">
        <v>480</v>
      </c>
      <c r="AO44" s="432" t="s">
        <v>481</v>
      </c>
      <c r="AP44" s="432" t="s">
        <v>482</v>
      </c>
      <c r="AQ44" s="432" t="s">
        <v>483</v>
      </c>
      <c r="AR44" s="432" t="s">
        <v>484</v>
      </c>
      <c r="AS44" s="432" t="s">
        <v>485</v>
      </c>
      <c r="AT44" s="432" t="s">
        <v>486</v>
      </c>
      <c r="AU44" s="432" t="s">
        <v>487</v>
      </c>
      <c r="AV44" s="432" t="s">
        <v>488</v>
      </c>
      <c r="AW44" s="432" t="s">
        <v>489</v>
      </c>
      <c r="AX44" s="432" t="s">
        <v>490</v>
      </c>
      <c r="AY44" s="432" t="s">
        <v>491</v>
      </c>
      <c r="AZ44" s="432" t="s">
        <v>492</v>
      </c>
      <c r="BA44" s="432" t="s">
        <v>493</v>
      </c>
      <c r="BB44" s="432" t="s">
        <v>494</v>
      </c>
      <c r="BC44" s="442"/>
      <c r="BD44" s="430"/>
      <c r="BE44" s="430"/>
      <c r="BF44" s="38"/>
    </row>
    <row r="45" spans="1:58" s="37" customFormat="1" ht="12.75" customHeight="1" x14ac:dyDescent="0.15">
      <c r="A45" s="24">
        <v>6</v>
      </c>
      <c r="B45" s="24"/>
      <c r="C45" s="39"/>
      <c r="D45" s="40"/>
      <c r="E45" s="61" t="s">
        <v>528</v>
      </c>
      <c r="F45" s="42"/>
      <c r="G45" s="42"/>
      <c r="H45" s="40"/>
      <c r="I45" s="42"/>
      <c r="J45" s="42"/>
      <c r="K45" s="42"/>
      <c r="L45" s="42"/>
      <c r="M45" s="42"/>
      <c r="N45" s="42"/>
      <c r="O45" s="42"/>
      <c r="P45" s="43"/>
      <c r="Q45" s="42"/>
      <c r="R45" s="44"/>
      <c r="S45" s="44"/>
      <c r="T45" s="15"/>
      <c r="U45" s="437"/>
      <c r="V45" s="438"/>
      <c r="W45" s="438"/>
      <c r="X45" s="426"/>
      <c r="Y45" s="438"/>
      <c r="Z45" s="438"/>
      <c r="AA45" s="435"/>
      <c r="AB45" s="427"/>
      <c r="AC45" s="426"/>
      <c r="AD45" s="426"/>
      <c r="AE45" s="426"/>
      <c r="AF45" s="432"/>
      <c r="AG45" s="432"/>
      <c r="AH45" s="432"/>
      <c r="AI45" s="432"/>
      <c r="AJ45" s="432"/>
      <c r="AK45" s="432"/>
      <c r="AL45" s="432"/>
      <c r="AM45" s="432"/>
      <c r="AN45" s="432"/>
      <c r="AO45" s="432"/>
      <c r="AP45" s="432"/>
      <c r="AQ45" s="432"/>
      <c r="AR45" s="432"/>
      <c r="AS45" s="432"/>
      <c r="AT45" s="432"/>
      <c r="AU45" s="432"/>
      <c r="AV45" s="432"/>
      <c r="AW45" s="432"/>
      <c r="AX45" s="432"/>
      <c r="AY45" s="432"/>
      <c r="AZ45" s="432"/>
      <c r="BA45" s="432"/>
      <c r="BB45" s="432"/>
      <c r="BC45" s="430"/>
      <c r="BD45" s="430"/>
      <c r="BE45" s="430"/>
      <c r="BF45" s="38"/>
    </row>
    <row r="46" spans="1:58" s="37" customFormat="1" ht="16.5" customHeight="1" x14ac:dyDescent="0.15">
      <c r="A46" s="45" t="s">
        <v>347</v>
      </c>
      <c r="B46" s="29" t="s">
        <v>351</v>
      </c>
      <c r="C46" s="46" t="s">
        <v>633</v>
      </c>
      <c r="D46" s="47"/>
      <c r="E46" s="162"/>
      <c r="F46" s="37" t="str">
        <f>IF(E46="","",MATCH(E46,AF46:BB46,0))</f>
        <v/>
      </c>
      <c r="H46" s="47"/>
      <c r="P46" s="51"/>
      <c r="R46" s="50" t="str">
        <f>IF(F46="","",INDEX(AF47:BB47,1,F46))</f>
        <v/>
      </c>
      <c r="S46" s="26" t="str">
        <f>IF(R46="","",IF(R46="無記号","",R46))</f>
        <v/>
      </c>
      <c r="T46" s="16"/>
      <c r="U46" s="437"/>
      <c r="V46" s="438"/>
      <c r="W46" s="438"/>
      <c r="X46" s="426"/>
      <c r="Y46" s="438"/>
      <c r="Z46" s="438"/>
      <c r="AA46" s="435"/>
      <c r="AB46" s="427"/>
      <c r="AC46" s="426"/>
      <c r="AD46" s="426"/>
      <c r="AE46" s="426"/>
      <c r="AF46" s="430" t="s">
        <v>747</v>
      </c>
      <c r="AG46" s="430" t="s">
        <v>748</v>
      </c>
      <c r="AH46" s="430" t="s">
        <v>749</v>
      </c>
      <c r="AI46" s="430" t="s">
        <v>750</v>
      </c>
      <c r="AJ46" s="430" t="s">
        <v>751</v>
      </c>
      <c r="AK46" s="430" t="s">
        <v>752</v>
      </c>
      <c r="AL46" s="430" t="s">
        <v>753</v>
      </c>
      <c r="AM46" s="430" t="s">
        <v>754</v>
      </c>
      <c r="AN46" s="429"/>
      <c r="AO46" s="430"/>
      <c r="AP46" s="430"/>
      <c r="AQ46" s="430"/>
      <c r="AR46" s="430"/>
      <c r="AS46" s="430"/>
      <c r="AT46" s="430"/>
      <c r="AU46" s="430"/>
      <c r="AV46" s="430"/>
      <c r="AW46" s="430"/>
      <c r="AX46" s="430"/>
      <c r="AY46" s="430"/>
      <c r="AZ46" s="430"/>
      <c r="BA46" s="430"/>
      <c r="BB46" s="430"/>
      <c r="BC46" s="430"/>
      <c r="BD46" s="430"/>
      <c r="BE46" s="430"/>
      <c r="BF46" s="38"/>
    </row>
    <row r="47" spans="1:58" s="37" customFormat="1" ht="63.75" customHeight="1" x14ac:dyDescent="0.15">
      <c r="A47" s="23"/>
      <c r="B47" s="24"/>
      <c r="C47" s="52"/>
      <c r="D47" s="53"/>
      <c r="E47" s="65" t="str">
        <f>IF(R44="","",IF(AND(R44&gt;10,OR(R46="U",R46="D",R46="C",R46="E",R46="G",R46="H")),$AA$47,IF(AND(R7="10-",OR(R46="C",R46="E",R46="F")),$AD$47,"")))</f>
        <v/>
      </c>
      <c r="F47" s="54"/>
      <c r="G47" s="54"/>
      <c r="H47" s="285" t="str">
        <f>IF(R44="","",IF(R44&gt;10,$AB$47,""))</f>
        <v/>
      </c>
      <c r="I47" s="54"/>
      <c r="J47" s="54"/>
      <c r="K47" s="63"/>
      <c r="L47" s="54"/>
      <c r="M47" s="54"/>
      <c r="N47" s="54"/>
      <c r="O47" s="54"/>
      <c r="P47" s="55"/>
      <c r="Q47" s="54"/>
      <c r="R47" s="56"/>
      <c r="S47" s="56"/>
      <c r="T47" s="14"/>
      <c r="U47" s="437"/>
      <c r="V47" s="438"/>
      <c r="W47" s="438"/>
      <c r="X47" s="426"/>
      <c r="Y47" s="438"/>
      <c r="Z47" s="438"/>
      <c r="AA47" s="441" t="s">
        <v>1031</v>
      </c>
      <c r="AB47" s="427" t="s">
        <v>731</v>
      </c>
      <c r="AC47" s="431" t="s">
        <v>763</v>
      </c>
      <c r="AD47" s="431" t="s">
        <v>762</v>
      </c>
      <c r="AE47" s="426"/>
      <c r="AF47" s="432" t="s">
        <v>139</v>
      </c>
      <c r="AG47" s="432" t="s">
        <v>138</v>
      </c>
      <c r="AH47" s="432" t="s">
        <v>306</v>
      </c>
      <c r="AI47" s="430" t="s">
        <v>307</v>
      </c>
      <c r="AJ47" s="430" t="s">
        <v>231</v>
      </c>
      <c r="AK47" s="430" t="s">
        <v>232</v>
      </c>
      <c r="AL47" s="430" t="s">
        <v>182</v>
      </c>
      <c r="AM47" s="430" t="s">
        <v>233</v>
      </c>
      <c r="AN47" s="429"/>
      <c r="AO47" s="430"/>
      <c r="AP47" s="430"/>
      <c r="AQ47" s="430"/>
      <c r="AR47" s="430"/>
      <c r="AS47" s="430"/>
      <c r="AT47" s="430"/>
      <c r="AU47" s="430"/>
      <c r="AV47" s="430"/>
      <c r="AW47" s="430"/>
      <c r="AX47" s="430"/>
      <c r="AY47" s="430"/>
      <c r="AZ47" s="430"/>
      <c r="BA47" s="430"/>
      <c r="BB47" s="430"/>
      <c r="BC47" s="430"/>
      <c r="BD47" s="430"/>
      <c r="BE47" s="430"/>
      <c r="BF47" s="38"/>
    </row>
    <row r="48" spans="1:58" s="37" customFormat="1" ht="12.75" hidden="1" customHeight="1" x14ac:dyDescent="0.15">
      <c r="A48" s="24">
        <v>5</v>
      </c>
      <c r="B48" s="24"/>
      <c r="C48" s="39"/>
      <c r="D48" s="40"/>
      <c r="E48" s="41" t="s">
        <v>308</v>
      </c>
      <c r="F48" s="42"/>
      <c r="G48" s="42"/>
      <c r="H48" s="40"/>
      <c r="I48" s="42"/>
      <c r="J48" s="42"/>
      <c r="K48" s="42"/>
      <c r="L48" s="42"/>
      <c r="M48" s="42"/>
      <c r="N48" s="42"/>
      <c r="O48" s="42"/>
      <c r="P48" s="43"/>
      <c r="Q48" s="42"/>
      <c r="R48" s="44"/>
      <c r="S48" s="44"/>
      <c r="T48" s="15"/>
      <c r="U48" s="437"/>
      <c r="V48" s="438"/>
      <c r="W48" s="438"/>
      <c r="X48" s="426"/>
      <c r="Y48" s="438"/>
      <c r="Z48" s="438"/>
      <c r="AA48" s="435"/>
      <c r="AB48" s="427"/>
      <c r="AC48" s="426"/>
      <c r="AD48" s="426"/>
      <c r="AE48" s="426"/>
      <c r="AF48" s="432"/>
      <c r="AG48" s="432"/>
      <c r="AH48" s="432"/>
      <c r="AI48" s="430"/>
      <c r="AJ48" s="430"/>
      <c r="AK48" s="430"/>
      <c r="AL48" s="430"/>
      <c r="AM48" s="430"/>
      <c r="AN48" s="430"/>
      <c r="AO48" s="430"/>
      <c r="AP48" s="430"/>
      <c r="AQ48" s="430"/>
      <c r="AR48" s="430"/>
      <c r="AS48" s="430"/>
      <c r="AT48" s="430"/>
      <c r="AU48" s="430"/>
      <c r="AV48" s="430"/>
      <c r="AW48" s="430"/>
      <c r="AX48" s="430"/>
      <c r="AY48" s="430"/>
      <c r="AZ48" s="430"/>
      <c r="BA48" s="430"/>
      <c r="BB48" s="430"/>
      <c r="BC48" s="430"/>
      <c r="BD48" s="430"/>
      <c r="BE48" s="430"/>
      <c r="BF48" s="38"/>
    </row>
    <row r="49" spans="1:58" s="37" customFormat="1" ht="16.5" hidden="1" customHeight="1" x14ac:dyDescent="0.15">
      <c r="A49" s="45" t="s">
        <v>305</v>
      </c>
      <c r="B49" s="29" t="s">
        <v>309</v>
      </c>
      <c r="C49" s="46" t="s">
        <v>634</v>
      </c>
      <c r="D49" s="47"/>
      <c r="E49" s="69" t="s">
        <v>659</v>
      </c>
      <c r="F49" s="37">
        <f>IF(E49="","",MATCH(E49,AF49:BB49,0))</f>
        <v>1</v>
      </c>
      <c r="H49" s="47"/>
      <c r="P49" s="51"/>
      <c r="R49" s="50" t="str">
        <f>IF(F49="","",INDEX(AF50:BB50,1,F49))</f>
        <v>無記号</v>
      </c>
      <c r="S49" s="26" t="str">
        <f>IF(R49="","",IF(R49="無記号","",R49))</f>
        <v/>
      </c>
      <c r="T49" s="16"/>
      <c r="U49" s="437"/>
      <c r="V49" s="438"/>
      <c r="W49" s="438"/>
      <c r="X49" s="426"/>
      <c r="Y49" s="438"/>
      <c r="Z49" s="438"/>
      <c r="AA49" s="435"/>
      <c r="AB49" s="427"/>
      <c r="AC49" s="426"/>
      <c r="AD49" s="426"/>
      <c r="AE49" s="426"/>
      <c r="AF49" s="430" t="s">
        <v>659</v>
      </c>
      <c r="AG49" s="430" t="s">
        <v>683</v>
      </c>
      <c r="AH49" s="430" t="s">
        <v>534</v>
      </c>
      <c r="AI49" s="430"/>
      <c r="AJ49" s="430"/>
      <c r="AK49" s="430"/>
      <c r="AL49" s="430"/>
      <c r="AM49" s="430"/>
      <c r="AN49" s="430"/>
      <c r="AO49" s="430"/>
      <c r="AP49" s="430"/>
      <c r="AQ49" s="430"/>
      <c r="AR49" s="430"/>
      <c r="AS49" s="430"/>
      <c r="AT49" s="430"/>
      <c r="AU49" s="430"/>
      <c r="AV49" s="430"/>
      <c r="AW49" s="430"/>
      <c r="AX49" s="430"/>
      <c r="AY49" s="430"/>
      <c r="AZ49" s="430"/>
      <c r="BA49" s="430"/>
      <c r="BB49" s="430"/>
      <c r="BC49" s="430"/>
      <c r="BD49" s="430"/>
      <c r="BE49" s="430"/>
      <c r="BF49" s="38"/>
    </row>
    <row r="50" spans="1:58" s="37" customFormat="1" ht="32.25" hidden="1" customHeight="1" x14ac:dyDescent="0.15">
      <c r="A50" s="23"/>
      <c r="B50" s="24"/>
      <c r="C50" s="52"/>
      <c r="D50" s="53"/>
      <c r="E50" s="62"/>
      <c r="F50" s="54"/>
      <c r="G50" s="54"/>
      <c r="H50" s="53"/>
      <c r="I50" s="54"/>
      <c r="J50" s="54"/>
      <c r="K50" s="54"/>
      <c r="L50" s="54"/>
      <c r="M50" s="54"/>
      <c r="N50" s="54"/>
      <c r="O50" s="54"/>
      <c r="P50" s="55"/>
      <c r="Q50" s="54"/>
      <c r="R50" s="56"/>
      <c r="S50" s="56"/>
      <c r="T50" s="14"/>
      <c r="U50" s="437"/>
      <c r="V50" s="438"/>
      <c r="W50" s="438"/>
      <c r="X50" s="426"/>
      <c r="Y50" s="438"/>
      <c r="Z50" s="438"/>
      <c r="AA50" s="435"/>
      <c r="AB50" s="427"/>
      <c r="AC50" s="426"/>
      <c r="AD50" s="426"/>
      <c r="AE50" s="426"/>
      <c r="AF50" s="430" t="s">
        <v>526</v>
      </c>
      <c r="AG50" s="432" t="s">
        <v>395</v>
      </c>
      <c r="AH50" s="432" t="s">
        <v>394</v>
      </c>
      <c r="AI50" s="430"/>
      <c r="AJ50" s="430"/>
      <c r="AK50" s="430"/>
      <c r="AL50" s="430"/>
      <c r="AM50" s="430"/>
      <c r="AN50" s="430"/>
      <c r="AO50" s="430"/>
      <c r="AP50" s="430"/>
      <c r="AQ50" s="430"/>
      <c r="AR50" s="430"/>
      <c r="AS50" s="430"/>
      <c r="AT50" s="430"/>
      <c r="AU50" s="430"/>
      <c r="AV50" s="430"/>
      <c r="AW50" s="430"/>
      <c r="AX50" s="430"/>
      <c r="AY50" s="430"/>
      <c r="AZ50" s="430"/>
      <c r="BA50" s="430"/>
      <c r="BB50" s="430"/>
      <c r="BC50" s="430"/>
      <c r="BD50" s="430"/>
      <c r="BE50" s="430"/>
      <c r="BF50" s="38"/>
    </row>
    <row r="51" spans="1:58" s="37" customFormat="1" ht="16.5" hidden="1" customHeight="1" x14ac:dyDescent="0.15">
      <c r="A51" s="23"/>
      <c r="B51" s="24"/>
      <c r="C51" s="38"/>
      <c r="E51" s="58"/>
      <c r="R51" s="26"/>
      <c r="S51" s="26"/>
      <c r="T51" s="1"/>
      <c r="U51" s="437"/>
      <c r="V51" s="438"/>
      <c r="W51" s="438"/>
      <c r="X51" s="426"/>
      <c r="Y51" s="438"/>
      <c r="Z51" s="438"/>
      <c r="AA51" s="435"/>
      <c r="AB51" s="427"/>
      <c r="AC51" s="426"/>
      <c r="AD51" s="426"/>
      <c r="AE51" s="426"/>
      <c r="AF51" s="430"/>
      <c r="AG51" s="432"/>
      <c r="AH51" s="432"/>
      <c r="AI51" s="430"/>
      <c r="AJ51" s="430"/>
      <c r="AK51" s="430"/>
      <c r="AL51" s="430"/>
      <c r="AM51" s="430"/>
      <c r="AN51" s="430"/>
      <c r="AO51" s="430"/>
      <c r="AP51" s="430"/>
      <c r="AQ51" s="430"/>
      <c r="AR51" s="430"/>
      <c r="AS51" s="430"/>
      <c r="AT51" s="430"/>
      <c r="AU51" s="430"/>
      <c r="AV51" s="430"/>
      <c r="AW51" s="430"/>
      <c r="AX51" s="430"/>
      <c r="AY51" s="430"/>
      <c r="AZ51" s="430"/>
      <c r="BA51" s="430"/>
      <c r="BB51" s="430"/>
      <c r="BC51" s="430"/>
      <c r="BD51" s="430"/>
      <c r="BE51" s="430"/>
      <c r="BF51" s="38"/>
    </row>
    <row r="52" spans="1:58" s="37" customFormat="1" ht="16.5" hidden="1" customHeight="1" x14ac:dyDescent="0.15">
      <c r="A52" s="23"/>
      <c r="B52" s="24"/>
      <c r="C52" s="38"/>
      <c r="E52" s="58"/>
      <c r="R52" s="26" t="str">
        <f>IF(AND(OR(R55="",R55="無記号"),OR(R58="",R58="無記号"),OR(R61="",R61="無記号"),OR(R64="",R64="無記号"),OR(R67="",R67="無記号")),"","-")</f>
        <v/>
      </c>
      <c r="S52" s="26" t="str">
        <f>IF(R52="","",IF(R52="無記号","",R52))</f>
        <v/>
      </c>
      <c r="T52" s="1"/>
      <c r="U52" s="437"/>
      <c r="V52" s="438"/>
      <c r="W52" s="438"/>
      <c r="X52" s="426"/>
      <c r="Y52" s="438"/>
      <c r="Z52" s="438"/>
      <c r="AA52" s="435"/>
      <c r="AB52" s="427"/>
      <c r="AC52" s="426"/>
      <c r="AD52" s="426"/>
      <c r="AE52" s="426"/>
      <c r="AF52" s="430"/>
      <c r="AG52" s="430"/>
      <c r="AH52" s="430"/>
      <c r="AI52" s="430"/>
      <c r="AJ52" s="430"/>
      <c r="AK52" s="430"/>
      <c r="AL52" s="430"/>
      <c r="AM52" s="430"/>
      <c r="AN52" s="430"/>
      <c r="AO52" s="430"/>
      <c r="AP52" s="430"/>
      <c r="AQ52" s="430"/>
      <c r="AR52" s="430"/>
      <c r="AS52" s="430"/>
      <c r="AT52" s="430"/>
      <c r="AU52" s="430"/>
      <c r="AV52" s="430"/>
      <c r="AW52" s="430"/>
      <c r="AX52" s="430"/>
      <c r="AY52" s="430"/>
      <c r="AZ52" s="430"/>
      <c r="BA52" s="430"/>
      <c r="BB52" s="430"/>
      <c r="BC52" s="430"/>
      <c r="BD52" s="430"/>
      <c r="BE52" s="430"/>
      <c r="BF52" s="38"/>
    </row>
    <row r="53" spans="1:58" s="37" customFormat="1" ht="16.5" hidden="1" customHeight="1" x14ac:dyDescent="0.15">
      <c r="A53" s="23"/>
      <c r="B53" s="24"/>
      <c r="C53" s="38"/>
      <c r="R53" s="26"/>
      <c r="S53" s="26"/>
      <c r="T53" s="1"/>
      <c r="U53" s="437"/>
      <c r="V53" s="438"/>
      <c r="W53" s="438"/>
      <c r="X53" s="426"/>
      <c r="Y53" s="438"/>
      <c r="Z53" s="438"/>
      <c r="AA53" s="435"/>
      <c r="AB53" s="435"/>
      <c r="AC53" s="426"/>
      <c r="AD53" s="426"/>
      <c r="AE53" s="426"/>
      <c r="AF53" s="430"/>
      <c r="AG53" s="430"/>
      <c r="AH53" s="430"/>
      <c r="AI53" s="430"/>
      <c r="AJ53" s="430"/>
      <c r="AK53" s="430"/>
      <c r="AL53" s="430"/>
      <c r="AM53" s="430"/>
      <c r="AN53" s="430"/>
      <c r="AO53" s="430"/>
      <c r="AP53" s="430"/>
      <c r="AQ53" s="430"/>
      <c r="AR53" s="430"/>
      <c r="AS53" s="430"/>
      <c r="AT53" s="430"/>
      <c r="AU53" s="430"/>
      <c r="AV53" s="430"/>
      <c r="AW53" s="430"/>
      <c r="AX53" s="430"/>
      <c r="AY53" s="430"/>
      <c r="AZ53" s="430"/>
      <c r="BA53" s="430"/>
      <c r="BB53" s="430"/>
      <c r="BC53" s="430"/>
      <c r="BD53" s="430"/>
      <c r="BE53" s="430"/>
      <c r="BF53" s="38"/>
    </row>
    <row r="54" spans="1:58" s="37" customFormat="1" ht="12.75" hidden="1" customHeight="1" x14ac:dyDescent="0.15">
      <c r="A54" s="24">
        <v>7</v>
      </c>
      <c r="B54" s="24"/>
      <c r="C54" s="39"/>
      <c r="D54" s="40"/>
      <c r="E54" s="61" t="s">
        <v>528</v>
      </c>
      <c r="F54" s="42"/>
      <c r="G54" s="42"/>
      <c r="H54" s="40"/>
      <c r="I54" s="42"/>
      <c r="J54" s="42"/>
      <c r="K54" s="42"/>
      <c r="L54" s="42"/>
      <c r="M54" s="42"/>
      <c r="N54" s="42"/>
      <c r="O54" s="42"/>
      <c r="P54" s="43"/>
      <c r="Q54" s="42"/>
      <c r="R54" s="44"/>
      <c r="S54" s="44"/>
      <c r="T54" s="422"/>
      <c r="U54" s="443"/>
      <c r="V54" s="443"/>
      <c r="W54" s="443"/>
      <c r="X54" s="429"/>
      <c r="Y54" s="443"/>
      <c r="Z54" s="443"/>
      <c r="AA54" s="435"/>
      <c r="AB54" s="435"/>
      <c r="AC54" s="426"/>
      <c r="AD54" s="429"/>
      <c r="AE54" s="429"/>
      <c r="AF54" s="430"/>
      <c r="AG54" s="430"/>
      <c r="AH54" s="430"/>
      <c r="AI54" s="430"/>
      <c r="AJ54" s="430"/>
      <c r="AK54" s="430"/>
      <c r="AL54" s="430"/>
      <c r="AM54" s="430"/>
      <c r="AN54" s="430"/>
      <c r="AO54" s="430"/>
      <c r="AP54" s="430"/>
      <c r="AQ54" s="430"/>
      <c r="AR54" s="430"/>
      <c r="AS54" s="430"/>
      <c r="AT54" s="430"/>
      <c r="AU54" s="430"/>
      <c r="AV54" s="430"/>
      <c r="AW54" s="430"/>
      <c r="AX54" s="430"/>
      <c r="AY54" s="430"/>
      <c r="AZ54" s="430"/>
      <c r="BA54" s="430"/>
      <c r="BB54" s="430"/>
      <c r="BC54" s="430"/>
      <c r="BD54" s="430"/>
      <c r="BE54" s="430"/>
      <c r="BF54" s="38"/>
    </row>
    <row r="55" spans="1:58" s="37" customFormat="1" ht="16.5" hidden="1" customHeight="1" x14ac:dyDescent="0.15">
      <c r="A55" s="45" t="s">
        <v>649</v>
      </c>
      <c r="B55" s="29" t="s">
        <v>467</v>
      </c>
      <c r="C55" s="46" t="s">
        <v>310</v>
      </c>
      <c r="D55" s="47"/>
      <c r="E55" s="162"/>
      <c r="F55" s="37" t="str">
        <f>IF(E55="","",MATCH(E55,AF55:BA55,0))</f>
        <v/>
      </c>
      <c r="H55" s="47"/>
      <c r="P55" s="51"/>
      <c r="R55" s="50" t="str">
        <f>IF(F55="","",INDEX(AF56:AW56,1,F55))</f>
        <v/>
      </c>
      <c r="S55" s="26" t="str">
        <f>IF(R55="","",IF(R55="無記号","",R55))</f>
        <v/>
      </c>
      <c r="T55" s="423"/>
      <c r="U55" s="443"/>
      <c r="V55" s="443"/>
      <c r="W55" s="443"/>
      <c r="X55" s="429"/>
      <c r="Y55" s="443"/>
      <c r="Z55" s="443"/>
      <c r="AA55" s="435"/>
      <c r="AB55" s="435"/>
      <c r="AC55" s="426"/>
      <c r="AD55" s="429"/>
      <c r="AE55" s="429"/>
      <c r="AF55" s="430" t="s">
        <v>521</v>
      </c>
      <c r="AG55" s="430" t="s">
        <v>522</v>
      </c>
      <c r="AH55" s="430" t="s">
        <v>853</v>
      </c>
      <c r="AI55" s="430" t="s">
        <v>524</v>
      </c>
      <c r="AJ55" s="430" t="s">
        <v>525</v>
      </c>
      <c r="AK55" s="430" t="s">
        <v>854</v>
      </c>
      <c r="AL55" s="430" t="s">
        <v>1032</v>
      </c>
      <c r="AM55" s="430" t="s">
        <v>311</v>
      </c>
      <c r="AN55" s="430" t="s">
        <v>313</v>
      </c>
      <c r="AO55" s="430" t="s">
        <v>314</v>
      </c>
      <c r="AP55" s="430" t="s">
        <v>315</v>
      </c>
      <c r="AQ55" s="430" t="s">
        <v>316</v>
      </c>
      <c r="AR55" s="430" t="s">
        <v>317</v>
      </c>
      <c r="AS55" s="430" t="s">
        <v>318</v>
      </c>
      <c r="AT55" s="430" t="s">
        <v>319</v>
      </c>
      <c r="AU55" s="430" t="s">
        <v>320</v>
      </c>
      <c r="AV55" s="430" t="s">
        <v>321</v>
      </c>
      <c r="AW55" s="430" t="s">
        <v>1033</v>
      </c>
      <c r="AX55" s="429"/>
      <c r="AY55" s="429"/>
      <c r="AZ55" s="429"/>
      <c r="BA55" s="430"/>
      <c r="BB55" s="429"/>
      <c r="BC55" s="429"/>
      <c r="BD55" s="429"/>
      <c r="BE55" s="429"/>
    </row>
    <row r="56" spans="1:58" s="37" customFormat="1" ht="207" hidden="1" customHeight="1" x14ac:dyDescent="0.15">
      <c r="A56" s="45" t="s">
        <v>681</v>
      </c>
      <c r="B56" s="24"/>
      <c r="C56" s="52"/>
      <c r="D56" s="53"/>
      <c r="E56" s="64" t="s">
        <v>371</v>
      </c>
      <c r="F56" s="54"/>
      <c r="G56" s="54"/>
      <c r="H56" s="53"/>
      <c r="I56" s="54"/>
      <c r="J56" s="54"/>
      <c r="K56" s="54"/>
      <c r="L56" s="54"/>
      <c r="M56" s="54"/>
      <c r="N56" s="54"/>
      <c r="O56" s="54"/>
      <c r="P56" s="55"/>
      <c r="Q56" s="54"/>
      <c r="R56" s="56"/>
      <c r="S56" s="56"/>
      <c r="T56" s="424"/>
      <c r="U56" s="443"/>
      <c r="V56" s="443"/>
      <c r="W56" s="443"/>
      <c r="X56" s="429"/>
      <c r="Y56" s="443"/>
      <c r="Z56" s="443"/>
      <c r="AA56" s="435"/>
      <c r="AB56" s="435"/>
      <c r="AC56" s="426"/>
      <c r="AD56" s="429"/>
      <c r="AE56" s="429"/>
      <c r="AF56" s="444" t="s">
        <v>900</v>
      </c>
      <c r="AG56" s="444" t="s">
        <v>901</v>
      </c>
      <c r="AH56" s="444" t="s">
        <v>908</v>
      </c>
      <c r="AI56" s="444" t="s">
        <v>903</v>
      </c>
      <c r="AJ56" s="444" t="s">
        <v>904</v>
      </c>
      <c r="AK56" s="444" t="s">
        <v>909</v>
      </c>
      <c r="AL56" s="430" t="s">
        <v>1034</v>
      </c>
      <c r="AM56" s="444" t="s">
        <v>372</v>
      </c>
      <c r="AN56" s="444" t="s">
        <v>373</v>
      </c>
      <c r="AO56" s="444" t="s">
        <v>374</v>
      </c>
      <c r="AP56" s="444" t="s">
        <v>375</v>
      </c>
      <c r="AQ56" s="444" t="s">
        <v>376</v>
      </c>
      <c r="AR56" s="444" t="s">
        <v>377</v>
      </c>
      <c r="AS56" s="444" t="s">
        <v>378</v>
      </c>
      <c r="AT56" s="444" t="s">
        <v>379</v>
      </c>
      <c r="AU56" s="444" t="s">
        <v>380</v>
      </c>
      <c r="AV56" s="444" t="s">
        <v>381</v>
      </c>
      <c r="AW56" s="444" t="s">
        <v>1035</v>
      </c>
      <c r="AX56" s="429"/>
      <c r="AY56" s="429"/>
      <c r="AZ56" s="429"/>
      <c r="BA56" s="429"/>
      <c r="BB56" s="429"/>
      <c r="BC56" s="429"/>
      <c r="BD56" s="430"/>
      <c r="BE56" s="430"/>
      <c r="BF56" s="38"/>
    </row>
    <row r="57" spans="1:58" s="37" customFormat="1" ht="16.5" customHeight="1" x14ac:dyDescent="0.15">
      <c r="A57" s="24">
        <v>7</v>
      </c>
      <c r="B57" s="24"/>
      <c r="C57" s="39"/>
      <c r="D57" s="40"/>
      <c r="E57" s="41"/>
      <c r="F57" s="42"/>
      <c r="G57" s="43"/>
      <c r="H57" s="40"/>
      <c r="I57" s="42"/>
      <c r="J57" s="42"/>
      <c r="K57" s="42"/>
      <c r="L57" s="42"/>
      <c r="M57" s="42"/>
      <c r="N57" s="42"/>
      <c r="O57" s="42"/>
      <c r="P57" s="43"/>
      <c r="Q57" s="40"/>
      <c r="R57" s="44"/>
      <c r="S57" s="44"/>
      <c r="T57" s="15"/>
      <c r="U57" s="437"/>
      <c r="V57" s="438"/>
      <c r="W57" s="438"/>
      <c r="X57" s="426"/>
      <c r="Y57" s="438"/>
      <c r="Z57" s="438"/>
      <c r="AA57" s="441"/>
      <c r="AB57" s="441"/>
      <c r="AC57" s="445"/>
      <c r="AD57" s="445"/>
      <c r="AE57" s="426"/>
      <c r="AF57" s="432"/>
      <c r="AG57" s="432"/>
      <c r="AH57" s="432"/>
      <c r="AI57" s="432"/>
      <c r="AJ57" s="432"/>
      <c r="AK57" s="432"/>
      <c r="AL57" s="432"/>
      <c r="AM57" s="432"/>
      <c r="AN57" s="432"/>
      <c r="AO57" s="432"/>
      <c r="AP57" s="432"/>
      <c r="AQ57" s="432"/>
      <c r="AR57" s="432"/>
      <c r="AS57" s="432"/>
      <c r="AT57" s="432"/>
      <c r="AU57" s="432"/>
      <c r="AV57" s="430"/>
      <c r="AW57" s="430"/>
      <c r="AX57" s="430"/>
      <c r="AY57" s="430"/>
      <c r="AZ57" s="430"/>
      <c r="BA57" s="430"/>
      <c r="BB57" s="430"/>
      <c r="BC57" s="430"/>
      <c r="BD57" s="430"/>
      <c r="BE57" s="430"/>
      <c r="BF57" s="38"/>
    </row>
    <row r="58" spans="1:58" s="37" customFormat="1" ht="16.5" customHeight="1" x14ac:dyDescent="0.15">
      <c r="A58" s="79" t="s">
        <v>649</v>
      </c>
      <c r="B58" s="29" t="s">
        <v>468</v>
      </c>
      <c r="C58" s="46" t="s">
        <v>322</v>
      </c>
      <c r="D58" s="47"/>
      <c r="E58" s="70" t="s">
        <v>1039</v>
      </c>
      <c r="F58" s="37">
        <f>IF(E58="","",MATCH(E58,AF58:BB58,0))</f>
        <v>1</v>
      </c>
      <c r="G58" s="51"/>
      <c r="H58" s="47"/>
      <c r="P58" s="51"/>
      <c r="Q58" s="47"/>
      <c r="R58" s="50" t="str">
        <f>IF(F58="","",INDEX(AF59:BB59,1,F58))</f>
        <v>無記号</v>
      </c>
      <c r="S58" s="26" t="str">
        <f>IF(R58="","",IF(R58="無記号","",R58))</f>
        <v/>
      </c>
      <c r="T58" s="16"/>
      <c r="U58" s="437"/>
      <c r="V58" s="438"/>
      <c r="W58" s="438"/>
      <c r="X58" s="426"/>
      <c r="Y58" s="438"/>
      <c r="Z58" s="438"/>
      <c r="AA58" s="441"/>
      <c r="AB58" s="441"/>
      <c r="AC58" s="445"/>
      <c r="AD58" s="445"/>
      <c r="AE58" s="426"/>
      <c r="AF58" s="430" t="s">
        <v>1039</v>
      </c>
      <c r="AG58" s="430" t="s">
        <v>1040</v>
      </c>
      <c r="AH58" s="430"/>
      <c r="AI58" s="430"/>
      <c r="AJ58" s="430"/>
      <c r="AK58" s="430"/>
      <c r="AL58" s="430"/>
      <c r="AM58" s="430"/>
      <c r="AN58" s="430"/>
      <c r="AO58" s="430"/>
      <c r="AP58" s="430"/>
      <c r="AQ58" s="430"/>
      <c r="AR58" s="430"/>
      <c r="AS58" s="430"/>
      <c r="AT58" s="430"/>
      <c r="AU58" s="430"/>
      <c r="AV58" s="430"/>
      <c r="AW58" s="430"/>
      <c r="AX58" s="430"/>
      <c r="AY58" s="430"/>
      <c r="AZ58" s="430"/>
      <c r="BA58" s="430"/>
      <c r="BB58" s="430"/>
      <c r="BC58" s="430"/>
      <c r="BD58" s="430"/>
      <c r="BE58" s="430"/>
      <c r="BF58" s="38"/>
    </row>
    <row r="59" spans="1:58" s="37" customFormat="1" ht="54" customHeight="1" x14ac:dyDescent="0.15">
      <c r="A59" s="23"/>
      <c r="B59" s="24"/>
      <c r="C59" s="52"/>
      <c r="D59" s="53"/>
      <c r="E59" s="62"/>
      <c r="F59" s="54"/>
      <c r="G59" s="55"/>
      <c r="H59" s="53"/>
      <c r="I59" s="54"/>
      <c r="J59" s="54"/>
      <c r="K59" s="54"/>
      <c r="L59" s="54"/>
      <c r="M59" s="54"/>
      <c r="N59" s="54"/>
      <c r="O59" s="54"/>
      <c r="P59" s="55"/>
      <c r="Q59" s="53"/>
      <c r="R59" s="56"/>
      <c r="S59" s="56"/>
      <c r="T59" s="14"/>
      <c r="U59" s="437"/>
      <c r="V59" s="438"/>
      <c r="W59" s="438"/>
      <c r="X59" s="426"/>
      <c r="Y59" s="438"/>
      <c r="Z59" s="438"/>
      <c r="AA59" s="441"/>
      <c r="AB59" s="441"/>
      <c r="AC59" s="445"/>
      <c r="AD59" s="445"/>
      <c r="AE59" s="426"/>
      <c r="AF59" s="430" t="s">
        <v>526</v>
      </c>
      <c r="AG59" s="430" t="s">
        <v>398</v>
      </c>
      <c r="AH59" s="430"/>
      <c r="AI59" s="430"/>
      <c r="AJ59" s="430"/>
      <c r="AK59" s="430"/>
      <c r="AL59" s="430"/>
      <c r="AM59" s="430"/>
      <c r="AN59" s="430"/>
      <c r="AO59" s="430"/>
      <c r="AP59" s="430"/>
      <c r="AQ59" s="430"/>
      <c r="AR59" s="430"/>
      <c r="AS59" s="430"/>
      <c r="AT59" s="430"/>
      <c r="AU59" s="430"/>
      <c r="AV59" s="430"/>
      <c r="AW59" s="430"/>
      <c r="AX59" s="430"/>
      <c r="AY59" s="430"/>
      <c r="AZ59" s="430"/>
      <c r="BA59" s="430"/>
      <c r="BB59" s="430"/>
      <c r="BC59" s="430"/>
      <c r="BD59" s="430"/>
      <c r="BE59" s="430"/>
      <c r="BF59" s="38"/>
    </row>
    <row r="60" spans="1:58" s="37" customFormat="1" ht="16.5" hidden="1" customHeight="1" x14ac:dyDescent="0.15">
      <c r="A60" s="23"/>
      <c r="B60" s="24"/>
      <c r="C60" s="38"/>
      <c r="E60" s="58"/>
      <c r="R60" s="26"/>
      <c r="S60" s="26"/>
      <c r="T60" s="1"/>
      <c r="U60" s="437"/>
      <c r="V60" s="438"/>
      <c r="W60" s="438"/>
      <c r="X60" s="426"/>
      <c r="Y60" s="438"/>
      <c r="Z60" s="438"/>
      <c r="AA60" s="435"/>
      <c r="AB60" s="435"/>
      <c r="AC60" s="426"/>
      <c r="AD60" s="426"/>
      <c r="AE60" s="426"/>
      <c r="AF60" s="430"/>
      <c r="AG60" s="430"/>
      <c r="AH60" s="430"/>
      <c r="AI60" s="430"/>
      <c r="AJ60" s="430"/>
      <c r="AK60" s="430"/>
      <c r="AL60" s="430"/>
      <c r="AM60" s="430"/>
      <c r="AN60" s="430"/>
      <c r="AO60" s="430"/>
      <c r="AP60" s="430"/>
      <c r="AQ60" s="430"/>
      <c r="AR60" s="430"/>
      <c r="AS60" s="430"/>
      <c r="AT60" s="430"/>
      <c r="AU60" s="430"/>
      <c r="AV60" s="430"/>
      <c r="AW60" s="430"/>
      <c r="AX60" s="430"/>
      <c r="AY60" s="430"/>
      <c r="AZ60" s="430"/>
      <c r="BA60" s="430"/>
      <c r="BB60" s="430"/>
      <c r="BC60" s="430"/>
      <c r="BD60" s="430"/>
      <c r="BE60" s="430"/>
      <c r="BF60" s="38"/>
    </row>
    <row r="61" spans="1:58" s="37" customFormat="1" ht="16.5" hidden="1" customHeight="1" x14ac:dyDescent="0.15">
      <c r="A61" s="23"/>
      <c r="B61" s="59" t="s">
        <v>466</v>
      </c>
      <c r="C61" s="38" t="s">
        <v>463</v>
      </c>
      <c r="E61" s="58"/>
      <c r="R61" s="26"/>
      <c r="S61" s="26" t="str">
        <f>IF(R61="","",IF(R61="無記号","",R61))</f>
        <v/>
      </c>
      <c r="T61" s="1"/>
      <c r="U61" s="437"/>
      <c r="V61" s="438"/>
      <c r="W61" s="438"/>
      <c r="X61" s="426"/>
      <c r="Y61" s="438"/>
      <c r="Z61" s="438"/>
      <c r="AA61" s="435"/>
      <c r="AB61" s="435"/>
      <c r="AC61" s="426"/>
      <c r="AD61" s="426"/>
      <c r="AE61" s="426"/>
      <c r="AF61" s="430"/>
      <c r="AG61" s="430"/>
      <c r="AH61" s="430"/>
      <c r="AI61" s="430"/>
      <c r="AJ61" s="430"/>
      <c r="AK61" s="430"/>
      <c r="AL61" s="430"/>
      <c r="AM61" s="430"/>
      <c r="AN61" s="430"/>
      <c r="AO61" s="430"/>
      <c r="AP61" s="430"/>
      <c r="AQ61" s="430"/>
      <c r="AR61" s="430"/>
      <c r="AS61" s="430"/>
      <c r="AT61" s="430"/>
      <c r="AU61" s="430"/>
      <c r="AV61" s="430"/>
      <c r="AW61" s="430"/>
      <c r="AX61" s="430"/>
      <c r="AY61" s="430"/>
      <c r="AZ61" s="430"/>
      <c r="BA61" s="430"/>
      <c r="BB61" s="430"/>
      <c r="BC61" s="430"/>
      <c r="BD61" s="430"/>
      <c r="BE61" s="430"/>
      <c r="BF61" s="38"/>
    </row>
    <row r="62" spans="1:58" s="37" customFormat="1" ht="16.5" hidden="1" customHeight="1" x14ac:dyDescent="0.15">
      <c r="A62" s="23"/>
      <c r="B62" s="24"/>
      <c r="C62" s="38"/>
      <c r="E62" s="58"/>
      <c r="R62" s="26"/>
      <c r="S62" s="26"/>
      <c r="T62" s="1"/>
      <c r="U62" s="437"/>
      <c r="V62" s="438"/>
      <c r="W62" s="438"/>
      <c r="X62" s="426"/>
      <c r="Y62" s="438"/>
      <c r="Z62" s="438"/>
      <c r="AA62" s="435"/>
      <c r="AB62" s="435"/>
      <c r="AC62" s="426"/>
      <c r="AD62" s="426"/>
      <c r="AE62" s="426"/>
      <c r="AF62" s="430"/>
      <c r="AG62" s="430"/>
      <c r="AH62" s="430"/>
      <c r="AI62" s="430"/>
      <c r="AJ62" s="430"/>
      <c r="AK62" s="430"/>
      <c r="AL62" s="430"/>
      <c r="AM62" s="430"/>
      <c r="AN62" s="430"/>
      <c r="AO62" s="430"/>
      <c r="AP62" s="430"/>
      <c r="AQ62" s="430"/>
      <c r="AR62" s="430"/>
      <c r="AS62" s="430"/>
      <c r="AT62" s="430"/>
      <c r="AU62" s="430"/>
      <c r="AV62" s="430"/>
      <c r="AW62" s="430"/>
      <c r="AX62" s="430"/>
      <c r="AY62" s="430"/>
      <c r="AZ62" s="430"/>
      <c r="BA62" s="430"/>
      <c r="BB62" s="430"/>
      <c r="BC62" s="430"/>
      <c r="BD62" s="430"/>
      <c r="BE62" s="430"/>
      <c r="BF62" s="38"/>
    </row>
    <row r="63" spans="1:58" s="37" customFormat="1" ht="16.5" hidden="1" customHeight="1" x14ac:dyDescent="0.15">
      <c r="A63" s="23"/>
      <c r="B63" s="24"/>
      <c r="C63" s="38"/>
      <c r="E63" s="58"/>
      <c r="R63" s="26"/>
      <c r="S63" s="26"/>
      <c r="T63" s="1"/>
      <c r="U63" s="437"/>
      <c r="V63" s="438"/>
      <c r="W63" s="438"/>
      <c r="X63" s="426"/>
      <c r="Y63" s="438"/>
      <c r="Z63" s="438"/>
      <c r="AA63" s="435"/>
      <c r="AB63" s="435"/>
      <c r="AC63" s="426"/>
      <c r="AD63" s="426"/>
      <c r="AE63" s="426"/>
      <c r="AF63" s="430"/>
      <c r="AG63" s="430"/>
      <c r="AH63" s="430"/>
      <c r="AI63" s="430"/>
      <c r="AJ63" s="430"/>
      <c r="AK63" s="430"/>
      <c r="AL63" s="430"/>
      <c r="AM63" s="430"/>
      <c r="AN63" s="430"/>
      <c r="AO63" s="430"/>
      <c r="AP63" s="430"/>
      <c r="AQ63" s="430"/>
      <c r="AR63" s="430"/>
      <c r="AS63" s="430"/>
      <c r="AT63" s="430"/>
      <c r="AU63" s="430"/>
      <c r="AV63" s="430"/>
      <c r="AW63" s="430"/>
      <c r="AX63" s="430"/>
      <c r="AY63" s="430"/>
      <c r="AZ63" s="430"/>
      <c r="BA63" s="430"/>
      <c r="BB63" s="430"/>
      <c r="BC63" s="430"/>
      <c r="BD63" s="430"/>
      <c r="BE63" s="430"/>
      <c r="BF63" s="38"/>
    </row>
    <row r="64" spans="1:58" s="37" customFormat="1" ht="16.5" hidden="1" customHeight="1" x14ac:dyDescent="0.15">
      <c r="A64" s="23"/>
      <c r="B64" s="59" t="s">
        <v>469</v>
      </c>
      <c r="C64" s="38" t="s">
        <v>462</v>
      </c>
      <c r="E64" s="58"/>
      <c r="R64" s="26"/>
      <c r="S64" s="26" t="str">
        <f>IF(R64="","",IF(R64="無記号","",R64))</f>
        <v/>
      </c>
      <c r="T64" s="1"/>
      <c r="U64" s="437"/>
      <c r="V64" s="438"/>
      <c r="W64" s="438"/>
      <c r="X64" s="438"/>
      <c r="Y64" s="438"/>
      <c r="Z64" s="438"/>
      <c r="AA64" s="435"/>
      <c r="AB64" s="435"/>
      <c r="AC64" s="426"/>
      <c r="AD64" s="426"/>
      <c r="AE64" s="426"/>
      <c r="AF64" s="429"/>
      <c r="AG64" s="429"/>
      <c r="AH64" s="429"/>
      <c r="AI64" s="429"/>
      <c r="AJ64" s="429"/>
      <c r="AK64" s="429"/>
      <c r="AL64" s="429"/>
      <c r="AM64" s="429"/>
      <c r="AN64" s="429"/>
      <c r="AO64" s="429"/>
      <c r="AP64" s="429"/>
      <c r="AQ64" s="429"/>
      <c r="AR64" s="429"/>
      <c r="AS64" s="429"/>
      <c r="AT64" s="429"/>
      <c r="AU64" s="429"/>
      <c r="AV64" s="429"/>
      <c r="AW64" s="429"/>
      <c r="AX64" s="429"/>
      <c r="AY64" s="429"/>
      <c r="AZ64" s="429"/>
      <c r="BA64" s="429"/>
      <c r="BB64" s="429"/>
      <c r="BC64" s="429"/>
      <c r="BD64" s="429"/>
      <c r="BE64" s="429"/>
    </row>
    <row r="65" spans="1:58" s="37" customFormat="1" ht="16.5" hidden="1" customHeight="1" x14ac:dyDescent="0.15">
      <c r="A65" s="23"/>
      <c r="B65" s="24"/>
      <c r="C65" s="38"/>
      <c r="R65" s="26"/>
      <c r="S65" s="26"/>
      <c r="T65" s="1"/>
      <c r="U65" s="437"/>
      <c r="V65" s="438"/>
      <c r="W65" s="438"/>
      <c r="X65" s="438"/>
      <c r="Y65" s="438"/>
      <c r="Z65" s="438"/>
      <c r="AA65" s="435"/>
      <c r="AB65" s="435"/>
      <c r="AC65" s="426"/>
      <c r="AD65" s="426"/>
      <c r="AE65" s="426"/>
      <c r="AF65" s="429"/>
      <c r="AG65" s="429"/>
      <c r="AH65" s="429"/>
      <c r="AI65" s="429"/>
      <c r="AJ65" s="429"/>
      <c r="AK65" s="429"/>
      <c r="AL65" s="429"/>
      <c r="AM65" s="429"/>
      <c r="AN65" s="429"/>
      <c r="AO65" s="429"/>
      <c r="AP65" s="429"/>
      <c r="AQ65" s="429"/>
      <c r="AR65" s="429"/>
      <c r="AS65" s="429"/>
      <c r="AT65" s="429"/>
      <c r="AU65" s="429"/>
      <c r="AV65" s="429"/>
      <c r="AW65" s="429"/>
      <c r="AX65" s="429"/>
      <c r="AY65" s="429"/>
      <c r="AZ65" s="429"/>
      <c r="BA65" s="429"/>
      <c r="BB65" s="429"/>
      <c r="BC65" s="429"/>
      <c r="BD65" s="429"/>
      <c r="BE65" s="429"/>
    </row>
    <row r="66" spans="1:58" s="37" customFormat="1" ht="12.75" customHeight="1" x14ac:dyDescent="0.15">
      <c r="A66" s="24">
        <v>8</v>
      </c>
      <c r="B66" s="24"/>
      <c r="C66" s="39"/>
      <c r="D66" s="40"/>
      <c r="E66" s="41" t="s">
        <v>527</v>
      </c>
      <c r="F66" s="42"/>
      <c r="G66" s="42"/>
      <c r="H66" s="40"/>
      <c r="I66" s="42"/>
      <c r="J66" s="42"/>
      <c r="K66" s="42"/>
      <c r="L66" s="42"/>
      <c r="M66" s="42"/>
      <c r="N66" s="42"/>
      <c r="O66" s="42"/>
      <c r="P66" s="43"/>
      <c r="Q66" s="42"/>
      <c r="R66" s="44"/>
      <c r="S66" s="44"/>
      <c r="T66" s="15"/>
      <c r="U66" s="437"/>
      <c r="V66" s="438"/>
      <c r="W66" s="438"/>
      <c r="X66" s="438"/>
      <c r="Y66" s="438"/>
      <c r="Z66" s="438"/>
      <c r="AA66" s="435"/>
      <c r="AB66" s="435"/>
      <c r="AC66" s="426"/>
      <c r="AD66" s="426"/>
      <c r="AE66" s="426"/>
      <c r="AF66" s="429"/>
      <c r="AG66" s="429"/>
      <c r="AH66" s="429"/>
      <c r="AI66" s="429"/>
      <c r="AJ66" s="429"/>
      <c r="AK66" s="429"/>
      <c r="AL66" s="429"/>
      <c r="AM66" s="429"/>
      <c r="AN66" s="429"/>
      <c r="AO66" s="429"/>
      <c r="AP66" s="429"/>
      <c r="AQ66" s="429"/>
      <c r="AR66" s="429"/>
      <c r="AS66" s="429"/>
      <c r="AT66" s="429"/>
      <c r="AU66" s="429"/>
      <c r="AV66" s="429"/>
      <c r="AW66" s="429"/>
      <c r="AX66" s="429"/>
      <c r="AY66" s="429"/>
      <c r="AZ66" s="429"/>
      <c r="BA66" s="429"/>
      <c r="BB66" s="429"/>
      <c r="BC66" s="429"/>
      <c r="BD66" s="429"/>
      <c r="BE66" s="429"/>
    </row>
    <row r="67" spans="1:58" s="37" customFormat="1" ht="16.5" customHeight="1" x14ac:dyDescent="0.15">
      <c r="A67" s="23"/>
      <c r="B67" s="29" t="s">
        <v>460</v>
      </c>
      <c r="C67" s="46" t="s">
        <v>433</v>
      </c>
      <c r="D67" s="47"/>
      <c r="E67" s="70" t="s">
        <v>684</v>
      </c>
      <c r="F67" s="37">
        <f>IF(E67="","",MATCH(E67,AF67:BD67,0))</f>
        <v>1</v>
      </c>
      <c r="H67" s="47"/>
      <c r="P67" s="51"/>
      <c r="R67" s="50" t="str">
        <f>IF(F67="","",INDEX(AF68:BD68,1,F67))</f>
        <v>無記号</v>
      </c>
      <c r="S67" s="26" t="str">
        <f>IF(R67="","",IF(R67="無記号","",R67))</f>
        <v/>
      </c>
      <c r="T67" s="51"/>
      <c r="U67" s="429"/>
      <c r="V67" s="426"/>
      <c r="W67" s="426"/>
      <c r="X67" s="426"/>
      <c r="Y67" s="426"/>
      <c r="Z67" s="426"/>
      <c r="AA67" s="427"/>
      <c r="AB67" s="427"/>
      <c r="AC67" s="426"/>
      <c r="AD67" s="426"/>
      <c r="AE67" s="426"/>
      <c r="AF67" s="430" t="s">
        <v>684</v>
      </c>
      <c r="AG67" s="430" t="s">
        <v>434</v>
      </c>
      <c r="AH67" s="430" t="s">
        <v>1036</v>
      </c>
      <c r="AI67" s="430" t="s">
        <v>323</v>
      </c>
      <c r="AJ67" s="430" t="s">
        <v>324</v>
      </c>
      <c r="AK67" s="430" t="s">
        <v>325</v>
      </c>
      <c r="AL67" s="430" t="s">
        <v>326</v>
      </c>
      <c r="AM67" s="430" t="s">
        <v>327</v>
      </c>
      <c r="AN67" s="430" t="s">
        <v>328</v>
      </c>
      <c r="AO67" s="430" t="s">
        <v>329</v>
      </c>
      <c r="AP67" s="430" t="s">
        <v>330</v>
      </c>
      <c r="AQ67" s="430" t="s">
        <v>331</v>
      </c>
      <c r="AR67" s="430" t="s">
        <v>332</v>
      </c>
      <c r="AS67" s="430" t="s">
        <v>333</v>
      </c>
      <c r="AT67" s="430" t="s">
        <v>334</v>
      </c>
      <c r="AU67" s="430" t="s">
        <v>335</v>
      </c>
      <c r="AV67" s="430" t="s">
        <v>336</v>
      </c>
      <c r="AW67" s="430" t="s">
        <v>337</v>
      </c>
      <c r="AX67" s="430" t="s">
        <v>338</v>
      </c>
      <c r="AY67" s="430" t="s">
        <v>339</v>
      </c>
      <c r="AZ67" s="430" t="s">
        <v>340</v>
      </c>
      <c r="BA67" s="430" t="s">
        <v>341</v>
      </c>
      <c r="BB67" s="430" t="s">
        <v>342</v>
      </c>
      <c r="BC67" s="430" t="s">
        <v>343</v>
      </c>
      <c r="BD67" s="430" t="s">
        <v>344</v>
      </c>
      <c r="BE67" s="430"/>
      <c r="BF67" s="38"/>
    </row>
    <row r="68" spans="1:58" s="37" customFormat="1" ht="65.25" customHeight="1" x14ac:dyDescent="0.15">
      <c r="A68" s="23"/>
      <c r="B68" s="24"/>
      <c r="C68" s="52"/>
      <c r="D68" s="53"/>
      <c r="E68" s="65" t="str">
        <f>IF(AND(R28="0",AND(R67&lt;&gt;AF68,R67&lt;&gt;"D0")),$AA$69,IF(R44="","",IF(OR(R67="D",R67="D0",R67=""),"",IF(R68=R44,$AA$68,IF(R68&lt;R44,$AB$68,"")))))</f>
        <v/>
      </c>
      <c r="F68" s="54"/>
      <c r="G68" s="54"/>
      <c r="H68" s="53"/>
      <c r="I68" s="54"/>
      <c r="J68" s="54"/>
      <c r="K68" s="54"/>
      <c r="L68" s="54"/>
      <c r="M68" s="54"/>
      <c r="N68" s="54"/>
      <c r="O68" s="54"/>
      <c r="P68" s="71" t="str">
        <f>MID(R67,2,2)</f>
        <v>記号</v>
      </c>
      <c r="Q68" s="54"/>
      <c r="R68" s="96" t="str">
        <f>IF(OR(P68="",P68=$AC$68),"",VALUE(P68))</f>
        <v/>
      </c>
      <c r="S68" s="56"/>
      <c r="T68" s="55"/>
      <c r="U68" s="429"/>
      <c r="V68" s="426"/>
      <c r="W68" s="426"/>
      <c r="X68" s="426"/>
      <c r="Y68" s="426"/>
      <c r="Z68" s="426"/>
      <c r="AA68" s="431" t="s">
        <v>1037</v>
      </c>
      <c r="AB68" s="431" t="s">
        <v>435</v>
      </c>
      <c r="AC68" s="426" t="s">
        <v>436</v>
      </c>
      <c r="AD68" s="426" t="s">
        <v>437</v>
      </c>
      <c r="AE68" s="426"/>
      <c r="AF68" s="430" t="s">
        <v>526</v>
      </c>
      <c r="AG68" s="432" t="s">
        <v>138</v>
      </c>
      <c r="AH68" s="432" t="s">
        <v>1038</v>
      </c>
      <c r="AI68" s="432" t="s">
        <v>438</v>
      </c>
      <c r="AJ68" s="432" t="s">
        <v>439</v>
      </c>
      <c r="AK68" s="432" t="s">
        <v>440</v>
      </c>
      <c r="AL68" s="432" t="s">
        <v>441</v>
      </c>
      <c r="AM68" s="432" t="s">
        <v>442</v>
      </c>
      <c r="AN68" s="432" t="s">
        <v>443</v>
      </c>
      <c r="AO68" s="432" t="s">
        <v>444</v>
      </c>
      <c r="AP68" s="432" t="s">
        <v>445</v>
      </c>
      <c r="AQ68" s="432" t="s">
        <v>446</v>
      </c>
      <c r="AR68" s="432" t="s">
        <v>447</v>
      </c>
      <c r="AS68" s="432" t="s">
        <v>448</v>
      </c>
      <c r="AT68" s="432" t="s">
        <v>449</v>
      </c>
      <c r="AU68" s="432" t="s">
        <v>450</v>
      </c>
      <c r="AV68" s="432" t="s">
        <v>451</v>
      </c>
      <c r="AW68" s="432" t="s">
        <v>452</v>
      </c>
      <c r="AX68" s="432" t="s">
        <v>453</v>
      </c>
      <c r="AY68" s="432" t="s">
        <v>454</v>
      </c>
      <c r="AZ68" s="432" t="s">
        <v>455</v>
      </c>
      <c r="BA68" s="432" t="s">
        <v>456</v>
      </c>
      <c r="BB68" s="432" t="s">
        <v>457</v>
      </c>
      <c r="BC68" s="432" t="s">
        <v>458</v>
      </c>
      <c r="BD68" s="432" t="s">
        <v>459</v>
      </c>
      <c r="BE68" s="430"/>
      <c r="BF68" s="38"/>
    </row>
    <row r="69" spans="1:58" s="37" customFormat="1" ht="16.5" customHeight="1" x14ac:dyDescent="0.15">
      <c r="A69" s="23"/>
      <c r="B69" s="24"/>
      <c r="C69" s="38"/>
      <c r="E69" s="58"/>
      <c r="R69" s="26"/>
      <c r="S69" s="26"/>
      <c r="U69" s="429"/>
      <c r="V69" s="426"/>
      <c r="W69" s="426"/>
      <c r="X69" s="426"/>
      <c r="Y69" s="426"/>
      <c r="Z69" s="426"/>
      <c r="AA69" s="431" t="s">
        <v>345</v>
      </c>
      <c r="AB69" s="427"/>
      <c r="AC69" s="426"/>
      <c r="AD69" s="426"/>
      <c r="AE69" s="426"/>
      <c r="AF69" s="430"/>
      <c r="AG69" s="430"/>
      <c r="AH69" s="430"/>
      <c r="AI69" s="430"/>
      <c r="AJ69" s="430"/>
      <c r="AK69" s="430"/>
      <c r="AL69" s="430"/>
      <c r="AM69" s="430"/>
      <c r="AN69" s="430"/>
      <c r="AO69" s="430"/>
      <c r="AP69" s="430"/>
      <c r="AQ69" s="430"/>
      <c r="AR69" s="430"/>
      <c r="AS69" s="430"/>
      <c r="AT69" s="430"/>
      <c r="AU69" s="430"/>
      <c r="AV69" s="430"/>
      <c r="AW69" s="430"/>
      <c r="AX69" s="430"/>
      <c r="AY69" s="430"/>
      <c r="AZ69" s="430"/>
      <c r="BA69" s="430"/>
      <c r="BB69" s="430"/>
      <c r="BC69" s="430"/>
      <c r="BD69" s="430"/>
      <c r="BE69" s="430"/>
      <c r="BF69" s="38"/>
    </row>
    <row r="70" spans="1:58" s="37" customFormat="1" ht="16.5" customHeight="1" x14ac:dyDescent="0.15">
      <c r="A70" s="23"/>
      <c r="B70" s="24"/>
      <c r="C70" s="38"/>
      <c r="E70" s="58"/>
      <c r="R70" s="26"/>
      <c r="S70" s="26"/>
      <c r="U70" s="429"/>
      <c r="V70" s="426"/>
      <c r="W70" s="426"/>
      <c r="X70" s="426"/>
      <c r="Y70" s="426"/>
      <c r="Z70" s="426"/>
      <c r="AA70" s="427"/>
      <c r="AB70" s="427"/>
      <c r="AC70" s="426"/>
      <c r="AD70" s="426"/>
      <c r="AE70" s="426"/>
      <c r="AF70" s="430"/>
      <c r="AG70" s="430"/>
      <c r="AH70" s="430"/>
      <c r="AI70" s="430"/>
      <c r="AJ70" s="430"/>
      <c r="AK70" s="430"/>
      <c r="AL70" s="430"/>
      <c r="AM70" s="430"/>
      <c r="AN70" s="430"/>
      <c r="AO70" s="430"/>
      <c r="AP70" s="430"/>
      <c r="AQ70" s="430"/>
      <c r="AR70" s="430"/>
      <c r="AS70" s="430"/>
      <c r="AT70" s="430"/>
      <c r="AU70" s="430"/>
      <c r="AV70" s="430"/>
      <c r="AW70" s="430"/>
      <c r="AX70" s="430"/>
      <c r="AY70" s="430"/>
      <c r="AZ70" s="430"/>
      <c r="BA70" s="430"/>
      <c r="BB70" s="430"/>
      <c r="BC70" s="430"/>
      <c r="BD70" s="430"/>
      <c r="BE70" s="430"/>
      <c r="BF70" s="38"/>
    </row>
    <row r="71" spans="1:58" s="37" customFormat="1" ht="16.5" customHeight="1" x14ac:dyDescent="0.15">
      <c r="A71" s="23"/>
      <c r="B71" s="24"/>
      <c r="C71" s="38"/>
      <c r="E71" s="58"/>
      <c r="R71" s="26"/>
      <c r="S71" s="26"/>
      <c r="U71" s="429"/>
      <c r="V71" s="426"/>
      <c r="W71" s="426"/>
      <c r="X71" s="426"/>
      <c r="Y71" s="426"/>
      <c r="Z71" s="426"/>
      <c r="AA71" s="427"/>
      <c r="AB71" s="427"/>
      <c r="AC71" s="426"/>
      <c r="AD71" s="426"/>
      <c r="AE71" s="426"/>
      <c r="AF71" s="430"/>
      <c r="AG71" s="430"/>
      <c r="AH71" s="430"/>
      <c r="AI71" s="430"/>
      <c r="AJ71" s="430"/>
      <c r="AK71" s="430"/>
      <c r="AL71" s="430"/>
      <c r="AM71" s="430"/>
      <c r="AN71" s="430"/>
      <c r="AO71" s="430"/>
      <c r="AP71" s="430"/>
      <c r="AQ71" s="430"/>
      <c r="AR71" s="430"/>
      <c r="AS71" s="430"/>
      <c r="AT71" s="430"/>
      <c r="AU71" s="430"/>
      <c r="AV71" s="430"/>
      <c r="AW71" s="430"/>
      <c r="AX71" s="430"/>
      <c r="AY71" s="430"/>
      <c r="AZ71" s="430"/>
      <c r="BA71" s="430"/>
      <c r="BB71" s="430"/>
      <c r="BC71" s="430"/>
      <c r="BD71" s="430"/>
      <c r="BE71" s="430"/>
      <c r="BF71" s="38"/>
    </row>
    <row r="72" spans="1:58" s="37" customFormat="1" ht="16.5" customHeight="1" x14ac:dyDescent="0.15">
      <c r="A72" s="23"/>
      <c r="B72" s="24"/>
      <c r="C72" s="38"/>
      <c r="E72" s="58"/>
      <c r="R72" s="26"/>
      <c r="S72" s="26"/>
      <c r="U72" s="429"/>
      <c r="V72" s="426"/>
      <c r="W72" s="426"/>
      <c r="X72" s="426"/>
      <c r="Y72" s="426"/>
      <c r="Z72" s="426"/>
      <c r="AA72" s="427"/>
      <c r="AB72" s="427"/>
      <c r="AC72" s="426"/>
      <c r="AD72" s="426"/>
      <c r="AE72" s="426"/>
      <c r="AF72" s="430"/>
      <c r="AG72" s="430"/>
      <c r="AH72" s="430"/>
      <c r="AI72" s="430"/>
      <c r="AJ72" s="430"/>
      <c r="AK72" s="430"/>
      <c r="AL72" s="430"/>
      <c r="AM72" s="430"/>
      <c r="AN72" s="430"/>
      <c r="AO72" s="430"/>
      <c r="AP72" s="430"/>
      <c r="AQ72" s="430"/>
      <c r="AR72" s="430"/>
      <c r="AS72" s="430"/>
      <c r="AT72" s="430"/>
      <c r="AU72" s="430"/>
      <c r="AV72" s="430"/>
      <c r="AW72" s="430"/>
      <c r="AX72" s="430"/>
      <c r="AY72" s="430"/>
      <c r="AZ72" s="430"/>
      <c r="BA72" s="430"/>
      <c r="BB72" s="430"/>
      <c r="BC72" s="430"/>
      <c r="BD72" s="430"/>
      <c r="BE72" s="430"/>
      <c r="BF72" s="38"/>
    </row>
    <row r="73" spans="1:58" s="37" customFormat="1" ht="16.5" customHeight="1" x14ac:dyDescent="0.15">
      <c r="A73" s="23"/>
      <c r="B73" s="24"/>
      <c r="C73" s="38"/>
      <c r="E73" s="58"/>
      <c r="R73" s="26"/>
      <c r="S73" s="26"/>
      <c r="U73" s="429"/>
      <c r="V73" s="426"/>
      <c r="W73" s="426"/>
      <c r="X73" s="426"/>
      <c r="Y73" s="426"/>
      <c r="Z73" s="426"/>
      <c r="AA73" s="427"/>
      <c r="AB73" s="427"/>
      <c r="AC73" s="426"/>
      <c r="AD73" s="426"/>
      <c r="AE73" s="426"/>
      <c r="AF73" s="430"/>
      <c r="AG73" s="430"/>
      <c r="AH73" s="430"/>
      <c r="AI73" s="430"/>
      <c r="AJ73" s="430"/>
      <c r="AK73" s="430"/>
      <c r="AL73" s="430"/>
      <c r="AM73" s="430"/>
      <c r="AN73" s="430"/>
      <c r="AO73" s="430"/>
      <c r="AP73" s="430"/>
      <c r="AQ73" s="430"/>
      <c r="AR73" s="430"/>
      <c r="AS73" s="430"/>
      <c r="AT73" s="430"/>
      <c r="AU73" s="430"/>
      <c r="AV73" s="430"/>
      <c r="AW73" s="430"/>
      <c r="AX73" s="430"/>
      <c r="AY73" s="430"/>
      <c r="AZ73" s="430"/>
      <c r="BA73" s="430"/>
      <c r="BB73" s="430"/>
      <c r="BC73" s="430"/>
      <c r="BD73" s="430"/>
      <c r="BE73" s="430"/>
      <c r="BF73" s="38"/>
    </row>
    <row r="74" spans="1:58" s="37" customFormat="1" ht="16.5" customHeight="1" x14ac:dyDescent="0.15">
      <c r="A74" s="23"/>
      <c r="B74" s="24"/>
      <c r="C74" s="38"/>
      <c r="E74" s="58"/>
      <c r="R74" s="26"/>
      <c r="S74" s="26"/>
      <c r="U74" s="429"/>
      <c r="V74" s="426"/>
      <c r="W74" s="426"/>
      <c r="X74" s="426"/>
      <c r="Y74" s="426"/>
      <c r="Z74" s="426"/>
      <c r="AA74" s="427"/>
      <c r="AB74" s="427"/>
      <c r="AC74" s="426"/>
      <c r="AD74" s="426"/>
      <c r="AE74" s="426"/>
      <c r="AF74" s="430"/>
      <c r="AG74" s="430"/>
      <c r="AH74" s="430"/>
      <c r="AI74" s="430"/>
      <c r="AJ74" s="430"/>
      <c r="AK74" s="430"/>
      <c r="AL74" s="430"/>
      <c r="AM74" s="430"/>
      <c r="AN74" s="430"/>
      <c r="AO74" s="430"/>
      <c r="AP74" s="430"/>
      <c r="AQ74" s="430"/>
      <c r="AR74" s="430"/>
      <c r="AS74" s="430"/>
      <c r="AT74" s="430"/>
      <c r="AU74" s="430"/>
      <c r="AV74" s="430"/>
      <c r="AW74" s="430"/>
      <c r="AX74" s="430"/>
      <c r="AY74" s="430"/>
      <c r="AZ74" s="430"/>
      <c r="BA74" s="430"/>
      <c r="BB74" s="430"/>
      <c r="BC74" s="430"/>
      <c r="BD74" s="430"/>
      <c r="BE74" s="430"/>
      <c r="BF74" s="38"/>
    </row>
    <row r="75" spans="1:58" s="37" customFormat="1" ht="16.5" customHeight="1" x14ac:dyDescent="0.15">
      <c r="A75" s="23"/>
      <c r="B75" s="24"/>
      <c r="C75" s="38"/>
      <c r="E75" s="58"/>
      <c r="R75" s="26"/>
      <c r="S75" s="26"/>
      <c r="U75" s="429"/>
      <c r="V75" s="426"/>
      <c r="W75" s="426"/>
      <c r="X75" s="426"/>
      <c r="Y75" s="426"/>
      <c r="Z75" s="426"/>
      <c r="AA75" s="427"/>
      <c r="AB75" s="427"/>
      <c r="AC75" s="426"/>
      <c r="AD75" s="426"/>
      <c r="AE75" s="426"/>
      <c r="AF75" s="430"/>
      <c r="AG75" s="430"/>
      <c r="AH75" s="430"/>
      <c r="AI75" s="430"/>
      <c r="AJ75" s="430"/>
      <c r="AK75" s="430"/>
      <c r="AL75" s="430"/>
      <c r="AM75" s="430"/>
      <c r="AN75" s="430"/>
      <c r="AO75" s="430"/>
      <c r="AP75" s="430"/>
      <c r="AQ75" s="430"/>
      <c r="AR75" s="430"/>
      <c r="AS75" s="430"/>
      <c r="AT75" s="430"/>
      <c r="AU75" s="430"/>
      <c r="AV75" s="430"/>
      <c r="AW75" s="430"/>
      <c r="AX75" s="430"/>
      <c r="AY75" s="430"/>
      <c r="AZ75" s="430"/>
      <c r="BA75" s="430"/>
      <c r="BB75" s="430"/>
      <c r="BC75" s="430"/>
      <c r="BD75" s="430"/>
      <c r="BE75" s="430"/>
      <c r="BF75" s="38"/>
    </row>
    <row r="76" spans="1:58" s="37" customFormat="1" ht="16.5" customHeight="1" x14ac:dyDescent="0.15">
      <c r="A76" s="23"/>
      <c r="B76" s="24"/>
      <c r="C76" s="38"/>
      <c r="E76" s="58"/>
      <c r="R76" s="26"/>
      <c r="S76" s="26"/>
      <c r="U76" s="429"/>
      <c r="V76" s="426"/>
      <c r="W76" s="426"/>
      <c r="X76" s="426"/>
      <c r="Y76" s="426"/>
      <c r="Z76" s="426"/>
      <c r="AA76" s="427"/>
      <c r="AB76" s="427"/>
      <c r="AC76" s="426"/>
      <c r="AD76" s="426"/>
      <c r="AE76" s="426"/>
      <c r="AF76" s="430"/>
      <c r="AG76" s="430"/>
      <c r="AH76" s="430"/>
      <c r="AI76" s="430"/>
      <c r="AJ76" s="430"/>
      <c r="AK76" s="430"/>
      <c r="AL76" s="430"/>
      <c r="AM76" s="430"/>
      <c r="AN76" s="430"/>
      <c r="AO76" s="430"/>
      <c r="AP76" s="430"/>
      <c r="AQ76" s="430"/>
      <c r="AR76" s="430"/>
      <c r="AS76" s="430"/>
      <c r="AT76" s="430"/>
      <c r="AU76" s="430"/>
      <c r="AV76" s="430"/>
      <c r="AW76" s="430"/>
      <c r="AX76" s="430"/>
      <c r="AY76" s="430"/>
      <c r="AZ76" s="430"/>
      <c r="BA76" s="430"/>
      <c r="BB76" s="430"/>
      <c r="BC76" s="430"/>
      <c r="BD76" s="430"/>
      <c r="BE76" s="430"/>
      <c r="BF76" s="38"/>
    </row>
    <row r="77" spans="1:58" s="37" customFormat="1" ht="16.5" customHeight="1" x14ac:dyDescent="0.15">
      <c r="A77" s="23"/>
      <c r="B77" s="24"/>
      <c r="C77" s="38"/>
      <c r="E77" s="58"/>
      <c r="R77" s="26"/>
      <c r="S77" s="26"/>
      <c r="U77" s="429"/>
      <c r="V77" s="426"/>
      <c r="W77" s="426"/>
      <c r="X77" s="426"/>
      <c r="Y77" s="426"/>
      <c r="Z77" s="426"/>
      <c r="AA77" s="427"/>
      <c r="AB77" s="427"/>
      <c r="AC77" s="426"/>
      <c r="AD77" s="426"/>
      <c r="AE77" s="426"/>
      <c r="AF77" s="430"/>
      <c r="AG77" s="430"/>
      <c r="AH77" s="430"/>
      <c r="AI77" s="430"/>
      <c r="AJ77" s="430"/>
      <c r="AK77" s="430"/>
      <c r="AL77" s="430"/>
      <c r="AM77" s="430"/>
      <c r="AN77" s="430"/>
      <c r="AO77" s="430"/>
      <c r="AP77" s="430"/>
      <c r="AQ77" s="430"/>
      <c r="AR77" s="430"/>
      <c r="AS77" s="430"/>
      <c r="AT77" s="430"/>
      <c r="AU77" s="430"/>
      <c r="AV77" s="430"/>
      <c r="AW77" s="430"/>
      <c r="AX77" s="430"/>
      <c r="AY77" s="430"/>
      <c r="AZ77" s="430"/>
      <c r="BA77" s="430"/>
      <c r="BB77" s="430"/>
      <c r="BC77" s="430"/>
      <c r="BD77" s="430"/>
      <c r="BE77" s="430"/>
      <c r="BF77" s="38"/>
    </row>
  </sheetData>
  <sheetProtection password="CC67" sheet="1" objects="1" selectLockedCells="1"/>
  <mergeCells count="7">
    <mergeCell ref="H8:P8"/>
    <mergeCell ref="I5:O5"/>
    <mergeCell ref="K1:O1"/>
    <mergeCell ref="K2:O2"/>
    <mergeCell ref="E3:I3"/>
    <mergeCell ref="K3:O3"/>
    <mergeCell ref="C2:E2"/>
  </mergeCells>
  <phoneticPr fontId="2"/>
  <conditionalFormatting sqref="E8">
    <cfRule type="expression" dxfId="27" priority="1" stopIfTrue="1">
      <formula>$R$7="10-"</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$AF$28:$AP$28</formula1>
    </dataValidation>
  </dataValidations>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6"/>
  <sheetViews>
    <sheetView showGridLines="0" showRowColHeaders="0" workbookViewId="0">
      <pane ySplit="5" topLeftCell="A6" activePane="bottomLeft" state="frozen"/>
      <selection activeCell="CF2" sqref="CF2"/>
      <selection pane="bottomLeft" activeCell="E10" sqref="E10"/>
    </sheetView>
  </sheetViews>
  <sheetFormatPr defaultColWidth="5.125" defaultRowHeight="16.5" customHeight="1" x14ac:dyDescent="0.15"/>
  <cols>
    <col min="1" max="1" width="2.125" style="30" customWidth="1"/>
    <col min="2" max="2" width="3.5" style="67"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hidden="1" customWidth="1"/>
    <col min="19" max="19" width="1.375" style="67" hidden="1" customWidth="1"/>
    <col min="20" max="20" width="5.125" style="67" hidden="1" customWidth="1"/>
    <col min="21" max="21" width="6.375" style="67" customWidth="1"/>
    <col min="22" max="22" width="5.125" style="12" hidden="1" customWidth="1"/>
    <col min="23" max="23" width="1.25" style="12" customWidth="1"/>
    <col min="24" max="26" width="2" style="12" hidden="1" customWidth="1"/>
    <col min="27" max="29" width="25.125" style="300" hidden="1" customWidth="1"/>
    <col min="30" max="30" width="15.625" style="12" hidden="1" customWidth="1"/>
    <col min="31" max="31" width="6.5" style="12" hidden="1" customWidth="1"/>
    <col min="32" max="58" width="5.5" style="38" hidden="1" customWidth="1"/>
    <col min="59" max="69" width="8.125" style="12" hidden="1" customWidth="1"/>
    <col min="70" max="77" width="5.125" style="12" hidden="1" customWidth="1"/>
    <col min="78" max="109" width="0" style="12" hidden="1" customWidth="1"/>
    <col min="110" max="16384" width="5.125" style="12"/>
  </cols>
  <sheetData>
    <row r="1" spans="1:58" s="24" customFormat="1" ht="16.5" customHeight="1" x14ac:dyDescent="0.15">
      <c r="A1" s="72"/>
      <c r="C1" s="97" t="s">
        <v>312</v>
      </c>
      <c r="D1" s="286"/>
      <c r="E1" s="287"/>
      <c r="K1" s="500" t="s">
        <v>651</v>
      </c>
      <c r="L1" s="500"/>
      <c r="M1" s="500"/>
      <c r="N1" s="500"/>
      <c r="O1" s="500"/>
      <c r="R1" s="73"/>
      <c r="S1" s="73"/>
      <c r="AA1" s="300"/>
      <c r="AB1" s="300"/>
      <c r="AC1" s="300"/>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72"/>
      <c r="C2" s="495" t="s">
        <v>1027</v>
      </c>
      <c r="D2" s="495"/>
      <c r="E2" s="495"/>
      <c r="K2" s="502" t="s">
        <v>382</v>
      </c>
      <c r="L2" s="502"/>
      <c r="M2" s="502"/>
      <c r="N2" s="502"/>
      <c r="O2" s="502"/>
      <c r="P2" s="502"/>
      <c r="Q2" s="67"/>
      <c r="R2" s="67"/>
      <c r="S2" s="67"/>
      <c r="AA2" s="300"/>
      <c r="AB2" s="300"/>
      <c r="AC2" s="300"/>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72"/>
      <c r="C3" s="28" t="s">
        <v>648</v>
      </c>
      <c r="D3" s="29"/>
      <c r="E3" s="492" t="str">
        <f>IF(OR(E8&lt;&gt;"",E26&lt;&gt;"",E17&lt;&gt;""),$AB$3,IF(OR(E7="",E10="",E13="",E16="",E19="",E22="",E25=""),$AA$3,CONCATENATE(V7,V34,V28,V31,V40,V43,V10,V55,V58,V61,V64,V67,V13,V16,V19,V79,V82,V49,V52,V94,V22,V25)))</f>
        <v>※選択項目に空欄があります。</v>
      </c>
      <c r="F3" s="492"/>
      <c r="G3" s="492"/>
      <c r="H3" s="492"/>
      <c r="I3" s="493"/>
      <c r="J3" s="30"/>
      <c r="K3" s="501"/>
      <c r="L3" s="501"/>
      <c r="M3" s="501"/>
      <c r="N3" s="501"/>
      <c r="O3" s="501"/>
      <c r="P3" s="501"/>
      <c r="Q3" s="30"/>
      <c r="AA3" s="300" t="s">
        <v>383</v>
      </c>
      <c r="AB3" s="300" t="s">
        <v>384</v>
      </c>
      <c r="AC3" s="300"/>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9.75" customHeight="1" x14ac:dyDescent="0.15">
      <c r="A4" s="72"/>
      <c r="C4" s="25"/>
      <c r="E4" s="30"/>
      <c r="F4" s="30"/>
      <c r="G4" s="30"/>
      <c r="H4" s="30"/>
      <c r="I4" s="30"/>
      <c r="J4" s="30"/>
      <c r="K4" s="30"/>
      <c r="L4" s="30"/>
      <c r="M4" s="30"/>
      <c r="N4" s="30"/>
      <c r="O4" s="30"/>
      <c r="P4" s="30"/>
      <c r="Q4" s="30"/>
      <c r="AA4" s="300"/>
      <c r="AB4" s="300"/>
      <c r="AC4" s="300"/>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72"/>
      <c r="B5" s="24"/>
      <c r="C5" s="32" t="s">
        <v>646</v>
      </c>
      <c r="D5" s="33"/>
      <c r="E5" s="34" t="s">
        <v>645</v>
      </c>
      <c r="F5" s="74"/>
      <c r="G5" s="74"/>
      <c r="H5" s="75"/>
      <c r="I5" s="489" t="s">
        <v>647</v>
      </c>
      <c r="J5" s="489"/>
      <c r="K5" s="489"/>
      <c r="L5" s="489"/>
      <c r="M5" s="489"/>
      <c r="N5" s="489"/>
      <c r="O5" s="489"/>
      <c r="P5" s="76"/>
      <c r="Q5" s="75"/>
      <c r="R5" s="34" t="s">
        <v>643</v>
      </c>
      <c r="S5" s="35"/>
      <c r="T5" s="34"/>
      <c r="U5" s="34"/>
      <c r="V5" s="34"/>
      <c r="W5" s="35"/>
      <c r="AA5" s="300"/>
      <c r="AB5" s="300"/>
      <c r="AC5" s="300"/>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3.5" customHeight="1" x14ac:dyDescent="0.15">
      <c r="A6" s="37">
        <v>1</v>
      </c>
      <c r="B6" s="24"/>
      <c r="C6" s="39"/>
      <c r="D6" s="40"/>
      <c r="E6" s="496"/>
      <c r="F6" s="496"/>
      <c r="G6" s="497"/>
      <c r="H6" s="375" t="str">
        <f>IF(OR(AND(R7="10-",ベース!R7=$AA$7),AND(R7=$AA$7,ベース!R7="10-")),$AC$8,"")</f>
        <v/>
      </c>
      <c r="I6" s="42"/>
      <c r="J6" s="42"/>
      <c r="K6" s="42"/>
      <c r="L6" s="42"/>
      <c r="M6" s="42"/>
      <c r="N6" s="42"/>
      <c r="O6" s="42"/>
      <c r="P6" s="43"/>
      <c r="Q6" s="40"/>
      <c r="R6" s="77"/>
      <c r="S6" s="78"/>
      <c r="T6" s="77"/>
      <c r="U6" s="77"/>
      <c r="V6" s="42"/>
      <c r="W6" s="43"/>
      <c r="AA6" s="300"/>
      <c r="AB6" s="300"/>
      <c r="AC6" s="300"/>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79" t="s">
        <v>303</v>
      </c>
      <c r="B7" s="29" t="s">
        <v>304</v>
      </c>
      <c r="C7" s="46" t="s">
        <v>631</v>
      </c>
      <c r="D7" s="47"/>
      <c r="E7" s="92" t="s">
        <v>658</v>
      </c>
      <c r="F7" s="37">
        <f>IF(E7="","",MATCH(E7,AF7:BB7,0))</f>
        <v>1</v>
      </c>
      <c r="H7" s="48" t="s">
        <v>652</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300" t="s">
        <v>526</v>
      </c>
      <c r="AB7" s="300"/>
      <c r="AC7" s="300"/>
      <c r="AF7" s="38" t="s">
        <v>658</v>
      </c>
      <c r="AG7" s="38" t="s">
        <v>353</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72"/>
      <c r="B8" s="24"/>
      <c r="C8" s="52"/>
      <c r="D8" s="53"/>
      <c r="E8" s="82" t="str">
        <f>IF(AND(R7="10-",ベース!R7=$AA$7),$AA$8,IF(AND(R7=$AA$7,ベース!R7="10-"),$AB$8,""))</f>
        <v/>
      </c>
      <c r="F8" s="54"/>
      <c r="G8" s="54"/>
      <c r="H8" s="486" t="str">
        <f>IF(R7="10-",AD8,"")</f>
        <v/>
      </c>
      <c r="I8" s="487"/>
      <c r="J8" s="487"/>
      <c r="K8" s="487"/>
      <c r="L8" s="487"/>
      <c r="M8" s="487"/>
      <c r="N8" s="487"/>
      <c r="O8" s="487"/>
      <c r="P8" s="488"/>
      <c r="Q8" s="53"/>
      <c r="R8" s="80"/>
      <c r="S8" s="81"/>
      <c r="T8" s="80"/>
      <c r="U8" s="80"/>
      <c r="V8" s="54"/>
      <c r="W8" s="55"/>
      <c r="AA8" s="300" t="s">
        <v>689</v>
      </c>
      <c r="AB8" s="300" t="s">
        <v>690</v>
      </c>
      <c r="AC8" s="300" t="s">
        <v>730</v>
      </c>
      <c r="AD8" s="300" t="s">
        <v>1011</v>
      </c>
      <c r="AF8" s="38" t="s">
        <v>526</v>
      </c>
      <c r="AG8" s="299" t="s">
        <v>354</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customHeight="1" x14ac:dyDescent="0.15">
      <c r="A9" s="37">
        <v>2</v>
      </c>
      <c r="B9" s="24"/>
      <c r="C9" s="85"/>
      <c r="D9" s="40"/>
      <c r="E9" s="388"/>
      <c r="F9" s="42"/>
      <c r="G9" s="43"/>
      <c r="H9" s="40"/>
      <c r="I9" s="42"/>
      <c r="J9" s="42"/>
      <c r="K9" s="42"/>
      <c r="L9" s="42"/>
      <c r="M9" s="42"/>
      <c r="N9" s="42"/>
      <c r="O9" s="42"/>
      <c r="P9" s="43"/>
      <c r="Q9" s="40"/>
      <c r="R9" s="77"/>
      <c r="S9" s="78"/>
      <c r="T9" s="77"/>
      <c r="U9" s="77"/>
      <c r="V9" s="77"/>
      <c r="W9" s="43"/>
      <c r="AA9" s="300"/>
      <c r="AB9" s="300"/>
      <c r="AC9" s="300"/>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customHeight="1" x14ac:dyDescent="0.15">
      <c r="A10" s="79" t="s">
        <v>1017</v>
      </c>
      <c r="B10" s="29" t="s">
        <v>1018</v>
      </c>
      <c r="C10" s="46" t="s">
        <v>636</v>
      </c>
      <c r="D10" s="47"/>
      <c r="E10" s="389"/>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16"/>
      <c r="AA10" s="300" t="s">
        <v>1019</v>
      </c>
      <c r="AB10" s="300" t="s">
        <v>1020</v>
      </c>
      <c r="AC10" s="300" t="s">
        <v>1021</v>
      </c>
      <c r="AF10" s="38" t="s">
        <v>531</v>
      </c>
      <c r="AG10" s="38" t="s">
        <v>405</v>
      </c>
      <c r="AH10" s="38" t="s">
        <v>650</v>
      </c>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41.25" customHeight="1" x14ac:dyDescent="0.15">
      <c r="A11" s="72"/>
      <c r="B11" s="24"/>
      <c r="C11" s="52"/>
      <c r="D11" s="53"/>
      <c r="E11" s="94" t="str">
        <f>IF(AND(R7="10-",R10="1"),AC10,IF(R10="0",AA10,IF(R10="1",AB10,"")))</f>
        <v/>
      </c>
      <c r="F11" s="54"/>
      <c r="G11" s="55"/>
      <c r="H11" s="53"/>
      <c r="I11" s="54"/>
      <c r="J11" s="54"/>
      <c r="K11" s="54"/>
      <c r="L11" s="88"/>
      <c r="N11" s="54"/>
      <c r="O11" s="54"/>
      <c r="P11" s="55"/>
      <c r="Q11" s="53"/>
      <c r="R11" s="80"/>
      <c r="S11" s="81"/>
      <c r="T11" s="80"/>
      <c r="U11" s="80"/>
      <c r="V11" s="80"/>
      <c r="W11" s="55"/>
      <c r="AA11" s="300"/>
      <c r="AB11" s="300"/>
      <c r="AC11" s="300"/>
      <c r="AF11" s="386" t="s">
        <v>426</v>
      </c>
      <c r="AG11" s="386" t="s">
        <v>427</v>
      </c>
      <c r="AH11" s="37" t="s">
        <v>260</v>
      </c>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customHeight="1" x14ac:dyDescent="0.15">
      <c r="A12" s="37">
        <v>3</v>
      </c>
      <c r="B12" s="24"/>
      <c r="C12" s="39"/>
      <c r="D12" s="40"/>
      <c r="E12" s="496"/>
      <c r="F12" s="496"/>
      <c r="G12" s="497"/>
      <c r="H12" s="40"/>
      <c r="I12" s="42"/>
      <c r="J12" s="42"/>
      <c r="K12" s="42"/>
      <c r="L12" s="42"/>
      <c r="M12" s="42"/>
      <c r="N12" s="42"/>
      <c r="O12" s="42"/>
      <c r="P12" s="43"/>
      <c r="Q12" s="40"/>
      <c r="R12" s="77"/>
      <c r="S12" s="78"/>
      <c r="T12" s="77"/>
      <c r="U12" s="77"/>
      <c r="V12" s="77"/>
      <c r="W12" s="15"/>
      <c r="Y12" s="1"/>
      <c r="Z12" s="1"/>
      <c r="AA12" s="385"/>
      <c r="AB12" s="300"/>
      <c r="AC12" s="300"/>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customHeight="1" x14ac:dyDescent="0.15">
      <c r="A13" s="79" t="s">
        <v>385</v>
      </c>
      <c r="B13" s="29" t="s">
        <v>386</v>
      </c>
      <c r="C13" s="46" t="s">
        <v>638</v>
      </c>
      <c r="D13" s="47"/>
      <c r="E13" s="91" t="s">
        <v>387</v>
      </c>
      <c r="F13" s="37">
        <f>IF(E13="","",MATCH(E13,AF13:BB13,0))</f>
        <v>1</v>
      </c>
      <c r="H13" s="47"/>
      <c r="P13" s="51"/>
      <c r="Q13" s="47"/>
      <c r="R13" s="32" t="str">
        <f>IF(F13="","",INDEX(AF14:BB14,1,F13))</f>
        <v>5</v>
      </c>
      <c r="S13" s="51"/>
      <c r="T13" s="37" t="str">
        <f>IF(R13="","",IF(R13="無記号","",R13))</f>
        <v>5</v>
      </c>
      <c r="U13" s="32" t="str">
        <f>IF(F13="","",INDEX(AF14:BB14,1,F13))</f>
        <v>5</v>
      </c>
      <c r="V13" s="37" t="str">
        <f>IF(U13="","",IF(U13="無記号","",U13))</f>
        <v>5</v>
      </c>
      <c r="W13" s="16"/>
      <c r="Y13" s="1"/>
      <c r="Z13" s="1"/>
      <c r="AA13" s="385"/>
      <c r="AB13" s="300"/>
      <c r="AC13" s="300"/>
      <c r="AF13" s="38" t="s">
        <v>388</v>
      </c>
      <c r="AG13" s="38" t="s">
        <v>389</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customHeight="1" x14ac:dyDescent="0.15">
      <c r="A14" s="72"/>
      <c r="B14" s="24"/>
      <c r="C14" s="52"/>
      <c r="D14" s="53"/>
      <c r="E14" s="82"/>
      <c r="F14" s="54"/>
      <c r="G14" s="54"/>
      <c r="H14" s="53"/>
      <c r="I14" s="54"/>
      <c r="J14" s="54"/>
      <c r="K14" s="54"/>
      <c r="L14" s="54"/>
      <c r="M14" s="54"/>
      <c r="N14" s="54"/>
      <c r="O14" s="54"/>
      <c r="P14" s="55"/>
      <c r="Q14" s="53"/>
      <c r="R14" s="80"/>
      <c r="S14" s="81"/>
      <c r="T14" s="80"/>
      <c r="U14" s="80"/>
      <c r="V14" s="80"/>
      <c r="W14" s="14"/>
      <c r="Y14" s="1"/>
      <c r="Z14" s="1"/>
      <c r="AA14" s="385"/>
      <c r="AB14" s="300"/>
      <c r="AC14" s="300"/>
      <c r="AF14" s="299" t="s">
        <v>390</v>
      </c>
      <c r="AG14" s="299" t="s">
        <v>391</v>
      </c>
      <c r="AH14" s="299"/>
      <c r="AI14" s="299"/>
      <c r="AJ14" s="299"/>
      <c r="AK14" s="299"/>
      <c r="AL14" s="299"/>
      <c r="AM14" s="299"/>
      <c r="AN14" s="299"/>
      <c r="AO14" s="299"/>
      <c r="AP14" s="299"/>
      <c r="AQ14" s="299"/>
      <c r="AR14" s="299"/>
      <c r="AS14" s="299"/>
      <c r="AT14" s="299"/>
      <c r="AU14" s="299"/>
      <c r="AV14" s="299"/>
      <c r="AW14" s="299"/>
      <c r="AX14" s="299"/>
      <c r="AY14" s="299"/>
      <c r="AZ14" s="299"/>
      <c r="BA14" s="299"/>
      <c r="BB14" s="299"/>
      <c r="BC14" s="38"/>
      <c r="BD14" s="38"/>
      <c r="BE14" s="38"/>
      <c r="BF14" s="38"/>
    </row>
    <row r="15" spans="1:58" s="37" customFormat="1" ht="16.5" customHeight="1" x14ac:dyDescent="0.15">
      <c r="A15" s="37">
        <v>4</v>
      </c>
      <c r="B15" s="24"/>
      <c r="C15" s="39"/>
      <c r="D15" s="40"/>
      <c r="E15" s="498" t="s">
        <v>528</v>
      </c>
      <c r="F15" s="498"/>
      <c r="G15" s="499"/>
      <c r="H15" s="40"/>
      <c r="I15" s="42"/>
      <c r="J15" s="42"/>
      <c r="K15" s="42"/>
      <c r="L15" s="42"/>
      <c r="M15" s="42"/>
      <c r="N15" s="42"/>
      <c r="O15" s="42"/>
      <c r="P15" s="43"/>
      <c r="Q15" s="40"/>
      <c r="R15" s="77"/>
      <c r="S15" s="78"/>
      <c r="T15" s="288"/>
      <c r="U15" s="288"/>
      <c r="V15" s="288"/>
      <c r="W15" s="289"/>
      <c r="Y15" s="1"/>
      <c r="Z15" s="1"/>
      <c r="AA15" s="385"/>
      <c r="AB15" s="300"/>
      <c r="AC15" s="300"/>
      <c r="AF15" s="299"/>
      <c r="AG15" s="299"/>
      <c r="AH15" s="299"/>
      <c r="AI15" s="299"/>
      <c r="AJ15" s="299"/>
      <c r="AK15" s="299"/>
      <c r="AL15" s="299"/>
      <c r="AM15" s="299"/>
      <c r="AN15" s="299"/>
      <c r="AO15" s="299"/>
      <c r="AP15" s="299"/>
      <c r="AQ15" s="299"/>
      <c r="AR15" s="299"/>
      <c r="AS15" s="299"/>
      <c r="AT15" s="299"/>
      <c r="AU15" s="299"/>
      <c r="AV15" s="299"/>
      <c r="AW15" s="299"/>
      <c r="AX15" s="299"/>
      <c r="AY15" s="299"/>
      <c r="AZ15" s="299"/>
      <c r="BA15" s="299"/>
      <c r="BB15" s="299"/>
      <c r="BC15" s="38"/>
      <c r="BD15" s="38"/>
      <c r="BE15" s="38"/>
      <c r="BF15" s="38"/>
    </row>
    <row r="16" spans="1:58" s="37" customFormat="1" ht="16.5" customHeight="1" x14ac:dyDescent="0.15">
      <c r="A16" s="79" t="s">
        <v>840</v>
      </c>
      <c r="B16" s="29" t="s">
        <v>392</v>
      </c>
      <c r="C16" s="46" t="s">
        <v>639</v>
      </c>
      <c r="D16" s="47"/>
      <c r="E16" s="161"/>
      <c r="F16" s="37" t="str">
        <f>IF(E16="","",MATCH(E16,AF16:BB16,0))</f>
        <v/>
      </c>
      <c r="H16" s="47"/>
      <c r="P16" s="51"/>
      <c r="Q16" s="47"/>
      <c r="R16" s="32" t="str">
        <f>IF(F16="","",INDEX(AF17:BB17,1,F16))</f>
        <v/>
      </c>
      <c r="S16" s="51"/>
      <c r="T16" s="188" t="str">
        <f>IF(R16="","",IF(R16="無記号","",R16))</f>
        <v/>
      </c>
      <c r="U16" s="32" t="str">
        <f>IF(F16="","",INDEX(AF17:BB17,1,F16))</f>
        <v/>
      </c>
      <c r="V16" s="188" t="str">
        <f>IF(U16="","",IF(U16="無記号","",U16))</f>
        <v/>
      </c>
      <c r="W16" s="290"/>
      <c r="Y16" s="1"/>
      <c r="Z16" s="1"/>
      <c r="AA16" s="385"/>
      <c r="AB16" s="300"/>
      <c r="AC16" s="300"/>
      <c r="AF16" s="38" t="s">
        <v>539</v>
      </c>
      <c r="AG16" s="38" t="s">
        <v>540</v>
      </c>
      <c r="AH16" s="38" t="s">
        <v>541</v>
      </c>
      <c r="AI16" s="38" t="s">
        <v>417</v>
      </c>
      <c r="AJ16" s="38" t="s">
        <v>418</v>
      </c>
      <c r="AK16" s="38" t="s">
        <v>419</v>
      </c>
      <c r="AL16" s="38" t="s">
        <v>420</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51.75" customHeight="1" x14ac:dyDescent="0.15">
      <c r="A17" s="72"/>
      <c r="B17" s="24"/>
      <c r="C17" s="83" t="s">
        <v>664</v>
      </c>
      <c r="D17" s="53"/>
      <c r="E17" s="84" t="str">
        <f>IF(AND(OR(ベース!R31=2,ベース!R31=3),OR(バルブ!R16="NS",バルブ!R16="NZ")),バルブ!$AC$17,IF(AND(OR(ベース!R31=4,ベース!R31=5),OR(バルブ!R16="S",バルブ!R16="Z")),バルブ!$AD$17,""))</f>
        <v/>
      </c>
      <c r="F17" s="54"/>
      <c r="G17" s="54"/>
      <c r="H17" s="53"/>
      <c r="I17" s="54"/>
      <c r="J17" s="54"/>
      <c r="K17" s="54"/>
      <c r="L17" s="54"/>
      <c r="M17" s="54"/>
      <c r="N17" s="54"/>
      <c r="O17" s="54"/>
      <c r="P17" s="55"/>
      <c r="Q17" s="53"/>
      <c r="R17" s="80"/>
      <c r="S17" s="81"/>
      <c r="T17" s="291"/>
      <c r="U17" s="291"/>
      <c r="V17" s="291"/>
      <c r="W17" s="292"/>
      <c r="Y17" s="1"/>
      <c r="Z17" s="1"/>
      <c r="AA17" s="385" t="s">
        <v>393</v>
      </c>
      <c r="AB17" s="300" t="s">
        <v>526</v>
      </c>
      <c r="AC17" s="385" t="s">
        <v>838</v>
      </c>
      <c r="AD17" s="385" t="s">
        <v>839</v>
      </c>
      <c r="AF17" s="38" t="s">
        <v>526</v>
      </c>
      <c r="AG17" s="299" t="s">
        <v>394</v>
      </c>
      <c r="AH17" s="299" t="s">
        <v>139</v>
      </c>
      <c r="AI17" s="38" t="s">
        <v>395</v>
      </c>
      <c r="AJ17" s="38" t="s">
        <v>235</v>
      </c>
      <c r="AK17" s="38" t="s">
        <v>396</v>
      </c>
      <c r="AL17" s="38" t="s">
        <v>397</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96"/>
      <c r="F18" s="496"/>
      <c r="G18" s="497"/>
      <c r="H18" s="40"/>
      <c r="I18" s="42"/>
      <c r="J18" s="42"/>
      <c r="K18" s="42"/>
      <c r="L18" s="42"/>
      <c r="M18" s="42"/>
      <c r="N18" s="42"/>
      <c r="O18" s="42"/>
      <c r="P18" s="43"/>
      <c r="Q18" s="40"/>
      <c r="R18" s="77"/>
      <c r="S18" s="78"/>
      <c r="T18" s="77"/>
      <c r="U18" s="77"/>
      <c r="V18" s="77"/>
      <c r="W18" s="15"/>
      <c r="Y18" s="1"/>
      <c r="Z18" s="1"/>
      <c r="AA18" s="385"/>
      <c r="AB18" s="300"/>
      <c r="AC18" s="300"/>
      <c r="AF18" s="299"/>
      <c r="AG18" s="299"/>
      <c r="AH18" s="299"/>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9" t="s">
        <v>385</v>
      </c>
      <c r="B19" s="29" t="s">
        <v>398</v>
      </c>
      <c r="C19" s="46" t="s">
        <v>399</v>
      </c>
      <c r="D19" s="47"/>
      <c r="E19" s="153" t="s">
        <v>641</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16"/>
      <c r="Y19" s="1"/>
      <c r="Z19" s="1"/>
      <c r="AA19" s="385"/>
      <c r="AB19" s="300"/>
      <c r="AC19" s="300"/>
      <c r="AF19" s="38" t="s">
        <v>641</v>
      </c>
      <c r="AG19" s="38" t="s">
        <v>548</v>
      </c>
      <c r="AH19" s="38" t="s">
        <v>930</v>
      </c>
      <c r="AI19" s="38" t="s">
        <v>549</v>
      </c>
      <c r="AJ19" s="38" t="s">
        <v>931</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72"/>
      <c r="B20" s="24"/>
      <c r="C20" s="52"/>
      <c r="D20" s="53"/>
      <c r="E20" s="304" t="s">
        <v>949</v>
      </c>
      <c r="F20" s="54"/>
      <c r="G20" s="54"/>
      <c r="H20" s="53"/>
      <c r="I20" s="54"/>
      <c r="J20" s="54"/>
      <c r="K20" s="54"/>
      <c r="L20" s="54"/>
      <c r="M20" s="54"/>
      <c r="N20" s="54"/>
      <c r="O20" s="54"/>
      <c r="P20" s="55"/>
      <c r="Q20" s="53"/>
      <c r="R20" s="80"/>
      <c r="S20" s="81"/>
      <c r="T20" s="80"/>
      <c r="U20" s="80"/>
      <c r="V20" s="80"/>
      <c r="W20" s="14"/>
      <c r="Y20" s="1"/>
      <c r="Z20" s="1"/>
      <c r="AA20" s="385"/>
      <c r="AB20" s="300"/>
      <c r="AC20" s="300"/>
      <c r="AF20" s="38" t="s">
        <v>526</v>
      </c>
      <c r="AG20" s="299" t="s">
        <v>138</v>
      </c>
      <c r="AH20" s="37" t="s">
        <v>231</v>
      </c>
      <c r="AI20" s="299" t="s">
        <v>366</v>
      </c>
      <c r="AJ20" s="38" t="s">
        <v>260</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96"/>
      <c r="F21" s="496"/>
      <c r="G21" s="497"/>
      <c r="H21" s="40"/>
      <c r="I21" s="42"/>
      <c r="J21" s="42"/>
      <c r="K21" s="42"/>
      <c r="L21" s="42"/>
      <c r="M21" s="42"/>
      <c r="N21" s="42"/>
      <c r="O21" s="42"/>
      <c r="P21" s="43"/>
      <c r="Q21" s="40"/>
      <c r="R21" s="77"/>
      <c r="S21" s="78"/>
      <c r="T21" s="77"/>
      <c r="U21" s="77"/>
      <c r="V21" s="77"/>
      <c r="W21" s="15"/>
      <c r="X21" s="1"/>
      <c r="Y21" s="1"/>
      <c r="Z21" s="1"/>
      <c r="AA21" s="385"/>
      <c r="AB21" s="385"/>
      <c r="AC21" s="300"/>
    </row>
    <row r="22" spans="1:58" s="37" customFormat="1" ht="16.5" customHeight="1" x14ac:dyDescent="0.15">
      <c r="A22" s="79" t="s">
        <v>385</v>
      </c>
      <c r="B22" s="29" t="s">
        <v>395</v>
      </c>
      <c r="C22" s="46" t="s">
        <v>640</v>
      </c>
      <c r="D22" s="47"/>
      <c r="E22" s="153" t="s">
        <v>642</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300"/>
      <c r="AB22" s="300"/>
      <c r="AC22" s="300"/>
      <c r="AF22" s="38" t="s">
        <v>642</v>
      </c>
      <c r="AG22" s="38" t="s">
        <v>542</v>
      </c>
      <c r="AH22" s="38" t="s">
        <v>421</v>
      </c>
      <c r="AI22" s="38" t="s">
        <v>422</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2"/>
      <c r="C23" s="52"/>
      <c r="D23" s="53"/>
      <c r="E23" s="95" t="str">
        <f>IF(OR(R22="B",R22="H"),$AA$23,"")</f>
        <v/>
      </c>
      <c r="F23" s="54"/>
      <c r="G23" s="54"/>
      <c r="H23" s="53"/>
      <c r="I23" s="54"/>
      <c r="J23" s="54"/>
      <c r="K23" s="54"/>
      <c r="L23" s="54"/>
      <c r="M23" s="54"/>
      <c r="N23" s="54"/>
      <c r="O23" s="54"/>
      <c r="P23" s="55"/>
      <c r="Q23" s="53"/>
      <c r="R23" s="54"/>
      <c r="S23" s="55"/>
      <c r="T23" s="54"/>
      <c r="U23" s="54"/>
      <c r="V23" s="54"/>
      <c r="W23" s="55"/>
      <c r="AA23" s="300" t="s">
        <v>999</v>
      </c>
      <c r="AB23" s="300"/>
      <c r="AC23" s="300"/>
      <c r="AF23" s="38" t="s">
        <v>526</v>
      </c>
      <c r="AG23" s="299" t="s">
        <v>306</v>
      </c>
      <c r="AH23" s="299" t="s">
        <v>350</v>
      </c>
      <c r="AI23" s="299" t="s">
        <v>182</v>
      </c>
      <c r="AJ23" s="299"/>
      <c r="AK23" s="299"/>
      <c r="AL23" s="299"/>
      <c r="AM23" s="299"/>
      <c r="AN23" s="299"/>
      <c r="AO23" s="299"/>
      <c r="AP23" s="299"/>
      <c r="AQ23" s="299"/>
      <c r="AR23" s="299"/>
      <c r="AS23" s="299"/>
      <c r="AT23" s="299"/>
      <c r="AU23" s="299"/>
      <c r="AV23" s="299"/>
      <c r="AW23" s="299"/>
      <c r="AX23" s="299"/>
      <c r="AY23" s="299"/>
      <c r="AZ23" s="299"/>
      <c r="BA23" s="299"/>
      <c r="BB23" s="299"/>
      <c r="BC23" s="299"/>
      <c r="BD23" s="299"/>
      <c r="BE23" s="38"/>
      <c r="BF23" s="38"/>
    </row>
    <row r="24" spans="1:58" s="37" customFormat="1" ht="16.5" customHeight="1" x14ac:dyDescent="0.15">
      <c r="A24" s="37">
        <v>7</v>
      </c>
      <c r="C24" s="39"/>
      <c r="D24" s="40"/>
      <c r="E24" s="496"/>
      <c r="F24" s="496"/>
      <c r="G24" s="497"/>
      <c r="H24" s="40"/>
      <c r="I24" s="42"/>
      <c r="J24" s="42"/>
      <c r="K24" s="42"/>
      <c r="L24" s="42"/>
      <c r="M24" s="42"/>
      <c r="N24" s="42"/>
      <c r="O24" s="42"/>
      <c r="P24" s="43"/>
      <c r="Q24" s="40"/>
      <c r="R24" s="42"/>
      <c r="S24" s="43"/>
      <c r="T24" s="42"/>
      <c r="U24" s="42"/>
      <c r="V24" s="42"/>
      <c r="W24" s="43"/>
      <c r="AA24" s="300"/>
      <c r="AB24" s="300"/>
      <c r="AC24" s="300"/>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9" t="s">
        <v>385</v>
      </c>
      <c r="B25" s="33" t="s">
        <v>400</v>
      </c>
      <c r="C25" s="46" t="s">
        <v>401</v>
      </c>
      <c r="D25" s="47"/>
      <c r="E25" s="92" t="s">
        <v>544</v>
      </c>
      <c r="F25" s="37">
        <f>IF(E25="","",MATCH(E25,AF25:BB25,0))</f>
        <v>1</v>
      </c>
      <c r="H25" s="48" t="s">
        <v>655</v>
      </c>
      <c r="P25" s="51"/>
      <c r="Q25" s="47"/>
      <c r="R25" s="32" t="str">
        <f>IF(F25="","",INDEX(AF26:BB26,1,F25))</f>
        <v>無記号</v>
      </c>
      <c r="S25" s="51"/>
      <c r="T25" s="37" t="str">
        <f>IF(R25="","",IF(R25="無記号","",R25))</f>
        <v/>
      </c>
      <c r="U25" s="32" t="str">
        <f>IF(F25="","",INDEX(AF26:BB26,1,F25))</f>
        <v>無記号</v>
      </c>
      <c r="V25" s="37" t="str">
        <f>IF(U25="","",IF(U25="無記号","",U25))</f>
        <v/>
      </c>
      <c r="W25" s="51"/>
      <c r="AA25" s="300"/>
      <c r="AB25" s="300"/>
      <c r="AC25" s="300"/>
      <c r="AF25" s="38" t="s">
        <v>544</v>
      </c>
      <c r="AG25" s="38" t="s">
        <v>545</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6.75" customHeight="1" x14ac:dyDescent="0.15">
      <c r="A26" s="72"/>
      <c r="B26" s="24"/>
      <c r="C26" s="83" t="s">
        <v>653</v>
      </c>
      <c r="D26" s="53"/>
      <c r="E26" s="390" t="str">
        <f>IF(AND(OR(R10="1",R10="■"),R25="-X90"),$AB$26,"")</f>
        <v/>
      </c>
      <c r="F26" s="54"/>
      <c r="G26" s="54"/>
      <c r="H26" s="294" t="s">
        <v>654</v>
      </c>
      <c r="I26" s="54"/>
      <c r="J26" s="54"/>
      <c r="K26" s="54"/>
      <c r="L26" s="54"/>
      <c r="M26" s="54"/>
      <c r="N26" s="54"/>
      <c r="O26" s="54"/>
      <c r="P26" s="55"/>
      <c r="Q26" s="53"/>
      <c r="R26" s="80"/>
      <c r="S26" s="81"/>
      <c r="T26" s="80"/>
      <c r="U26" s="80"/>
      <c r="V26" s="54"/>
      <c r="W26" s="55"/>
      <c r="AA26" s="300" t="s">
        <v>691</v>
      </c>
      <c r="AB26" s="300" t="s">
        <v>1022</v>
      </c>
      <c r="AC26" s="300"/>
      <c r="AF26" s="38" t="s">
        <v>526</v>
      </c>
      <c r="AG26" s="386" t="s">
        <v>402</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2"/>
      <c r="B27" s="24"/>
      <c r="C27" s="38"/>
      <c r="E27" s="12"/>
      <c r="R27" s="24"/>
      <c r="S27" s="24"/>
      <c r="T27" s="24"/>
      <c r="U27" s="24"/>
      <c r="AA27" s="300"/>
      <c r="AB27" s="300"/>
      <c r="AC27" s="300"/>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2"/>
      <c r="B28" s="59" t="s">
        <v>355</v>
      </c>
      <c r="C28" s="38" t="s">
        <v>356</v>
      </c>
      <c r="E28" s="12"/>
      <c r="R28" s="24" t="s">
        <v>403</v>
      </c>
      <c r="S28" s="24"/>
      <c r="T28" s="37" t="str">
        <f>IF(R28="","",IF(R28="無記号","",R28))</f>
        <v>SY</v>
      </c>
      <c r="U28" s="24" t="s">
        <v>403</v>
      </c>
      <c r="V28" s="37" t="str">
        <f>IF(U28="","",IF(U28="無記号","",U28))</f>
        <v>SY</v>
      </c>
      <c r="AA28" s="300"/>
      <c r="AB28" s="300"/>
      <c r="AC28" s="300"/>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2"/>
      <c r="B29" s="24"/>
      <c r="C29" s="38"/>
      <c r="E29" s="12"/>
      <c r="R29" s="24"/>
      <c r="S29" s="24"/>
      <c r="T29" s="24"/>
      <c r="U29" s="24"/>
      <c r="V29" s="24"/>
      <c r="AA29" s="300"/>
      <c r="AB29" s="300"/>
      <c r="AC29" s="300"/>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2"/>
      <c r="B30" s="24"/>
      <c r="C30" s="38"/>
      <c r="E30" s="12"/>
      <c r="R30" s="24"/>
      <c r="S30" s="24"/>
      <c r="T30" s="24"/>
      <c r="U30" s="24"/>
      <c r="V30" s="24"/>
      <c r="AA30" s="300"/>
      <c r="AB30" s="300"/>
      <c r="AC30" s="300"/>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2"/>
      <c r="B31" s="59" t="s">
        <v>358</v>
      </c>
      <c r="C31" s="38" t="s">
        <v>359</v>
      </c>
      <c r="E31" s="12"/>
      <c r="R31" s="24">
        <v>5</v>
      </c>
      <c r="S31" s="24"/>
      <c r="T31" s="37">
        <f>IF(R31="","",IF(R31="無記号","",R31))</f>
        <v>5</v>
      </c>
      <c r="U31" s="24" t="s">
        <v>423</v>
      </c>
      <c r="V31" s="37" t="str">
        <f>IF(U31="","",IF(U31="無記号","",U31))</f>
        <v>*</v>
      </c>
      <c r="AA31" s="300"/>
      <c r="AB31" s="300"/>
      <c r="AC31" s="300"/>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2"/>
      <c r="B32" s="24"/>
      <c r="C32" s="38"/>
      <c r="E32" s="12"/>
      <c r="R32" s="24"/>
      <c r="S32" s="24"/>
      <c r="T32" s="24"/>
      <c r="U32" s="24"/>
      <c r="V32" s="24"/>
      <c r="AA32" s="300"/>
      <c r="AB32" s="300"/>
      <c r="AC32" s="300"/>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2"/>
      <c r="B33" s="24"/>
      <c r="C33" s="38"/>
      <c r="E33" s="12"/>
      <c r="R33" s="24"/>
      <c r="S33" s="24"/>
      <c r="T33" s="24"/>
      <c r="U33" s="24"/>
      <c r="AA33" s="300"/>
      <c r="AB33" s="300"/>
      <c r="AC33" s="300"/>
      <c r="AF33" s="38"/>
      <c r="AG33" s="299"/>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2"/>
      <c r="B34" s="24"/>
      <c r="C34" s="38"/>
      <c r="E34" s="12"/>
      <c r="R34" s="24"/>
      <c r="S34" s="24"/>
      <c r="U34" s="24"/>
      <c r="AA34" s="300"/>
      <c r="AB34" s="300"/>
      <c r="AC34" s="300"/>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2"/>
      <c r="B35" s="24"/>
      <c r="C35" s="38"/>
      <c r="E35" s="12"/>
      <c r="R35" s="24"/>
      <c r="S35" s="24"/>
      <c r="T35" s="24"/>
      <c r="U35" s="24"/>
      <c r="AA35" s="300"/>
      <c r="AB35" s="300"/>
      <c r="AC35" s="300"/>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661</v>
      </c>
      <c r="D39" s="40"/>
      <c r="E39" s="86"/>
      <c r="F39" s="42"/>
      <c r="G39" s="42"/>
      <c r="H39" s="40"/>
      <c r="I39" s="42"/>
      <c r="J39" s="42"/>
      <c r="K39" s="42"/>
      <c r="L39" s="42"/>
      <c r="M39" s="42"/>
      <c r="N39" s="42"/>
      <c r="O39" s="42"/>
      <c r="P39" s="43"/>
      <c r="Q39" s="40"/>
      <c r="R39" s="77"/>
      <c r="S39" s="78"/>
      <c r="T39" s="77"/>
      <c r="U39" s="77"/>
      <c r="V39" s="77"/>
      <c r="W39" s="43"/>
      <c r="AA39" s="300"/>
      <c r="AB39" s="300"/>
      <c r="AC39" s="300"/>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9" t="s">
        <v>649</v>
      </c>
      <c r="B40" s="29" t="s">
        <v>464</v>
      </c>
      <c r="C40" s="46" t="s">
        <v>635</v>
      </c>
      <c r="D40" s="47"/>
      <c r="E40" s="87" t="s">
        <v>404</v>
      </c>
      <c r="H40" s="47"/>
      <c r="P40" s="51"/>
      <c r="Q40" s="47"/>
      <c r="R40" s="32" t="s">
        <v>546</v>
      </c>
      <c r="S40" s="51"/>
      <c r="T40" s="37" t="s">
        <v>546</v>
      </c>
      <c r="U40" s="32" t="s">
        <v>546</v>
      </c>
      <c r="V40" s="37" t="s">
        <v>546</v>
      </c>
      <c r="W40" s="51"/>
      <c r="AA40" s="300"/>
      <c r="AB40" s="300"/>
      <c r="AC40" s="300"/>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69" customHeight="1" x14ac:dyDescent="0.15">
      <c r="A41" s="72"/>
      <c r="B41" s="24"/>
      <c r="C41" s="52"/>
      <c r="D41" s="53"/>
      <c r="E41" s="82"/>
      <c r="F41" s="54"/>
      <c r="G41" s="54"/>
      <c r="H41" s="53"/>
      <c r="I41" s="54"/>
      <c r="J41" s="54"/>
      <c r="K41" s="54"/>
      <c r="L41" s="54"/>
      <c r="M41" s="54"/>
      <c r="N41" s="54"/>
      <c r="O41" s="54"/>
      <c r="P41" s="55"/>
      <c r="Q41" s="53"/>
      <c r="R41" s="80"/>
      <c r="S41" s="81"/>
      <c r="T41" s="80"/>
      <c r="U41" s="80"/>
      <c r="V41" s="80"/>
      <c r="W41" s="55"/>
      <c r="AA41" s="300"/>
      <c r="AB41" s="300"/>
      <c r="AC41" s="300"/>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2"/>
      <c r="B42" s="24"/>
      <c r="C42" s="38"/>
      <c r="E42" s="12"/>
      <c r="R42" s="24"/>
      <c r="S42" s="24"/>
      <c r="T42" s="24"/>
      <c r="U42" s="24"/>
      <c r="V42" s="24"/>
      <c r="AA42" s="300"/>
      <c r="AB42" s="300"/>
      <c r="AC42" s="300"/>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2"/>
      <c r="B43" s="59" t="s">
        <v>424</v>
      </c>
      <c r="C43" s="38" t="s">
        <v>470</v>
      </c>
      <c r="E43" s="12"/>
      <c r="R43" s="24">
        <v>0</v>
      </c>
      <c r="S43" s="24"/>
      <c r="T43" s="37">
        <f>IF(R43="","",IF(R43="無記号","",R43))</f>
        <v>0</v>
      </c>
      <c r="U43" s="24">
        <v>3</v>
      </c>
      <c r="V43" s="37">
        <f>IF(U43="","",IF(U43="無記号","",U43))</f>
        <v>3</v>
      </c>
      <c r="AA43" s="300"/>
      <c r="AB43" s="300"/>
      <c r="AC43" s="300"/>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2"/>
      <c r="B44" s="24"/>
      <c r="C44" s="38"/>
      <c r="E44" s="12"/>
      <c r="R44" s="24"/>
      <c r="S44" s="24"/>
      <c r="T44" s="24"/>
      <c r="U44" s="24"/>
      <c r="V44" s="24"/>
      <c r="AA44" s="300"/>
      <c r="AB44" s="300"/>
      <c r="AC44" s="300"/>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295"/>
      <c r="F45" s="42"/>
      <c r="G45" s="43"/>
      <c r="H45" s="40"/>
      <c r="I45" s="42"/>
      <c r="J45" s="42"/>
      <c r="K45" s="42"/>
      <c r="L45" s="42"/>
      <c r="M45" s="42"/>
      <c r="N45" s="42"/>
      <c r="O45" s="42"/>
      <c r="P45" s="43"/>
      <c r="Q45" s="40"/>
      <c r="R45" s="77"/>
      <c r="S45" s="78"/>
      <c r="T45" s="77"/>
      <c r="U45" s="77"/>
      <c r="V45" s="77"/>
      <c r="W45" s="43"/>
      <c r="AA45" s="300"/>
      <c r="AB45" s="300"/>
      <c r="AC45" s="300"/>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9" t="s">
        <v>649</v>
      </c>
      <c r="B46" s="29" t="s">
        <v>465</v>
      </c>
      <c r="C46" s="46"/>
      <c r="D46" s="47"/>
      <c r="E46" s="87"/>
      <c r="F46" s="37" t="str">
        <f>IF(E46="","",MATCH(E46,AF46:BB46,0))</f>
        <v/>
      </c>
      <c r="G46" s="51"/>
      <c r="H46" s="47"/>
      <c r="L46" s="58"/>
      <c r="P46" s="51"/>
      <c r="Q46" s="47"/>
      <c r="R46" s="32" t="s">
        <v>425</v>
      </c>
      <c r="S46" s="51"/>
      <c r="T46" s="37" t="s">
        <v>425</v>
      </c>
      <c r="U46" s="32" t="s">
        <v>425</v>
      </c>
      <c r="V46" s="37" t="s">
        <v>425</v>
      </c>
      <c r="W46" s="51"/>
      <c r="AA46" s="300"/>
      <c r="AB46" s="300"/>
      <c r="AC46" s="300"/>
      <c r="AF46" s="38" t="s">
        <v>531</v>
      </c>
      <c r="AG46" s="38" t="s">
        <v>405</v>
      </c>
      <c r="AH46" s="38" t="s">
        <v>650</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0.5" hidden="1" customHeight="1" x14ac:dyDescent="0.15">
      <c r="A47" s="72"/>
      <c r="B47" s="24"/>
      <c r="C47" s="52"/>
      <c r="D47" s="53"/>
      <c r="E47" s="54"/>
      <c r="F47" s="54"/>
      <c r="G47" s="55"/>
      <c r="H47" s="53"/>
      <c r="I47" s="54"/>
      <c r="J47" s="54"/>
      <c r="K47" s="54"/>
      <c r="L47" s="88"/>
      <c r="M47" s="54"/>
      <c r="N47" s="54"/>
      <c r="O47" s="54"/>
      <c r="P47" s="55"/>
      <c r="Q47" s="53"/>
      <c r="R47" s="80"/>
      <c r="S47" s="81"/>
      <c r="T47" s="80"/>
      <c r="U47" s="80"/>
      <c r="V47" s="80"/>
      <c r="W47" s="55"/>
      <c r="AA47" s="300"/>
      <c r="AB47" s="300"/>
      <c r="AC47" s="300"/>
      <c r="AF47" s="386" t="s">
        <v>426</v>
      </c>
      <c r="AG47" s="386" t="s">
        <v>427</v>
      </c>
      <c r="AH47" s="37" t="s">
        <v>260</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85" t="s">
        <v>661</v>
      </c>
      <c r="D48" s="40"/>
      <c r="E48" s="86"/>
      <c r="F48" s="42"/>
      <c r="G48" s="43"/>
      <c r="H48" s="40"/>
      <c r="I48" s="42"/>
      <c r="J48" s="42"/>
      <c r="K48" s="42"/>
      <c r="L48" s="42"/>
      <c r="M48" s="42"/>
      <c r="N48" s="42"/>
      <c r="O48" s="42"/>
      <c r="P48" s="43"/>
      <c r="Q48" s="40"/>
      <c r="R48" s="77"/>
      <c r="S48" s="78"/>
      <c r="T48" s="77"/>
      <c r="U48" s="77"/>
      <c r="V48" s="77"/>
      <c r="W48" s="15"/>
      <c r="Y48" s="1"/>
      <c r="Z48" s="1"/>
      <c r="AA48" s="385"/>
      <c r="AB48" s="385"/>
      <c r="AC48" s="300"/>
      <c r="AF48" s="299"/>
      <c r="AG48" s="299"/>
      <c r="AH48" s="299"/>
      <c r="AI48" s="299"/>
      <c r="AJ48" s="299"/>
      <c r="AK48" s="299"/>
      <c r="AL48" s="299"/>
      <c r="AM48" s="299"/>
      <c r="AN48" s="299"/>
      <c r="AO48" s="299"/>
      <c r="AP48" s="299"/>
      <c r="AQ48" s="299"/>
      <c r="AR48" s="299"/>
      <c r="AS48" s="299"/>
      <c r="AT48" s="299"/>
      <c r="AU48" s="299"/>
      <c r="AV48" s="38"/>
      <c r="AW48" s="38"/>
      <c r="AX48" s="38"/>
      <c r="AY48" s="38"/>
      <c r="AZ48" s="38"/>
      <c r="BA48" s="38"/>
      <c r="BB48" s="38"/>
      <c r="BC48" s="38"/>
      <c r="BD48" s="38"/>
      <c r="BE48" s="38"/>
      <c r="BF48" s="38"/>
    </row>
    <row r="49" spans="1:58" s="37" customFormat="1" ht="16.5" customHeight="1" x14ac:dyDescent="0.15">
      <c r="A49" s="79" t="s">
        <v>649</v>
      </c>
      <c r="B49" s="29" t="s">
        <v>466</v>
      </c>
      <c r="C49" s="46" t="s">
        <v>406</v>
      </c>
      <c r="D49" s="47"/>
      <c r="E49" s="87" t="s">
        <v>404</v>
      </c>
      <c r="F49" s="37" t="e">
        <f>IF(E49="","",MATCH(E49,AF49:BB49,0))</f>
        <v>#N/A</v>
      </c>
      <c r="G49" s="51"/>
      <c r="H49" s="47"/>
      <c r="P49" s="51"/>
      <c r="Q49" s="47"/>
      <c r="S49" s="51"/>
      <c r="U49" s="32" t="s">
        <v>546</v>
      </c>
      <c r="V49" s="37" t="s">
        <v>546</v>
      </c>
      <c r="W49" s="16"/>
      <c r="Y49" s="1"/>
      <c r="Z49" s="1"/>
      <c r="AA49" s="385"/>
      <c r="AB49" s="385"/>
      <c r="AC49" s="300"/>
      <c r="AF49" s="38" t="s">
        <v>428</v>
      </c>
      <c r="AG49" s="38" t="s">
        <v>519</v>
      </c>
      <c r="AH49" s="38" t="s">
        <v>520</v>
      </c>
      <c r="AI49" s="38" t="s">
        <v>521</v>
      </c>
      <c r="AJ49" s="38" t="s">
        <v>522</v>
      </c>
      <c r="AK49" s="38" t="s">
        <v>523</v>
      </c>
      <c r="AL49" s="38" t="s">
        <v>524</v>
      </c>
      <c r="AM49" s="38" t="s">
        <v>525</v>
      </c>
      <c r="AN49" s="38" t="s">
        <v>547</v>
      </c>
      <c r="AR49" s="38"/>
      <c r="AS49" s="38"/>
      <c r="AT49" s="38"/>
      <c r="AU49" s="38"/>
      <c r="AV49" s="38"/>
      <c r="AW49" s="38"/>
      <c r="AX49" s="38"/>
      <c r="AY49" s="38"/>
      <c r="AZ49" s="38"/>
      <c r="BA49" s="38"/>
      <c r="BB49" s="38"/>
      <c r="BC49" s="38"/>
      <c r="BD49" s="38"/>
      <c r="BE49" s="38"/>
      <c r="BF49" s="38"/>
    </row>
    <row r="50" spans="1:58" s="37" customFormat="1" ht="168.75" customHeight="1" x14ac:dyDescent="0.15">
      <c r="A50" s="72"/>
      <c r="C50" s="52"/>
      <c r="D50" s="53"/>
      <c r="E50" s="82"/>
      <c r="F50" s="54"/>
      <c r="G50" s="55"/>
      <c r="H50" s="53"/>
      <c r="I50" s="54"/>
      <c r="J50" s="54"/>
      <c r="K50" s="54"/>
      <c r="L50" s="54"/>
      <c r="M50" s="54"/>
      <c r="N50" s="54"/>
      <c r="O50" s="54"/>
      <c r="P50" s="55"/>
      <c r="Q50" s="53"/>
      <c r="R50" s="80"/>
      <c r="S50" s="81"/>
      <c r="T50" s="80"/>
      <c r="U50" s="80"/>
      <c r="V50" s="80"/>
      <c r="W50" s="14"/>
      <c r="Y50" s="1"/>
      <c r="Z50" s="1"/>
      <c r="AA50" s="385"/>
      <c r="AB50" s="385"/>
      <c r="AC50" s="300"/>
      <c r="AF50" s="38" t="s">
        <v>897</v>
      </c>
      <c r="AG50" s="299" t="s">
        <v>898</v>
      </c>
      <c r="AH50" s="299" t="s">
        <v>899</v>
      </c>
      <c r="AI50" s="299" t="s">
        <v>900</v>
      </c>
      <c r="AJ50" s="299" t="s">
        <v>901</v>
      </c>
      <c r="AK50" s="299" t="s">
        <v>902</v>
      </c>
      <c r="AL50" s="299" t="s">
        <v>903</v>
      </c>
      <c r="AM50" s="299" t="s">
        <v>904</v>
      </c>
      <c r="AN50" s="37" t="s">
        <v>260</v>
      </c>
      <c r="AR50" s="299"/>
      <c r="AS50" s="299"/>
      <c r="AT50" s="299"/>
      <c r="AU50" s="299"/>
      <c r="AV50" s="38"/>
      <c r="AW50" s="38"/>
      <c r="AX50" s="38"/>
      <c r="AY50" s="38"/>
      <c r="AZ50" s="38"/>
      <c r="BA50" s="38"/>
      <c r="BB50" s="38"/>
      <c r="BC50" s="38"/>
      <c r="BD50" s="38"/>
      <c r="BE50" s="38"/>
      <c r="BF50" s="38"/>
    </row>
    <row r="51" spans="1:58" s="37" customFormat="1" ht="16.5" customHeight="1" x14ac:dyDescent="0.15">
      <c r="A51" s="37">
        <v>10</v>
      </c>
      <c r="B51" s="24"/>
      <c r="C51" s="89" t="s">
        <v>662</v>
      </c>
      <c r="D51" s="40"/>
      <c r="E51" s="295"/>
      <c r="F51" s="42"/>
      <c r="G51" s="43"/>
      <c r="H51" s="40"/>
      <c r="I51" s="42"/>
      <c r="J51" s="42"/>
      <c r="K51" s="42"/>
      <c r="L51" s="42"/>
      <c r="M51" s="42"/>
      <c r="N51" s="42"/>
      <c r="O51" s="42"/>
      <c r="P51" s="43"/>
      <c r="Q51" s="40"/>
      <c r="R51" s="77"/>
      <c r="S51" s="78"/>
      <c r="T51" s="77"/>
      <c r="U51" s="77"/>
      <c r="V51" s="77"/>
      <c r="W51" s="43"/>
      <c r="AA51" s="300"/>
      <c r="AB51" s="300"/>
      <c r="AC51" s="300"/>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9" t="s">
        <v>407</v>
      </c>
      <c r="B52" s="29" t="s">
        <v>408</v>
      </c>
      <c r="C52" s="46" t="s">
        <v>471</v>
      </c>
      <c r="D52" s="47"/>
      <c r="E52" s="90" t="s">
        <v>663</v>
      </c>
      <c r="F52" s="37" t="e">
        <f>IF(E52="","",MATCH(E52,AF52:BB52,0))</f>
        <v>#N/A</v>
      </c>
      <c r="G52" s="51"/>
      <c r="H52" s="47"/>
      <c r="L52" s="58"/>
      <c r="P52" s="51"/>
      <c r="Q52" s="47"/>
      <c r="R52" s="32" t="s">
        <v>429</v>
      </c>
      <c r="S52" s="51"/>
      <c r="T52" s="37" t="s">
        <v>429</v>
      </c>
      <c r="U52" s="32" t="s">
        <v>429</v>
      </c>
      <c r="V52" s="37" t="s">
        <v>429</v>
      </c>
      <c r="W52" s="13"/>
      <c r="X52" s="387"/>
      <c r="Y52" s="387"/>
      <c r="Z52" s="387"/>
      <c r="AA52" s="385"/>
      <c r="AB52" s="385"/>
      <c r="AC52" s="385"/>
      <c r="AF52" s="38" t="s">
        <v>533</v>
      </c>
      <c r="AG52" s="38" t="s">
        <v>534</v>
      </c>
      <c r="AH52" s="38" t="s">
        <v>650</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3.5" customHeight="1" x14ac:dyDescent="0.15">
      <c r="A53" s="72"/>
      <c r="B53" s="24"/>
      <c r="C53" s="52"/>
      <c r="D53" s="53"/>
      <c r="E53" s="82"/>
      <c r="F53" s="54"/>
      <c r="G53" s="55"/>
      <c r="H53" s="53"/>
      <c r="I53" s="54"/>
      <c r="J53" s="54"/>
      <c r="K53" s="54"/>
      <c r="L53" s="88"/>
      <c r="M53" s="54"/>
      <c r="N53" s="54"/>
      <c r="O53" s="54"/>
      <c r="P53" s="55"/>
      <c r="Q53" s="53"/>
      <c r="R53" s="80"/>
      <c r="S53" s="81"/>
      <c r="T53" s="80"/>
      <c r="U53" s="80"/>
      <c r="V53" s="80"/>
      <c r="W53" s="14"/>
      <c r="Z53" s="1"/>
      <c r="AA53" s="385"/>
      <c r="AB53" s="300"/>
      <c r="AC53" s="385"/>
      <c r="AF53" s="38" t="s">
        <v>526</v>
      </c>
      <c r="AG53" s="299" t="s">
        <v>394</v>
      </c>
      <c r="AH53" s="37" t="s">
        <v>260</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89" t="s">
        <v>662</v>
      </c>
      <c r="D54" s="40"/>
      <c r="E54" s="295"/>
      <c r="F54" s="42"/>
      <c r="G54" s="43"/>
      <c r="H54" s="40"/>
      <c r="I54" s="42"/>
      <c r="J54" s="42"/>
      <c r="K54" s="42"/>
      <c r="L54" s="42"/>
      <c r="M54" s="42"/>
      <c r="N54" s="42"/>
      <c r="O54" s="42"/>
      <c r="P54" s="43"/>
      <c r="Q54" s="40"/>
      <c r="R54" s="77"/>
      <c r="S54" s="78"/>
      <c r="T54" s="77"/>
      <c r="U54" s="77"/>
      <c r="V54" s="77"/>
      <c r="W54" s="15"/>
      <c r="Z54" s="1"/>
      <c r="AA54" s="385"/>
      <c r="AB54" s="300"/>
      <c r="AC54" s="385"/>
      <c r="AF54" s="299"/>
      <c r="AG54" s="299"/>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9" t="s">
        <v>407</v>
      </c>
      <c r="B55" s="29" t="s">
        <v>409</v>
      </c>
      <c r="C55" s="46" t="s">
        <v>629</v>
      </c>
      <c r="D55" s="47"/>
      <c r="E55" s="90" t="s">
        <v>663</v>
      </c>
      <c r="F55" s="37" t="e">
        <f>IF(E55="","",MATCH(E55,AF55:BB55,0))</f>
        <v>#N/A</v>
      </c>
      <c r="G55" s="51"/>
      <c r="H55" s="47"/>
      <c r="P55" s="51"/>
      <c r="Q55" s="47"/>
      <c r="R55" s="32" t="s">
        <v>429</v>
      </c>
      <c r="S55" s="51"/>
      <c r="T55" s="37" t="s">
        <v>429</v>
      </c>
      <c r="U55" s="32" t="s">
        <v>429</v>
      </c>
      <c r="V55" s="37" t="s">
        <v>429</v>
      </c>
      <c r="W55" s="16"/>
      <c r="AA55" s="385"/>
      <c r="AB55" s="300"/>
      <c r="AC55" s="300"/>
      <c r="AF55" s="38" t="s">
        <v>370</v>
      </c>
      <c r="AG55" s="38" t="s">
        <v>532</v>
      </c>
      <c r="AH55" s="38" t="s">
        <v>650</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46.5" customHeight="1" x14ac:dyDescent="0.15">
      <c r="A56" s="72"/>
      <c r="B56" s="24"/>
      <c r="C56" s="83" t="s">
        <v>686</v>
      </c>
      <c r="D56" s="53"/>
      <c r="E56" s="293"/>
      <c r="F56" s="54"/>
      <c r="G56" s="55"/>
      <c r="H56" s="53"/>
      <c r="I56" s="54"/>
      <c r="J56" s="54"/>
      <c r="K56" s="54"/>
      <c r="L56" s="54"/>
      <c r="M56" s="54"/>
      <c r="N56" s="54"/>
      <c r="O56" s="54"/>
      <c r="P56" s="55"/>
      <c r="Q56" s="53"/>
      <c r="R56" s="80"/>
      <c r="S56" s="81"/>
      <c r="T56" s="80"/>
      <c r="U56" s="80"/>
      <c r="V56" s="80"/>
      <c r="W56" s="14"/>
      <c r="AA56" s="385"/>
      <c r="AB56" s="300"/>
      <c r="AC56" s="300"/>
      <c r="AF56" s="38" t="s">
        <v>526</v>
      </c>
      <c r="AG56" s="38" t="s">
        <v>182</v>
      </c>
      <c r="AH56" s="37" t="s">
        <v>260</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89" t="s">
        <v>662</v>
      </c>
      <c r="D57" s="40"/>
      <c r="E57" s="295"/>
      <c r="F57" s="42"/>
      <c r="G57" s="43"/>
      <c r="H57" s="40"/>
      <c r="I57" s="42"/>
      <c r="J57" s="42"/>
      <c r="K57" s="42"/>
      <c r="L57" s="42"/>
      <c r="M57" s="42"/>
      <c r="N57" s="42"/>
      <c r="O57" s="42"/>
      <c r="P57" s="43"/>
      <c r="Q57" s="40"/>
      <c r="R57" s="77"/>
      <c r="S57" s="78"/>
      <c r="T57" s="77"/>
      <c r="U57" s="77"/>
      <c r="V57" s="77"/>
      <c r="W57" s="15"/>
      <c r="AA57" s="385"/>
      <c r="AB57" s="300"/>
      <c r="AC57" s="300"/>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9" t="s">
        <v>407</v>
      </c>
      <c r="B58" s="29" t="s">
        <v>410</v>
      </c>
      <c r="C58" s="46" t="s">
        <v>637</v>
      </c>
      <c r="D58" s="47"/>
      <c r="E58" s="90" t="s">
        <v>663</v>
      </c>
      <c r="F58" s="37" t="e">
        <f>IF(E58="","",MATCH(E58,AF58:BB58,0))</f>
        <v>#N/A</v>
      </c>
      <c r="G58" s="51"/>
      <c r="H58" s="47"/>
      <c r="P58" s="51"/>
      <c r="Q58" s="47"/>
      <c r="R58" s="32" t="s">
        <v>430</v>
      </c>
      <c r="S58" s="51"/>
      <c r="T58" s="37" t="s">
        <v>430</v>
      </c>
      <c r="U58" s="32" t="s">
        <v>430</v>
      </c>
      <c r="V58" s="37" t="s">
        <v>430</v>
      </c>
      <c r="W58" s="16"/>
      <c r="Y58" s="1"/>
      <c r="Z58" s="1"/>
      <c r="AA58" s="385"/>
      <c r="AB58" s="300"/>
      <c r="AC58" s="300"/>
      <c r="AF58" s="38" t="s">
        <v>537</v>
      </c>
      <c r="AG58" s="38" t="s">
        <v>536</v>
      </c>
      <c r="AH58" s="38" t="s">
        <v>535</v>
      </c>
      <c r="AI58" s="38" t="s">
        <v>650</v>
      </c>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20.25" customHeight="1" x14ac:dyDescent="0.15">
      <c r="A59" s="72"/>
      <c r="B59" s="24"/>
      <c r="C59" s="52"/>
      <c r="D59" s="53"/>
      <c r="E59" s="293"/>
      <c r="F59" s="54"/>
      <c r="G59" s="55"/>
      <c r="H59" s="53"/>
      <c r="I59" s="54"/>
      <c r="J59" s="54"/>
      <c r="K59" s="54"/>
      <c r="L59" s="54"/>
      <c r="M59" s="54"/>
      <c r="N59" s="54"/>
      <c r="O59" s="54"/>
      <c r="P59" s="55"/>
      <c r="Q59" s="53"/>
      <c r="R59" s="80"/>
      <c r="S59" s="81"/>
      <c r="T59" s="80"/>
      <c r="U59" s="80"/>
      <c r="V59" s="80"/>
      <c r="W59" s="14"/>
      <c r="Y59" s="1"/>
      <c r="Z59" s="1"/>
      <c r="AA59" s="385"/>
      <c r="AB59" s="300"/>
      <c r="AC59" s="300"/>
      <c r="AF59" s="38" t="s">
        <v>526</v>
      </c>
      <c r="AG59" s="38" t="s">
        <v>306</v>
      </c>
      <c r="AH59" s="38" t="s">
        <v>350</v>
      </c>
      <c r="AI59" s="37" t="s">
        <v>260</v>
      </c>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13</v>
      </c>
      <c r="B60" s="24"/>
      <c r="C60" s="89" t="s">
        <v>662</v>
      </c>
      <c r="D60" s="40"/>
      <c r="E60" s="295"/>
      <c r="F60" s="42"/>
      <c r="G60" s="43"/>
      <c r="H60" s="40"/>
      <c r="I60" s="42"/>
      <c r="J60" s="42"/>
      <c r="K60" s="42"/>
      <c r="L60" s="42"/>
      <c r="M60" s="42"/>
      <c r="N60" s="42"/>
      <c r="O60" s="42"/>
      <c r="P60" s="43"/>
      <c r="Q60" s="40"/>
      <c r="R60" s="77"/>
      <c r="S60" s="78"/>
      <c r="T60" s="77"/>
      <c r="U60" s="77"/>
      <c r="V60" s="77"/>
      <c r="W60" s="15"/>
      <c r="Y60" s="1"/>
      <c r="Z60" s="1"/>
      <c r="AA60" s="385"/>
      <c r="AB60" s="300"/>
      <c r="AC60" s="300"/>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2"/>
      <c r="B61" s="29" t="s">
        <v>411</v>
      </c>
      <c r="C61" s="46" t="s">
        <v>472</v>
      </c>
      <c r="D61" s="47"/>
      <c r="E61" s="90" t="s">
        <v>663</v>
      </c>
      <c r="F61" s="37" t="e">
        <f>IF(E61="","",MATCH(E61,AF61:BB61,0))</f>
        <v>#N/A</v>
      </c>
      <c r="G61" s="51"/>
      <c r="H61" s="47"/>
      <c r="P61" s="51"/>
      <c r="Q61" s="47"/>
      <c r="R61" s="32" t="s">
        <v>429</v>
      </c>
      <c r="S61" s="51"/>
      <c r="T61" s="37" t="s">
        <v>429</v>
      </c>
      <c r="U61" s="32" t="s">
        <v>429</v>
      </c>
      <c r="V61" s="37" t="s">
        <v>429</v>
      </c>
      <c r="W61" s="16"/>
      <c r="Y61" s="1"/>
      <c r="Z61" s="1"/>
      <c r="AA61" s="385"/>
      <c r="AB61" s="300"/>
      <c r="AC61" s="300"/>
      <c r="AF61" s="38" t="s">
        <v>495</v>
      </c>
      <c r="AG61" s="38" t="s">
        <v>538</v>
      </c>
      <c r="AH61" s="38" t="s">
        <v>650</v>
      </c>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2.75" customHeight="1" x14ac:dyDescent="0.15">
      <c r="A62" s="72"/>
      <c r="B62" s="24"/>
      <c r="C62" s="52"/>
      <c r="D62" s="53"/>
      <c r="E62" s="293"/>
      <c r="F62" s="54"/>
      <c r="G62" s="55"/>
      <c r="H62" s="53"/>
      <c r="I62" s="54"/>
      <c r="J62" s="54"/>
      <c r="K62" s="54"/>
      <c r="L62" s="54"/>
      <c r="M62" s="54"/>
      <c r="N62" s="54"/>
      <c r="O62" s="54"/>
      <c r="P62" s="55"/>
      <c r="Q62" s="53"/>
      <c r="R62" s="80"/>
      <c r="S62" s="81"/>
      <c r="T62" s="80"/>
      <c r="U62" s="80"/>
      <c r="V62" s="80"/>
      <c r="W62" s="14"/>
      <c r="Y62" s="1"/>
      <c r="Z62" s="1"/>
      <c r="AA62" s="385"/>
      <c r="AB62" s="300"/>
      <c r="AC62" s="300"/>
      <c r="AF62" s="38" t="s">
        <v>526</v>
      </c>
      <c r="AG62" s="38" t="s">
        <v>234</v>
      </c>
      <c r="AH62" s="37" t="s">
        <v>260</v>
      </c>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72"/>
      <c r="B63" s="24"/>
      <c r="C63" s="38"/>
      <c r="E63" s="12"/>
      <c r="R63" s="24"/>
      <c r="S63" s="24"/>
      <c r="T63" s="24"/>
      <c r="U63" s="24"/>
      <c r="V63" s="24"/>
      <c r="W63" s="1"/>
      <c r="Y63" s="1"/>
      <c r="Z63" s="1"/>
      <c r="AA63" s="385"/>
      <c r="AB63" s="300"/>
      <c r="AC63" s="300"/>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72"/>
      <c r="C64" s="38"/>
      <c r="E64" s="12"/>
      <c r="R64" s="24" t="s">
        <v>759</v>
      </c>
      <c r="S64" s="24"/>
      <c r="T64" s="37" t="s">
        <v>759</v>
      </c>
      <c r="U64" s="24" t="s">
        <v>759</v>
      </c>
      <c r="V64" s="37" t="s">
        <v>759</v>
      </c>
      <c r="W64" s="1"/>
      <c r="Y64" s="1"/>
      <c r="Z64" s="1"/>
      <c r="AA64" s="385"/>
      <c r="AB64" s="300"/>
      <c r="AC64" s="300"/>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hidden="1" customHeight="1" x14ac:dyDescent="0.15">
      <c r="A65" s="72"/>
      <c r="B65" s="24"/>
      <c r="C65" s="38"/>
      <c r="E65" s="12"/>
      <c r="R65" s="24"/>
      <c r="S65" s="24"/>
      <c r="T65" s="24"/>
      <c r="U65" s="24"/>
      <c r="V65" s="24"/>
      <c r="W65" s="1"/>
      <c r="Y65" s="1"/>
      <c r="Z65" s="1"/>
      <c r="AA65" s="385"/>
      <c r="AB65" s="300"/>
      <c r="AC65" s="300"/>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37" customFormat="1" ht="16.5" hidden="1" customHeight="1" x14ac:dyDescent="0.15">
      <c r="A75" s="72"/>
      <c r="B75" s="24"/>
      <c r="C75" s="38"/>
      <c r="E75" s="12"/>
      <c r="R75" s="24"/>
      <c r="S75" s="24"/>
      <c r="T75" s="24"/>
      <c r="U75" s="24"/>
      <c r="V75" s="24"/>
      <c r="W75" s="1"/>
      <c r="Y75" s="1"/>
      <c r="Z75" s="1"/>
      <c r="AA75" s="385"/>
      <c r="AB75" s="300"/>
      <c r="AC75" s="300"/>
      <c r="AF75" s="38"/>
      <c r="AG75" s="299"/>
      <c r="AH75" s="299"/>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2"/>
      <c r="B76" s="59" t="s">
        <v>412</v>
      </c>
      <c r="C76" s="38" t="s">
        <v>473</v>
      </c>
      <c r="E76" s="12"/>
      <c r="F76" s="37" t="str">
        <f>IF(E76="","",MATCH(E76,AF76:BB76,0))</f>
        <v/>
      </c>
      <c r="R76" s="24">
        <v>1</v>
      </c>
      <c r="S76" s="24"/>
      <c r="T76" s="37">
        <f>IF(R76="","",IF(R76="無記号","",R76))</f>
        <v>1</v>
      </c>
      <c r="U76" s="24">
        <v>1</v>
      </c>
      <c r="V76" s="37">
        <f>IF(U76="","",IF(U76="無記号","",U76))</f>
        <v>1</v>
      </c>
      <c r="W76" s="1"/>
      <c r="Y76" s="1"/>
      <c r="Z76" s="1"/>
      <c r="AA76" s="385"/>
      <c r="AB76" s="300"/>
      <c r="AC76" s="300"/>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hidden="1" customHeight="1" x14ac:dyDescent="0.15">
      <c r="A77" s="72"/>
      <c r="B77" s="24"/>
      <c r="C77" s="38"/>
      <c r="E77" s="12"/>
      <c r="R77" s="24"/>
      <c r="S77" s="24"/>
      <c r="T77" s="24"/>
      <c r="U77" s="24"/>
      <c r="V77" s="24"/>
      <c r="W77" s="1"/>
      <c r="Y77" s="1"/>
      <c r="Z77" s="1"/>
      <c r="AA77" s="385"/>
      <c r="AB77" s="385"/>
      <c r="AC77" s="300"/>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row r="78" spans="1:58" s="37" customFormat="1" ht="16.5" hidden="1" customHeight="1" x14ac:dyDescent="0.15">
      <c r="A78" s="72"/>
      <c r="B78" s="24"/>
      <c r="C78" s="38"/>
      <c r="E78" s="296"/>
      <c r="R78" s="24"/>
      <c r="S78" s="24"/>
      <c r="T78" s="24"/>
      <c r="U78" s="24"/>
      <c r="V78" s="24"/>
      <c r="W78" s="1"/>
      <c r="Y78" s="1"/>
      <c r="Z78" s="1"/>
      <c r="AA78" s="385"/>
      <c r="AB78" s="385"/>
      <c r="AC78" s="300"/>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2"/>
      <c r="C79" s="38"/>
      <c r="E79" s="91"/>
      <c r="F79" s="37" t="str">
        <f>IF(E79="","",MATCH(E79,AG49:BB49,0))</f>
        <v/>
      </c>
      <c r="R79" s="24"/>
      <c r="S79" s="24"/>
      <c r="U79" s="24" t="s">
        <v>431</v>
      </c>
      <c r="V79" s="37" t="str">
        <f>IF(U79="","",IF(U79="無記号","",U79))</f>
        <v>-</v>
      </c>
      <c r="W79" s="1"/>
      <c r="Y79" s="1"/>
      <c r="Z79" s="1"/>
      <c r="AA79" s="385"/>
      <c r="AB79" s="385"/>
      <c r="AC79" s="300"/>
      <c r="BC79" s="38"/>
      <c r="BD79" s="38"/>
      <c r="BE79" s="38"/>
      <c r="BF79" s="38"/>
    </row>
    <row r="80" spans="1:58" s="37" customFormat="1" ht="16.5" hidden="1" customHeight="1" x14ac:dyDescent="0.15">
      <c r="A80" s="72"/>
      <c r="B80" s="24"/>
      <c r="C80" s="38"/>
      <c r="E80" s="12"/>
      <c r="R80" s="24"/>
      <c r="S80" s="24"/>
      <c r="T80" s="24"/>
      <c r="U80" s="24"/>
      <c r="V80" s="24"/>
      <c r="W80" s="1"/>
      <c r="Y80" s="1"/>
      <c r="Z80" s="1"/>
      <c r="AA80" s="385"/>
      <c r="AB80" s="385"/>
      <c r="AC80" s="300"/>
      <c r="BC80" s="38"/>
      <c r="BD80" s="38"/>
      <c r="BE80" s="38"/>
      <c r="BF80" s="38"/>
    </row>
    <row r="81" spans="1:58" ht="16.5" hidden="1" customHeight="1" x14ac:dyDescent="0.15"/>
    <row r="82" spans="1:58" ht="16.5" hidden="1" customHeight="1" x14ac:dyDescent="0.15"/>
    <row r="83" spans="1:58" ht="16.5" hidden="1" customHeight="1" x14ac:dyDescent="0.15"/>
    <row r="84" spans="1:58" s="37" customFormat="1" ht="16.5" hidden="1" customHeight="1" x14ac:dyDescent="0.15">
      <c r="A84" s="72"/>
      <c r="B84" s="24"/>
      <c r="C84" s="38"/>
      <c r="E84" s="12"/>
      <c r="R84" s="24"/>
      <c r="S84" s="24"/>
      <c r="T84" s="24"/>
      <c r="U84" s="24"/>
      <c r="V84" s="24"/>
      <c r="W84" s="1"/>
      <c r="Y84" s="1"/>
      <c r="Z84" s="1"/>
      <c r="AA84" s="385"/>
      <c r="AB84" s="385"/>
      <c r="AC84" s="300"/>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hidden="1" customHeight="1" x14ac:dyDescent="0.15">
      <c r="A85" s="72"/>
      <c r="B85" s="59" t="s">
        <v>432</v>
      </c>
      <c r="C85" s="38" t="s">
        <v>462</v>
      </c>
      <c r="E85" s="12" t="s">
        <v>543</v>
      </c>
      <c r="F85" s="37">
        <f>IF(E85="","",MATCH(E85,AF85:BB85,0))</f>
        <v>1</v>
      </c>
      <c r="H85" s="38" t="s">
        <v>413</v>
      </c>
      <c r="I85" s="38"/>
      <c r="J85" s="38"/>
      <c r="K85" s="38"/>
      <c r="L85" s="38"/>
      <c r="M85" s="38"/>
      <c r="N85" s="38"/>
      <c r="O85" s="38"/>
      <c r="P85" s="38"/>
      <c r="T85" s="37" t="str">
        <f>IF(R85="","",IF(R85="無記号","",R85))</f>
        <v/>
      </c>
      <c r="U85" s="37" t="str">
        <f>IF(F85="","",INDEX(AF86:BB86,1,F85))</f>
        <v>無記号</v>
      </c>
      <c r="V85" s="37" t="str">
        <f>IF(U85="","",IF(U85="無記号","",U85))</f>
        <v/>
      </c>
      <c r="W85" s="1"/>
      <c r="Y85" s="1"/>
      <c r="Z85" s="1"/>
      <c r="AA85" s="385"/>
      <c r="AB85" s="385"/>
      <c r="AC85" s="300"/>
      <c r="AF85" s="38" t="s">
        <v>414</v>
      </c>
      <c r="AG85" s="38" t="s">
        <v>232</v>
      </c>
      <c r="AH85" s="38" t="s">
        <v>415</v>
      </c>
      <c r="AI85" s="38" t="s">
        <v>416</v>
      </c>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hidden="1" customHeight="1" x14ac:dyDescent="0.15">
      <c r="A86" s="72"/>
      <c r="B86" s="24"/>
      <c r="C86" s="38"/>
      <c r="E86" s="12"/>
      <c r="R86" s="24"/>
      <c r="S86" s="24"/>
      <c r="T86" s="24"/>
      <c r="U86" s="24"/>
      <c r="V86" s="24"/>
      <c r="W86" s="1"/>
      <c r="Y86" s="1"/>
      <c r="Z86" s="1"/>
      <c r="AA86" s="385"/>
      <c r="AB86" s="385"/>
      <c r="AC86" s="300"/>
      <c r="AF86" s="38" t="s">
        <v>526</v>
      </c>
      <c r="AG86" s="38" t="s">
        <v>366</v>
      </c>
      <c r="AH86" s="38" t="s">
        <v>398</v>
      </c>
      <c r="AI86" s="38" t="s">
        <v>234</v>
      </c>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row r="90" spans="1:58" s="37" customFormat="1" ht="16.5" customHeight="1" x14ac:dyDescent="0.15">
      <c r="A90" s="72"/>
      <c r="B90" s="24"/>
      <c r="C90" s="38"/>
      <c r="E90" s="12"/>
      <c r="R90" s="24"/>
      <c r="S90" s="24"/>
      <c r="T90" s="24"/>
      <c r="U90" s="24"/>
      <c r="V90" s="24"/>
      <c r="W90" s="1"/>
      <c r="Y90" s="1"/>
      <c r="Z90" s="1"/>
      <c r="AA90" s="385"/>
      <c r="AB90" s="385"/>
      <c r="AC90" s="300"/>
      <c r="AF90" s="38"/>
      <c r="AG90" s="38"/>
      <c r="AH90" s="38"/>
      <c r="AI90" s="38"/>
      <c r="AJ90" s="38"/>
      <c r="AK90" s="38"/>
      <c r="AL90" s="38"/>
      <c r="AM90" s="38"/>
      <c r="AN90" s="38"/>
      <c r="AO90" s="38"/>
      <c r="AP90" s="38"/>
      <c r="AQ90" s="38"/>
      <c r="AR90" s="38"/>
      <c r="AS90" s="38"/>
      <c r="AT90" s="38"/>
      <c r="AU90" s="38"/>
      <c r="AV90" s="38"/>
      <c r="AW90" s="38"/>
      <c r="AX90" s="38"/>
      <c r="AY90" s="38"/>
      <c r="AZ90" s="38"/>
      <c r="BA90" s="38"/>
      <c r="BB90" s="38"/>
      <c r="BC90" s="38"/>
      <c r="BD90" s="38"/>
      <c r="BE90" s="38"/>
      <c r="BF90" s="38"/>
    </row>
    <row r="91" spans="1:58" s="37" customFormat="1" ht="16.5" customHeight="1" x14ac:dyDescent="0.15">
      <c r="A91" s="72"/>
      <c r="C91" s="38"/>
      <c r="E91" s="12"/>
      <c r="R91" s="24" t="str">
        <f>IF(OR(R22="",R22="無記号"),"","-")</f>
        <v/>
      </c>
      <c r="S91" s="24"/>
      <c r="T91" s="37" t="str">
        <f>IF(R91="","",IF(R91="無記号","",R91))</f>
        <v/>
      </c>
      <c r="U91" s="24" t="str">
        <f>IF(OR(U22="",U22="無記号"),"","-")</f>
        <v/>
      </c>
      <c r="V91" s="37" t="str">
        <f>IF(U91="","",IF(U91="無記号","",U91))</f>
        <v/>
      </c>
      <c r="W91" s="1"/>
      <c r="X91" s="1"/>
      <c r="Y91" s="1"/>
      <c r="Z91" s="1"/>
      <c r="AA91" s="385"/>
      <c r="AB91" s="385"/>
      <c r="AC91" s="300"/>
    </row>
    <row r="92" spans="1:58" s="37" customFormat="1" ht="16.5" customHeight="1" x14ac:dyDescent="0.15">
      <c r="A92" s="72"/>
      <c r="B92" s="24"/>
      <c r="C92" s="38"/>
      <c r="E92" s="12"/>
      <c r="R92" s="24"/>
      <c r="S92" s="24"/>
      <c r="T92" s="24"/>
      <c r="U92" s="24"/>
      <c r="V92" s="24"/>
      <c r="W92" s="1"/>
      <c r="X92" s="1"/>
      <c r="Y92" s="1"/>
      <c r="Z92" s="1"/>
      <c r="AA92" s="385"/>
      <c r="AB92" s="385"/>
      <c r="AC92" s="300"/>
    </row>
    <row r="96" spans="1:58" s="37" customFormat="1" ht="16.5" customHeight="1" x14ac:dyDescent="0.15">
      <c r="A96" s="72"/>
      <c r="C96" s="38"/>
      <c r="E96" s="12"/>
      <c r="AA96" s="300"/>
      <c r="AB96" s="300"/>
      <c r="AC96" s="300"/>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row>
    <row r="97" spans="1:69" s="37" customFormat="1" ht="16.5" customHeight="1" x14ac:dyDescent="0.15">
      <c r="A97" s="72"/>
      <c r="B97" s="24"/>
      <c r="C97" s="38"/>
      <c r="E97" s="12"/>
      <c r="R97" s="24"/>
      <c r="S97" s="24"/>
      <c r="U97" s="24"/>
      <c r="AA97" s="300"/>
      <c r="AB97" s="300"/>
      <c r="AC97" s="300"/>
      <c r="AF97" s="38"/>
      <c r="AG97" s="38"/>
      <c r="AH97" s="38"/>
      <c r="AI97" s="38"/>
      <c r="AJ97" s="38"/>
      <c r="AK97" s="38"/>
      <c r="AL97" s="38"/>
      <c r="AM97" s="38"/>
      <c r="AN97" s="38"/>
      <c r="AO97" s="38"/>
      <c r="AP97" s="38"/>
      <c r="AQ97" s="38"/>
      <c r="AR97" s="38"/>
      <c r="AS97" s="38"/>
      <c r="AT97" s="38"/>
      <c r="AU97" s="38"/>
      <c r="AV97" s="38"/>
      <c r="AW97" s="38"/>
      <c r="AX97" s="38"/>
      <c r="AY97" s="38"/>
      <c r="AZ97" s="38"/>
      <c r="BA97" s="38"/>
      <c r="BB97" s="38"/>
      <c r="BC97" s="38"/>
      <c r="BD97" s="38"/>
      <c r="BE97" s="38"/>
      <c r="BF97" s="38"/>
    </row>
    <row r="98" spans="1:69" s="37" customFormat="1" ht="16.5" customHeight="1" x14ac:dyDescent="0.15">
      <c r="A98" s="72"/>
      <c r="C98" s="38"/>
      <c r="E98" s="12"/>
      <c r="AA98" s="300"/>
      <c r="AB98" s="300"/>
      <c r="AC98" s="300"/>
      <c r="AF98" s="38"/>
      <c r="AG98" s="38"/>
      <c r="AH98" s="38"/>
      <c r="AI98" s="38"/>
      <c r="AJ98" s="38"/>
      <c r="AK98" s="38"/>
      <c r="AL98" s="38"/>
      <c r="AM98" s="38"/>
      <c r="AN98" s="38"/>
      <c r="AO98" s="38"/>
      <c r="AP98" s="38"/>
      <c r="AQ98" s="38"/>
      <c r="AR98" s="38"/>
      <c r="AS98" s="38"/>
      <c r="AT98" s="38"/>
      <c r="AU98" s="38"/>
      <c r="AV98" s="38"/>
      <c r="AW98" s="38"/>
      <c r="AX98" s="38"/>
      <c r="AY98" s="38"/>
      <c r="AZ98" s="38"/>
      <c r="BA98" s="38"/>
      <c r="BB98" s="38"/>
      <c r="BC98" s="38"/>
      <c r="BD98" s="38"/>
      <c r="BE98" s="38"/>
      <c r="BF98" s="38"/>
    </row>
    <row r="102" spans="1:69" s="37" customFormat="1" ht="16.5" customHeight="1" x14ac:dyDescent="0.15">
      <c r="A102" s="72"/>
      <c r="B102" s="24"/>
      <c r="C102" s="38"/>
      <c r="E102" s="12"/>
      <c r="R102" s="24"/>
      <c r="S102" s="24"/>
      <c r="T102" s="24"/>
      <c r="U102" s="24"/>
      <c r="AA102" s="300"/>
      <c r="AB102" s="300"/>
      <c r="AC102" s="300"/>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row>
    <row r="103" spans="1:69" s="37" customFormat="1" ht="16.5" customHeight="1" x14ac:dyDescent="0.15">
      <c r="A103" s="72"/>
      <c r="B103" s="24"/>
      <c r="C103" s="38"/>
      <c r="E103" s="12"/>
      <c r="R103" s="24"/>
      <c r="S103" s="24"/>
      <c r="T103" s="24"/>
      <c r="U103" s="24"/>
      <c r="AA103" s="300"/>
      <c r="AB103" s="300"/>
      <c r="AC103" s="300"/>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row>
    <row r="104" spans="1:69" s="37" customFormat="1" ht="16.5" customHeight="1" x14ac:dyDescent="0.15">
      <c r="A104" s="72"/>
      <c r="B104" s="24"/>
      <c r="C104" s="38"/>
      <c r="E104" s="12"/>
      <c r="R104" s="24"/>
      <c r="S104" s="24"/>
      <c r="T104" s="24"/>
      <c r="U104" s="24"/>
      <c r="AA104" s="300"/>
      <c r="AB104" s="300"/>
      <c r="AC104" s="300"/>
      <c r="AF104" s="38"/>
      <c r="AG104" s="38"/>
      <c r="AH104" s="38"/>
      <c r="AI104" s="38"/>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row>
    <row r="105" spans="1:69" s="37" customFormat="1" ht="16.5" customHeight="1" x14ac:dyDescent="0.15">
      <c r="A105" s="72"/>
      <c r="B105" s="24"/>
      <c r="C105" s="38"/>
      <c r="E105" s="12"/>
      <c r="F105" s="12"/>
      <c r="G105" s="12"/>
      <c r="H105" s="12"/>
      <c r="I105" s="12"/>
      <c r="J105" s="12"/>
      <c r="K105" s="12"/>
      <c r="L105" s="12"/>
      <c r="M105" s="12"/>
      <c r="N105" s="12"/>
      <c r="O105" s="12"/>
      <c r="P105" s="12"/>
      <c r="Q105" s="12"/>
      <c r="R105" s="24"/>
      <c r="S105" s="24"/>
      <c r="T105" s="24"/>
      <c r="U105" s="24"/>
      <c r="W105" s="12"/>
      <c r="X105" s="12"/>
      <c r="Y105" s="12"/>
      <c r="Z105" s="12"/>
      <c r="AA105" s="300"/>
      <c r="AB105" s="300"/>
      <c r="AC105" s="300"/>
      <c r="AD105" s="12"/>
      <c r="AE105" s="12"/>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12"/>
      <c r="BH105" s="12"/>
      <c r="BI105" s="12"/>
      <c r="BJ105" s="12"/>
      <c r="BK105" s="12"/>
      <c r="BL105" s="12"/>
      <c r="BM105" s="12"/>
      <c r="BN105" s="12"/>
      <c r="BO105" s="12"/>
      <c r="BP105" s="12"/>
      <c r="BQ105" s="12"/>
    </row>
    <row r="106" spans="1:69" s="37" customFormat="1" ht="16.5" customHeight="1" x14ac:dyDescent="0.15">
      <c r="A106" s="72"/>
      <c r="B106" s="24"/>
      <c r="C106" s="38"/>
      <c r="E106" s="12"/>
      <c r="F106" s="12"/>
      <c r="G106" s="12"/>
      <c r="H106" s="12"/>
      <c r="I106" s="12"/>
      <c r="J106" s="12"/>
      <c r="K106" s="12"/>
      <c r="L106" s="12"/>
      <c r="M106" s="12"/>
      <c r="N106" s="12"/>
      <c r="O106" s="12"/>
      <c r="P106" s="12"/>
      <c r="Q106" s="12"/>
      <c r="R106" s="24"/>
      <c r="S106" s="24"/>
      <c r="T106" s="24"/>
      <c r="U106" s="24"/>
      <c r="W106" s="12"/>
      <c r="X106" s="12"/>
      <c r="Y106" s="12"/>
      <c r="Z106" s="12"/>
      <c r="AA106" s="300"/>
      <c r="AB106" s="300"/>
      <c r="AC106" s="300"/>
      <c r="AD106" s="12"/>
      <c r="AE106" s="12"/>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12"/>
      <c r="BH106" s="12"/>
      <c r="BI106" s="12"/>
      <c r="BJ106" s="12"/>
      <c r="BK106" s="12"/>
      <c r="BL106" s="12"/>
      <c r="BM106" s="12"/>
      <c r="BN106" s="12"/>
      <c r="BO106" s="12"/>
      <c r="BP106" s="12"/>
      <c r="BQ106"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P2"/>
    <mergeCell ref="C2:E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C270"/>
  <sheetViews>
    <sheetView showGridLines="0" showRowColHeaders="0" workbookViewId="0">
      <pane xSplit="10" ySplit="13" topLeftCell="K14" activePane="bottomRight" state="frozen"/>
      <selection activeCell="CF2" sqref="CF2"/>
      <selection pane="topRight" activeCell="CF2" sqref="CF2"/>
      <selection pane="bottomLeft" activeCell="CF2" sqref="CF2"/>
      <selection pane="bottomRight" activeCell="K12" sqref="K12"/>
    </sheetView>
  </sheetViews>
  <sheetFormatPr defaultColWidth="3.125" defaultRowHeight="13.5" x14ac:dyDescent="0.15"/>
  <cols>
    <col min="1" max="1" width="1.5" style="91" customWidth="1"/>
    <col min="2" max="10" width="3.125" style="91" customWidth="1"/>
    <col min="11" max="34" width="3.625" style="91" customWidth="1"/>
    <col min="35" max="42" width="3.125" style="91" customWidth="1"/>
    <col min="43" max="53" width="3.125" style="201" hidden="1" customWidth="1"/>
    <col min="54" max="56" width="16.75" style="298" hidden="1" customWidth="1"/>
    <col min="57" max="57" width="17.125" style="298" hidden="1" customWidth="1"/>
    <col min="58" max="58" width="27.75" style="298" hidden="1" customWidth="1"/>
    <col min="59" max="59" width="3.125" style="201" hidden="1" customWidth="1"/>
    <col min="60" max="61" width="21.25" style="201" hidden="1" customWidth="1"/>
    <col min="62" max="104" width="3.125" style="201" hidden="1" customWidth="1"/>
    <col min="105" max="105" width="4.25" style="201" hidden="1" customWidth="1"/>
    <col min="106" max="106" width="15.125" style="201" hidden="1" customWidth="1"/>
    <col min="107" max="108" width="3.125" style="201" hidden="1" customWidth="1"/>
    <col min="109" max="109" width="3.125" style="221" hidden="1" customWidth="1"/>
    <col min="110" max="110" width="22.75" style="201" hidden="1" customWidth="1"/>
    <col min="111" max="112" width="3.25" style="201" hidden="1" customWidth="1"/>
    <col min="113" max="137" width="13" style="283" hidden="1" customWidth="1"/>
    <col min="138" max="138" width="3.125" style="201" hidden="1" customWidth="1"/>
    <col min="139" max="159" width="3.125" style="201" customWidth="1"/>
    <col min="160" max="16384" width="3.125" style="358"/>
  </cols>
  <sheetData>
    <row r="1" spans="2:137" ht="12.75" customHeight="1" x14ac:dyDescent="0.15">
      <c r="B1" s="12" t="s">
        <v>1041</v>
      </c>
      <c r="R1" s="100"/>
      <c r="S1" s="701" t="str">
        <f>IF(AND(バルブ!R22="H",仕様書作成!AC1&lt;&gt;"",仕様書作成!AK1=$BD$1),$BE$1,"")</f>
        <v/>
      </c>
      <c r="T1" s="701"/>
      <c r="U1" s="701"/>
      <c r="V1" s="701"/>
      <c r="W1" s="701"/>
      <c r="X1" s="701"/>
      <c r="Y1" s="702" t="s">
        <v>1000</v>
      </c>
      <c r="Z1" s="702"/>
      <c r="AA1" s="702"/>
      <c r="AB1" s="363" t="s">
        <v>1001</v>
      </c>
      <c r="AC1" s="703" t="str">
        <f>IF(AJ66=BC66,BB1,"")</f>
        <v/>
      </c>
      <c r="AD1" s="703"/>
      <c r="AE1" s="703"/>
      <c r="AF1" s="703"/>
      <c r="AG1" s="703"/>
      <c r="AH1" s="703"/>
      <c r="AI1" s="703"/>
      <c r="AJ1" s="703"/>
      <c r="AK1" s="704" t="s">
        <v>1005</v>
      </c>
      <c r="AL1" s="704"/>
      <c r="AP1" s="364"/>
      <c r="BB1" s="298" t="s">
        <v>1002</v>
      </c>
      <c r="BC1" s="298" t="s">
        <v>1042</v>
      </c>
      <c r="BD1" s="298" t="s">
        <v>1043</v>
      </c>
      <c r="BE1" s="298" t="s">
        <v>1003</v>
      </c>
      <c r="BF1" s="298" t="s">
        <v>1000</v>
      </c>
      <c r="BG1" s="298" t="s">
        <v>1004</v>
      </c>
    </row>
    <row r="2" spans="2:137" ht="11.25" customHeight="1" x14ac:dyDescent="0.15">
      <c r="B2" s="652" t="str">
        <f>基本情報!C4</f>
        <v>貴 社 名</v>
      </c>
      <c r="C2" s="641"/>
      <c r="D2" s="641"/>
      <c r="E2" s="640" t="str">
        <f>IF(基本情報!E4="","",基本情報!E4&amp;"　殿")</f>
        <v/>
      </c>
      <c r="F2" s="641"/>
      <c r="G2" s="641"/>
      <c r="H2" s="641"/>
      <c r="I2" s="641"/>
      <c r="J2" s="642"/>
      <c r="K2" s="652" t="str">
        <f>基本情報!K4</f>
        <v>貴部署名</v>
      </c>
      <c r="L2" s="641"/>
      <c r="M2" s="641"/>
      <c r="N2" s="640" t="str">
        <f>IF(基本情報!M4="","",基本情報!M4)</f>
        <v/>
      </c>
      <c r="O2" s="640"/>
      <c r="P2" s="640"/>
      <c r="Q2" s="640"/>
      <c r="R2" s="640"/>
      <c r="S2" s="654"/>
      <c r="T2" s="652" t="str">
        <f>基本情報!S4</f>
        <v>ご担当者名</v>
      </c>
      <c r="U2" s="653"/>
      <c r="V2" s="653"/>
      <c r="W2" s="640" t="str">
        <f>IF(基本情報!U4="","",基本情報!U4&amp;"　様")</f>
        <v/>
      </c>
      <c r="X2" s="640"/>
      <c r="Y2" s="640"/>
      <c r="Z2" s="640"/>
      <c r="AA2" s="640"/>
      <c r="AB2" s="654"/>
      <c r="AC2" s="703"/>
      <c r="AD2" s="703"/>
      <c r="AE2" s="703"/>
      <c r="AF2" s="703"/>
      <c r="AG2" s="703"/>
      <c r="AH2" s="703"/>
      <c r="AI2" s="703"/>
      <c r="AJ2" s="703"/>
      <c r="AK2" s="704"/>
      <c r="AL2" s="704"/>
      <c r="AO2" s="503" t="s">
        <v>1159</v>
      </c>
      <c r="AP2" s="503"/>
      <c r="BB2" s="298" t="s">
        <v>716</v>
      </c>
      <c r="BC2" s="298" t="s">
        <v>717</v>
      </c>
    </row>
    <row r="3" spans="2:137" ht="13.5" hidden="1" customHeight="1" x14ac:dyDescent="0.15">
      <c r="R3" s="100"/>
      <c r="S3" s="100"/>
      <c r="T3" s="102"/>
      <c r="U3" s="102"/>
      <c r="V3" s="102"/>
      <c r="W3" s="102"/>
      <c r="X3" s="102"/>
      <c r="Y3" s="102"/>
      <c r="Z3" s="102"/>
      <c r="AA3" s="102"/>
      <c r="AB3" s="102"/>
      <c r="AC3" s="102"/>
      <c r="AD3" s="102"/>
      <c r="AE3" s="102"/>
      <c r="AF3" s="102"/>
      <c r="AG3" s="102"/>
      <c r="AH3" s="102"/>
      <c r="AI3" s="102"/>
      <c r="AJ3" s="102"/>
      <c r="AK3" s="102"/>
      <c r="AL3" s="102"/>
      <c r="AM3" s="102"/>
      <c r="AN3" s="102"/>
      <c r="AO3" s="503"/>
      <c r="AP3" s="503"/>
      <c r="AQ3" s="201" t="str">
        <f>IF(G9="","",VALUE(G9))</f>
        <v/>
      </c>
    </row>
    <row r="4" spans="2:137" ht="13.5" hidden="1" customHeight="1" x14ac:dyDescent="0.15">
      <c r="K4" s="87" t="str">
        <f>IF(AQ6=AQ3,"",IF(AQ6=0,"","　　"))</f>
        <v/>
      </c>
      <c r="L4" s="38"/>
      <c r="M4" s="38"/>
      <c r="N4" s="103"/>
      <c r="O4" s="104"/>
      <c r="Q4" s="163"/>
      <c r="R4" s="100"/>
      <c r="S4" s="100"/>
      <c r="T4" s="102"/>
      <c r="U4" s="102"/>
      <c r="V4" s="102"/>
      <c r="W4" s="102"/>
      <c r="X4" s="102"/>
      <c r="Y4" s="102"/>
      <c r="Z4" s="102"/>
      <c r="AA4" s="102"/>
      <c r="AB4" s="102"/>
      <c r="AC4" s="102"/>
      <c r="AD4" s="102"/>
      <c r="AE4" s="102"/>
      <c r="AF4" s="102"/>
      <c r="AG4" s="102"/>
      <c r="AH4" s="102"/>
      <c r="AI4" s="102"/>
      <c r="AJ4" s="102"/>
      <c r="AK4" s="102"/>
      <c r="AL4" s="102"/>
      <c r="AM4" s="102"/>
      <c r="AN4" s="102"/>
      <c r="AO4" s="503"/>
      <c r="AP4" s="503"/>
    </row>
    <row r="5" spans="2:137" ht="3.75" customHeight="1" x14ac:dyDescent="0.15">
      <c r="AO5" s="504"/>
      <c r="AP5" s="504"/>
    </row>
    <row r="6" spans="2:137" ht="15.75" customHeight="1" x14ac:dyDescent="0.15">
      <c r="B6" s="672" t="s">
        <v>950</v>
      </c>
      <c r="C6" s="663"/>
      <c r="D6" s="663"/>
      <c r="E6" s="664"/>
      <c r="F6" s="673" t="str">
        <f>IF(C24&lt;&gt;"",$BB$6,ベース!E3)</f>
        <v>必須項目に入力漏れがあります</v>
      </c>
      <c r="G6" s="663"/>
      <c r="H6" s="663"/>
      <c r="I6" s="663"/>
      <c r="J6" s="663"/>
      <c r="K6" s="663"/>
      <c r="L6" s="663"/>
      <c r="M6" s="663"/>
      <c r="N6" s="663"/>
      <c r="O6" s="663"/>
      <c r="P6" s="663"/>
      <c r="Q6" s="664"/>
      <c r="R6" s="732"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08"/>
      <c r="T6" s="508"/>
      <c r="U6" s="508"/>
      <c r="V6" s="508"/>
      <c r="W6" s="508"/>
      <c r="X6" s="508"/>
      <c r="Y6" s="508"/>
      <c r="Z6" s="671" t="str">
        <f>IF(AQ6=AQ3,"",IF(AQ6=0,"",$BF$6))</f>
        <v/>
      </c>
      <c r="AA6" s="671"/>
      <c r="AB6" s="671"/>
      <c r="AC6" s="671"/>
      <c r="AD6" s="671"/>
      <c r="AE6" s="671"/>
      <c r="AF6" s="671"/>
      <c r="AG6" s="671"/>
      <c r="AH6" s="671"/>
      <c r="AI6" s="671"/>
      <c r="AJ6" s="105"/>
      <c r="AK6" s="674" t="s">
        <v>574</v>
      </c>
      <c r="AL6" s="523"/>
      <c r="AM6" s="523"/>
      <c r="AN6" s="526"/>
      <c r="AO6" s="675" t="str">
        <f>IF(基本情報!O6="","",基本情報!O6)</f>
        <v/>
      </c>
      <c r="AP6" s="526"/>
      <c r="AQ6" s="201">
        <f>COUNTIF(K8:AH8,"*SY*")</f>
        <v>0</v>
      </c>
      <c r="BB6" s="298" t="s">
        <v>715</v>
      </c>
      <c r="BC6" s="298" t="s">
        <v>994</v>
      </c>
      <c r="BD6" s="298" t="s">
        <v>995</v>
      </c>
      <c r="BE6" s="298" t="s">
        <v>704</v>
      </c>
      <c r="BF6" s="298" t="s">
        <v>705</v>
      </c>
      <c r="BG6" s="298" t="s">
        <v>891</v>
      </c>
    </row>
    <row r="7" spans="2:137" ht="4.5" customHeight="1" x14ac:dyDescent="0.15">
      <c r="B7" s="26"/>
      <c r="C7" s="26"/>
      <c r="D7" s="26"/>
      <c r="E7" s="26"/>
      <c r="F7" s="106"/>
      <c r="G7" s="106"/>
      <c r="H7" s="106"/>
      <c r="I7" s="106"/>
      <c r="J7" s="106"/>
      <c r="K7" s="365"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65"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65"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65"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65"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65"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65"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65"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65"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65"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65"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65"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65"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65"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65"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65"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65"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65"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65"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65"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65"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65"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65"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65"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07"/>
      <c r="AJ7" s="107"/>
      <c r="AK7" s="107"/>
      <c r="AL7" s="107"/>
      <c r="AM7" s="107"/>
      <c r="AN7" s="107"/>
      <c r="AO7" s="107"/>
    </row>
    <row r="8" spans="2:137" ht="135" customHeight="1" x14ac:dyDescent="0.15">
      <c r="B8" s="662" t="str">
        <f>基本情報!C8&amp;"："&amp;基本情報!E8&amp;CHAR(10)&amp;基本情報!K8&amp;"："&amp;基本情報!M8&amp;CHAR(10)&amp;基本情報!S8&amp;"："&amp;基本情報!U8</f>
        <v>装置名：
図番：
工番・作番：</v>
      </c>
      <c r="C8" s="663"/>
      <c r="D8" s="663"/>
      <c r="E8" s="663"/>
      <c r="F8" s="663"/>
      <c r="G8" s="663"/>
      <c r="H8" s="663"/>
      <c r="I8" s="664"/>
      <c r="J8" s="108"/>
      <c r="K8" s="109"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09"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09" t="str">
        <f t="shared" si="0"/>
        <v/>
      </c>
      <c r="N8" s="109" t="str">
        <f t="shared" si="0"/>
        <v/>
      </c>
      <c r="O8" s="109" t="str">
        <f t="shared" si="0"/>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10"/>
      <c r="AJ8" s="676" t="str">
        <f>IF(AND(COUNTA(K12:AH12)&gt;0,COUNTIF(K12:AH12,7)=0,ベース!S55&lt;&gt;""),$BH$8,IF(AND(COUNTA(K12:AH12)&gt;0,COUNTIF(K12:AH12,5)=0),$BI$8,IF(AND(COUNTA(K78:AH78)&gt;0,ベース!R55&lt;&gt;"CM"),"",IF(AND(ベース!R52&lt;&gt;"CM",ベース!R52&lt;&gt;"LM",COUNTA(K81:AH81)&gt;0),$BF$8,IF(AJ85&lt;&gt;"",$BF$8,"")))))</f>
        <v/>
      </c>
      <c r="AK8" s="663"/>
      <c r="AL8" s="663"/>
      <c r="AM8" s="663"/>
      <c r="AN8" s="663"/>
      <c r="AO8" s="677"/>
      <c r="AP8" s="164"/>
      <c r="BB8" s="298" t="s">
        <v>702</v>
      </c>
      <c r="BC8" s="298" t="s">
        <v>1013</v>
      </c>
      <c r="BD8" s="298" t="s">
        <v>703</v>
      </c>
      <c r="BE8" s="298" t="s">
        <v>710</v>
      </c>
      <c r="BF8" s="394" t="s">
        <v>951</v>
      </c>
      <c r="BG8" s="12" t="s">
        <v>874</v>
      </c>
      <c r="BH8" s="298" t="s">
        <v>0</v>
      </c>
      <c r="BI8" s="298" t="s">
        <v>1</v>
      </c>
      <c r="DI8" s="102">
        <v>1</v>
      </c>
      <c r="DJ8" s="102">
        <v>2</v>
      </c>
      <c r="DK8" s="102">
        <v>3</v>
      </c>
      <c r="DL8" s="102">
        <v>4</v>
      </c>
      <c r="DM8" s="102">
        <v>5</v>
      </c>
      <c r="DN8" s="102">
        <v>6</v>
      </c>
      <c r="DO8" s="102">
        <v>7</v>
      </c>
      <c r="DP8" s="102">
        <v>8</v>
      </c>
      <c r="DQ8" s="102">
        <v>9</v>
      </c>
      <c r="DR8" s="102">
        <v>10</v>
      </c>
      <c r="DS8" s="102">
        <v>11</v>
      </c>
      <c r="DT8" s="102">
        <v>12</v>
      </c>
      <c r="DU8" s="102">
        <v>13</v>
      </c>
      <c r="DV8" s="102">
        <v>14</v>
      </c>
      <c r="DW8" s="102">
        <v>15</v>
      </c>
      <c r="DX8" s="102">
        <v>16</v>
      </c>
      <c r="DY8" s="102">
        <v>17</v>
      </c>
      <c r="DZ8" s="102">
        <v>18</v>
      </c>
      <c r="EA8" s="102">
        <v>19</v>
      </c>
      <c r="EB8" s="102">
        <v>20</v>
      </c>
      <c r="EC8" s="102">
        <v>21</v>
      </c>
      <c r="ED8" s="102">
        <v>22</v>
      </c>
      <c r="EE8" s="102">
        <v>23</v>
      </c>
      <c r="EF8" s="102">
        <v>24</v>
      </c>
      <c r="EG8" s="102"/>
    </row>
    <row r="9" spans="2:137" ht="12" customHeight="1" x14ac:dyDescent="0.15">
      <c r="B9" s="659" t="s">
        <v>575</v>
      </c>
      <c r="C9" s="519"/>
      <c r="D9" s="519"/>
      <c r="E9" s="519"/>
      <c r="F9" s="519"/>
      <c r="G9" s="661" t="str">
        <f>ベース!R43</f>
        <v/>
      </c>
      <c r="H9" s="658" t="s">
        <v>757</v>
      </c>
      <c r="I9" s="553"/>
      <c r="J9" s="660" t="s">
        <v>875</v>
      </c>
      <c r="K9" s="242" t="str">
        <f t="shared" ref="K9:AH9" si="1">IF($G$9="","",IF($AQ$3=K11,$BB$9,IF($AQ$3&gt;K11,$BC$9,"")))</f>
        <v/>
      </c>
      <c r="L9" s="242" t="str">
        <f t="shared" si="1"/>
        <v/>
      </c>
      <c r="M9" s="242" t="str">
        <f t="shared" si="1"/>
        <v/>
      </c>
      <c r="N9" s="242" t="str">
        <f t="shared" si="1"/>
        <v/>
      </c>
      <c r="O9" s="242" t="str">
        <f t="shared" si="1"/>
        <v/>
      </c>
      <c r="P9" s="242" t="str">
        <f t="shared" si="1"/>
        <v/>
      </c>
      <c r="Q9" s="242" t="str">
        <f t="shared" si="1"/>
        <v/>
      </c>
      <c r="R9" s="242" t="str">
        <f t="shared" si="1"/>
        <v/>
      </c>
      <c r="S9" s="242" t="str">
        <f t="shared" si="1"/>
        <v/>
      </c>
      <c r="T9" s="242" t="str">
        <f t="shared" si="1"/>
        <v/>
      </c>
      <c r="U9" s="242" t="str">
        <f t="shared" si="1"/>
        <v/>
      </c>
      <c r="V9" s="242" t="str">
        <f t="shared" si="1"/>
        <v/>
      </c>
      <c r="W9" s="242" t="str">
        <f t="shared" si="1"/>
        <v/>
      </c>
      <c r="X9" s="242" t="str">
        <f t="shared" si="1"/>
        <v/>
      </c>
      <c r="Y9" s="242" t="str">
        <f t="shared" si="1"/>
        <v/>
      </c>
      <c r="Z9" s="242" t="str">
        <f t="shared" si="1"/>
        <v/>
      </c>
      <c r="AA9" s="242" t="str">
        <f t="shared" si="1"/>
        <v/>
      </c>
      <c r="AB9" s="242" t="str">
        <f t="shared" si="1"/>
        <v/>
      </c>
      <c r="AC9" s="242" t="str">
        <f t="shared" si="1"/>
        <v/>
      </c>
      <c r="AD9" s="242" t="str">
        <f t="shared" si="1"/>
        <v/>
      </c>
      <c r="AE9" s="242" t="str">
        <f t="shared" si="1"/>
        <v/>
      </c>
      <c r="AF9" s="242" t="str">
        <f t="shared" si="1"/>
        <v/>
      </c>
      <c r="AG9" s="242" t="str">
        <f t="shared" si="1"/>
        <v/>
      </c>
      <c r="AH9" s="242" t="str">
        <f t="shared" si="1"/>
        <v/>
      </c>
      <c r="AI9" s="660" t="s">
        <v>954</v>
      </c>
      <c r="AJ9" s="708"/>
      <c r="AK9" s="519"/>
      <c r="AL9" s="519"/>
      <c r="AM9" s="519"/>
      <c r="AN9" s="519"/>
      <c r="AO9" s="520"/>
      <c r="AP9" s="741" t="s">
        <v>576</v>
      </c>
      <c r="BB9" s="298" t="s">
        <v>706</v>
      </c>
      <c r="BC9" s="298" t="s">
        <v>707</v>
      </c>
      <c r="BQ9" s="201" t="s">
        <v>685</v>
      </c>
    </row>
    <row r="10" spans="2:137" ht="12" customHeight="1" x14ac:dyDescent="0.15">
      <c r="B10" s="590"/>
      <c r="C10" s="508"/>
      <c r="D10" s="508"/>
      <c r="E10" s="508"/>
      <c r="F10" s="508"/>
      <c r="G10" s="508"/>
      <c r="H10" s="508"/>
      <c r="I10" s="560"/>
      <c r="J10" s="531"/>
      <c r="K10" s="111" t="str">
        <f>IF(AND(K9="",COUNTIF(K12:K77,"")&lt;64),"X","")</f>
        <v/>
      </c>
      <c r="L10" s="111" t="str">
        <f t="shared" ref="L10:Q10" si="2">IF(AND(L9="",COUNTIF(L12:L77,"")&lt;66),"X","")</f>
        <v/>
      </c>
      <c r="M10" s="111" t="str">
        <f t="shared" si="2"/>
        <v/>
      </c>
      <c r="N10" s="111" t="str">
        <f t="shared" si="2"/>
        <v/>
      </c>
      <c r="O10" s="111" t="str">
        <f t="shared" si="2"/>
        <v/>
      </c>
      <c r="P10" s="111" t="str">
        <f t="shared" si="2"/>
        <v/>
      </c>
      <c r="Q10" s="111" t="str">
        <f t="shared" si="2"/>
        <v/>
      </c>
      <c r="R10" s="111" t="str">
        <f t="shared" ref="R10:AH10" si="3">IF(AND(R9="",COUNTIF(R12:R77,"")&lt;66),"X","")</f>
        <v/>
      </c>
      <c r="S10" s="111" t="str">
        <f t="shared" si="3"/>
        <v/>
      </c>
      <c r="T10" s="111" t="str">
        <f t="shared" si="3"/>
        <v/>
      </c>
      <c r="U10" s="111" t="str">
        <f t="shared" si="3"/>
        <v/>
      </c>
      <c r="V10" s="111" t="str">
        <f t="shared" si="3"/>
        <v/>
      </c>
      <c r="W10" s="111" t="str">
        <f t="shared" si="3"/>
        <v/>
      </c>
      <c r="X10" s="111" t="str">
        <f t="shared" si="3"/>
        <v/>
      </c>
      <c r="Y10" s="111" t="str">
        <f t="shared" si="3"/>
        <v/>
      </c>
      <c r="Z10" s="111" t="str">
        <f t="shared" si="3"/>
        <v/>
      </c>
      <c r="AA10" s="111" t="str">
        <f t="shared" si="3"/>
        <v/>
      </c>
      <c r="AB10" s="111" t="str">
        <f t="shared" si="3"/>
        <v/>
      </c>
      <c r="AC10" s="111" t="str">
        <f t="shared" si="3"/>
        <v/>
      </c>
      <c r="AD10" s="111" t="str">
        <f t="shared" si="3"/>
        <v/>
      </c>
      <c r="AE10" s="111" t="str">
        <f t="shared" si="3"/>
        <v/>
      </c>
      <c r="AF10" s="111" t="str">
        <f t="shared" si="3"/>
        <v/>
      </c>
      <c r="AG10" s="111" t="str">
        <f t="shared" si="3"/>
        <v/>
      </c>
      <c r="AH10" s="111" t="str">
        <f t="shared" si="3"/>
        <v/>
      </c>
      <c r="AI10" s="531"/>
      <c r="AJ10" s="649" t="str">
        <f>IF(COUNTIF(K10:AH10,"X")&gt;0,$BD$10,"")</f>
        <v/>
      </c>
      <c r="AK10" s="508"/>
      <c r="AL10" s="508"/>
      <c r="AM10" s="508"/>
      <c r="AN10" s="508"/>
      <c r="AO10" s="509"/>
      <c r="AP10" s="742"/>
      <c r="BB10" s="298" t="s">
        <v>708</v>
      </c>
      <c r="BD10" s="298" t="s">
        <v>709</v>
      </c>
      <c r="BQ10" s="201">
        <v>1</v>
      </c>
      <c r="BR10" s="201">
        <v>2</v>
      </c>
      <c r="BS10" s="201">
        <v>3</v>
      </c>
      <c r="BT10" s="201">
        <v>4</v>
      </c>
      <c r="BU10" s="201">
        <v>5</v>
      </c>
      <c r="BV10" s="201" t="s">
        <v>304</v>
      </c>
      <c r="BW10" s="201" t="s">
        <v>306</v>
      </c>
      <c r="BX10" s="201" t="s">
        <v>307</v>
      </c>
    </row>
    <row r="11" spans="2:137" ht="12" customHeight="1" x14ac:dyDescent="0.15">
      <c r="B11" s="521"/>
      <c r="C11" s="514"/>
      <c r="D11" s="514"/>
      <c r="E11" s="514"/>
      <c r="F11" s="514"/>
      <c r="G11" s="514"/>
      <c r="H11" s="514"/>
      <c r="I11" s="581"/>
      <c r="J11" s="532"/>
      <c r="K11" s="165">
        <v>1</v>
      </c>
      <c r="L11" s="166">
        <v>2</v>
      </c>
      <c r="M11" s="166">
        <v>3</v>
      </c>
      <c r="N11" s="166">
        <v>4</v>
      </c>
      <c r="O11" s="166">
        <v>5</v>
      </c>
      <c r="P11" s="166">
        <v>6</v>
      </c>
      <c r="Q11" s="166">
        <v>7</v>
      </c>
      <c r="R11" s="166">
        <v>8</v>
      </c>
      <c r="S11" s="166">
        <v>9</v>
      </c>
      <c r="T11" s="166">
        <v>10</v>
      </c>
      <c r="U11" s="166">
        <v>11</v>
      </c>
      <c r="V11" s="166">
        <v>12</v>
      </c>
      <c r="W11" s="166">
        <v>13</v>
      </c>
      <c r="X11" s="166">
        <v>14</v>
      </c>
      <c r="Y11" s="166">
        <v>15</v>
      </c>
      <c r="Z11" s="166">
        <v>16</v>
      </c>
      <c r="AA11" s="166">
        <v>17</v>
      </c>
      <c r="AB11" s="166">
        <v>18</v>
      </c>
      <c r="AC11" s="166">
        <v>19</v>
      </c>
      <c r="AD11" s="166">
        <v>20</v>
      </c>
      <c r="AE11" s="166">
        <v>21</v>
      </c>
      <c r="AF11" s="166">
        <v>22</v>
      </c>
      <c r="AG11" s="166">
        <v>23</v>
      </c>
      <c r="AH11" s="166">
        <v>24</v>
      </c>
      <c r="AI11" s="532"/>
      <c r="AJ11" s="743"/>
      <c r="AK11" s="514"/>
      <c r="AL11" s="514"/>
      <c r="AM11" s="514"/>
      <c r="AN11" s="514"/>
      <c r="AO11" s="515"/>
      <c r="AP11" s="506"/>
      <c r="BQ11" s="201">
        <v>0</v>
      </c>
      <c r="BR11" s="201">
        <v>1</v>
      </c>
    </row>
    <row r="12" spans="2:137" ht="15" customHeight="1" x14ac:dyDescent="0.15">
      <c r="B12" s="655" t="s">
        <v>955</v>
      </c>
      <c r="C12" s="656"/>
      <c r="D12" s="656"/>
      <c r="E12" s="656"/>
      <c r="F12" s="656"/>
      <c r="G12" s="656"/>
      <c r="H12" s="656"/>
      <c r="I12" s="657"/>
      <c r="J12" s="310"/>
      <c r="K12" s="311"/>
      <c r="L12" s="312"/>
      <c r="M12" s="312"/>
      <c r="N12" s="312"/>
      <c r="O12" s="312"/>
      <c r="P12" s="312"/>
      <c r="Q12" s="312"/>
      <c r="R12" s="312"/>
      <c r="S12" s="312"/>
      <c r="T12" s="312"/>
      <c r="U12" s="312"/>
      <c r="V12" s="312"/>
      <c r="W12" s="312"/>
      <c r="X12" s="312"/>
      <c r="Y12" s="312"/>
      <c r="Z12" s="312"/>
      <c r="AA12" s="312"/>
      <c r="AB12" s="312"/>
      <c r="AC12" s="312"/>
      <c r="AD12" s="312"/>
      <c r="AE12" s="312"/>
      <c r="AF12" s="312"/>
      <c r="AG12" s="312"/>
      <c r="AH12" s="313"/>
      <c r="AI12" s="310"/>
      <c r="AJ12" s="733" t="str">
        <f>IF(COUNTIF(K9:AH9,"*→*")&gt;COUNT(K12:AH12),$BB$12,"")</f>
        <v/>
      </c>
      <c r="AK12" s="534"/>
      <c r="AL12" s="534"/>
      <c r="AM12" s="534"/>
      <c r="AN12" s="534"/>
      <c r="AO12" s="534"/>
      <c r="AP12" s="535"/>
      <c r="BB12" s="298" t="s">
        <v>876</v>
      </c>
      <c r="BQ12" s="201">
        <v>5</v>
      </c>
      <c r="BR12" s="201">
        <v>7</v>
      </c>
    </row>
    <row r="13" spans="2:137" ht="12" customHeight="1" x14ac:dyDescent="0.15">
      <c r="B13" s="709" t="str">
        <f>IF(COUNTIF(K13:AH13,"X")&gt;0,$BB$13,"")</f>
        <v/>
      </c>
      <c r="C13" s="710"/>
      <c r="D13" s="710"/>
      <c r="E13" s="710"/>
      <c r="F13" s="710"/>
      <c r="G13" s="710"/>
      <c r="H13" s="710"/>
      <c r="I13" s="711"/>
      <c r="J13" s="314"/>
      <c r="K13" s="315" t="str">
        <f>IF(AND(K12=5,OR(K38&lt;&gt;"",K41&lt;&gt;"")),"X","")</f>
        <v/>
      </c>
      <c r="L13" s="315" t="str">
        <f t="shared" ref="L13:AH13" si="4">IF(AND(L12=5,OR(L38&lt;&gt;"",L41&lt;&gt;"")),"X","")</f>
        <v/>
      </c>
      <c r="M13" s="315" t="str">
        <f t="shared" si="4"/>
        <v/>
      </c>
      <c r="N13" s="315" t="str">
        <f t="shared" si="4"/>
        <v/>
      </c>
      <c r="O13" s="315" t="str">
        <f t="shared" si="4"/>
        <v/>
      </c>
      <c r="P13" s="315" t="str">
        <f t="shared" si="4"/>
        <v/>
      </c>
      <c r="Q13" s="315" t="str">
        <f t="shared" si="4"/>
        <v/>
      </c>
      <c r="R13" s="315" t="str">
        <f t="shared" si="4"/>
        <v/>
      </c>
      <c r="S13" s="315" t="str">
        <f t="shared" si="4"/>
        <v/>
      </c>
      <c r="T13" s="315" t="str">
        <f t="shared" si="4"/>
        <v/>
      </c>
      <c r="U13" s="315" t="str">
        <f t="shared" si="4"/>
        <v/>
      </c>
      <c r="V13" s="315" t="str">
        <f t="shared" si="4"/>
        <v/>
      </c>
      <c r="W13" s="315" t="str">
        <f t="shared" si="4"/>
        <v/>
      </c>
      <c r="X13" s="315" t="str">
        <f t="shared" si="4"/>
        <v/>
      </c>
      <c r="Y13" s="315" t="str">
        <f t="shared" si="4"/>
        <v/>
      </c>
      <c r="Z13" s="315" t="str">
        <f t="shared" si="4"/>
        <v/>
      </c>
      <c r="AA13" s="315" t="str">
        <f t="shared" si="4"/>
        <v/>
      </c>
      <c r="AB13" s="315" t="str">
        <f t="shared" si="4"/>
        <v/>
      </c>
      <c r="AC13" s="315" t="str">
        <f t="shared" si="4"/>
        <v/>
      </c>
      <c r="AD13" s="315" t="str">
        <f t="shared" si="4"/>
        <v/>
      </c>
      <c r="AE13" s="315" t="str">
        <f t="shared" si="4"/>
        <v/>
      </c>
      <c r="AF13" s="315" t="str">
        <f t="shared" si="4"/>
        <v/>
      </c>
      <c r="AG13" s="315" t="str">
        <f t="shared" si="4"/>
        <v/>
      </c>
      <c r="AH13" s="315" t="str">
        <f t="shared" si="4"/>
        <v/>
      </c>
      <c r="AI13" s="314"/>
      <c r="AJ13" s="316"/>
      <c r="AK13" s="316"/>
      <c r="AL13" s="316"/>
      <c r="AM13" s="316"/>
      <c r="AN13" s="316"/>
      <c r="AO13" s="316"/>
      <c r="AP13" s="317"/>
      <c r="BB13" s="298" t="s">
        <v>2</v>
      </c>
      <c r="DI13" s="283" t="str">
        <f>IF(AND(K12=3,OR(K14=3,K14=4,K14=5)),"-3","")</f>
        <v/>
      </c>
      <c r="DJ13" s="283" t="str">
        <f t="shared" ref="DJ13:EF13" si="5">IF(AND(L12=3,OR(L14=3,L14=4,L14=5)),"-3","")</f>
        <v/>
      </c>
      <c r="DK13" s="283" t="str">
        <f t="shared" si="5"/>
        <v/>
      </c>
      <c r="DL13" s="283" t="str">
        <f t="shared" si="5"/>
        <v/>
      </c>
      <c r="DM13" s="283" t="str">
        <f t="shared" si="5"/>
        <v/>
      </c>
      <c r="DN13" s="283" t="str">
        <f t="shared" si="5"/>
        <v/>
      </c>
      <c r="DO13" s="283" t="str">
        <f t="shared" si="5"/>
        <v/>
      </c>
      <c r="DP13" s="283" t="str">
        <f t="shared" si="5"/>
        <v/>
      </c>
      <c r="DQ13" s="283" t="str">
        <f t="shared" si="5"/>
        <v/>
      </c>
      <c r="DR13" s="283" t="str">
        <f t="shared" si="5"/>
        <v/>
      </c>
      <c r="DS13" s="283" t="str">
        <f t="shared" si="5"/>
        <v/>
      </c>
      <c r="DT13" s="283" t="str">
        <f t="shared" si="5"/>
        <v/>
      </c>
      <c r="DU13" s="283" t="str">
        <f t="shared" si="5"/>
        <v/>
      </c>
      <c r="DV13" s="283" t="str">
        <f t="shared" si="5"/>
        <v/>
      </c>
      <c r="DW13" s="283" t="str">
        <f t="shared" si="5"/>
        <v/>
      </c>
      <c r="DX13" s="283" t="str">
        <f t="shared" si="5"/>
        <v/>
      </c>
      <c r="DY13" s="283" t="str">
        <f t="shared" si="5"/>
        <v/>
      </c>
      <c r="DZ13" s="283" t="str">
        <f t="shared" si="5"/>
        <v/>
      </c>
      <c r="EA13" s="283" t="str">
        <f t="shared" si="5"/>
        <v/>
      </c>
      <c r="EB13" s="283" t="str">
        <f t="shared" si="5"/>
        <v/>
      </c>
      <c r="EC13" s="283" t="str">
        <f t="shared" si="5"/>
        <v/>
      </c>
      <c r="ED13" s="283" t="str">
        <f t="shared" si="5"/>
        <v/>
      </c>
      <c r="EE13" s="283" t="str">
        <f t="shared" si="5"/>
        <v/>
      </c>
      <c r="EF13" s="283" t="str">
        <f t="shared" si="5"/>
        <v/>
      </c>
    </row>
    <row r="14" spans="2:137" ht="15" customHeight="1" x14ac:dyDescent="0.15">
      <c r="B14" s="530" t="s">
        <v>577</v>
      </c>
      <c r="C14" s="635" t="s">
        <v>735</v>
      </c>
      <c r="D14" s="636"/>
      <c r="E14" s="636"/>
      <c r="F14" s="636"/>
      <c r="G14" s="636"/>
      <c r="H14" s="636"/>
      <c r="I14" s="637"/>
      <c r="J14" s="384" t="s">
        <v>1025</v>
      </c>
      <c r="K14" s="243"/>
      <c r="L14" s="243"/>
      <c r="M14" s="243"/>
      <c r="N14" s="243"/>
      <c r="O14" s="243"/>
      <c r="P14" s="243"/>
      <c r="Q14" s="243"/>
      <c r="R14" s="243"/>
      <c r="S14" s="243"/>
      <c r="T14" s="243"/>
      <c r="U14" s="243"/>
      <c r="V14" s="243"/>
      <c r="W14" s="243"/>
      <c r="X14" s="243"/>
      <c r="Y14" s="243"/>
      <c r="Z14" s="243"/>
      <c r="AA14" s="243"/>
      <c r="AB14" s="243"/>
      <c r="AC14" s="243"/>
      <c r="AD14" s="243"/>
      <c r="AE14" s="243"/>
      <c r="AF14" s="243"/>
      <c r="AG14" s="243"/>
      <c r="AH14" s="243"/>
      <c r="AI14" s="391" t="s">
        <v>1025</v>
      </c>
      <c r="AJ14" s="734"/>
      <c r="AK14" s="735"/>
      <c r="AL14" s="735"/>
      <c r="AM14" s="735"/>
      <c r="AN14" s="735"/>
      <c r="AO14" s="736"/>
      <c r="AP14" s="744"/>
      <c r="BB14" s="12"/>
      <c r="BC14" s="12" t="s">
        <v>260</v>
      </c>
      <c r="BR14" s="201" t="s">
        <v>394</v>
      </c>
      <c r="DG14" s="201" t="s">
        <v>996</v>
      </c>
      <c r="DI14" s="283" t="str">
        <f>IF(K67="","","SY"&amp;K12&amp;"0M-"&amp;K68&amp;"-"&amp;K71&amp;DI13)</f>
        <v/>
      </c>
      <c r="DJ14" s="283" t="str">
        <f t="shared" ref="DJ14:EG14" si="6">IF(L67="","","SY"&amp;L12&amp;"0M-"&amp;L68&amp;"-"&amp;L71&amp;DJ13)</f>
        <v/>
      </c>
      <c r="DK14" s="283" t="str">
        <f t="shared" si="6"/>
        <v/>
      </c>
      <c r="DL14" s="283" t="str">
        <f t="shared" si="6"/>
        <v/>
      </c>
      <c r="DM14" s="283" t="str">
        <f t="shared" si="6"/>
        <v/>
      </c>
      <c r="DN14" s="283" t="str">
        <f t="shared" si="6"/>
        <v/>
      </c>
      <c r="DO14" s="283" t="str">
        <f t="shared" si="6"/>
        <v/>
      </c>
      <c r="DP14" s="283" t="str">
        <f t="shared" si="6"/>
        <v/>
      </c>
      <c r="DQ14" s="283" t="str">
        <f t="shared" si="6"/>
        <v/>
      </c>
      <c r="DR14" s="283" t="str">
        <f t="shared" si="6"/>
        <v/>
      </c>
      <c r="DS14" s="283" t="str">
        <f t="shared" si="6"/>
        <v/>
      </c>
      <c r="DT14" s="283" t="str">
        <f t="shared" si="6"/>
        <v/>
      </c>
      <c r="DU14" s="283" t="str">
        <f t="shared" si="6"/>
        <v/>
      </c>
      <c r="DV14" s="283" t="str">
        <f t="shared" si="6"/>
        <v/>
      </c>
      <c r="DW14" s="283" t="str">
        <f t="shared" si="6"/>
        <v/>
      </c>
      <c r="DX14" s="283" t="str">
        <f t="shared" si="6"/>
        <v/>
      </c>
      <c r="DY14" s="283" t="str">
        <f t="shared" si="6"/>
        <v/>
      </c>
      <c r="DZ14" s="283" t="str">
        <f t="shared" si="6"/>
        <v/>
      </c>
      <c r="EA14" s="283" t="str">
        <f t="shared" si="6"/>
        <v/>
      </c>
      <c r="EB14" s="283" t="str">
        <f t="shared" si="6"/>
        <v/>
      </c>
      <c r="EC14" s="283" t="str">
        <f t="shared" si="6"/>
        <v/>
      </c>
      <c r="ED14" s="283" t="str">
        <f t="shared" si="6"/>
        <v/>
      </c>
      <c r="EE14" s="283" t="str">
        <f t="shared" si="6"/>
        <v/>
      </c>
      <c r="EF14" s="283" t="str">
        <f t="shared" si="6"/>
        <v/>
      </c>
      <c r="EG14" s="283" t="str">
        <f t="shared" si="6"/>
        <v/>
      </c>
    </row>
    <row r="15" spans="2:137" ht="15" customHeight="1" x14ac:dyDescent="0.15">
      <c r="B15" s="712"/>
      <c r="C15" s="632" t="str">
        <f>IF(バルブ!R10=仕様書作成!BC14,仕様書作成!BC15,仕様書作成!BD15)</f>
        <v>　この行は使用しません →→→</v>
      </c>
      <c r="D15" s="633"/>
      <c r="E15" s="633"/>
      <c r="F15" s="633"/>
      <c r="G15" s="633"/>
      <c r="H15" s="633"/>
      <c r="I15" s="634"/>
      <c r="J15" s="392" t="str">
        <f>IF(C15=BC15,BB15,"")</f>
        <v/>
      </c>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2"/>
      <c r="AI15" s="392" t="str">
        <f>IF(C15=BC15,BB15,"")</f>
        <v/>
      </c>
      <c r="AJ15" s="737" t="str">
        <f>IF(バルブ!R10="0",仕様書作成!BF15,IF(バルブ!R10="1",仕様書作成!BE15,""))</f>
        <v/>
      </c>
      <c r="AK15" s="738"/>
      <c r="AL15" s="738"/>
      <c r="AM15" s="738"/>
      <c r="AN15" s="738"/>
      <c r="AO15" s="739"/>
      <c r="AP15" s="742"/>
      <c r="BB15" s="12" t="s">
        <v>973</v>
      </c>
      <c r="BC15" s="12" t="s">
        <v>1044</v>
      </c>
      <c r="BD15" s="12" t="s">
        <v>1045</v>
      </c>
      <c r="BE15" s="12" t="s">
        <v>1023</v>
      </c>
      <c r="BF15" s="12" t="s">
        <v>1024</v>
      </c>
      <c r="BR15" s="201" t="s">
        <v>182</v>
      </c>
    </row>
    <row r="16" spans="2:137" ht="12" customHeight="1" x14ac:dyDescent="0.15">
      <c r="B16" s="712"/>
      <c r="C16" s="639" t="str">
        <f>IF(COUNTIF(K16:AH16,"X")&gt;0,$BB$16,"")</f>
        <v/>
      </c>
      <c r="D16" s="514"/>
      <c r="E16" s="514"/>
      <c r="F16" s="514"/>
      <c r="G16" s="514"/>
      <c r="H16" s="514"/>
      <c r="I16" s="581"/>
      <c r="J16" s="416" t="str">
        <f>IF(AND(C15=BD15,COUNTA(K15:AH15)&gt;0),1,"")</f>
        <v/>
      </c>
      <c r="K16" s="113" t="str">
        <f>IF(AND(OR(K14="A",K14="B",K14="C"),K15=1),"X",IF(AND(バルブ!$R$25="-X90",仕様書作成!K15=1),"X",IF(AND(バルブ!$R$7="10-",OR(仕様書作成!K14="A",仕様書作成!K14="B",仕様書作成!K14="C",仕様書作成!K15=1)),"X","")))</f>
        <v/>
      </c>
      <c r="L16" s="113" t="str">
        <f>IF(AND(OR(L14="A",L14="B",L14="C"),L15=1),"X",IF(AND(バルブ!$R$25="-X90",仕様書作成!L15=1),"X",IF(AND(バルブ!$R$7="10-",OR(仕様書作成!L14="A",仕様書作成!L14="B",仕様書作成!L14="C",仕様書作成!L15=1)),"X","")))</f>
        <v/>
      </c>
      <c r="M16" s="113" t="str">
        <f>IF(AND(OR(M14="A",M14="B",M14="C"),M15=1),"X",IF(AND(バルブ!$R$25="-X90",仕様書作成!M15=1),"X",IF(AND(バルブ!$R$7="10-",OR(仕様書作成!M14="A",仕様書作成!M14="B",仕様書作成!M14="C",仕様書作成!M15=1)),"X","")))</f>
        <v/>
      </c>
      <c r="N16" s="113" t="str">
        <f>IF(AND(OR(N14="A",N14="B",N14="C"),N15=1),"X",IF(AND(バルブ!$R$25="-X90",仕様書作成!N15=1),"X",IF(AND(バルブ!$R$7="10-",OR(仕様書作成!N14="A",仕様書作成!N14="B",仕様書作成!N14="C",仕様書作成!N15=1)),"X","")))</f>
        <v/>
      </c>
      <c r="O16" s="113" t="str">
        <f>IF(AND(OR(O14="A",O14="B",O14="C"),O15=1),"X",IF(AND(バルブ!$R$25="-X90",仕様書作成!O15=1),"X",IF(AND(バルブ!$R$7="10-",OR(仕様書作成!O14="A",仕様書作成!O14="B",仕様書作成!O14="C",仕様書作成!O15=1)),"X","")))</f>
        <v/>
      </c>
      <c r="P16" s="113" t="str">
        <f>IF(AND(OR(P14="A",P14="B",P14="C"),P15=1),"X",IF(AND(バルブ!$R$25="-X90",仕様書作成!P15=1),"X",IF(AND(バルブ!$R$7="10-",OR(仕様書作成!P14="A",仕様書作成!P14="B",仕様書作成!P14="C",仕様書作成!P15=1)),"X","")))</f>
        <v/>
      </c>
      <c r="Q16" s="113" t="str">
        <f>IF(AND(OR(Q14="A",Q14="B",Q14="C"),Q15=1),"X",IF(AND(バルブ!$R$25="-X90",仕様書作成!Q15=1),"X",IF(AND(バルブ!$R$7="10-",OR(仕様書作成!Q14="A",仕様書作成!Q14="B",仕様書作成!Q14="C",仕様書作成!Q15=1)),"X","")))</f>
        <v/>
      </c>
      <c r="R16" s="113" t="str">
        <f>IF(AND(OR(R14="A",R14="B",R14="C"),R15=1),"X",IF(AND(バルブ!$R$25="-X90",仕様書作成!R15=1),"X",IF(AND(バルブ!$R$7="10-",OR(仕様書作成!R14="A",仕様書作成!R14="B",仕様書作成!R14="C",仕様書作成!R15=1)),"X","")))</f>
        <v/>
      </c>
      <c r="S16" s="113" t="str">
        <f>IF(AND(OR(S14="A",S14="B",S14="C"),S15=1),"X",IF(AND(バルブ!$R$25="-X90",仕様書作成!S15=1),"X",IF(AND(バルブ!$R$7="10-",OR(仕様書作成!S14="A",仕様書作成!S14="B",仕様書作成!S14="C",仕様書作成!S15=1)),"X","")))</f>
        <v/>
      </c>
      <c r="T16" s="113" t="str">
        <f>IF(AND(OR(T14="A",T14="B",T14="C"),T15=1),"X",IF(AND(バルブ!$R$25="-X90",仕様書作成!T15=1),"X",IF(AND(バルブ!$R$7="10-",OR(仕様書作成!T14="A",仕様書作成!T14="B",仕様書作成!T14="C",仕様書作成!T15=1)),"X","")))</f>
        <v/>
      </c>
      <c r="U16" s="113" t="str">
        <f>IF(AND(OR(U14="A",U14="B",U14="C"),U15=1),"X",IF(AND(バルブ!$R$25="-X90",仕様書作成!U15=1),"X",IF(AND(バルブ!$R$7="10-",OR(仕様書作成!U14="A",仕様書作成!U14="B",仕様書作成!U14="C",仕様書作成!U15=1)),"X","")))</f>
        <v/>
      </c>
      <c r="V16" s="113" t="str">
        <f>IF(AND(OR(V14="A",V14="B",V14="C"),V15=1),"X",IF(AND(バルブ!$R$25="-X90",仕様書作成!V15=1),"X",IF(AND(バルブ!$R$7="10-",OR(仕様書作成!V14="A",仕様書作成!V14="B",仕様書作成!V14="C",仕様書作成!V15=1)),"X","")))</f>
        <v/>
      </c>
      <c r="W16" s="113" t="str">
        <f>IF(AND(OR(W14="A",W14="B",W14="C"),W15=1),"X",IF(AND(バルブ!$R$25="-X90",仕様書作成!W15=1),"X",IF(AND(バルブ!$R$7="10-",OR(仕様書作成!W14="A",仕様書作成!W14="B",仕様書作成!W14="C",仕様書作成!W15=1)),"X","")))</f>
        <v/>
      </c>
      <c r="X16" s="113" t="str">
        <f>IF(AND(OR(X14="A",X14="B",X14="C"),X15=1),"X",IF(AND(バルブ!$R$25="-X90",仕様書作成!X15=1),"X",IF(AND(バルブ!$R$7="10-",OR(仕様書作成!X14="A",仕様書作成!X14="B",仕様書作成!X14="C",仕様書作成!X15=1)),"X","")))</f>
        <v/>
      </c>
      <c r="Y16" s="113" t="str">
        <f>IF(AND(OR(Y14="A",Y14="B",Y14="C"),Y15=1),"X",IF(AND(バルブ!$R$25="-X90",仕様書作成!Y15=1),"X",IF(AND(バルブ!$R$7="10-",OR(仕様書作成!Y14="A",仕様書作成!Y14="B",仕様書作成!Y14="C",仕様書作成!Y15=1)),"X","")))</f>
        <v/>
      </c>
      <c r="Z16" s="113" t="str">
        <f>IF(AND(OR(Z14="A",Z14="B",Z14="C"),Z15=1),"X",IF(AND(バルブ!$R$25="-X90",仕様書作成!Z15=1),"X",IF(AND(バルブ!$R$7="10-",OR(仕様書作成!Z14="A",仕様書作成!Z14="B",仕様書作成!Z14="C",仕様書作成!Z15=1)),"X","")))</f>
        <v/>
      </c>
      <c r="AA16" s="113" t="str">
        <f>IF(AND(OR(AA14="A",AA14="B",AA14="C"),AA15=1),"X",IF(AND(バルブ!$R$25="-X90",仕様書作成!AA15=1),"X",IF(AND(バルブ!$R$7="10-",OR(仕様書作成!AA14="A",仕様書作成!AA14="B",仕様書作成!AA14="C",仕様書作成!AA15=1)),"X","")))</f>
        <v/>
      </c>
      <c r="AB16" s="113" t="str">
        <f>IF(AND(OR(AB14="A",AB14="B",AB14="C"),AB15=1),"X",IF(AND(バルブ!$R$25="-X90",仕様書作成!AB15=1),"X",IF(AND(バルブ!$R$7="10-",OR(仕様書作成!AB14="A",仕様書作成!AB14="B",仕様書作成!AB14="C",仕様書作成!AB15=1)),"X","")))</f>
        <v/>
      </c>
      <c r="AC16" s="113" t="str">
        <f>IF(AND(OR(AC14="A",AC14="B",AC14="C"),AC15=1),"X",IF(AND(バルブ!$R$25="-X90",仕様書作成!AC15=1),"X",IF(AND(バルブ!$R$7="10-",OR(仕様書作成!AC14="A",仕様書作成!AC14="B",仕様書作成!AC14="C",仕様書作成!AC15=1)),"X","")))</f>
        <v/>
      </c>
      <c r="AD16" s="113" t="str">
        <f>IF(AND(OR(AD14="A",AD14="B",AD14="C"),AD15=1),"X",IF(AND(バルブ!$R$25="-X90",仕様書作成!AD15=1),"X",IF(AND(バルブ!$R$7="10-",OR(仕様書作成!AD14="A",仕様書作成!AD14="B",仕様書作成!AD14="C",仕様書作成!AD15=1)),"X","")))</f>
        <v/>
      </c>
      <c r="AE16" s="113" t="str">
        <f>IF(AND(OR(AE14="A",AE14="B",AE14="C"),AE15=1),"X",IF(AND(バルブ!$R$25="-X90",仕様書作成!AE15=1),"X",IF(AND(バルブ!$R$7="10-",OR(仕様書作成!AE14="A",仕様書作成!AE14="B",仕様書作成!AE14="C",仕様書作成!AE15=1)),"X","")))</f>
        <v/>
      </c>
      <c r="AF16" s="113" t="str">
        <f>IF(AND(OR(AF14="A",AF14="B",AF14="C"),AF15=1),"X",IF(AND(バルブ!$R$25="-X90",仕様書作成!AF15=1),"X",IF(AND(バルブ!$R$7="10-",OR(仕様書作成!AF14="A",仕様書作成!AF14="B",仕様書作成!AF14="C",仕様書作成!AF15=1)),"X","")))</f>
        <v/>
      </c>
      <c r="AG16" s="113" t="str">
        <f>IF(AND(OR(AG14="A",AG14="B",AG14="C"),AG15=1),"X",IF(AND(バルブ!$R$25="-X90",仕様書作成!AG15=1),"X",IF(AND(バルブ!$R$7="10-",OR(仕様書作成!AG14="A",仕様書作成!AG14="B",仕様書作成!AG14="C",仕様書作成!AG15=1)),"X","")))</f>
        <v/>
      </c>
      <c r="AH16" s="113" t="str">
        <f>IF(AND(OR(AH14="A",AH14="B",AH14="C"),AH15=1),"X",IF(AND(バルブ!$R$25="-X90",仕様書作成!AH15=1),"X",IF(AND(バルブ!$R$7="10-",OR(仕様書作成!AH14="A",仕様書作成!AH14="B",仕様書作成!AH14="C",仕様書作成!AH15=1)),"X","")))</f>
        <v/>
      </c>
      <c r="AI16" s="393"/>
      <c r="AJ16" s="707" t="str">
        <f>IF(AND(バルブ!R25="-X90",COUNTIF(仕様書作成!K15:AH15,1)&gt;0),$BC$16,"")</f>
        <v/>
      </c>
      <c r="AK16" s="514"/>
      <c r="AL16" s="514"/>
      <c r="AM16" s="514"/>
      <c r="AN16" s="514"/>
      <c r="AO16" s="515"/>
      <c r="AP16" s="506"/>
      <c r="BB16" s="298" t="s">
        <v>692</v>
      </c>
      <c r="BC16" s="298" t="s">
        <v>719</v>
      </c>
      <c r="BR16" s="201" t="s">
        <v>306</v>
      </c>
      <c r="BS16" s="201" t="s">
        <v>350</v>
      </c>
    </row>
    <row r="17" spans="2:137" ht="15" customHeight="1" x14ac:dyDescent="0.15">
      <c r="B17" s="712"/>
      <c r="C17" s="626" t="s">
        <v>956</v>
      </c>
      <c r="D17" s="627"/>
      <c r="E17" s="627"/>
      <c r="F17" s="627"/>
      <c r="G17" s="627"/>
      <c r="H17" s="627"/>
      <c r="I17" s="628"/>
      <c r="J17" s="606" t="s">
        <v>957</v>
      </c>
      <c r="K17" s="318"/>
      <c r="L17" s="318"/>
      <c r="M17" s="318"/>
      <c r="N17" s="318"/>
      <c r="O17" s="318"/>
      <c r="P17" s="318"/>
      <c r="Q17" s="318"/>
      <c r="R17" s="319"/>
      <c r="S17" s="319"/>
      <c r="T17" s="319"/>
      <c r="U17" s="319"/>
      <c r="V17" s="319"/>
      <c r="W17" s="319"/>
      <c r="X17" s="319"/>
      <c r="Y17" s="319"/>
      <c r="Z17" s="319"/>
      <c r="AA17" s="319"/>
      <c r="AB17" s="319"/>
      <c r="AC17" s="319"/>
      <c r="AD17" s="319"/>
      <c r="AE17" s="319"/>
      <c r="AF17" s="319"/>
      <c r="AG17" s="319"/>
      <c r="AH17" s="319"/>
      <c r="AI17" s="606" t="s">
        <v>957</v>
      </c>
      <c r="AJ17" s="615"/>
      <c r="AK17" s="616"/>
      <c r="AL17" s="616"/>
      <c r="AM17" s="616"/>
      <c r="AN17" s="616"/>
      <c r="AO17" s="616"/>
      <c r="AP17" s="617"/>
      <c r="AQ17" s="395"/>
      <c r="AR17" s="395"/>
      <c r="AS17" s="395"/>
      <c r="BQ17" s="201" t="s">
        <v>997</v>
      </c>
      <c r="BR17" s="201" t="s">
        <v>998</v>
      </c>
      <c r="DG17" s="201" t="s">
        <v>307</v>
      </c>
      <c r="DI17" s="102" t="str">
        <f t="shared" ref="DI17:EF17" si="7">IF(K51="","","SY"&amp;K$12&amp;"0M-38-3A-"&amp;K51)</f>
        <v/>
      </c>
      <c r="DJ17" s="102" t="str">
        <f t="shared" si="7"/>
        <v/>
      </c>
      <c r="DK17" s="102" t="str">
        <f t="shared" si="7"/>
        <v/>
      </c>
      <c r="DL17" s="102" t="str">
        <f t="shared" si="7"/>
        <v/>
      </c>
      <c r="DM17" s="102" t="str">
        <f t="shared" si="7"/>
        <v/>
      </c>
      <c r="DN17" s="102" t="str">
        <f t="shared" si="7"/>
        <v/>
      </c>
      <c r="DO17" s="102" t="str">
        <f t="shared" si="7"/>
        <v/>
      </c>
      <c r="DP17" s="102" t="str">
        <f t="shared" si="7"/>
        <v/>
      </c>
      <c r="DQ17" s="102" t="str">
        <f t="shared" si="7"/>
        <v/>
      </c>
      <c r="DR17" s="102" t="str">
        <f t="shared" si="7"/>
        <v/>
      </c>
      <c r="DS17" s="102" t="str">
        <f t="shared" si="7"/>
        <v/>
      </c>
      <c r="DT17" s="102" t="str">
        <f t="shared" si="7"/>
        <v/>
      </c>
      <c r="DU17" s="102" t="str">
        <f t="shared" si="7"/>
        <v/>
      </c>
      <c r="DV17" s="102" t="str">
        <f t="shared" si="7"/>
        <v/>
      </c>
      <c r="DW17" s="102" t="str">
        <f t="shared" si="7"/>
        <v/>
      </c>
      <c r="DX17" s="102" t="str">
        <f t="shared" si="7"/>
        <v/>
      </c>
      <c r="DY17" s="102" t="str">
        <f t="shared" si="7"/>
        <v/>
      </c>
      <c r="DZ17" s="102" t="str">
        <f t="shared" si="7"/>
        <v/>
      </c>
      <c r="EA17" s="102" t="str">
        <f t="shared" si="7"/>
        <v/>
      </c>
      <c r="EB17" s="102" t="str">
        <f t="shared" si="7"/>
        <v/>
      </c>
      <c r="EC17" s="102" t="str">
        <f t="shared" si="7"/>
        <v/>
      </c>
      <c r="ED17" s="102" t="str">
        <f t="shared" si="7"/>
        <v/>
      </c>
      <c r="EE17" s="102" t="str">
        <f t="shared" si="7"/>
        <v/>
      </c>
      <c r="EF17" s="102" t="str">
        <f t="shared" si="7"/>
        <v/>
      </c>
      <c r="EG17" s="102"/>
    </row>
    <row r="18" spans="2:137" ht="12" customHeight="1" x14ac:dyDescent="0.15">
      <c r="B18" s="712"/>
      <c r="C18" s="725" t="str">
        <f>IF(COUNTIF(K18:AH18,"X")&gt;0,$BB$18,IF(COUNTIF(K18:AH18,"XX")&gt;0,$BD$18,""))</f>
        <v/>
      </c>
      <c r="D18" s="726"/>
      <c r="E18" s="726"/>
      <c r="F18" s="726"/>
      <c r="G18" s="726"/>
      <c r="H18" s="726"/>
      <c r="I18" s="727"/>
      <c r="J18" s="607"/>
      <c r="K18" s="320" t="str">
        <f>IF(AND(K$12=5,OR(K17="02",K17="C10",K17="C12",K17="02N",K17="N11",K17="02F",K17="02T")),"X",IF(AND(K$12=7,OR(K17="01",K17="C4",K17="01N",K17="N3",K17="01F",K17="01T")),"X",IF(AND(K36="O",K14="",K15="",K17&lt;&gt;""),"XX","")))</f>
        <v/>
      </c>
      <c r="L18" s="320" t="str">
        <f t="shared" ref="L18:AH18" si="8">IF(AND(L$12=5,OR(L17="02",L17="C10",L17="C12",L17="02N",L17="N11",L17="02F",L17="02T")),"X",IF(AND(L$12=7,OR(L17="01",L17="C4",L17="01N",L17="N3",L17="01F",L17="01T")),"X",IF(AND(L36="O",L14="",L15="",L17&lt;&gt;""),"XX","")))</f>
        <v/>
      </c>
      <c r="M18" s="320" t="str">
        <f t="shared" si="8"/>
        <v/>
      </c>
      <c r="N18" s="320" t="str">
        <f t="shared" si="8"/>
        <v/>
      </c>
      <c r="O18" s="320" t="str">
        <f t="shared" si="8"/>
        <v/>
      </c>
      <c r="P18" s="320" t="str">
        <f t="shared" si="8"/>
        <v/>
      </c>
      <c r="Q18" s="320" t="str">
        <f t="shared" si="8"/>
        <v/>
      </c>
      <c r="R18" s="320" t="str">
        <f t="shared" si="8"/>
        <v/>
      </c>
      <c r="S18" s="320" t="str">
        <f t="shared" si="8"/>
        <v/>
      </c>
      <c r="T18" s="320" t="str">
        <f t="shared" si="8"/>
        <v/>
      </c>
      <c r="U18" s="320" t="str">
        <f t="shared" si="8"/>
        <v/>
      </c>
      <c r="V18" s="320" t="str">
        <f t="shared" si="8"/>
        <v/>
      </c>
      <c r="W18" s="320" t="str">
        <f t="shared" si="8"/>
        <v/>
      </c>
      <c r="X18" s="320" t="str">
        <f t="shared" si="8"/>
        <v/>
      </c>
      <c r="Y18" s="320" t="str">
        <f t="shared" si="8"/>
        <v/>
      </c>
      <c r="Z18" s="320" t="str">
        <f t="shared" si="8"/>
        <v/>
      </c>
      <c r="AA18" s="320" t="str">
        <f t="shared" si="8"/>
        <v/>
      </c>
      <c r="AB18" s="320" t="str">
        <f t="shared" si="8"/>
        <v/>
      </c>
      <c r="AC18" s="320" t="str">
        <f t="shared" si="8"/>
        <v/>
      </c>
      <c r="AD18" s="320" t="str">
        <f t="shared" si="8"/>
        <v/>
      </c>
      <c r="AE18" s="320" t="str">
        <f t="shared" si="8"/>
        <v/>
      </c>
      <c r="AF18" s="320" t="str">
        <f t="shared" si="8"/>
        <v/>
      </c>
      <c r="AG18" s="320" t="str">
        <f t="shared" si="8"/>
        <v/>
      </c>
      <c r="AH18" s="320" t="str">
        <f t="shared" si="8"/>
        <v/>
      </c>
      <c r="AI18" s="607"/>
      <c r="AJ18" s="623"/>
      <c r="AK18" s="624"/>
      <c r="AL18" s="624"/>
      <c r="AM18" s="624"/>
      <c r="AN18" s="624"/>
      <c r="AO18" s="624"/>
      <c r="AP18" s="625"/>
      <c r="AQ18" s="395"/>
      <c r="AR18" s="395"/>
      <c r="AS18" s="395"/>
      <c r="BB18" s="298" t="s">
        <v>877</v>
      </c>
      <c r="BC18" s="298" t="s">
        <v>878</v>
      </c>
      <c r="BD18" s="298" t="s">
        <v>879</v>
      </c>
      <c r="DG18" s="201" t="s">
        <v>138</v>
      </c>
      <c r="DI18" s="102"/>
      <c r="DJ18" s="102"/>
      <c r="DK18" s="102"/>
      <c r="DL18" s="102"/>
      <c r="DM18" s="102"/>
      <c r="DN18" s="102"/>
      <c r="DO18" s="102"/>
      <c r="DP18" s="102"/>
      <c r="DQ18" s="102"/>
      <c r="DR18" s="102"/>
      <c r="DS18" s="102"/>
      <c r="DT18" s="102"/>
      <c r="DU18" s="102"/>
      <c r="DV18" s="102"/>
      <c r="DW18" s="102"/>
      <c r="DX18" s="102"/>
      <c r="DY18" s="102"/>
      <c r="DZ18" s="102"/>
      <c r="EA18" s="102"/>
      <c r="EB18" s="102"/>
      <c r="EC18" s="102"/>
      <c r="ED18" s="102"/>
      <c r="EE18" s="102"/>
      <c r="EF18" s="102"/>
      <c r="EG18" s="102"/>
    </row>
    <row r="19" spans="2:137" ht="15" customHeight="1" x14ac:dyDescent="0.15">
      <c r="B19" s="712"/>
      <c r="C19" s="728" t="str">
        <f>IF(バルブ!R19=仕様書作成!BC20,仕様書作成!BC19,仕様書作成!BD19)</f>
        <v>　この行は使用しません →→→</v>
      </c>
      <c r="D19" s="729"/>
      <c r="E19" s="729"/>
      <c r="F19" s="729"/>
      <c r="G19" s="729"/>
      <c r="H19" s="729"/>
      <c r="I19" s="730"/>
      <c r="J19" s="321" t="str">
        <f>IF(バルブ!$T$19=仕様書作成!$BC$19,仕様書作成!$BB$18,"")</f>
        <v/>
      </c>
      <c r="K19" s="322"/>
      <c r="L19" s="322"/>
      <c r="M19" s="322"/>
      <c r="N19" s="322"/>
      <c r="O19" s="322"/>
      <c r="P19" s="322"/>
      <c r="Q19" s="322"/>
      <c r="R19" s="322"/>
      <c r="S19" s="322"/>
      <c r="T19" s="322"/>
      <c r="U19" s="322"/>
      <c r="V19" s="322"/>
      <c r="W19" s="322"/>
      <c r="X19" s="322"/>
      <c r="Y19" s="322"/>
      <c r="Z19" s="322"/>
      <c r="AA19" s="322"/>
      <c r="AB19" s="322"/>
      <c r="AC19" s="322"/>
      <c r="AD19" s="322"/>
      <c r="AE19" s="322"/>
      <c r="AF19" s="322"/>
      <c r="AG19" s="322"/>
      <c r="AH19" s="322"/>
      <c r="AI19" s="321" t="str">
        <f>IF(バルブ!$T$19=仕様書作成!$BC$19,仕様書作成!$BB$18,"")</f>
        <v/>
      </c>
      <c r="AJ19" s="598" t="str">
        <f>IF(AND($C$19=BE20,バルブ!T20=""),仕様書作成!BE19,IF(AND($C$19=BE20,バルブ!T20="D"),仕様書作成!BF19,IF(AND($C$19=BE20,バルブ!T20="E"),仕様書作成!BG19,IF(AND($C$19=BE20,バルブ!T20="F"),仕様書作成!BH19,""))))</f>
        <v/>
      </c>
      <c r="AK19" s="599"/>
      <c r="AL19" s="599"/>
      <c r="AM19" s="599"/>
      <c r="AN19" s="599"/>
      <c r="AO19" s="600"/>
      <c r="AP19" s="323"/>
      <c r="BB19" s="12" t="s">
        <v>958</v>
      </c>
      <c r="BC19" s="12" t="s">
        <v>1046</v>
      </c>
      <c r="BD19" s="12" t="s">
        <v>1045</v>
      </c>
      <c r="BE19" s="12" t="s">
        <v>1047</v>
      </c>
      <c r="BF19" s="12" t="s">
        <v>959</v>
      </c>
      <c r="BG19" s="12" t="s">
        <v>960</v>
      </c>
      <c r="BH19" s="12" t="s">
        <v>1048</v>
      </c>
      <c r="BR19" s="201" t="s">
        <v>138</v>
      </c>
      <c r="BS19" s="201" t="s">
        <v>231</v>
      </c>
      <c r="BT19" s="201" t="s">
        <v>366</v>
      </c>
      <c r="DI19" s="102"/>
      <c r="DJ19" s="102"/>
      <c r="DK19" s="102"/>
      <c r="DL19" s="102"/>
      <c r="DM19" s="102"/>
      <c r="DN19" s="102"/>
      <c r="DO19" s="102"/>
      <c r="DP19" s="102"/>
      <c r="DQ19" s="102"/>
      <c r="DR19" s="102"/>
      <c r="DS19" s="102"/>
      <c r="DT19" s="102"/>
      <c r="DU19" s="102"/>
      <c r="DV19" s="102"/>
      <c r="DW19" s="102"/>
      <c r="DX19" s="102"/>
      <c r="DY19" s="102"/>
      <c r="DZ19" s="102"/>
      <c r="EA19" s="102"/>
      <c r="EB19" s="102"/>
      <c r="EC19" s="102"/>
      <c r="ED19" s="102"/>
      <c r="EE19" s="102"/>
      <c r="EF19" s="102"/>
      <c r="EG19" s="102"/>
    </row>
    <row r="20" spans="2:137" ht="12" customHeight="1" x14ac:dyDescent="0.15">
      <c r="B20" s="712"/>
      <c r="C20" s="722" t="str">
        <f>IF(COUNTIF(K20:AH20,"-")&gt;0,$BD$19,IF(COUNTIF(K20:AH20,"X")&gt;0,$BE$19,""))</f>
        <v/>
      </c>
      <c r="D20" s="723"/>
      <c r="E20" s="723"/>
      <c r="F20" s="723"/>
      <c r="G20" s="723"/>
      <c r="H20" s="723"/>
      <c r="I20" s="724"/>
      <c r="J20" s="324"/>
      <c r="K20" s="123" t="str">
        <f>IF(AND($C$19=$BD$19,K19&lt;&gt;""),"X","")</f>
        <v/>
      </c>
      <c r="L20" s="123" t="str">
        <f t="shared" ref="L20:AH20" si="9">IF(AND($C$19=$BD$19,L19&lt;&gt;""),"X","")</f>
        <v/>
      </c>
      <c r="M20" s="123" t="str">
        <f t="shared" si="9"/>
        <v/>
      </c>
      <c r="N20" s="123" t="str">
        <f t="shared" si="9"/>
        <v/>
      </c>
      <c r="O20" s="123" t="str">
        <f t="shared" si="9"/>
        <v/>
      </c>
      <c r="P20" s="123" t="str">
        <f t="shared" si="9"/>
        <v/>
      </c>
      <c r="Q20" s="123" t="str">
        <f t="shared" si="9"/>
        <v/>
      </c>
      <c r="R20" s="123" t="str">
        <f t="shared" si="9"/>
        <v/>
      </c>
      <c r="S20" s="123" t="str">
        <f t="shared" si="9"/>
        <v/>
      </c>
      <c r="T20" s="123" t="str">
        <f t="shared" si="9"/>
        <v/>
      </c>
      <c r="U20" s="123" t="str">
        <f t="shared" si="9"/>
        <v/>
      </c>
      <c r="V20" s="123" t="str">
        <f t="shared" si="9"/>
        <v/>
      </c>
      <c r="W20" s="123" t="str">
        <f t="shared" si="9"/>
        <v/>
      </c>
      <c r="X20" s="123" t="str">
        <f t="shared" si="9"/>
        <v/>
      </c>
      <c r="Y20" s="123" t="str">
        <f t="shared" si="9"/>
        <v/>
      </c>
      <c r="Z20" s="123" t="str">
        <f t="shared" si="9"/>
        <v/>
      </c>
      <c r="AA20" s="123" t="str">
        <f t="shared" si="9"/>
        <v/>
      </c>
      <c r="AB20" s="123" t="str">
        <f t="shared" si="9"/>
        <v/>
      </c>
      <c r="AC20" s="123" t="str">
        <f t="shared" si="9"/>
        <v/>
      </c>
      <c r="AD20" s="123" t="str">
        <f t="shared" si="9"/>
        <v/>
      </c>
      <c r="AE20" s="123" t="str">
        <f t="shared" si="9"/>
        <v/>
      </c>
      <c r="AF20" s="123" t="str">
        <f t="shared" si="9"/>
        <v/>
      </c>
      <c r="AG20" s="123" t="str">
        <f t="shared" si="9"/>
        <v/>
      </c>
      <c r="AH20" s="123" t="str">
        <f t="shared" si="9"/>
        <v/>
      </c>
      <c r="AI20" s="324"/>
      <c r="AJ20" s="601"/>
      <c r="AK20" s="602"/>
      <c r="AL20" s="602"/>
      <c r="AM20" s="602"/>
      <c r="AN20" s="602"/>
      <c r="AO20" s="603"/>
      <c r="AP20" s="325"/>
      <c r="BB20" s="12" t="s">
        <v>961</v>
      </c>
      <c r="BC20" s="12" t="s">
        <v>260</v>
      </c>
      <c r="BD20" s="12" t="s">
        <v>962</v>
      </c>
      <c r="BE20" s="12" t="s">
        <v>963</v>
      </c>
      <c r="BF20" s="12"/>
      <c r="DI20" s="102"/>
      <c r="DJ20" s="102"/>
      <c r="DK20" s="102"/>
      <c r="DL20" s="102"/>
      <c r="DM20" s="102"/>
      <c r="DN20" s="102"/>
      <c r="DO20" s="102"/>
      <c r="DP20" s="102"/>
      <c r="DQ20" s="102"/>
      <c r="DR20" s="102"/>
      <c r="DS20" s="102"/>
      <c r="DT20" s="102"/>
      <c r="DU20" s="102"/>
      <c r="DV20" s="102"/>
      <c r="DW20" s="102"/>
      <c r="DX20" s="102"/>
      <c r="DY20" s="102"/>
      <c r="DZ20" s="102"/>
      <c r="EA20" s="102"/>
      <c r="EB20" s="102"/>
      <c r="EC20" s="102"/>
      <c r="ED20" s="102"/>
      <c r="EE20" s="102"/>
      <c r="EF20" s="102"/>
      <c r="EG20" s="102"/>
    </row>
    <row r="21" spans="2:137" ht="15" customHeight="1" x14ac:dyDescent="0.15">
      <c r="B21" s="712"/>
      <c r="C21" s="716" t="s">
        <v>601</v>
      </c>
      <c r="D21" s="717"/>
      <c r="E21" s="718"/>
      <c r="F21" s="629" t="s">
        <v>964</v>
      </c>
      <c r="G21" s="630"/>
      <c r="H21" s="630"/>
      <c r="I21" s="631"/>
      <c r="J21" s="604"/>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604"/>
      <c r="AJ21" s="608"/>
      <c r="AK21" s="508"/>
      <c r="AL21" s="508"/>
      <c r="AM21" s="508"/>
      <c r="AN21" s="508"/>
      <c r="AO21" s="508"/>
      <c r="AP21" s="560"/>
      <c r="AQ21" s="396"/>
      <c r="AR21" s="395"/>
      <c r="AS21" s="395"/>
      <c r="BP21" s="221"/>
      <c r="BQ21" s="221" t="s">
        <v>910</v>
      </c>
      <c r="DG21" s="201" t="s">
        <v>231</v>
      </c>
      <c r="DI21" s="102" t="str">
        <f t="shared" ref="DI21:EF21" si="10">IF(K55="","","SY"&amp;K$12&amp;"0M-39-1A-"&amp;K55)</f>
        <v/>
      </c>
      <c r="DJ21" s="102" t="str">
        <f t="shared" si="10"/>
        <v/>
      </c>
      <c r="DK21" s="102" t="str">
        <f t="shared" si="10"/>
        <v/>
      </c>
      <c r="DL21" s="102" t="str">
        <f t="shared" si="10"/>
        <v/>
      </c>
      <c r="DM21" s="102" t="str">
        <f t="shared" si="10"/>
        <v/>
      </c>
      <c r="DN21" s="102" t="str">
        <f t="shared" si="10"/>
        <v/>
      </c>
      <c r="DO21" s="102" t="str">
        <f t="shared" si="10"/>
        <v/>
      </c>
      <c r="DP21" s="102" t="str">
        <f t="shared" si="10"/>
        <v/>
      </c>
      <c r="DQ21" s="102" t="str">
        <f t="shared" si="10"/>
        <v/>
      </c>
      <c r="DR21" s="102" t="str">
        <f t="shared" si="10"/>
        <v/>
      </c>
      <c r="DS21" s="102" t="str">
        <f t="shared" si="10"/>
        <v/>
      </c>
      <c r="DT21" s="102" t="str">
        <f t="shared" si="10"/>
        <v/>
      </c>
      <c r="DU21" s="102" t="str">
        <f t="shared" si="10"/>
        <v/>
      </c>
      <c r="DV21" s="102" t="str">
        <f t="shared" si="10"/>
        <v/>
      </c>
      <c r="DW21" s="102" t="str">
        <f t="shared" si="10"/>
        <v/>
      </c>
      <c r="DX21" s="102" t="str">
        <f t="shared" si="10"/>
        <v/>
      </c>
      <c r="DY21" s="102" t="str">
        <f t="shared" si="10"/>
        <v/>
      </c>
      <c r="DZ21" s="102" t="str">
        <f t="shared" si="10"/>
        <v/>
      </c>
      <c r="EA21" s="102" t="str">
        <f t="shared" si="10"/>
        <v/>
      </c>
      <c r="EB21" s="102" t="str">
        <f t="shared" si="10"/>
        <v/>
      </c>
      <c r="EC21" s="102" t="str">
        <f t="shared" si="10"/>
        <v/>
      </c>
      <c r="ED21" s="102" t="str">
        <f t="shared" si="10"/>
        <v/>
      </c>
      <c r="EE21" s="102" t="str">
        <f t="shared" si="10"/>
        <v/>
      </c>
      <c r="EF21" s="102" t="str">
        <f t="shared" si="10"/>
        <v/>
      </c>
      <c r="EG21" s="102"/>
    </row>
    <row r="22" spans="2:137" ht="15" customHeight="1" x14ac:dyDescent="0.15">
      <c r="B22" s="712"/>
      <c r="C22" s="719"/>
      <c r="D22" s="720"/>
      <c r="E22" s="721"/>
      <c r="F22" s="619" t="s">
        <v>1008</v>
      </c>
      <c r="G22" s="620"/>
      <c r="H22" s="620"/>
      <c r="I22" s="621"/>
      <c r="J22" s="605"/>
      <c r="K22" s="297"/>
      <c r="L22" s="297"/>
      <c r="M22" s="297"/>
      <c r="N22" s="297"/>
      <c r="O22" s="297"/>
      <c r="P22" s="297"/>
      <c r="Q22" s="297"/>
      <c r="R22" s="297"/>
      <c r="S22" s="297"/>
      <c r="T22" s="297"/>
      <c r="U22" s="297"/>
      <c r="V22" s="297"/>
      <c r="W22" s="297"/>
      <c r="X22" s="297"/>
      <c r="Y22" s="297"/>
      <c r="Z22" s="297"/>
      <c r="AA22" s="297"/>
      <c r="AB22" s="297"/>
      <c r="AC22" s="297"/>
      <c r="AD22" s="297"/>
      <c r="AE22" s="297"/>
      <c r="AF22" s="297"/>
      <c r="AG22" s="297"/>
      <c r="AH22" s="297"/>
      <c r="AI22" s="605"/>
      <c r="AJ22" s="597"/>
      <c r="AK22" s="514"/>
      <c r="AL22" s="514"/>
      <c r="AM22" s="514"/>
      <c r="AN22" s="514"/>
      <c r="AO22" s="514"/>
      <c r="AP22" s="581"/>
      <c r="AQ22" s="396"/>
      <c r="AR22" s="395"/>
      <c r="AS22" s="395"/>
      <c r="DG22" s="201" t="s">
        <v>366</v>
      </c>
      <c r="DI22" s="102" t="str">
        <f t="shared" ref="DI22:EF22" si="11">IF(K57="","","SY"&amp;K$12&amp;"0M-39-2A-"&amp;K57)</f>
        <v/>
      </c>
      <c r="DJ22" s="102" t="str">
        <f t="shared" si="11"/>
        <v/>
      </c>
      <c r="DK22" s="102" t="str">
        <f t="shared" si="11"/>
        <v/>
      </c>
      <c r="DL22" s="102" t="str">
        <f t="shared" si="11"/>
        <v/>
      </c>
      <c r="DM22" s="102" t="str">
        <f t="shared" si="11"/>
        <v/>
      </c>
      <c r="DN22" s="102" t="str">
        <f t="shared" si="11"/>
        <v/>
      </c>
      <c r="DO22" s="102" t="str">
        <f t="shared" si="11"/>
        <v/>
      </c>
      <c r="DP22" s="102" t="str">
        <f t="shared" si="11"/>
        <v/>
      </c>
      <c r="DQ22" s="102" t="str">
        <f t="shared" si="11"/>
        <v/>
      </c>
      <c r="DR22" s="102" t="str">
        <f t="shared" si="11"/>
        <v/>
      </c>
      <c r="DS22" s="102" t="str">
        <f t="shared" si="11"/>
        <v/>
      </c>
      <c r="DT22" s="102" t="str">
        <f t="shared" si="11"/>
        <v/>
      </c>
      <c r="DU22" s="102" t="str">
        <f t="shared" si="11"/>
        <v/>
      </c>
      <c r="DV22" s="102" t="str">
        <f t="shared" si="11"/>
        <v/>
      </c>
      <c r="DW22" s="102" t="str">
        <f t="shared" si="11"/>
        <v/>
      </c>
      <c r="DX22" s="102" t="str">
        <f t="shared" si="11"/>
        <v/>
      </c>
      <c r="DY22" s="102" t="str">
        <f t="shared" si="11"/>
        <v/>
      </c>
      <c r="DZ22" s="102" t="str">
        <f t="shared" si="11"/>
        <v/>
      </c>
      <c r="EA22" s="102" t="str">
        <f t="shared" si="11"/>
        <v/>
      </c>
      <c r="EB22" s="102" t="str">
        <f t="shared" si="11"/>
        <v/>
      </c>
      <c r="EC22" s="102" t="str">
        <f t="shared" si="11"/>
        <v/>
      </c>
      <c r="ED22" s="102" t="str">
        <f t="shared" si="11"/>
        <v/>
      </c>
      <c r="EE22" s="102" t="str">
        <f t="shared" si="11"/>
        <v/>
      </c>
      <c r="EF22" s="102" t="str">
        <f t="shared" si="11"/>
        <v/>
      </c>
      <c r="EG22" s="102"/>
    </row>
    <row r="23" spans="2:137" ht="15" customHeight="1" x14ac:dyDescent="0.15">
      <c r="B23" s="712"/>
      <c r="C23" s="638" t="s">
        <v>665</v>
      </c>
      <c r="D23" s="508"/>
      <c r="E23" s="508"/>
      <c r="F23" s="508"/>
      <c r="G23" s="508"/>
      <c r="H23" s="508"/>
      <c r="I23" s="560"/>
      <c r="J23" s="576" t="s">
        <v>965</v>
      </c>
      <c r="K23" s="114"/>
      <c r="L23" s="114"/>
      <c r="M23" s="114"/>
      <c r="N23" s="114"/>
      <c r="O23" s="114"/>
      <c r="P23" s="114"/>
      <c r="Q23" s="114"/>
      <c r="R23" s="114"/>
      <c r="S23" s="114"/>
      <c r="T23" s="114"/>
      <c r="U23" s="114"/>
      <c r="V23" s="114"/>
      <c r="W23" s="114"/>
      <c r="X23" s="114"/>
      <c r="Y23" s="114"/>
      <c r="Z23" s="114"/>
      <c r="AA23" s="190"/>
      <c r="AB23" s="190"/>
      <c r="AC23" s="190"/>
      <c r="AD23" s="190"/>
      <c r="AE23" s="190"/>
      <c r="AF23" s="190"/>
      <c r="AG23" s="190"/>
      <c r="AH23" s="191"/>
      <c r="AI23" s="576" t="s">
        <v>965</v>
      </c>
      <c r="AJ23" s="589" t="s">
        <v>667</v>
      </c>
      <c r="AK23" s="508"/>
      <c r="AL23" s="508"/>
      <c r="AM23" s="508"/>
      <c r="AN23" s="508"/>
      <c r="AO23" s="509"/>
      <c r="AP23" s="167"/>
      <c r="BR23" s="201" t="s">
        <v>234</v>
      </c>
    </row>
    <row r="24" spans="2:137" ht="12" customHeight="1" x14ac:dyDescent="0.15">
      <c r="B24" s="712"/>
      <c r="C24" s="618" t="str">
        <f>IF(COUNTIF(K24:AH24,"X")&gt;0,$BB$24,"")</f>
        <v/>
      </c>
      <c r="D24" s="540"/>
      <c r="E24" s="540"/>
      <c r="F24" s="540"/>
      <c r="G24" s="540"/>
      <c r="H24" s="540"/>
      <c r="I24" s="541"/>
      <c r="J24" s="557"/>
      <c r="K24" s="115" t="str">
        <f>IF(AND(OR(ベース!$R$46="U",ベース!$R$46="C",ベース!$R$46="D",ベース!$R$46="E",ベース!$R$46="B",ベース!$R$46="F"),仕様書作成!K23="R"),"X","")</f>
        <v/>
      </c>
      <c r="L24" s="115" t="str">
        <f>IF(AND(OR(ベース!$R$46="U",ベース!$R$46="C",ベース!$R$46="D",ベース!$R$46="E",ベース!$R$46="B",ベース!$R$46="F"),仕様書作成!L23="R"),"X","")</f>
        <v/>
      </c>
      <c r="M24" s="115" t="str">
        <f>IF(AND(OR(ベース!$R$46="U",ベース!$R$46="C",ベース!$R$46="D",ベース!$R$46="E",ベース!$R$46="B",ベース!$R$46="F"),仕様書作成!M23="R"),"X","")</f>
        <v/>
      </c>
      <c r="N24" s="115" t="str">
        <f>IF(AND(OR(ベース!$R$46="U",ベース!$R$46="C",ベース!$R$46="D",ベース!$R$46="E",ベース!$R$46="B",ベース!$R$46="F"),仕様書作成!N23="R"),"X","")</f>
        <v/>
      </c>
      <c r="O24" s="115" t="str">
        <f>IF(AND(OR(ベース!$R$46="U",ベース!$R$46="C",ベース!$R$46="D",ベース!$R$46="E",ベース!$R$46="B",ベース!$R$46="F"),仕様書作成!O23="R"),"X","")</f>
        <v/>
      </c>
      <c r="P24" s="115" t="str">
        <f>IF(AND(OR(ベース!$R$46="U",ベース!$R$46="C",ベース!$R$46="D",ベース!$R$46="E",ベース!$R$46="B",ベース!$R$46="F"),仕様書作成!P23="R"),"X","")</f>
        <v/>
      </c>
      <c r="Q24" s="115" t="str">
        <f>IF(AND(OR(ベース!$R$46="U",ベース!$R$46="C",ベース!$R$46="D",ベース!$R$46="E",ベース!$R$46="B",ベース!$R$46="F"),仕様書作成!Q23="R"),"X","")</f>
        <v/>
      </c>
      <c r="R24" s="115" t="str">
        <f>IF(AND(OR(ベース!$R$46="U",ベース!$R$46="C",ベース!$R$46="D",ベース!$R$46="E",ベース!$R$46="B",ベース!$R$46="F"),仕様書作成!R23="R"),"X","")</f>
        <v/>
      </c>
      <c r="S24" s="115" t="str">
        <f>IF(AND(OR(ベース!$R$46="U",ベース!$R$46="C",ベース!$R$46="D",ベース!$R$46="E",ベース!$R$46="B",ベース!$R$46="F"),仕様書作成!S23="R"),"X","")</f>
        <v/>
      </c>
      <c r="T24" s="115" t="str">
        <f>IF(AND(OR(ベース!$R$46="U",ベース!$R$46="C",ベース!$R$46="D",ベース!$R$46="E",ベース!$R$46="B",ベース!$R$46="F"),仕様書作成!T23="R"),"X","")</f>
        <v/>
      </c>
      <c r="U24" s="115" t="str">
        <f>IF(AND(OR(ベース!$R$46="U",ベース!$R$46="C",ベース!$R$46="D",ベース!$R$46="E",ベース!$R$46="B",ベース!$R$46="F"),仕様書作成!U23="R"),"X","")</f>
        <v/>
      </c>
      <c r="V24" s="115" t="str">
        <f>IF(AND(OR(ベース!$R$46="U",ベース!$R$46="C",ベース!$R$46="D",ベース!$R$46="E",ベース!$R$46="B",ベース!$R$46="F"),仕様書作成!V23="R"),"X","")</f>
        <v/>
      </c>
      <c r="W24" s="115" t="str">
        <f>IF(AND(OR(ベース!$R$46="U",ベース!$R$46="C",ベース!$R$46="D",ベース!$R$46="E",ベース!$R$46="B",ベース!$R$46="F"),仕様書作成!W23="R"),"X","")</f>
        <v/>
      </c>
      <c r="X24" s="115" t="str">
        <f>IF(AND(OR(ベース!$R$46="U",ベース!$R$46="C",ベース!$R$46="D",ベース!$R$46="E",ベース!$R$46="B",ベース!$R$46="F"),仕様書作成!X23="R"),"X","")</f>
        <v/>
      </c>
      <c r="Y24" s="115" t="str">
        <f>IF(AND(OR(ベース!$R$46="U",ベース!$R$46="C",ベース!$R$46="D",ベース!$R$46="E",ベース!$R$46="B",ベース!$R$46="F"),仕様書作成!Y23="R"),"X","")</f>
        <v/>
      </c>
      <c r="Z24" s="115" t="str">
        <f>IF(AND(OR(ベース!$R$46="U",ベース!$R$46="C",ベース!$R$46="D",ベース!$R$46="E",ベース!$R$46="B",ベース!$R$46="F"),仕様書作成!Z23="R"),"X","")</f>
        <v/>
      </c>
      <c r="AA24" s="115" t="str">
        <f>IF(AND(OR(ベース!$R$46="U",ベース!$R$46="C",ベース!$R$46="D",ベース!$R$46="E",ベース!$R$46="B",ベース!$R$46="F"),仕様書作成!AA23="R"),"X","")</f>
        <v/>
      </c>
      <c r="AB24" s="115" t="str">
        <f>IF(AND(OR(ベース!$R$46="U",ベース!$R$46="C",ベース!$R$46="D",ベース!$R$46="E",ベース!$R$46="B",ベース!$R$46="F"),仕様書作成!AB23="R"),"X","")</f>
        <v/>
      </c>
      <c r="AC24" s="115" t="str">
        <f>IF(AND(OR(ベース!$R$46="U",ベース!$R$46="C",ベース!$R$46="D",ベース!$R$46="E",ベース!$R$46="B",ベース!$R$46="F"),仕様書作成!AC23="R"),"X","")</f>
        <v/>
      </c>
      <c r="AD24" s="115" t="str">
        <f>IF(AND(OR(ベース!$R$46="U",ベース!$R$46="C",ベース!$R$46="D",ベース!$R$46="E",ベース!$R$46="B",ベース!$R$46="F"),仕様書作成!AD23="R"),"X","")</f>
        <v/>
      </c>
      <c r="AE24" s="115" t="str">
        <f>IF(AND(OR(ベース!$R$46="U",ベース!$R$46="C",ベース!$R$46="D",ベース!$R$46="E",ベース!$R$46="B",ベース!$R$46="F"),仕様書作成!AE23="R"),"X","")</f>
        <v/>
      </c>
      <c r="AF24" s="115" t="str">
        <f>IF(AND(OR(ベース!$R$46="U",ベース!$R$46="C",ベース!$R$46="D",ベース!$R$46="E",ベース!$R$46="B",ベース!$R$46="F"),仕様書作成!AF23="R"),"X","")</f>
        <v/>
      </c>
      <c r="AG24" s="115" t="str">
        <f>IF(AND(OR(ベース!$R$46="U",ベース!$R$46="C",ベース!$R$46="D",ベース!$R$46="E",ベース!$R$46="B",ベース!$R$46="F"),仕様書作成!AG23="R"),"X","")</f>
        <v/>
      </c>
      <c r="AH24" s="115" t="str">
        <f>IF(AND(OR(ベース!$R$46="U",ベース!$R$46="C",ベース!$R$46="D",ベース!$R$46="E",ベース!$R$46="B",ベース!$R$46="F"),仕様書作成!AH23="R"),"X","")</f>
        <v/>
      </c>
      <c r="AI24" s="557"/>
      <c r="AJ24" s="590"/>
      <c r="AK24" s="508"/>
      <c r="AL24" s="508"/>
      <c r="AM24" s="508"/>
      <c r="AN24" s="508"/>
      <c r="AO24" s="509"/>
      <c r="AP24" s="167"/>
      <c r="BB24" s="298" t="s">
        <v>693</v>
      </c>
      <c r="BR24" s="201" t="s">
        <v>138</v>
      </c>
      <c r="BS24" s="201" t="s">
        <v>366</v>
      </c>
    </row>
    <row r="25" spans="2:137" ht="15" customHeight="1" x14ac:dyDescent="0.15">
      <c r="B25" s="712"/>
      <c r="C25" s="622" t="s">
        <v>682</v>
      </c>
      <c r="D25" s="547"/>
      <c r="E25" s="547"/>
      <c r="F25" s="547"/>
      <c r="G25" s="547"/>
      <c r="H25" s="547"/>
      <c r="I25" s="587"/>
      <c r="J25" s="594" t="s">
        <v>965</v>
      </c>
      <c r="K25" s="116"/>
      <c r="L25" s="116"/>
      <c r="M25" s="116"/>
      <c r="N25" s="116"/>
      <c r="O25" s="116"/>
      <c r="P25" s="116"/>
      <c r="Q25" s="116"/>
      <c r="R25" s="116"/>
      <c r="S25" s="116"/>
      <c r="T25" s="116"/>
      <c r="U25" s="116"/>
      <c r="V25" s="116"/>
      <c r="W25" s="116"/>
      <c r="X25" s="116"/>
      <c r="Y25" s="116"/>
      <c r="Z25" s="116"/>
      <c r="AA25" s="116"/>
      <c r="AB25" s="116"/>
      <c r="AC25" s="116"/>
      <c r="AD25" s="116"/>
      <c r="AE25" s="116"/>
      <c r="AF25" s="116"/>
      <c r="AG25" s="116"/>
      <c r="AH25" s="116"/>
      <c r="AI25" s="594" t="s">
        <v>965</v>
      </c>
      <c r="AJ25" s="590"/>
      <c r="AK25" s="508"/>
      <c r="AL25" s="508"/>
      <c r="AM25" s="508"/>
      <c r="AN25" s="508"/>
      <c r="AO25" s="509"/>
      <c r="AP25" s="167"/>
      <c r="BR25" s="201" t="s">
        <v>8</v>
      </c>
      <c r="BS25" s="408" t="s">
        <v>9</v>
      </c>
      <c r="BT25" s="201" t="s">
        <v>10</v>
      </c>
      <c r="BU25" s="201" t="s">
        <v>11</v>
      </c>
      <c r="BV25" s="201" t="s">
        <v>12</v>
      </c>
      <c r="BW25" s="201" t="s">
        <v>13</v>
      </c>
      <c r="BX25" s="201" t="s">
        <v>14</v>
      </c>
      <c r="BY25" s="201" t="s">
        <v>15</v>
      </c>
      <c r="BZ25" s="201" t="s">
        <v>16</v>
      </c>
      <c r="CA25" s="201" t="s">
        <v>17</v>
      </c>
      <c r="CB25" s="201" t="s">
        <v>18</v>
      </c>
      <c r="CC25" s="201" t="s">
        <v>19</v>
      </c>
      <c r="CD25" s="201" t="s">
        <v>20</v>
      </c>
      <c r="CE25" s="201" t="s">
        <v>21</v>
      </c>
      <c r="CF25" s="201" t="s">
        <v>22</v>
      </c>
      <c r="CG25" s="201" t="s">
        <v>23</v>
      </c>
      <c r="CH25" s="201" t="s">
        <v>24</v>
      </c>
    </row>
    <row r="26" spans="2:137" ht="12" customHeight="1" x14ac:dyDescent="0.15">
      <c r="B26" s="712"/>
      <c r="C26" s="618" t="str">
        <f>IF(COUNTIF(K26:AH26,"X")&gt;0,$BB$26,"")</f>
        <v/>
      </c>
      <c r="D26" s="540"/>
      <c r="E26" s="540"/>
      <c r="F26" s="540"/>
      <c r="G26" s="540"/>
      <c r="H26" s="540"/>
      <c r="I26" s="541"/>
      <c r="J26" s="595"/>
      <c r="K26" s="117" t="str">
        <f>IF(AND(K25="H",OR(バルブ!$R$10="1",K15=1)),"X",
IF(AND(K25="H",K12=7),"X",
IF(AND(OR(K14&lt;3,K14="A",K14="B",K14="C"),OR(バルブ!$R$10="0",K15=0),OR(K25="H",K25="")),"",
IF(K25="","","X"))))</f>
        <v/>
      </c>
      <c r="L26" s="117" t="str">
        <f>IF(AND(L25="H",OR(バルブ!$R$10="1",L15=1)),"X",
IF(AND(L25="H",L12=7),"X",
IF(AND(OR(L14&lt;3,L14="A",L14="B",L14="C"),OR(バルブ!$R$10="0",L15=0),OR(L25="H",L25="")),"",
IF(L25="","","X"))))</f>
        <v/>
      </c>
      <c r="M26" s="117" t="str">
        <f>IF(AND(M25="H",OR(バルブ!$R$10="1",M15=1)),"X",
IF(AND(M25="H",M12=7),"X",
IF(AND(OR(M14&lt;3,M14="A",M14="B",M14="C"),OR(バルブ!$R$10="0",M15=0),OR(M25="H",M25="")),"",
IF(M25="","","X"))))</f>
        <v/>
      </c>
      <c r="N26" s="117" t="str">
        <f>IF(AND(N25="H",OR(バルブ!$R$10="1",N15=1)),"X",
IF(AND(N25="H",N12=7),"X",
IF(AND(OR(N14&lt;3,N14="A",N14="B",N14="C"),OR(バルブ!$R$10="0",N15=0),OR(N25="H",N25="")),"",
IF(N25="","","X"))))</f>
        <v/>
      </c>
      <c r="O26" s="117" t="str">
        <f>IF(AND(O25="H",OR(バルブ!$R$10="1",O15=1)),"X",
IF(AND(O25="H",O12=7),"X",
IF(AND(OR(O14&lt;3,O14="A",O14="B",O14="C"),OR(バルブ!$R$10="0",O15=0),OR(O25="H",O25="")),"",
IF(O25="","","X"))))</f>
        <v/>
      </c>
      <c r="P26" s="117" t="str">
        <f>IF(AND(P25="H",OR(バルブ!$R$10="1",P15=1)),"X",
IF(AND(P25="H",P12=7),"X",
IF(AND(OR(P14&lt;3,P14="A",P14="B",P14="C"),OR(バルブ!$R$10="0",P15=0),OR(P25="H",P25="")),"",
IF(P25="","","X"))))</f>
        <v/>
      </c>
      <c r="Q26" s="117" t="str">
        <f>IF(AND(Q25="H",OR(バルブ!$R$10="1",Q15=1)),"X",
IF(AND(Q25="H",Q12=7),"X",
IF(AND(OR(Q14&lt;3,Q14="A",Q14="B",Q14="C"),OR(バルブ!$R$10="0",Q15=0),OR(Q25="H",Q25="")),"",
IF(Q25="","","X"))))</f>
        <v/>
      </c>
      <c r="R26" s="117" t="str">
        <f>IF(AND(R25="H",OR(バルブ!$R$10="1",R15=1)),"X",
IF(AND(R25="H",R12=7),"X",
IF(AND(OR(R14&lt;3,R14="A",R14="B",R14="C"),OR(バルブ!$R$10="0",R15=0),OR(R25="H",R25="")),"",
IF(R25="","","X"))))</f>
        <v/>
      </c>
      <c r="S26" s="117" t="str">
        <f>IF(AND(S25="H",OR(バルブ!$R$10="1",S15=1)),"X",
IF(AND(S25="H",S12=7),"X",
IF(AND(OR(S14&lt;3,S14="A",S14="B",S14="C"),OR(バルブ!$R$10="0",S15=0),OR(S25="H",S25="")),"",
IF(S25="","","X"))))</f>
        <v/>
      </c>
      <c r="T26" s="117" t="str">
        <f>IF(AND(T25="H",OR(バルブ!$R$10="1",T15=1)),"X",
IF(AND(T25="H",T12=7),"X",
IF(AND(OR(T14&lt;3,T14="A",T14="B",T14="C"),OR(バルブ!$R$10="0",T15=0),OR(T25="H",T25="")),"",
IF(T25="","","X"))))</f>
        <v/>
      </c>
      <c r="U26" s="117" t="str">
        <f>IF(AND(U25="H",OR(バルブ!$R$10="1",U15=1)),"X",
IF(AND(U25="H",U12=7),"X",
IF(AND(OR(U14&lt;3,U14="A",U14="B",U14="C"),OR(バルブ!$R$10="0",U15=0),OR(U25="H",U25="")),"",
IF(U25="","","X"))))</f>
        <v/>
      </c>
      <c r="V26" s="117" t="str">
        <f>IF(AND(V25="H",OR(バルブ!$R$10="1",V15=1)),"X",
IF(AND(V25="H",V12=7),"X",
IF(AND(OR(V14&lt;3,V14="A",V14="B",V14="C"),OR(バルブ!$R$10="0",V15=0),OR(V25="H",V25="")),"",
IF(V25="","","X"))))</f>
        <v/>
      </c>
      <c r="W26" s="117" t="str">
        <f>IF(AND(W25="H",OR(バルブ!$R$10="1",W15=1)),"X",
IF(AND(W25="H",W12=7),"X",
IF(AND(OR(W14&lt;3,W14="A",W14="B",W14="C"),OR(バルブ!$R$10="0",W15=0),OR(W25="H",W25="")),"",
IF(W25="","","X"))))</f>
        <v/>
      </c>
      <c r="X26" s="117" t="str">
        <f>IF(AND(X25="H",OR(バルブ!$R$10="1",X15=1)),"X",
IF(AND(X25="H",X12=7),"X",
IF(AND(OR(X14&lt;3,X14="A",X14="B",X14="C"),OR(バルブ!$R$10="0",X15=0),OR(X25="H",X25="")),"",
IF(X25="","","X"))))</f>
        <v/>
      </c>
      <c r="Y26" s="117" t="str">
        <f>IF(AND(Y25="H",OR(バルブ!$R$10="1",Y15=1)),"X",
IF(AND(Y25="H",Y12=7),"X",
IF(AND(OR(Y14&lt;3,Y14="A",Y14="B",Y14="C"),OR(バルブ!$R$10="0",Y15=0),OR(Y25="H",Y25="")),"",
IF(Y25="","","X"))))</f>
        <v/>
      </c>
      <c r="Z26" s="117" t="str">
        <f>IF(AND(Z25="H",OR(バルブ!$R$10="1",Z15=1)),"X",
IF(AND(Z25="H",Z12=7),"X",
IF(AND(OR(Z14&lt;3,Z14="A",Z14="B",Z14="C"),OR(バルブ!$R$10="0",Z15=0),OR(Z25="H",Z25="")),"",
IF(Z25="","","X"))))</f>
        <v/>
      </c>
      <c r="AA26" s="117" t="str">
        <f>IF(AND(AA25="H",OR(バルブ!$R$10="1",AA15=1)),"X",
IF(AND(AA25="H",AA12=7),"X",
IF(AND(OR(AA14&lt;3,AA14="A",AA14="B",AA14="C"),OR(バルブ!$R$10="0",AA15=0),OR(AA25="H",AA25="")),"",
IF(AA25="","","X"))))</f>
        <v/>
      </c>
      <c r="AB26" s="117" t="str">
        <f>IF(AND(AB25="H",OR(バルブ!$R$10="1",AB15=1)),"X",
IF(AND(AB25="H",AB12=7),"X",
IF(AND(OR(AB14&lt;3,AB14="A",AB14="B",AB14="C"),OR(バルブ!$R$10="0",AB15=0),OR(AB25="H",AB25="")),"",
IF(AB25="","","X"))))</f>
        <v/>
      </c>
      <c r="AC26" s="117" t="str">
        <f>IF(AND(AC25="H",OR(バルブ!$R$10="1",AC15=1)),"X",
IF(AND(AC25="H",AC12=7),"X",
IF(AND(OR(AC14&lt;3,AC14="A",AC14="B",AC14="C"),OR(バルブ!$R$10="0",AC15=0),OR(AC25="H",AC25="")),"",
IF(AC25="","","X"))))</f>
        <v/>
      </c>
      <c r="AD26" s="117" t="str">
        <f>IF(AND(AD25="H",OR(バルブ!$R$10="1",AD15=1)),"X",
IF(AND(AD25="H",AD12=7),"X",
IF(AND(OR(AD14&lt;3,AD14="A",AD14="B",AD14="C"),OR(バルブ!$R$10="0",AD15=0),OR(AD25="H",AD25="")),"",
IF(AD25="","","X"))))</f>
        <v/>
      </c>
      <c r="AE26" s="117" t="str">
        <f>IF(AND(AE25="H",OR(バルブ!$R$10="1",AE15=1)),"X",
IF(AND(AE25="H",AE12=7),"X",
IF(AND(OR(AE14&lt;3,AE14="A",AE14="B",AE14="C"),OR(バルブ!$R$10="0",AE15=0),OR(AE25="H",AE25="")),"",
IF(AE25="","","X"))))</f>
        <v/>
      </c>
      <c r="AF26" s="117" t="str">
        <f>IF(AND(AF25="H",OR(バルブ!$R$10="1",AF15=1)),"X",
IF(AND(AF25="H",AF12=7),"X",
IF(AND(OR(AF14&lt;3,AF14="A",AF14="B",AF14="C"),OR(バルブ!$R$10="0",AF15=0),OR(AF25="H",AF25="")),"",
IF(AF25="","","X"))))</f>
        <v/>
      </c>
      <c r="AG26" s="117" t="str">
        <f>IF(AND(AG25="H",OR(バルブ!$R$10="1",AG15=1)),"X",
IF(AND(AG25="H",AG12=7),"X",
IF(AND(OR(AG14&lt;3,AG14="A",AG14="B",AG14="C"),OR(バルブ!$R$10="0",AG15=0),OR(AG25="H",AG25="")),"",
IF(AG25="","","X"))))</f>
        <v/>
      </c>
      <c r="AH26" s="117" t="str">
        <f>IF(AND(AH25="H",OR(バルブ!$R$10="1",AH15=1)),"X",
IF(AND(AH25="H",AH12=7),"X",
IF(AND(OR(AH14&lt;3,AH14="A",AH14="B",AH14="C"),OR(バルブ!$R$10="0",AH15=0),OR(AH25="H",AH25="")),"",
IF(AH25="","","X"))))</f>
        <v/>
      </c>
      <c r="AI26" s="557"/>
      <c r="AJ26" s="590"/>
      <c r="AK26" s="508"/>
      <c r="AL26" s="508"/>
      <c r="AM26" s="508"/>
      <c r="AN26" s="508"/>
      <c r="AO26" s="509"/>
      <c r="AP26" s="167"/>
      <c r="BB26" s="298" t="s">
        <v>692</v>
      </c>
      <c r="BQ26" s="201" t="s">
        <v>1049</v>
      </c>
      <c r="BR26" s="201" t="s">
        <v>1050</v>
      </c>
      <c r="BS26" s="201" t="s">
        <v>1051</v>
      </c>
      <c r="BT26" s="201" t="s">
        <v>1052</v>
      </c>
      <c r="BU26" s="201" t="s">
        <v>1053</v>
      </c>
      <c r="BV26" s="201" t="s">
        <v>1054</v>
      </c>
      <c r="BW26" s="201" t="s">
        <v>1055</v>
      </c>
      <c r="BX26" s="201" t="s">
        <v>1056</v>
      </c>
      <c r="BY26" s="201" t="s">
        <v>1057</v>
      </c>
      <c r="BZ26" s="201" t="s">
        <v>1058</v>
      </c>
      <c r="CA26" s="201" t="s">
        <v>1059</v>
      </c>
      <c r="CB26" s="201" t="s">
        <v>1060</v>
      </c>
      <c r="CC26" s="201" t="s">
        <v>1061</v>
      </c>
      <c r="CD26" s="201" t="s">
        <v>1062</v>
      </c>
      <c r="CE26" s="201" t="s">
        <v>1063</v>
      </c>
      <c r="CF26" s="201" t="s">
        <v>1064</v>
      </c>
      <c r="CG26" s="201" t="s">
        <v>1065</v>
      </c>
      <c r="CH26" s="201" t="s">
        <v>1066</v>
      </c>
      <c r="CI26" s="201" t="s">
        <v>1067</v>
      </c>
      <c r="CJ26" s="201" t="s">
        <v>1068</v>
      </c>
      <c r="CK26" s="201" t="s">
        <v>1069</v>
      </c>
      <c r="CL26" s="201" t="s">
        <v>1070</v>
      </c>
    </row>
    <row r="27" spans="2:137" ht="15" customHeight="1" x14ac:dyDescent="0.15">
      <c r="B27" s="712"/>
      <c r="C27" s="622" t="s">
        <v>966</v>
      </c>
      <c r="D27" s="547"/>
      <c r="E27" s="547"/>
      <c r="F27" s="547"/>
      <c r="G27" s="547"/>
      <c r="H27" s="547"/>
      <c r="I27" s="587"/>
      <c r="J27" s="594" t="s">
        <v>965</v>
      </c>
      <c r="K27" s="118"/>
      <c r="L27" s="118"/>
      <c r="M27" s="118"/>
      <c r="N27" s="118"/>
      <c r="O27" s="118"/>
      <c r="P27" s="118"/>
      <c r="Q27" s="118"/>
      <c r="R27" s="118"/>
      <c r="S27" s="118"/>
      <c r="T27" s="118"/>
      <c r="U27" s="118"/>
      <c r="V27" s="118"/>
      <c r="W27" s="118"/>
      <c r="X27" s="118"/>
      <c r="Y27" s="118"/>
      <c r="Z27" s="118"/>
      <c r="AA27" s="118"/>
      <c r="AB27" s="118"/>
      <c r="AC27" s="118"/>
      <c r="AD27" s="118"/>
      <c r="AE27" s="118"/>
      <c r="AF27" s="118"/>
      <c r="AG27" s="118"/>
      <c r="AH27" s="118"/>
      <c r="AI27" s="594" t="s">
        <v>965</v>
      </c>
      <c r="AJ27" s="590"/>
      <c r="AK27" s="508"/>
      <c r="AL27" s="508"/>
      <c r="AM27" s="508"/>
      <c r="AN27" s="508"/>
      <c r="AO27" s="509"/>
      <c r="AP27" s="167"/>
    </row>
    <row r="28" spans="2:137" ht="12" customHeight="1" x14ac:dyDescent="0.15">
      <c r="B28" s="712"/>
      <c r="C28" s="618" t="str">
        <f>IF(COUNTIF(K28:AH28,"X")&gt;0,$BB$28,"")</f>
        <v/>
      </c>
      <c r="D28" s="540"/>
      <c r="E28" s="540"/>
      <c r="F28" s="540"/>
      <c r="G28" s="540"/>
      <c r="H28" s="540"/>
      <c r="I28" s="541"/>
      <c r="J28" s="557"/>
      <c r="K28" s="117" t="str">
        <f>IF(AND(バルブ!$R$10&lt;&gt;"1",K15&lt;&gt;1,K27="K"),"X","")</f>
        <v/>
      </c>
      <c r="L28" s="117" t="str">
        <f>IF(AND(バルブ!$R$10&lt;&gt;"1",L15&lt;&gt;1,L27="K"),"X","")</f>
        <v/>
      </c>
      <c r="M28" s="117" t="str">
        <f>IF(AND(バルブ!$R$10&lt;&gt;"1",M15&lt;&gt;1,M27="K"),"X","")</f>
        <v/>
      </c>
      <c r="N28" s="117" t="str">
        <f>IF(AND(バルブ!$R$10&lt;&gt;"1",N15&lt;&gt;1,N27="K"),"X","")</f>
        <v/>
      </c>
      <c r="O28" s="117" t="str">
        <f>IF(AND(バルブ!$R$10&lt;&gt;"1",O15&lt;&gt;1,O27="K"),"X","")</f>
        <v/>
      </c>
      <c r="P28" s="117" t="str">
        <f>IF(AND(バルブ!$R$10&lt;&gt;"1",P15&lt;&gt;1,P27="K"),"X","")</f>
        <v/>
      </c>
      <c r="Q28" s="117" t="str">
        <f>IF(AND(バルブ!$R$10&lt;&gt;"1",Q15&lt;&gt;1,Q27="K"),"X","")</f>
        <v/>
      </c>
      <c r="R28" s="117" t="str">
        <f>IF(AND(バルブ!$R$10&lt;&gt;"1",R15&lt;&gt;1,R27="K"),"X","")</f>
        <v/>
      </c>
      <c r="S28" s="117" t="str">
        <f>IF(AND(バルブ!$R$10&lt;&gt;"1",S15&lt;&gt;1,S27="K"),"X","")</f>
        <v/>
      </c>
      <c r="T28" s="117" t="str">
        <f>IF(AND(バルブ!$R$10&lt;&gt;"1",T15&lt;&gt;1,T27="K"),"X","")</f>
        <v/>
      </c>
      <c r="U28" s="117" t="str">
        <f>IF(AND(バルブ!$R$10&lt;&gt;"1",U15&lt;&gt;1,U27="K"),"X","")</f>
        <v/>
      </c>
      <c r="V28" s="117" t="str">
        <f>IF(AND(バルブ!$R$10&lt;&gt;"1",V15&lt;&gt;1,V27="K"),"X","")</f>
        <v/>
      </c>
      <c r="W28" s="117" t="str">
        <f>IF(AND(バルブ!$R$10&lt;&gt;"1",W15&lt;&gt;1,W27="K"),"X","")</f>
        <v/>
      </c>
      <c r="X28" s="117" t="str">
        <f>IF(AND(バルブ!$R$10&lt;&gt;"1",X15&lt;&gt;1,X27="K"),"X","")</f>
        <v/>
      </c>
      <c r="Y28" s="117" t="str">
        <f>IF(AND(バルブ!$R$10&lt;&gt;"1",Y15&lt;&gt;1,Y27="K"),"X","")</f>
        <v/>
      </c>
      <c r="Z28" s="117" t="str">
        <f>IF(AND(バルブ!$R$10&lt;&gt;"1",Z15&lt;&gt;1,Z27="K"),"X","")</f>
        <v/>
      </c>
      <c r="AA28" s="117" t="str">
        <f>IF(AND(バルブ!$R$10&lt;&gt;"1",AA15&lt;&gt;1,AA27="K"),"X","")</f>
        <v/>
      </c>
      <c r="AB28" s="117" t="str">
        <f>IF(AND(バルブ!$R$10&lt;&gt;"1",AB15&lt;&gt;1,AB27="K"),"X","")</f>
        <v/>
      </c>
      <c r="AC28" s="117" t="str">
        <f>IF(AND(バルブ!$R$10&lt;&gt;"1",AC15&lt;&gt;1,AC27="K"),"X","")</f>
        <v/>
      </c>
      <c r="AD28" s="117" t="str">
        <f>IF(AND(バルブ!$R$10&lt;&gt;"1",AD15&lt;&gt;1,AD27="K"),"X","")</f>
        <v/>
      </c>
      <c r="AE28" s="117" t="str">
        <f>IF(AND(バルブ!$R$10&lt;&gt;"1",AE15&lt;&gt;1,AE27="K"),"X","")</f>
        <v/>
      </c>
      <c r="AF28" s="117" t="str">
        <f>IF(AND(バルブ!$R$10&lt;&gt;"1",AF15&lt;&gt;1,AF27="K"),"X","")</f>
        <v/>
      </c>
      <c r="AG28" s="117" t="str">
        <f>IF(AND(バルブ!$R$10&lt;&gt;"1",AG15&lt;&gt;1,AG27="K"),"X","")</f>
        <v/>
      </c>
      <c r="AH28" s="117" t="str">
        <f>IF(AND(バルブ!$R$10&lt;&gt;"1",AH15&lt;&gt;1,AH27="K"),"X","")</f>
        <v/>
      </c>
      <c r="AI28" s="557"/>
      <c r="AJ28" s="590"/>
      <c r="AK28" s="508"/>
      <c r="AL28" s="508"/>
      <c r="AM28" s="508"/>
      <c r="AN28" s="508"/>
      <c r="AO28" s="509"/>
      <c r="AP28" s="167"/>
      <c r="AQ28" s="396"/>
      <c r="AR28" s="395"/>
      <c r="AS28" s="395"/>
      <c r="BB28" s="298" t="s">
        <v>692</v>
      </c>
      <c r="BQ28" s="201">
        <v>1</v>
      </c>
      <c r="BR28" s="201">
        <v>2</v>
      </c>
    </row>
    <row r="29" spans="2:137" ht="15" customHeight="1" x14ac:dyDescent="0.15">
      <c r="B29" s="712"/>
      <c r="C29" s="622" t="s">
        <v>666</v>
      </c>
      <c r="D29" s="547"/>
      <c r="E29" s="547"/>
      <c r="F29" s="547"/>
      <c r="G29" s="547"/>
      <c r="H29" s="547"/>
      <c r="I29" s="587"/>
      <c r="J29" s="594" t="s">
        <v>965</v>
      </c>
      <c r="K29" s="118"/>
      <c r="L29" s="118"/>
      <c r="M29" s="118"/>
      <c r="N29" s="118"/>
      <c r="O29" s="118"/>
      <c r="P29" s="118"/>
      <c r="Q29" s="118"/>
      <c r="R29" s="118"/>
      <c r="S29" s="118"/>
      <c r="T29" s="118"/>
      <c r="U29" s="118"/>
      <c r="V29" s="118"/>
      <c r="W29" s="118"/>
      <c r="X29" s="118"/>
      <c r="Y29" s="118"/>
      <c r="Z29" s="118"/>
      <c r="AA29" s="118"/>
      <c r="AB29" s="118"/>
      <c r="AC29" s="118"/>
      <c r="AD29" s="118"/>
      <c r="AE29" s="118"/>
      <c r="AF29" s="118"/>
      <c r="AG29" s="118"/>
      <c r="AH29" s="118"/>
      <c r="AI29" s="594" t="s">
        <v>965</v>
      </c>
      <c r="AJ29" s="590"/>
      <c r="AK29" s="508"/>
      <c r="AL29" s="508"/>
      <c r="AM29" s="508"/>
      <c r="AN29" s="508"/>
      <c r="AO29" s="509"/>
      <c r="AP29" s="167"/>
      <c r="AQ29" s="396"/>
      <c r="AR29" s="395"/>
      <c r="AS29" s="395"/>
      <c r="DI29" s="102" t="s">
        <v>1071</v>
      </c>
      <c r="DJ29" s="102" t="s">
        <v>578</v>
      </c>
      <c r="DK29" s="102" t="s">
        <v>579</v>
      </c>
      <c r="DL29" s="102" t="s">
        <v>580</v>
      </c>
      <c r="DM29" s="102" t="s">
        <v>581</v>
      </c>
      <c r="DN29" s="102" t="s">
        <v>582</v>
      </c>
      <c r="DO29" s="102" t="s">
        <v>583</v>
      </c>
      <c r="DP29" s="102" t="s">
        <v>584</v>
      </c>
      <c r="DQ29" s="102" t="s">
        <v>585</v>
      </c>
      <c r="DR29" s="102" t="s">
        <v>586</v>
      </c>
      <c r="DS29" s="102" t="s">
        <v>587</v>
      </c>
      <c r="DT29" s="102" t="s">
        <v>588</v>
      </c>
      <c r="DU29" s="102" t="s">
        <v>589</v>
      </c>
      <c r="DV29" s="102" t="s">
        <v>590</v>
      </c>
      <c r="DW29" s="102" t="s">
        <v>591</v>
      </c>
      <c r="DX29" s="102" t="s">
        <v>592</v>
      </c>
      <c r="DY29" s="102" t="s">
        <v>593</v>
      </c>
      <c r="DZ29" s="102" t="s">
        <v>594</v>
      </c>
      <c r="EA29" s="102" t="s">
        <v>595</v>
      </c>
      <c r="EB29" s="102" t="s">
        <v>596</v>
      </c>
      <c r="EC29" s="102" t="s">
        <v>597</v>
      </c>
      <c r="ED29" s="102" t="s">
        <v>598</v>
      </c>
      <c r="EE29" s="102" t="s">
        <v>599</v>
      </c>
      <c r="EF29" s="102" t="s">
        <v>600</v>
      </c>
      <c r="EG29" s="102"/>
    </row>
    <row r="30" spans="2:137" ht="12" hidden="1" customHeight="1" x14ac:dyDescent="0.15">
      <c r="B30" s="712"/>
      <c r="C30" s="731" t="str">
        <f>IF(COUNTIF(K30:AH30,"X")&gt;0,$BB$30,"")</f>
        <v/>
      </c>
      <c r="D30" s="508"/>
      <c r="E30" s="508"/>
      <c r="F30" s="508"/>
      <c r="G30" s="508"/>
      <c r="H30" s="508"/>
      <c r="I30" s="560"/>
      <c r="J30" s="531"/>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531"/>
      <c r="AJ30" s="590"/>
      <c r="AK30" s="508"/>
      <c r="AL30" s="508"/>
      <c r="AM30" s="508"/>
      <c r="AN30" s="508"/>
      <c r="AO30" s="509"/>
      <c r="AP30" s="167"/>
      <c r="AQ30" s="396"/>
      <c r="AR30" s="395"/>
      <c r="AS30" s="395"/>
      <c r="BB30" s="298" t="s">
        <v>692</v>
      </c>
      <c r="BQ30" s="201" t="s">
        <v>10</v>
      </c>
      <c r="BR30" s="201" t="s">
        <v>11</v>
      </c>
      <c r="BS30" s="201" t="s">
        <v>12</v>
      </c>
      <c r="BT30" s="201" t="s">
        <v>13</v>
      </c>
      <c r="BU30" s="201" t="s">
        <v>14</v>
      </c>
      <c r="BV30" s="201" t="s">
        <v>17</v>
      </c>
      <c r="BW30" s="201" t="s">
        <v>18</v>
      </c>
      <c r="BX30" s="201" t="s">
        <v>19</v>
      </c>
      <c r="BY30" s="201" t="s">
        <v>20</v>
      </c>
      <c r="DG30" s="201" t="s">
        <v>1072</v>
      </c>
      <c r="DI30" s="102" t="str">
        <f>IF(K47="","","SY"&amp;K$12&amp;"0M-38-1A-"&amp;K47)</f>
        <v/>
      </c>
      <c r="DJ30" s="102" t="str">
        <f t="shared" ref="DJ30:EF30" si="12">IF(L47="","","SY"&amp;L$12&amp;"0M-38-1A-"&amp;L47)</f>
        <v/>
      </c>
      <c r="DK30" s="102" t="str">
        <f t="shared" si="12"/>
        <v/>
      </c>
      <c r="DL30" s="102" t="str">
        <f t="shared" si="12"/>
        <v/>
      </c>
      <c r="DM30" s="102" t="str">
        <f t="shared" si="12"/>
        <v/>
      </c>
      <c r="DN30" s="102" t="str">
        <f t="shared" si="12"/>
        <v/>
      </c>
      <c r="DO30" s="102" t="str">
        <f t="shared" si="12"/>
        <v/>
      </c>
      <c r="DP30" s="102" t="str">
        <f t="shared" si="12"/>
        <v/>
      </c>
      <c r="DQ30" s="102" t="str">
        <f t="shared" si="12"/>
        <v/>
      </c>
      <c r="DR30" s="102" t="str">
        <f t="shared" si="12"/>
        <v/>
      </c>
      <c r="DS30" s="102" t="str">
        <f t="shared" si="12"/>
        <v/>
      </c>
      <c r="DT30" s="102" t="str">
        <f t="shared" si="12"/>
        <v/>
      </c>
      <c r="DU30" s="102" t="str">
        <f t="shared" si="12"/>
        <v/>
      </c>
      <c r="DV30" s="102" t="str">
        <f t="shared" si="12"/>
        <v/>
      </c>
      <c r="DW30" s="102" t="str">
        <f t="shared" si="12"/>
        <v/>
      </c>
      <c r="DX30" s="102" t="str">
        <f t="shared" si="12"/>
        <v/>
      </c>
      <c r="DY30" s="102" t="str">
        <f t="shared" si="12"/>
        <v/>
      </c>
      <c r="DZ30" s="102" t="str">
        <f t="shared" si="12"/>
        <v/>
      </c>
      <c r="EA30" s="102" t="str">
        <f t="shared" si="12"/>
        <v/>
      </c>
      <c r="EB30" s="102" t="str">
        <f t="shared" si="12"/>
        <v/>
      </c>
      <c r="EC30" s="102" t="str">
        <f t="shared" si="12"/>
        <v/>
      </c>
      <c r="ED30" s="102" t="str">
        <f t="shared" si="12"/>
        <v/>
      </c>
      <c r="EE30" s="102" t="str">
        <f t="shared" si="12"/>
        <v/>
      </c>
      <c r="EF30" s="102" t="str">
        <f t="shared" si="12"/>
        <v/>
      </c>
      <c r="EG30" s="102"/>
    </row>
    <row r="31" spans="2:137" ht="12" customHeight="1" x14ac:dyDescent="0.15">
      <c r="B31" s="713"/>
      <c r="C31" s="714" t="str">
        <f>IF(COUNTIF(K31:AH31,"X")&gt;0,$BB$31,"")</f>
        <v/>
      </c>
      <c r="D31" s="592"/>
      <c r="E31" s="592"/>
      <c r="F31" s="592"/>
      <c r="G31" s="592"/>
      <c r="H31" s="592"/>
      <c r="I31" s="715"/>
      <c r="J31" s="596"/>
      <c r="K31" s="119" t="str">
        <f>IF(AND(OR(バルブ!$R$16=$BC$31,バルブ!$R$16="R",バルブ!$R$16="S",バルブ!$R$16="U",バルブ!$R$16="NS"),仕様書作成!K29="T")=TRUE,"X","")</f>
        <v/>
      </c>
      <c r="L31" s="119" t="str">
        <f>IF(AND(OR(バルブ!$R$16=$BC$31,バルブ!$R$16="R",バルブ!$R$16="S",バルブ!$R$16="U",バルブ!$R$16="NS"),仕様書作成!L29="T")=TRUE,"X","")</f>
        <v/>
      </c>
      <c r="M31" s="119" t="str">
        <f>IF(AND(OR(バルブ!$R$16=$BC$31,バルブ!$R$16="R",バルブ!$R$16="S",バルブ!$R$16="U",バルブ!$R$16="NS"),仕様書作成!M29="T")=TRUE,"X","")</f>
        <v/>
      </c>
      <c r="N31" s="119" t="str">
        <f>IF(AND(OR(バルブ!$R$16=$BC$31,バルブ!$R$16="R",バルブ!$R$16="S",バルブ!$R$16="U",バルブ!$R$16="NS"),仕様書作成!N29="T")=TRUE,"X","")</f>
        <v/>
      </c>
      <c r="O31" s="119" t="str">
        <f>IF(AND(OR(バルブ!$R$16=$BC$31,バルブ!$R$16="R",バルブ!$R$16="S",バルブ!$R$16="U",バルブ!$R$16="NS"),仕様書作成!O29="T")=TRUE,"X","")</f>
        <v/>
      </c>
      <c r="P31" s="119" t="str">
        <f>IF(AND(OR(バルブ!$R$16=$BC$31,バルブ!$R$16="R",バルブ!$R$16="S",バルブ!$R$16="U",バルブ!$R$16="NS"),仕様書作成!P29="T")=TRUE,"X","")</f>
        <v/>
      </c>
      <c r="Q31" s="119" t="str">
        <f>IF(AND(OR(バルブ!$R$16=$BC$31,バルブ!$R$16="R",バルブ!$R$16="S",バルブ!$R$16="U",バルブ!$R$16="NS"),仕様書作成!Q29="T")=TRUE,"X","")</f>
        <v/>
      </c>
      <c r="R31" s="119" t="str">
        <f>IF(AND(OR(バルブ!$R$16=$BC$31,バルブ!$R$16="R",バルブ!$R$16="S",バルブ!$R$16="U",バルブ!$R$16="NS"),仕様書作成!R29="T")=TRUE,"X","")</f>
        <v/>
      </c>
      <c r="S31" s="119" t="str">
        <f>IF(AND(OR(バルブ!$R$16=$BC$31,バルブ!$R$16="R",バルブ!$R$16="S",バルブ!$R$16="U",バルブ!$R$16="NS"),仕様書作成!S29="T")=TRUE,"X","")</f>
        <v/>
      </c>
      <c r="T31" s="119" t="str">
        <f>IF(AND(OR(バルブ!$R$16=$BC$31,バルブ!$R$16="R",バルブ!$R$16="S",バルブ!$R$16="U",バルブ!$R$16="NS"),仕様書作成!T29="T")=TRUE,"X","")</f>
        <v/>
      </c>
      <c r="U31" s="119" t="str">
        <f>IF(AND(OR(バルブ!$R$16=$BC$31,バルブ!$R$16="R",バルブ!$R$16="S",バルブ!$R$16="U",バルブ!$R$16="NS"),仕様書作成!U29="T")=TRUE,"X","")</f>
        <v/>
      </c>
      <c r="V31" s="119" t="str">
        <f>IF(AND(OR(バルブ!$R$16=$BC$31,バルブ!$R$16="R",バルブ!$R$16="S",バルブ!$R$16="U",バルブ!$R$16="NS"),仕様書作成!V29="T")=TRUE,"X","")</f>
        <v/>
      </c>
      <c r="W31" s="119" t="str">
        <f>IF(AND(OR(バルブ!$R$16=$BC$31,バルブ!$R$16="R",バルブ!$R$16="S",バルブ!$R$16="U",バルブ!$R$16="NS"),仕様書作成!W29="T")=TRUE,"X","")</f>
        <v/>
      </c>
      <c r="X31" s="119" t="str">
        <f>IF(AND(OR(バルブ!$R$16=$BC$31,バルブ!$R$16="R",バルブ!$R$16="S",バルブ!$R$16="U",バルブ!$R$16="NS"),仕様書作成!X29="T")=TRUE,"X","")</f>
        <v/>
      </c>
      <c r="Y31" s="119" t="str">
        <f>IF(AND(OR(バルブ!$R$16=$BC$31,バルブ!$R$16="R",バルブ!$R$16="S",バルブ!$R$16="U",バルブ!$R$16="NS"),仕様書作成!Y29="T")=TRUE,"X","")</f>
        <v/>
      </c>
      <c r="Z31" s="119" t="str">
        <f>IF(AND(OR(バルブ!$R$16=$BC$31,バルブ!$R$16="R",バルブ!$R$16="S",バルブ!$R$16="U",バルブ!$R$16="NS"),仕様書作成!Z29="T")=TRUE,"X","")</f>
        <v/>
      </c>
      <c r="AA31" s="119" t="str">
        <f>IF(AND(OR(バルブ!$R$16=$BC$31,バルブ!$R$16="R",バルブ!$R$16="S",バルブ!$R$16="U",バルブ!$R$16="NS"),仕様書作成!AA29="T")=TRUE,"X","")</f>
        <v/>
      </c>
      <c r="AB31" s="119" t="str">
        <f>IF(AND(OR(バルブ!$R$16=$BC$31,バルブ!$R$16="R",バルブ!$R$16="S",バルブ!$R$16="U",バルブ!$R$16="NS"),仕様書作成!AB29="T")=TRUE,"X","")</f>
        <v/>
      </c>
      <c r="AC31" s="119" t="str">
        <f>IF(AND(OR(バルブ!$R$16=$BC$31,バルブ!$R$16="R",バルブ!$R$16="S",バルブ!$R$16="U",バルブ!$R$16="NS"),仕様書作成!AC29="T")=TRUE,"X","")</f>
        <v/>
      </c>
      <c r="AD31" s="119" t="str">
        <f>IF(AND(OR(バルブ!$R$16=$BC$31,バルブ!$R$16="R",バルブ!$R$16="S",バルブ!$R$16="U",バルブ!$R$16="NS"),仕様書作成!AD29="T")=TRUE,"X","")</f>
        <v/>
      </c>
      <c r="AE31" s="119" t="str">
        <f>IF(AND(OR(バルブ!$R$16=$BC$31,バルブ!$R$16="R",バルブ!$R$16="S",バルブ!$R$16="U",バルブ!$R$16="NS"),仕様書作成!AE29="T")=TRUE,"X","")</f>
        <v/>
      </c>
      <c r="AF31" s="119" t="str">
        <f>IF(AND(OR(バルブ!$R$16=$BC$31,バルブ!$R$16="R",バルブ!$R$16="S",バルブ!$R$16="U",バルブ!$R$16="NS"),仕様書作成!AF29="T")=TRUE,"X","")</f>
        <v/>
      </c>
      <c r="AG31" s="119" t="str">
        <f>IF(AND(OR(バルブ!$R$16=$BC$31,バルブ!$R$16="R",バルブ!$R$16="S",バルブ!$R$16="U",バルブ!$R$16="NS"),仕様書作成!AG29="T")=TRUE,"X","")</f>
        <v/>
      </c>
      <c r="AH31" s="119" t="str">
        <f>IF(AND(OR(バルブ!$R$16=$BC$31,バルブ!$R$16="R",バルブ!$R$16="S",バルブ!$R$16="U",バルブ!$R$16="NS"),仕様書作成!AH29="T")=TRUE,"X","")</f>
        <v/>
      </c>
      <c r="AI31" s="596"/>
      <c r="AJ31" s="591"/>
      <c r="AK31" s="592"/>
      <c r="AL31" s="592"/>
      <c r="AM31" s="592"/>
      <c r="AN31" s="592"/>
      <c r="AO31" s="593"/>
      <c r="AP31" s="168"/>
      <c r="AQ31" s="395"/>
      <c r="AR31" s="395"/>
      <c r="AS31" s="395"/>
      <c r="BB31" s="298" t="s">
        <v>694</v>
      </c>
      <c r="BC31" s="298" t="s">
        <v>526</v>
      </c>
      <c r="BQ31" s="201" t="s">
        <v>64</v>
      </c>
      <c r="BR31" s="201" t="s">
        <v>59</v>
      </c>
      <c r="BS31" s="201" t="s">
        <v>60</v>
      </c>
      <c r="BT31" s="201" t="s">
        <v>61</v>
      </c>
      <c r="BU31" s="201" t="s">
        <v>62</v>
      </c>
      <c r="BV31" s="201" t="s">
        <v>65</v>
      </c>
      <c r="BW31" s="201" t="s">
        <v>66</v>
      </c>
      <c r="BX31" s="201" t="s">
        <v>63</v>
      </c>
      <c r="DG31" s="201" t="s">
        <v>1073</v>
      </c>
      <c r="DI31" s="102" t="str">
        <f>IF(K49="","","SY"&amp;K$12&amp;"0M-38-2A-"&amp;K49)</f>
        <v/>
      </c>
      <c r="DJ31" s="102" t="str">
        <f t="shared" ref="DJ31:EF31" si="13">IF(L49="","","SY"&amp;L$12&amp;"0M-38-2A-"&amp;L49)</f>
        <v/>
      </c>
      <c r="DK31" s="102" t="str">
        <f t="shared" si="13"/>
        <v/>
      </c>
      <c r="DL31" s="102" t="str">
        <f t="shared" si="13"/>
        <v/>
      </c>
      <c r="DM31" s="102" t="str">
        <f t="shared" si="13"/>
        <v/>
      </c>
      <c r="DN31" s="102" t="str">
        <f t="shared" si="13"/>
        <v/>
      </c>
      <c r="DO31" s="102" t="str">
        <f t="shared" si="13"/>
        <v/>
      </c>
      <c r="DP31" s="102" t="str">
        <f t="shared" si="13"/>
        <v/>
      </c>
      <c r="DQ31" s="102" t="str">
        <f t="shared" si="13"/>
        <v/>
      </c>
      <c r="DR31" s="102" t="str">
        <f t="shared" si="13"/>
        <v/>
      </c>
      <c r="DS31" s="102" t="str">
        <f t="shared" si="13"/>
        <v/>
      </c>
      <c r="DT31" s="102" t="str">
        <f t="shared" si="13"/>
        <v/>
      </c>
      <c r="DU31" s="102" t="str">
        <f t="shared" si="13"/>
        <v/>
      </c>
      <c r="DV31" s="102" t="str">
        <f t="shared" si="13"/>
        <v/>
      </c>
      <c r="DW31" s="102" t="str">
        <f t="shared" si="13"/>
        <v/>
      </c>
      <c r="DX31" s="102" t="str">
        <f t="shared" si="13"/>
        <v/>
      </c>
      <c r="DY31" s="102" t="str">
        <f t="shared" si="13"/>
        <v/>
      </c>
      <c r="DZ31" s="102" t="str">
        <f t="shared" si="13"/>
        <v/>
      </c>
      <c r="EA31" s="102" t="str">
        <f t="shared" si="13"/>
        <v/>
      </c>
      <c r="EB31" s="102" t="str">
        <f t="shared" si="13"/>
        <v/>
      </c>
      <c r="EC31" s="102" t="str">
        <f t="shared" si="13"/>
        <v/>
      </c>
      <c r="ED31" s="102" t="str">
        <f t="shared" si="13"/>
        <v/>
      </c>
      <c r="EE31" s="102" t="str">
        <f t="shared" si="13"/>
        <v/>
      </c>
      <c r="EF31" s="102" t="str">
        <f t="shared" si="13"/>
        <v/>
      </c>
      <c r="EG31" s="102"/>
    </row>
    <row r="32" spans="2:137" hidden="1" x14ac:dyDescent="0.15">
      <c r="DG32" s="201" t="s">
        <v>1074</v>
      </c>
      <c r="DI32" s="102" t="str">
        <f>IF(K51="","","SY"&amp;K$12&amp;"0M-38-3A-"&amp;K51)</f>
        <v/>
      </c>
      <c r="DJ32" s="102" t="str">
        <f t="shared" ref="DJ32:EF32" si="14">IF(L51="","","SY"&amp;L$12&amp;"0M-38-3A-"&amp;L51)</f>
        <v/>
      </c>
      <c r="DK32" s="102" t="str">
        <f t="shared" si="14"/>
        <v/>
      </c>
      <c r="DL32" s="102" t="str">
        <f t="shared" si="14"/>
        <v/>
      </c>
      <c r="DM32" s="102" t="str">
        <f t="shared" si="14"/>
        <v/>
      </c>
      <c r="DN32" s="102" t="str">
        <f t="shared" si="14"/>
        <v/>
      </c>
      <c r="DO32" s="102" t="str">
        <f t="shared" si="14"/>
        <v/>
      </c>
      <c r="DP32" s="102" t="str">
        <f t="shared" si="14"/>
        <v/>
      </c>
      <c r="DQ32" s="102" t="str">
        <f t="shared" si="14"/>
        <v/>
      </c>
      <c r="DR32" s="102" t="str">
        <f t="shared" si="14"/>
        <v/>
      </c>
      <c r="DS32" s="102" t="str">
        <f t="shared" si="14"/>
        <v/>
      </c>
      <c r="DT32" s="102" t="str">
        <f t="shared" si="14"/>
        <v/>
      </c>
      <c r="DU32" s="102" t="str">
        <f t="shared" si="14"/>
        <v/>
      </c>
      <c r="DV32" s="102" t="str">
        <f t="shared" si="14"/>
        <v/>
      </c>
      <c r="DW32" s="102" t="str">
        <f t="shared" si="14"/>
        <v/>
      </c>
      <c r="DX32" s="102" t="str">
        <f t="shared" si="14"/>
        <v/>
      </c>
      <c r="DY32" s="102" t="str">
        <f t="shared" si="14"/>
        <v/>
      </c>
      <c r="DZ32" s="102" t="str">
        <f t="shared" si="14"/>
        <v/>
      </c>
      <c r="EA32" s="102" t="str">
        <f t="shared" si="14"/>
        <v/>
      </c>
      <c r="EB32" s="102" t="str">
        <f t="shared" si="14"/>
        <v/>
      </c>
      <c r="EC32" s="102" t="str">
        <f t="shared" si="14"/>
        <v/>
      </c>
      <c r="ED32" s="102" t="str">
        <f t="shared" si="14"/>
        <v/>
      </c>
      <c r="EE32" s="102" t="str">
        <f t="shared" si="14"/>
        <v/>
      </c>
      <c r="EF32" s="102" t="str">
        <f t="shared" si="14"/>
        <v/>
      </c>
      <c r="EG32" s="102"/>
    </row>
    <row r="33" spans="2:137" hidden="1" x14ac:dyDescent="0.15">
      <c r="DG33" s="201" t="s">
        <v>1075</v>
      </c>
      <c r="DI33" s="102"/>
      <c r="DJ33" s="102"/>
      <c r="DK33" s="102"/>
      <c r="DL33" s="102"/>
      <c r="DM33" s="102"/>
      <c r="DN33" s="102"/>
      <c r="DO33" s="102"/>
      <c r="DP33" s="102"/>
      <c r="DQ33" s="102"/>
      <c r="DR33" s="102"/>
      <c r="DS33" s="102"/>
      <c r="DT33" s="102"/>
      <c r="DU33" s="102"/>
      <c r="DV33" s="102"/>
      <c r="DW33" s="102"/>
      <c r="DX33" s="102"/>
      <c r="DY33" s="102"/>
      <c r="DZ33" s="102"/>
      <c r="EA33" s="102"/>
      <c r="EB33" s="102"/>
      <c r="EC33" s="102"/>
      <c r="ED33" s="102"/>
      <c r="EE33" s="102"/>
      <c r="EF33" s="102"/>
      <c r="EG33" s="102"/>
    </row>
    <row r="34" spans="2:137" hidden="1" x14ac:dyDescent="0.15">
      <c r="DG34" s="201" t="s">
        <v>1076</v>
      </c>
      <c r="DI34" s="102" t="str">
        <f t="shared" ref="DI34:EF34" si="15">IF(K55="","","SY"&amp;K$12&amp;"0M-39-1A-"&amp;K55)</f>
        <v/>
      </c>
      <c r="DJ34" s="102" t="str">
        <f t="shared" si="15"/>
        <v/>
      </c>
      <c r="DK34" s="102" t="str">
        <f t="shared" si="15"/>
        <v/>
      </c>
      <c r="DL34" s="102" t="str">
        <f t="shared" si="15"/>
        <v/>
      </c>
      <c r="DM34" s="102" t="str">
        <f t="shared" si="15"/>
        <v/>
      </c>
      <c r="DN34" s="102" t="str">
        <f t="shared" si="15"/>
        <v/>
      </c>
      <c r="DO34" s="102" t="str">
        <f t="shared" si="15"/>
        <v/>
      </c>
      <c r="DP34" s="102" t="str">
        <f t="shared" si="15"/>
        <v/>
      </c>
      <c r="DQ34" s="102" t="str">
        <f t="shared" si="15"/>
        <v/>
      </c>
      <c r="DR34" s="102" t="str">
        <f t="shared" si="15"/>
        <v/>
      </c>
      <c r="DS34" s="102" t="str">
        <f t="shared" si="15"/>
        <v/>
      </c>
      <c r="DT34" s="102" t="str">
        <f t="shared" si="15"/>
        <v/>
      </c>
      <c r="DU34" s="102" t="str">
        <f t="shared" si="15"/>
        <v/>
      </c>
      <c r="DV34" s="102" t="str">
        <f t="shared" si="15"/>
        <v/>
      </c>
      <c r="DW34" s="102" t="str">
        <f t="shared" si="15"/>
        <v/>
      </c>
      <c r="DX34" s="102" t="str">
        <f t="shared" si="15"/>
        <v/>
      </c>
      <c r="DY34" s="102" t="str">
        <f t="shared" si="15"/>
        <v/>
      </c>
      <c r="DZ34" s="102" t="str">
        <f t="shared" si="15"/>
        <v/>
      </c>
      <c r="EA34" s="102" t="str">
        <f t="shared" si="15"/>
        <v/>
      </c>
      <c r="EB34" s="102" t="str">
        <f t="shared" si="15"/>
        <v/>
      </c>
      <c r="EC34" s="102" t="str">
        <f t="shared" si="15"/>
        <v/>
      </c>
      <c r="ED34" s="102" t="str">
        <f t="shared" si="15"/>
        <v/>
      </c>
      <c r="EE34" s="102" t="str">
        <f t="shared" si="15"/>
        <v/>
      </c>
      <c r="EF34" s="102" t="str">
        <f t="shared" si="15"/>
        <v/>
      </c>
      <c r="EG34" s="102"/>
    </row>
    <row r="35" spans="2:137" hidden="1" x14ac:dyDescent="0.15">
      <c r="DG35" s="201" t="s">
        <v>1077</v>
      </c>
      <c r="DI35" s="102" t="str">
        <f t="shared" ref="DI35:EF35" si="16">IF(K57="","","SY"&amp;K$12&amp;"0M-39-2A-"&amp;K57)</f>
        <v/>
      </c>
      <c r="DJ35" s="102" t="str">
        <f t="shared" si="16"/>
        <v/>
      </c>
      <c r="DK35" s="102" t="str">
        <f t="shared" si="16"/>
        <v/>
      </c>
      <c r="DL35" s="102" t="str">
        <f t="shared" si="16"/>
        <v/>
      </c>
      <c r="DM35" s="102" t="str">
        <f t="shared" si="16"/>
        <v/>
      </c>
      <c r="DN35" s="102" t="str">
        <f t="shared" si="16"/>
        <v/>
      </c>
      <c r="DO35" s="102" t="str">
        <f t="shared" si="16"/>
        <v/>
      </c>
      <c r="DP35" s="102" t="str">
        <f t="shared" si="16"/>
        <v/>
      </c>
      <c r="DQ35" s="102" t="str">
        <f t="shared" si="16"/>
        <v/>
      </c>
      <c r="DR35" s="102" t="str">
        <f t="shared" si="16"/>
        <v/>
      </c>
      <c r="DS35" s="102" t="str">
        <f t="shared" si="16"/>
        <v/>
      </c>
      <c r="DT35" s="102" t="str">
        <f t="shared" si="16"/>
        <v/>
      </c>
      <c r="DU35" s="102" t="str">
        <f t="shared" si="16"/>
        <v/>
      </c>
      <c r="DV35" s="102" t="str">
        <f t="shared" si="16"/>
        <v/>
      </c>
      <c r="DW35" s="102" t="str">
        <f t="shared" si="16"/>
        <v/>
      </c>
      <c r="DX35" s="102" t="str">
        <f t="shared" si="16"/>
        <v/>
      </c>
      <c r="DY35" s="102" t="str">
        <f t="shared" si="16"/>
        <v/>
      </c>
      <c r="DZ35" s="102" t="str">
        <f t="shared" si="16"/>
        <v/>
      </c>
      <c r="EA35" s="102" t="str">
        <f t="shared" si="16"/>
        <v/>
      </c>
      <c r="EB35" s="102" t="str">
        <f t="shared" si="16"/>
        <v/>
      </c>
      <c r="EC35" s="102" t="str">
        <f t="shared" si="16"/>
        <v/>
      </c>
      <c r="ED35" s="102" t="str">
        <f t="shared" si="16"/>
        <v/>
      </c>
      <c r="EE35" s="102" t="str">
        <f t="shared" si="16"/>
        <v/>
      </c>
      <c r="EF35" s="102" t="str">
        <f t="shared" si="16"/>
        <v/>
      </c>
      <c r="EG35" s="102"/>
    </row>
    <row r="36" spans="2:137" ht="15" customHeight="1" x14ac:dyDescent="0.15">
      <c r="B36" s="575"/>
      <c r="C36" s="577" t="s">
        <v>967</v>
      </c>
      <c r="D36" s="578"/>
      <c r="E36" s="578"/>
      <c r="F36" s="578"/>
      <c r="G36" s="578"/>
      <c r="H36" s="578"/>
      <c r="I36" s="579"/>
      <c r="J36" s="576" t="s">
        <v>965</v>
      </c>
      <c r="K36" s="244"/>
      <c r="L36" s="244"/>
      <c r="M36" s="244"/>
      <c r="N36" s="244"/>
      <c r="O36" s="244"/>
      <c r="P36" s="244"/>
      <c r="Q36" s="244"/>
      <c r="R36" s="244"/>
      <c r="S36" s="244"/>
      <c r="T36" s="244"/>
      <c r="U36" s="244"/>
      <c r="V36" s="244"/>
      <c r="W36" s="244"/>
      <c r="X36" s="244"/>
      <c r="Y36" s="244"/>
      <c r="Z36" s="244"/>
      <c r="AA36" s="244"/>
      <c r="AB36" s="244"/>
      <c r="AC36" s="244"/>
      <c r="AD36" s="244"/>
      <c r="AE36" s="244"/>
      <c r="AF36" s="244"/>
      <c r="AG36" s="244"/>
      <c r="AH36" s="244"/>
      <c r="AI36" s="576" t="s">
        <v>965</v>
      </c>
      <c r="AJ36" s="740" t="s">
        <v>968</v>
      </c>
      <c r="AK36" s="534"/>
      <c r="AL36" s="534"/>
      <c r="AM36" s="534"/>
      <c r="AN36" s="534"/>
      <c r="AO36" s="565"/>
      <c r="AP36" s="169" t="str">
        <f>IF(COUNTA(K36:AH36)=0,"",COUNTA(K36:AH36))</f>
        <v/>
      </c>
      <c r="AQ36" s="396"/>
      <c r="AR36" s="395"/>
      <c r="AS36" s="395"/>
      <c r="BR36" s="201" t="s">
        <v>1078</v>
      </c>
      <c r="DG36" s="201" t="s">
        <v>1079</v>
      </c>
      <c r="DI36" s="102" t="str">
        <f t="shared" ref="DI36:EF36" si="17">IF(K59="","","SY"&amp;K$12&amp;"0M-39-3A-"&amp;K59)</f>
        <v/>
      </c>
      <c r="DJ36" s="102" t="str">
        <f t="shared" si="17"/>
        <v/>
      </c>
      <c r="DK36" s="102" t="str">
        <f t="shared" si="17"/>
        <v/>
      </c>
      <c r="DL36" s="102" t="str">
        <f t="shared" si="17"/>
        <v/>
      </c>
      <c r="DM36" s="102" t="str">
        <f t="shared" si="17"/>
        <v/>
      </c>
      <c r="DN36" s="102" t="str">
        <f t="shared" si="17"/>
        <v/>
      </c>
      <c r="DO36" s="102" t="str">
        <f t="shared" si="17"/>
        <v/>
      </c>
      <c r="DP36" s="102" t="str">
        <f t="shared" si="17"/>
        <v/>
      </c>
      <c r="DQ36" s="102" t="str">
        <f t="shared" si="17"/>
        <v/>
      </c>
      <c r="DR36" s="102" t="str">
        <f t="shared" si="17"/>
        <v/>
      </c>
      <c r="DS36" s="102" t="str">
        <f t="shared" si="17"/>
        <v/>
      </c>
      <c r="DT36" s="102" t="str">
        <f t="shared" si="17"/>
        <v/>
      </c>
      <c r="DU36" s="102" t="str">
        <f t="shared" si="17"/>
        <v/>
      </c>
      <c r="DV36" s="102" t="str">
        <f t="shared" si="17"/>
        <v/>
      </c>
      <c r="DW36" s="102" t="str">
        <f t="shared" si="17"/>
        <v/>
      </c>
      <c r="DX36" s="102" t="str">
        <f t="shared" si="17"/>
        <v/>
      </c>
      <c r="DY36" s="102" t="str">
        <f t="shared" si="17"/>
        <v/>
      </c>
      <c r="DZ36" s="102" t="str">
        <f t="shared" si="17"/>
        <v/>
      </c>
      <c r="EA36" s="102" t="str">
        <f t="shared" si="17"/>
        <v/>
      </c>
      <c r="EB36" s="102" t="str">
        <f t="shared" si="17"/>
        <v/>
      </c>
      <c r="EC36" s="102" t="str">
        <f t="shared" si="17"/>
        <v/>
      </c>
      <c r="ED36" s="102" t="str">
        <f t="shared" si="17"/>
        <v/>
      </c>
      <c r="EE36" s="102" t="str">
        <f t="shared" si="17"/>
        <v/>
      </c>
      <c r="EF36" s="102" t="str">
        <f t="shared" si="17"/>
        <v/>
      </c>
      <c r="EG36" s="102"/>
    </row>
    <row r="37" spans="2:137" ht="12" customHeight="1" x14ac:dyDescent="0.15">
      <c r="B37" s="532"/>
      <c r="C37" s="580" t="str">
        <f>IF(COUNTIF(K37:AH37,"X")&gt;0,$BB$37,"")</f>
        <v/>
      </c>
      <c r="D37" s="514"/>
      <c r="E37" s="514"/>
      <c r="F37" s="514"/>
      <c r="G37" s="514"/>
      <c r="H37" s="514"/>
      <c r="I37" s="581"/>
      <c r="J37" s="532"/>
      <c r="K37" s="417" t="str">
        <f>IF(AND(AND(K14&lt;&gt;"",K15&lt;&gt;""),K36&lt;&gt;"")=TRUE,"X","")</f>
        <v/>
      </c>
      <c r="L37" s="417" t="str">
        <f t="shared" ref="L37:AH37" si="18">IF(AND(AND(L14&lt;&gt;"",L15&lt;&gt;""),L36&lt;&gt;"")=TRUE,"X","")</f>
        <v/>
      </c>
      <c r="M37" s="417" t="str">
        <f t="shared" si="18"/>
        <v/>
      </c>
      <c r="N37" s="417" t="str">
        <f t="shared" si="18"/>
        <v/>
      </c>
      <c r="O37" s="417" t="str">
        <f t="shared" si="18"/>
        <v/>
      </c>
      <c r="P37" s="417" t="str">
        <f t="shared" si="18"/>
        <v/>
      </c>
      <c r="Q37" s="417" t="str">
        <f t="shared" si="18"/>
        <v/>
      </c>
      <c r="R37" s="417" t="str">
        <f t="shared" si="18"/>
        <v/>
      </c>
      <c r="S37" s="417" t="str">
        <f t="shared" si="18"/>
        <v/>
      </c>
      <c r="T37" s="417" t="str">
        <f t="shared" si="18"/>
        <v/>
      </c>
      <c r="U37" s="417" t="str">
        <f t="shared" si="18"/>
        <v/>
      </c>
      <c r="V37" s="417" t="str">
        <f t="shared" si="18"/>
        <v/>
      </c>
      <c r="W37" s="417" t="str">
        <f t="shared" si="18"/>
        <v/>
      </c>
      <c r="X37" s="417" t="str">
        <f t="shared" si="18"/>
        <v/>
      </c>
      <c r="Y37" s="417" t="str">
        <f t="shared" si="18"/>
        <v/>
      </c>
      <c r="Z37" s="417" t="str">
        <f t="shared" si="18"/>
        <v/>
      </c>
      <c r="AA37" s="417" t="str">
        <f t="shared" si="18"/>
        <v/>
      </c>
      <c r="AB37" s="417" t="str">
        <f t="shared" si="18"/>
        <v/>
      </c>
      <c r="AC37" s="417" t="str">
        <f t="shared" si="18"/>
        <v/>
      </c>
      <c r="AD37" s="417" t="str">
        <f t="shared" si="18"/>
        <v/>
      </c>
      <c r="AE37" s="417" t="str">
        <f t="shared" si="18"/>
        <v/>
      </c>
      <c r="AF37" s="417" t="str">
        <f t="shared" si="18"/>
        <v/>
      </c>
      <c r="AG37" s="417" t="str">
        <f t="shared" si="18"/>
        <v/>
      </c>
      <c r="AH37" s="417" t="str">
        <f t="shared" si="18"/>
        <v/>
      </c>
      <c r="AI37" s="532"/>
      <c r="AJ37" s="611" t="str">
        <f>IF(COUNTIF(K37:AH37,"X")&gt;0,$BC$37,"")</f>
        <v/>
      </c>
      <c r="AK37" s="511"/>
      <c r="AL37" s="511"/>
      <c r="AM37" s="511"/>
      <c r="AN37" s="511"/>
      <c r="AO37" s="511"/>
      <c r="AP37" s="512"/>
      <c r="AQ37" s="355"/>
      <c r="AR37" s="395"/>
      <c r="AS37" s="395"/>
      <c r="BB37" s="298" t="s">
        <v>695</v>
      </c>
      <c r="BC37" s="298" t="s">
        <v>720</v>
      </c>
      <c r="DG37" s="201" t="s">
        <v>1080</v>
      </c>
      <c r="DI37" s="102" t="str">
        <f t="shared" ref="DI37:EF37" si="19">IF(K78="","","SY50M-120-1A-"&amp;K78)</f>
        <v/>
      </c>
      <c r="DJ37" s="102" t="str">
        <f t="shared" si="19"/>
        <v/>
      </c>
      <c r="DK37" s="102" t="str">
        <f t="shared" si="19"/>
        <v/>
      </c>
      <c r="DL37" s="102" t="str">
        <f t="shared" si="19"/>
        <v/>
      </c>
      <c r="DM37" s="102" t="str">
        <f t="shared" si="19"/>
        <v/>
      </c>
      <c r="DN37" s="102" t="str">
        <f t="shared" si="19"/>
        <v/>
      </c>
      <c r="DO37" s="102" t="str">
        <f t="shared" si="19"/>
        <v/>
      </c>
      <c r="DP37" s="102" t="str">
        <f t="shared" si="19"/>
        <v/>
      </c>
      <c r="DQ37" s="102" t="str">
        <f t="shared" si="19"/>
        <v/>
      </c>
      <c r="DR37" s="102" t="str">
        <f t="shared" si="19"/>
        <v/>
      </c>
      <c r="DS37" s="102" t="str">
        <f t="shared" si="19"/>
        <v/>
      </c>
      <c r="DT37" s="102" t="str">
        <f t="shared" si="19"/>
        <v/>
      </c>
      <c r="DU37" s="102" t="str">
        <f t="shared" si="19"/>
        <v/>
      </c>
      <c r="DV37" s="102" t="str">
        <f t="shared" si="19"/>
        <v/>
      </c>
      <c r="DW37" s="102" t="str">
        <f t="shared" si="19"/>
        <v/>
      </c>
      <c r="DX37" s="102" t="str">
        <f t="shared" si="19"/>
        <v/>
      </c>
      <c r="DY37" s="102" t="str">
        <f t="shared" si="19"/>
        <v/>
      </c>
      <c r="DZ37" s="102" t="str">
        <f t="shared" si="19"/>
        <v/>
      </c>
      <c r="EA37" s="102" t="str">
        <f t="shared" si="19"/>
        <v/>
      </c>
      <c r="EB37" s="102" t="str">
        <f t="shared" si="19"/>
        <v/>
      </c>
      <c r="EC37" s="102" t="str">
        <f t="shared" si="19"/>
        <v/>
      </c>
      <c r="ED37" s="102" t="str">
        <f t="shared" si="19"/>
        <v/>
      </c>
      <c r="EE37" s="102" t="str">
        <f t="shared" si="19"/>
        <v/>
      </c>
      <c r="EF37" s="102" t="str">
        <f t="shared" si="19"/>
        <v/>
      </c>
      <c r="EG37" s="102"/>
    </row>
    <row r="38" spans="2:137" ht="15" customHeight="1" x14ac:dyDescent="0.15">
      <c r="B38" s="582" t="s">
        <v>969</v>
      </c>
      <c r="C38" s="533" t="s">
        <v>970</v>
      </c>
      <c r="D38" s="680"/>
      <c r="E38" s="680"/>
      <c r="F38" s="680"/>
      <c r="G38" s="680"/>
      <c r="H38" s="680"/>
      <c r="I38" s="681"/>
      <c r="J38" s="326" t="str">
        <f>IF(OR(ベース!$R$46="B",ベース!$R$46="D",ベース!$R$46="F",ベース!$R$46="E",ベース!$R$46="J",ベース!$R$46="H"),仕様書作成!$BG39,"")</f>
        <v/>
      </c>
      <c r="K38" s="327"/>
      <c r="L38" s="328"/>
      <c r="M38" s="328"/>
      <c r="N38" s="328"/>
      <c r="O38" s="328"/>
      <c r="P38" s="328"/>
      <c r="Q38" s="328"/>
      <c r="R38" s="328"/>
      <c r="S38" s="328"/>
      <c r="T38" s="328"/>
      <c r="U38" s="328"/>
      <c r="V38" s="328"/>
      <c r="W38" s="328"/>
      <c r="X38" s="328"/>
      <c r="Y38" s="328"/>
      <c r="Z38" s="328"/>
      <c r="AA38" s="328"/>
      <c r="AB38" s="328"/>
      <c r="AC38" s="328"/>
      <c r="AD38" s="328"/>
      <c r="AE38" s="328"/>
      <c r="AF38" s="328"/>
      <c r="AG38" s="328"/>
      <c r="AH38" s="329"/>
      <c r="AI38" s="326" t="str">
        <f>IF(OR(ベース!$R$46="B",ベース!$R$46="U",ベース!$R$46="F",ベース!$R$46="C",ベース!$R$46="J",ベース!$R$46="G"),仕様書作成!$BG39,"")</f>
        <v/>
      </c>
      <c r="AJ38" s="564" t="s">
        <v>3</v>
      </c>
      <c r="AK38" s="609"/>
      <c r="AL38" s="609"/>
      <c r="AM38" s="609"/>
      <c r="AN38" s="609"/>
      <c r="AO38" s="610"/>
      <c r="AP38" s="330"/>
      <c r="AQ38" s="201">
        <f>COUNTA(K38:AH38)</f>
        <v>0</v>
      </c>
      <c r="AR38" s="201" t="str">
        <f>IF(OR(ベース!$R$46="B",ベース!$R$46="F",ベース!$R$46="J"),仕様書作成!AQ38+1,IF(OR(ベース!$R$46="D",ベース!$R$46="U",ベース!$R$46="C",ベース!$R$46="G",ベース!$R$46="E",ベース!$R$46="H"),仕様書作成!AQ38,""))</f>
        <v/>
      </c>
      <c r="BQ38" s="201" t="s">
        <v>59</v>
      </c>
      <c r="BR38" s="201" t="s">
        <v>60</v>
      </c>
      <c r="BS38" s="201" t="s">
        <v>61</v>
      </c>
      <c r="BT38" s="201" t="s">
        <v>62</v>
      </c>
      <c r="BU38" s="201" t="s">
        <v>63</v>
      </c>
      <c r="DG38" s="201" t="s">
        <v>1081</v>
      </c>
      <c r="DI38" s="102" t="str">
        <f t="shared" ref="DI38:EF38" si="20">IF(K36="","","SY"&amp;K$12&amp;"0M-26-1A")</f>
        <v/>
      </c>
      <c r="DJ38" s="102" t="str">
        <f t="shared" si="20"/>
        <v/>
      </c>
      <c r="DK38" s="102" t="str">
        <f t="shared" si="20"/>
        <v/>
      </c>
      <c r="DL38" s="102" t="str">
        <f t="shared" si="20"/>
        <v/>
      </c>
      <c r="DM38" s="102" t="str">
        <f t="shared" si="20"/>
        <v/>
      </c>
      <c r="DN38" s="102" t="str">
        <f t="shared" si="20"/>
        <v/>
      </c>
      <c r="DO38" s="102" t="str">
        <f t="shared" si="20"/>
        <v/>
      </c>
      <c r="DP38" s="102" t="str">
        <f t="shared" si="20"/>
        <v/>
      </c>
      <c r="DQ38" s="102" t="str">
        <f t="shared" si="20"/>
        <v/>
      </c>
      <c r="DR38" s="102" t="str">
        <f t="shared" si="20"/>
        <v/>
      </c>
      <c r="DS38" s="102" t="str">
        <f t="shared" si="20"/>
        <v/>
      </c>
      <c r="DT38" s="102" t="str">
        <f t="shared" si="20"/>
        <v/>
      </c>
      <c r="DU38" s="102" t="str">
        <f t="shared" si="20"/>
        <v/>
      </c>
      <c r="DV38" s="102" t="str">
        <f t="shared" si="20"/>
        <v/>
      </c>
      <c r="DW38" s="102" t="str">
        <f t="shared" si="20"/>
        <v/>
      </c>
      <c r="DX38" s="102" t="str">
        <f t="shared" si="20"/>
        <v/>
      </c>
      <c r="DY38" s="102" t="str">
        <f t="shared" si="20"/>
        <v/>
      </c>
      <c r="DZ38" s="102" t="str">
        <f t="shared" si="20"/>
        <v/>
      </c>
      <c r="EA38" s="102" t="str">
        <f t="shared" si="20"/>
        <v/>
      </c>
      <c r="EB38" s="102" t="str">
        <f t="shared" si="20"/>
        <v/>
      </c>
      <c r="EC38" s="102" t="str">
        <f t="shared" si="20"/>
        <v/>
      </c>
      <c r="ED38" s="102" t="str">
        <f t="shared" si="20"/>
        <v/>
      </c>
      <c r="EE38" s="102" t="str">
        <f t="shared" si="20"/>
        <v/>
      </c>
      <c r="EF38" s="102" t="str">
        <f t="shared" si="20"/>
        <v/>
      </c>
      <c r="EG38" s="102"/>
    </row>
    <row r="39" spans="2:137" ht="12" customHeight="1" x14ac:dyDescent="0.15">
      <c r="B39" s="582"/>
      <c r="C39" s="643" t="str">
        <f>IF(COUNTA(K38:AH38)&gt;0,BB39&amp;" : "&amp;AR38&amp;"箇所",IF(AND(COUNTA(K38:AH38)=0,COUNTIF(K39:AH39,"→")&gt;0),BC39,""))</f>
        <v/>
      </c>
      <c r="D39" s="678"/>
      <c r="E39" s="678"/>
      <c r="F39" s="678"/>
      <c r="G39" s="678"/>
      <c r="H39" s="678"/>
      <c r="I39" s="679"/>
      <c r="J39" s="331" t="str">
        <f>IF(C39=BB39,BD39,"")</f>
        <v/>
      </c>
      <c r="K39" s="332"/>
      <c r="L39" s="333"/>
      <c r="M39" s="333"/>
      <c r="N39" s="333"/>
      <c r="O39" s="333"/>
      <c r="P39" s="333"/>
      <c r="Q39" s="333"/>
      <c r="R39" s="333"/>
      <c r="S39" s="333"/>
      <c r="T39" s="333"/>
      <c r="U39" s="333"/>
      <c r="V39" s="333"/>
      <c r="W39" s="333"/>
      <c r="X39" s="333"/>
      <c r="Y39" s="333"/>
      <c r="Z39" s="333"/>
      <c r="AA39" s="333"/>
      <c r="AB39" s="333"/>
      <c r="AC39" s="333"/>
      <c r="AD39" s="333"/>
      <c r="AE39" s="333"/>
      <c r="AF39" s="333"/>
      <c r="AG39" s="333"/>
      <c r="AH39" s="334"/>
      <c r="AI39" s="331" t="str">
        <f>IF(C39=BB39,BD39,"")</f>
        <v/>
      </c>
      <c r="AJ39" s="612" t="str">
        <f>IF(AND(AQ38=0,AQ39&gt;0),BF39,IF(AQ38=0,"",IF(AR39&lt;0,BF39,IF(AR39&gt;0,BE39,""))))</f>
        <v/>
      </c>
      <c r="AK39" s="613"/>
      <c r="AL39" s="613"/>
      <c r="AM39" s="613"/>
      <c r="AN39" s="613"/>
      <c r="AO39" s="614"/>
      <c r="AP39" s="335"/>
      <c r="AQ39" s="201">
        <f>COUNTA(K39:AH39)</f>
        <v>0</v>
      </c>
      <c r="AR39" s="201" t="e">
        <f>AR38-AQ39</f>
        <v>#VALUE!</v>
      </c>
      <c r="BB39" s="298" t="s">
        <v>971</v>
      </c>
      <c r="BC39" s="298" t="s">
        <v>972</v>
      </c>
      <c r="BD39" s="298" t="s">
        <v>973</v>
      </c>
      <c r="BE39" s="298" t="s">
        <v>974</v>
      </c>
      <c r="BF39" s="298" t="s">
        <v>975</v>
      </c>
      <c r="BG39" s="201" t="s">
        <v>1082</v>
      </c>
      <c r="BQ39" s="221" t="s">
        <v>1083</v>
      </c>
      <c r="DG39" s="201" t="s">
        <v>1082</v>
      </c>
      <c r="DI39" s="102" t="str">
        <f t="shared" ref="DI39:EF39" si="21">IF(K62="","","SY"&amp;K$12&amp;"0M-50-1A")</f>
        <v/>
      </c>
      <c r="DJ39" s="102" t="str">
        <f t="shared" si="21"/>
        <v/>
      </c>
      <c r="DK39" s="102" t="str">
        <f t="shared" si="21"/>
        <v/>
      </c>
      <c r="DL39" s="102" t="str">
        <f t="shared" si="21"/>
        <v/>
      </c>
      <c r="DM39" s="102" t="str">
        <f t="shared" si="21"/>
        <v/>
      </c>
      <c r="DN39" s="102" t="str">
        <f t="shared" si="21"/>
        <v/>
      </c>
      <c r="DO39" s="102" t="str">
        <f t="shared" si="21"/>
        <v/>
      </c>
      <c r="DP39" s="102" t="str">
        <f t="shared" si="21"/>
        <v/>
      </c>
      <c r="DQ39" s="102" t="str">
        <f t="shared" si="21"/>
        <v/>
      </c>
      <c r="DR39" s="102" t="str">
        <f t="shared" si="21"/>
        <v/>
      </c>
      <c r="DS39" s="102" t="str">
        <f t="shared" si="21"/>
        <v/>
      </c>
      <c r="DT39" s="102" t="str">
        <f t="shared" si="21"/>
        <v/>
      </c>
      <c r="DU39" s="102" t="str">
        <f t="shared" si="21"/>
        <v/>
      </c>
      <c r="DV39" s="102" t="str">
        <f t="shared" si="21"/>
        <v/>
      </c>
      <c r="DW39" s="102" t="str">
        <f t="shared" si="21"/>
        <v/>
      </c>
      <c r="DX39" s="102" t="str">
        <f t="shared" si="21"/>
        <v/>
      </c>
      <c r="DY39" s="102" t="str">
        <f t="shared" si="21"/>
        <v/>
      </c>
      <c r="DZ39" s="102" t="str">
        <f t="shared" si="21"/>
        <v/>
      </c>
      <c r="EA39" s="102" t="str">
        <f t="shared" si="21"/>
        <v/>
      </c>
      <c r="EB39" s="102" t="str">
        <f t="shared" si="21"/>
        <v/>
      </c>
      <c r="EC39" s="102" t="str">
        <f t="shared" si="21"/>
        <v/>
      </c>
      <c r="ED39" s="102" t="str">
        <f t="shared" si="21"/>
        <v/>
      </c>
      <c r="EE39" s="102" t="str">
        <f t="shared" si="21"/>
        <v/>
      </c>
      <c r="EF39" s="102" t="str">
        <f t="shared" si="21"/>
        <v/>
      </c>
    </row>
    <row r="40" spans="2:137" ht="12" customHeight="1" x14ac:dyDescent="0.15">
      <c r="B40" s="582"/>
      <c r="C40" s="583" t="str">
        <f>IF(COUNTIF(K40:AH40,"XX")&gt;0,BB40,IF(COUNTIF(K40:AH40,"XXX")&gt;0,BD40,""))</f>
        <v/>
      </c>
      <c r="D40" s="584"/>
      <c r="E40" s="584"/>
      <c r="F40" s="584"/>
      <c r="G40" s="584"/>
      <c r="H40" s="584"/>
      <c r="I40" s="585"/>
      <c r="J40" s="171"/>
      <c r="K40" s="336" t="str">
        <f>IF(AND(OR(AND(K14&lt;&gt;"",K15&lt;&gt;""),K36&lt;&gt;""),K38&lt;&gt;""),"XX",IF(AND(K38&lt;&gt;"",K41&lt;&gt;""),"XXX",""))</f>
        <v/>
      </c>
      <c r="L40" s="336" t="str">
        <f>IF(AND(OR(AND(L14&lt;&gt;"",L15&lt;&gt;""),L36&lt;&gt;""),L38&lt;&gt;""),"XX",IF(AND(L38&lt;&gt;"",L41&lt;&gt;""),"XXX",""))</f>
        <v/>
      </c>
      <c r="M40" s="336" t="str">
        <f>IF(AND(OR(AND(M14&lt;&gt;"",M15&lt;&gt;""),M36&lt;&gt;""),M38&lt;&gt;""),"XX",IF(AND(M38&lt;&gt;"",M41&lt;&gt;""),"XXX",""))</f>
        <v/>
      </c>
      <c r="N40" s="336" t="str">
        <f>IF(AND(OR(AND(N14&lt;&gt;"",N15&lt;&gt;""),N36&lt;&gt;""),N38&lt;&gt;""),"XX",IF(AND(N38&lt;&gt;"",N41&lt;&gt;""),"XXX",""))</f>
        <v/>
      </c>
      <c r="O40" s="336" t="str">
        <f t="shared" ref="O40:AH40" si="22">IF(AND(OR(AND(O14&lt;&gt;"",O15&lt;&gt;""),O36&lt;&gt;""),O38&lt;&gt;""),"XX",IF(AND(O38&lt;&gt;"",O41&lt;&gt;""),"XXX",""))</f>
        <v/>
      </c>
      <c r="P40" s="336" t="str">
        <f t="shared" si="22"/>
        <v/>
      </c>
      <c r="Q40" s="336" t="str">
        <f t="shared" si="22"/>
        <v/>
      </c>
      <c r="R40" s="336" t="str">
        <f t="shared" si="22"/>
        <v/>
      </c>
      <c r="S40" s="336" t="str">
        <f t="shared" si="22"/>
        <v/>
      </c>
      <c r="T40" s="336" t="str">
        <f t="shared" si="22"/>
        <v/>
      </c>
      <c r="U40" s="336" t="str">
        <f t="shared" si="22"/>
        <v/>
      </c>
      <c r="V40" s="336" t="str">
        <f t="shared" si="22"/>
        <v/>
      </c>
      <c r="W40" s="336" t="str">
        <f t="shared" si="22"/>
        <v/>
      </c>
      <c r="X40" s="336" t="str">
        <f t="shared" si="22"/>
        <v/>
      </c>
      <c r="Y40" s="336" t="str">
        <f t="shared" si="22"/>
        <v/>
      </c>
      <c r="Z40" s="336" t="str">
        <f t="shared" si="22"/>
        <v/>
      </c>
      <c r="AA40" s="336" t="str">
        <f t="shared" si="22"/>
        <v/>
      </c>
      <c r="AB40" s="336" t="str">
        <f t="shared" si="22"/>
        <v/>
      </c>
      <c r="AC40" s="336" t="str">
        <f t="shared" si="22"/>
        <v/>
      </c>
      <c r="AD40" s="336" t="str">
        <f t="shared" si="22"/>
        <v/>
      </c>
      <c r="AE40" s="336" t="str">
        <f t="shared" si="22"/>
        <v/>
      </c>
      <c r="AF40" s="336" t="str">
        <f t="shared" si="22"/>
        <v/>
      </c>
      <c r="AG40" s="336" t="str">
        <f t="shared" si="22"/>
        <v/>
      </c>
      <c r="AH40" s="336" t="str">
        <f t="shared" si="22"/>
        <v/>
      </c>
      <c r="AI40" s="171"/>
      <c r="AJ40" s="691"/>
      <c r="AK40" s="692"/>
      <c r="AL40" s="692"/>
      <c r="AM40" s="692"/>
      <c r="AN40" s="692"/>
      <c r="AO40" s="693"/>
      <c r="AP40" s="337"/>
      <c r="BB40" s="298" t="s">
        <v>976</v>
      </c>
      <c r="BC40" s="298" t="s">
        <v>977</v>
      </c>
      <c r="BD40" s="298" t="s">
        <v>978</v>
      </c>
      <c r="DG40" s="201" t="s">
        <v>1084</v>
      </c>
      <c r="DI40" s="102" t="str">
        <f t="shared" ref="DI40:EF40" si="23">IF(K64="","","SY"&amp;K$12&amp;"0M-60-1A")</f>
        <v/>
      </c>
      <c r="DJ40" s="102" t="str">
        <f t="shared" si="23"/>
        <v/>
      </c>
      <c r="DK40" s="102" t="str">
        <f t="shared" si="23"/>
        <v/>
      </c>
      <c r="DL40" s="102" t="str">
        <f t="shared" si="23"/>
        <v/>
      </c>
      <c r="DM40" s="102" t="str">
        <f t="shared" si="23"/>
        <v/>
      </c>
      <c r="DN40" s="102" t="str">
        <f t="shared" si="23"/>
        <v/>
      </c>
      <c r="DO40" s="102" t="str">
        <f t="shared" si="23"/>
        <v/>
      </c>
      <c r="DP40" s="102" t="str">
        <f t="shared" si="23"/>
        <v/>
      </c>
      <c r="DQ40" s="102" t="str">
        <f t="shared" si="23"/>
        <v/>
      </c>
      <c r="DR40" s="102" t="str">
        <f t="shared" si="23"/>
        <v/>
      </c>
      <c r="DS40" s="102" t="str">
        <f t="shared" si="23"/>
        <v/>
      </c>
      <c r="DT40" s="102" t="str">
        <f t="shared" si="23"/>
        <v/>
      </c>
      <c r="DU40" s="102" t="str">
        <f t="shared" si="23"/>
        <v/>
      </c>
      <c r="DV40" s="102" t="str">
        <f t="shared" si="23"/>
        <v/>
      </c>
      <c r="DW40" s="102" t="str">
        <f t="shared" si="23"/>
        <v/>
      </c>
      <c r="DX40" s="102" t="str">
        <f t="shared" si="23"/>
        <v/>
      </c>
      <c r="DY40" s="102" t="str">
        <f t="shared" si="23"/>
        <v/>
      </c>
      <c r="DZ40" s="102" t="str">
        <f t="shared" si="23"/>
        <v/>
      </c>
      <c r="EA40" s="102" t="str">
        <f t="shared" si="23"/>
        <v/>
      </c>
      <c r="EB40" s="102" t="str">
        <f t="shared" si="23"/>
        <v/>
      </c>
      <c r="EC40" s="102" t="str">
        <f t="shared" si="23"/>
        <v/>
      </c>
      <c r="ED40" s="102" t="str">
        <f t="shared" si="23"/>
        <v/>
      </c>
      <c r="EE40" s="102" t="str">
        <f t="shared" si="23"/>
        <v/>
      </c>
      <c r="EF40" s="102" t="str">
        <f t="shared" si="23"/>
        <v/>
      </c>
    </row>
    <row r="41" spans="2:137" ht="15" customHeight="1" x14ac:dyDescent="0.15">
      <c r="B41" s="582"/>
      <c r="C41" s="533" t="s">
        <v>979</v>
      </c>
      <c r="D41" s="687"/>
      <c r="E41" s="687"/>
      <c r="F41" s="687"/>
      <c r="G41" s="687"/>
      <c r="H41" s="687"/>
      <c r="I41" s="688"/>
      <c r="J41" s="326" t="str">
        <f>IF(OR(ベース!$R$46="B",ベース!$R$46="D",ベース!$R$46="F",ベース!$R$46="E",ベース!$R$46="J",ベース!$R$46="H"),仕様書作成!$BG42,"")</f>
        <v/>
      </c>
      <c r="K41" s="327"/>
      <c r="L41" s="328"/>
      <c r="M41" s="328"/>
      <c r="N41" s="328"/>
      <c r="O41" s="328"/>
      <c r="P41" s="328"/>
      <c r="Q41" s="328"/>
      <c r="R41" s="328"/>
      <c r="S41" s="328"/>
      <c r="T41" s="328"/>
      <c r="U41" s="328"/>
      <c r="V41" s="328"/>
      <c r="W41" s="328"/>
      <c r="X41" s="328"/>
      <c r="Y41" s="328"/>
      <c r="Z41" s="328"/>
      <c r="AA41" s="328"/>
      <c r="AB41" s="328"/>
      <c r="AC41" s="328"/>
      <c r="AD41" s="328"/>
      <c r="AE41" s="328"/>
      <c r="AF41" s="328"/>
      <c r="AG41" s="328"/>
      <c r="AH41" s="329"/>
      <c r="AI41" s="326" t="str">
        <f>IF(OR(ベース!$R$46="B",ベース!$R$46="U",ベース!$R$46="F",ベース!$R$46="C",ベース!$R$46="J",ベース!$R$46="G"),仕様書作成!$BG42,"")</f>
        <v/>
      </c>
      <c r="AJ41" s="564" t="s">
        <v>4</v>
      </c>
      <c r="AK41" s="609"/>
      <c r="AL41" s="609"/>
      <c r="AM41" s="609"/>
      <c r="AN41" s="609"/>
      <c r="AO41" s="610"/>
      <c r="AP41" s="330"/>
      <c r="AQ41" s="201">
        <f>COUNTA(K41:AH41)</f>
        <v>0</v>
      </c>
      <c r="AR41" s="201" t="str">
        <f>IF(OR(ベース!$R$46="B",ベース!$R$46="F",ベース!$R$46="J"),仕様書作成!AQ41+1,IF(OR(ベース!$R$46="D",ベース!$R$46="U",ベース!$R$46="C",ベース!$R$46="G",ベース!$R$46="E",ベース!$R$46="H"),仕様書作成!AQ41,""))</f>
        <v/>
      </c>
      <c r="BQ41" s="201" t="s">
        <v>59</v>
      </c>
      <c r="BR41" s="201" t="s">
        <v>60</v>
      </c>
      <c r="BS41" s="201" t="s">
        <v>61</v>
      </c>
      <c r="BT41" s="201" t="s">
        <v>62</v>
      </c>
      <c r="BU41" s="201" t="s">
        <v>63</v>
      </c>
      <c r="DG41" s="201" t="s">
        <v>1085</v>
      </c>
      <c r="DI41" s="283" t="str">
        <f t="shared" ref="DI41:EF41" si="24">IF(K75="","","SY"&amp;K$12&amp;"0M-24-1A")</f>
        <v/>
      </c>
      <c r="DJ41" s="283" t="str">
        <f t="shared" si="24"/>
        <v/>
      </c>
      <c r="DK41" s="283" t="str">
        <f t="shared" si="24"/>
        <v/>
      </c>
      <c r="DL41" s="283" t="str">
        <f t="shared" si="24"/>
        <v/>
      </c>
      <c r="DM41" s="283" t="str">
        <f t="shared" si="24"/>
        <v/>
      </c>
      <c r="DN41" s="283" t="str">
        <f t="shared" si="24"/>
        <v/>
      </c>
      <c r="DO41" s="283" t="str">
        <f t="shared" si="24"/>
        <v/>
      </c>
      <c r="DP41" s="283" t="str">
        <f t="shared" si="24"/>
        <v/>
      </c>
      <c r="DQ41" s="283" t="str">
        <f t="shared" si="24"/>
        <v/>
      </c>
      <c r="DR41" s="283" t="str">
        <f t="shared" si="24"/>
        <v/>
      </c>
      <c r="DS41" s="283" t="str">
        <f t="shared" si="24"/>
        <v/>
      </c>
      <c r="DT41" s="283" t="str">
        <f t="shared" si="24"/>
        <v/>
      </c>
      <c r="DU41" s="283" t="str">
        <f t="shared" si="24"/>
        <v/>
      </c>
      <c r="DV41" s="283" t="str">
        <f t="shared" si="24"/>
        <v/>
      </c>
      <c r="DW41" s="283" t="str">
        <f t="shared" si="24"/>
        <v/>
      </c>
      <c r="DX41" s="283" t="str">
        <f t="shared" si="24"/>
        <v/>
      </c>
      <c r="DY41" s="283" t="str">
        <f t="shared" si="24"/>
        <v/>
      </c>
      <c r="DZ41" s="283" t="str">
        <f t="shared" si="24"/>
        <v/>
      </c>
      <c r="EA41" s="283" t="str">
        <f t="shared" si="24"/>
        <v/>
      </c>
      <c r="EB41" s="283" t="str">
        <f t="shared" si="24"/>
        <v/>
      </c>
      <c r="EC41" s="283" t="str">
        <f t="shared" si="24"/>
        <v/>
      </c>
      <c r="ED41" s="283" t="str">
        <f t="shared" si="24"/>
        <v/>
      </c>
      <c r="EE41" s="283" t="str">
        <f t="shared" si="24"/>
        <v/>
      </c>
      <c r="EF41" s="283" t="str">
        <f t="shared" si="24"/>
        <v/>
      </c>
    </row>
    <row r="42" spans="2:137" ht="12" customHeight="1" x14ac:dyDescent="0.15">
      <c r="B42" s="582"/>
      <c r="C42" s="643" t="str">
        <f>IF(COUNTA(K41:AH41)&gt;0,BB42&amp;" : "&amp;AR41&amp;"箇所",IF(AND(COUNTA(K41:AH41)=0,COUNTIF(K42:AH42,"→")&gt;0),BC42,""))</f>
        <v/>
      </c>
      <c r="D42" s="678"/>
      <c r="E42" s="678"/>
      <c r="F42" s="678"/>
      <c r="G42" s="678"/>
      <c r="H42" s="678"/>
      <c r="I42" s="679"/>
      <c r="J42" s="331" t="str">
        <f>IF(C42=BB42,BD42,"")</f>
        <v/>
      </c>
      <c r="K42" s="332"/>
      <c r="L42" s="333"/>
      <c r="M42" s="333"/>
      <c r="N42" s="333"/>
      <c r="O42" s="333"/>
      <c r="P42" s="333"/>
      <c r="Q42" s="333"/>
      <c r="R42" s="333"/>
      <c r="S42" s="333"/>
      <c r="T42" s="333"/>
      <c r="U42" s="333"/>
      <c r="V42" s="333"/>
      <c r="W42" s="333"/>
      <c r="X42" s="333"/>
      <c r="Y42" s="333"/>
      <c r="Z42" s="333"/>
      <c r="AA42" s="333"/>
      <c r="AB42" s="333"/>
      <c r="AC42" s="333"/>
      <c r="AD42" s="333"/>
      <c r="AE42" s="333"/>
      <c r="AF42" s="333"/>
      <c r="AG42" s="333"/>
      <c r="AH42" s="334"/>
      <c r="AI42" s="331" t="str">
        <f>IF(C42=BB42,BD42,"")</f>
        <v/>
      </c>
      <c r="AJ42" s="612" t="str">
        <f>IF(AND(AQ41=0,AQ42&gt;0),BF42,IF(AQ41=0,"",IF(AR42&lt;0,BF42,IF(AR42&gt;0,BE42,""))))</f>
        <v/>
      </c>
      <c r="AK42" s="613"/>
      <c r="AL42" s="613"/>
      <c r="AM42" s="613"/>
      <c r="AN42" s="613"/>
      <c r="AO42" s="614"/>
      <c r="AP42" s="335"/>
      <c r="AQ42" s="201">
        <f>COUNTA(K42:AH42)</f>
        <v>0</v>
      </c>
      <c r="AR42" s="201" t="e">
        <f>AR41-AQ42</f>
        <v>#VALUE!</v>
      </c>
      <c r="BB42" s="298" t="s">
        <v>971</v>
      </c>
      <c r="BC42" s="298" t="s">
        <v>972</v>
      </c>
      <c r="BD42" s="298" t="s">
        <v>973</v>
      </c>
      <c r="BE42" s="298" t="s">
        <v>974</v>
      </c>
      <c r="BF42" s="298" t="s">
        <v>975</v>
      </c>
      <c r="BG42" s="201" t="s">
        <v>1086</v>
      </c>
      <c r="BQ42" s="221" t="s">
        <v>1083</v>
      </c>
    </row>
    <row r="43" spans="2:137" ht="12" customHeight="1" x14ac:dyDescent="0.15">
      <c r="B43" s="582"/>
      <c r="C43" s="583" t="str">
        <f>IF(COUNTIF(K43:AH43,"XX")&gt;0,BB43,IF(COUNTIF(K43:AH43,"XXX")&gt;0,BD43,""))</f>
        <v/>
      </c>
      <c r="D43" s="584"/>
      <c r="E43" s="584"/>
      <c r="F43" s="584"/>
      <c r="G43" s="584"/>
      <c r="H43" s="584"/>
      <c r="I43" s="585"/>
      <c r="J43" s="171"/>
      <c r="K43" s="336" t="str">
        <f>IF(AND(OR(AND(K14&lt;&gt;"",K15&lt;&gt;""),K36&lt;&gt;""),K41&lt;&gt;""),"XX",IF(AND(K41&lt;&gt;"",K38&lt;&gt;""),"XXX",""))</f>
        <v/>
      </c>
      <c r="L43" s="336" t="str">
        <f>IF(AND(OR(AND(L14&lt;&gt;"",L15&lt;&gt;""),L36&lt;&gt;""),L41&lt;&gt;""),"XX",IF(AND(L41&lt;&gt;"",L38&lt;&gt;""),"XXX",""))</f>
        <v/>
      </c>
      <c r="M43" s="336" t="str">
        <f>IF(AND(OR(AND(M14&lt;&gt;"",M15&lt;&gt;""),M36&lt;&gt;""),M41&lt;&gt;""),"XX",IF(AND(M41&lt;&gt;"",M38&lt;&gt;""),"XXX",""))</f>
        <v/>
      </c>
      <c r="N43" s="336" t="str">
        <f>IF(AND(OR(AND(N14&lt;&gt;"",N15&lt;&gt;""),N36&lt;&gt;""),N41&lt;&gt;""),"XX",IF(AND(N41&lt;&gt;"",N38&lt;&gt;""),"XXX",""))</f>
        <v/>
      </c>
      <c r="O43" s="336" t="str">
        <f t="shared" ref="O43:AH43" si="25">IF(AND(OR(AND(O14&lt;&gt;"",O15&lt;&gt;""),O36&lt;&gt;""),O41&lt;&gt;""),"XX",IF(AND(O41&lt;&gt;"",O38&lt;&gt;""),"XXX",""))</f>
        <v/>
      </c>
      <c r="P43" s="336" t="str">
        <f t="shared" si="25"/>
        <v/>
      </c>
      <c r="Q43" s="336" t="str">
        <f t="shared" si="25"/>
        <v/>
      </c>
      <c r="R43" s="336" t="str">
        <f t="shared" si="25"/>
        <v/>
      </c>
      <c r="S43" s="336" t="str">
        <f t="shared" si="25"/>
        <v/>
      </c>
      <c r="T43" s="336" t="str">
        <f t="shared" si="25"/>
        <v/>
      </c>
      <c r="U43" s="336" t="str">
        <f t="shared" si="25"/>
        <v/>
      </c>
      <c r="V43" s="336" t="str">
        <f t="shared" si="25"/>
        <v/>
      </c>
      <c r="W43" s="336" t="str">
        <f t="shared" si="25"/>
        <v/>
      </c>
      <c r="X43" s="336" t="str">
        <f t="shared" si="25"/>
        <v/>
      </c>
      <c r="Y43" s="336" t="str">
        <f t="shared" si="25"/>
        <v/>
      </c>
      <c r="Z43" s="336" t="str">
        <f t="shared" si="25"/>
        <v/>
      </c>
      <c r="AA43" s="336" t="str">
        <f t="shared" si="25"/>
        <v/>
      </c>
      <c r="AB43" s="336" t="str">
        <f t="shared" si="25"/>
        <v/>
      </c>
      <c r="AC43" s="336" t="str">
        <f t="shared" si="25"/>
        <v/>
      </c>
      <c r="AD43" s="336" t="str">
        <f t="shared" si="25"/>
        <v/>
      </c>
      <c r="AE43" s="336" t="str">
        <f t="shared" si="25"/>
        <v/>
      </c>
      <c r="AF43" s="336" t="str">
        <f t="shared" si="25"/>
        <v/>
      </c>
      <c r="AG43" s="336" t="str">
        <f t="shared" si="25"/>
        <v/>
      </c>
      <c r="AH43" s="336" t="str">
        <f t="shared" si="25"/>
        <v/>
      </c>
      <c r="AI43" s="171"/>
      <c r="AJ43" s="691"/>
      <c r="AK43" s="692"/>
      <c r="AL43" s="692"/>
      <c r="AM43" s="692"/>
      <c r="AN43" s="692"/>
      <c r="AO43" s="693"/>
      <c r="AP43" s="337"/>
      <c r="BB43" s="298" t="s">
        <v>976</v>
      </c>
      <c r="BC43" s="298" t="s">
        <v>977</v>
      </c>
      <c r="BD43" s="298" t="s">
        <v>980</v>
      </c>
    </row>
    <row r="44" spans="2:137" ht="15" customHeight="1" x14ac:dyDescent="0.15">
      <c r="B44" s="582"/>
      <c r="C44" s="533" t="s">
        <v>602</v>
      </c>
      <c r="D44" s="680"/>
      <c r="E44" s="680"/>
      <c r="F44" s="680"/>
      <c r="G44" s="680"/>
      <c r="H44" s="680"/>
      <c r="I44" s="681"/>
      <c r="J44" s="121" t="str">
        <f>IF(ベース!R44="","",IF(ベース!R44&gt;16,"必須",""))</f>
        <v/>
      </c>
      <c r="K44" s="245"/>
      <c r="L44" s="246"/>
      <c r="M44" s="246"/>
      <c r="N44" s="246"/>
      <c r="O44" s="246"/>
      <c r="P44" s="246"/>
      <c r="Q44" s="246"/>
      <c r="R44" s="246"/>
      <c r="S44" s="246"/>
      <c r="T44" s="246"/>
      <c r="U44" s="246"/>
      <c r="V44" s="246"/>
      <c r="W44" s="246"/>
      <c r="X44" s="246"/>
      <c r="Y44" s="246"/>
      <c r="Z44" s="246"/>
      <c r="AA44" s="246"/>
      <c r="AB44" s="246"/>
      <c r="AC44" s="246"/>
      <c r="AD44" s="246"/>
      <c r="AE44" s="246"/>
      <c r="AF44" s="246"/>
      <c r="AG44" s="246"/>
      <c r="AH44" s="246"/>
      <c r="AI44" s="121" t="str">
        <f>IF(ベース!R44="","",IF(ベース!R44&gt;16,"必須",""))</f>
        <v/>
      </c>
      <c r="AJ44" s="680" t="s">
        <v>261</v>
      </c>
      <c r="AK44" s="680"/>
      <c r="AL44" s="680"/>
      <c r="AM44" s="680"/>
      <c r="AN44" s="680"/>
      <c r="AO44" s="745"/>
      <c r="AP44" s="170" t="str">
        <f>IF(SUM(K44:AH44)=0,"",SUM(K44:AH44))</f>
        <v/>
      </c>
      <c r="AQ44" s="397"/>
      <c r="AR44" s="398"/>
    </row>
    <row r="45" spans="2:137" ht="12" customHeight="1" x14ac:dyDescent="0.15">
      <c r="B45" s="582"/>
      <c r="C45" s="668" t="str">
        <f>IF(COUNTIF(K45:AH45,"X")&gt;0,$BB$45,"")</f>
        <v/>
      </c>
      <c r="D45" s="746"/>
      <c r="E45" s="746"/>
      <c r="F45" s="746"/>
      <c r="G45" s="746"/>
      <c r="H45" s="746"/>
      <c r="I45" s="748"/>
      <c r="J45" s="171"/>
      <c r="K45" s="122" t="str">
        <f>IF(K14="","",IF(AND(K14&lt;&gt;1,K44=1),"X",""))</f>
        <v/>
      </c>
      <c r="L45" s="122" t="str">
        <f t="shared" ref="L45:AH45" si="26">IF(L14="","",IF(AND(L14&lt;&gt;1,L44=1),"X",""))</f>
        <v/>
      </c>
      <c r="M45" s="122" t="str">
        <f t="shared" si="26"/>
        <v/>
      </c>
      <c r="N45" s="122" t="str">
        <f t="shared" si="26"/>
        <v/>
      </c>
      <c r="O45" s="122" t="str">
        <f t="shared" si="26"/>
        <v/>
      </c>
      <c r="P45" s="122" t="str">
        <f t="shared" si="26"/>
        <v/>
      </c>
      <c r="Q45" s="122" t="str">
        <f t="shared" si="26"/>
        <v/>
      </c>
      <c r="R45" s="122" t="str">
        <f t="shared" si="26"/>
        <v/>
      </c>
      <c r="S45" s="122" t="str">
        <f t="shared" si="26"/>
        <v/>
      </c>
      <c r="T45" s="122" t="str">
        <f t="shared" si="26"/>
        <v/>
      </c>
      <c r="U45" s="122" t="str">
        <f t="shared" si="26"/>
        <v/>
      </c>
      <c r="V45" s="122" t="str">
        <f t="shared" si="26"/>
        <v/>
      </c>
      <c r="W45" s="122" t="str">
        <f t="shared" si="26"/>
        <v/>
      </c>
      <c r="X45" s="122" t="str">
        <f t="shared" si="26"/>
        <v/>
      </c>
      <c r="Y45" s="122" t="str">
        <f t="shared" si="26"/>
        <v/>
      </c>
      <c r="Z45" s="122" t="str">
        <f t="shared" si="26"/>
        <v/>
      </c>
      <c r="AA45" s="122" t="str">
        <f t="shared" si="26"/>
        <v/>
      </c>
      <c r="AB45" s="122" t="str">
        <f t="shared" si="26"/>
        <v/>
      </c>
      <c r="AC45" s="122" t="str">
        <f t="shared" si="26"/>
        <v/>
      </c>
      <c r="AD45" s="122" t="str">
        <f t="shared" si="26"/>
        <v/>
      </c>
      <c r="AE45" s="122" t="str">
        <f t="shared" si="26"/>
        <v/>
      </c>
      <c r="AF45" s="122" t="str">
        <f t="shared" si="26"/>
        <v/>
      </c>
      <c r="AG45" s="122" t="str">
        <f t="shared" si="26"/>
        <v/>
      </c>
      <c r="AH45" s="122" t="str">
        <f t="shared" si="26"/>
        <v/>
      </c>
      <c r="AI45" s="171"/>
      <c r="AJ45" s="668" t="str">
        <f>IF(AND(OR(AI44&lt;&gt;"",COUNT(K44:AH44)&lt;&gt;0),COUNT(K44:AH44)&lt;&gt;AQ3),$BD$45,IF(AP44="","",IF(AP44&lt;33,"",$BC$45)))</f>
        <v/>
      </c>
      <c r="AK45" s="746"/>
      <c r="AL45" s="746"/>
      <c r="AM45" s="746"/>
      <c r="AN45" s="746"/>
      <c r="AO45" s="747"/>
      <c r="AP45" s="172"/>
      <c r="AQ45" s="397"/>
      <c r="AR45" s="398"/>
      <c r="BB45" s="298" t="s">
        <v>696</v>
      </c>
      <c r="BC45" s="298" t="s">
        <v>721</v>
      </c>
      <c r="BD45" s="298" t="s">
        <v>905</v>
      </c>
    </row>
    <row r="46" spans="2:137" ht="12" customHeight="1" x14ac:dyDescent="0.15">
      <c r="B46" s="582"/>
      <c r="C46" s="533" t="s">
        <v>603</v>
      </c>
      <c r="D46" s="534"/>
      <c r="E46" s="534"/>
      <c r="F46" s="534"/>
      <c r="G46" s="534"/>
      <c r="H46" s="534"/>
      <c r="I46" s="535"/>
      <c r="J46" s="554" t="s">
        <v>758</v>
      </c>
      <c r="K46" s="120" t="s">
        <v>755</v>
      </c>
      <c r="L46" s="173"/>
      <c r="M46" s="173"/>
      <c r="N46" s="173"/>
      <c r="O46" s="173"/>
      <c r="P46" s="173"/>
      <c r="Q46" s="173"/>
      <c r="R46" s="173"/>
      <c r="S46" s="173"/>
      <c r="T46" s="173"/>
      <c r="U46" s="173"/>
      <c r="V46" s="173"/>
      <c r="W46" s="173"/>
      <c r="X46" s="173"/>
      <c r="Y46" s="173"/>
      <c r="Z46" s="173"/>
      <c r="AA46" s="173"/>
      <c r="AB46" s="173"/>
      <c r="AC46" s="173"/>
      <c r="AD46" s="173"/>
      <c r="AE46" s="173"/>
      <c r="AF46" s="173"/>
      <c r="AG46" s="173"/>
      <c r="AH46" s="173"/>
      <c r="AI46" s="554" t="s">
        <v>981</v>
      </c>
      <c r="AJ46" s="564"/>
      <c r="AK46" s="534"/>
      <c r="AL46" s="534"/>
      <c r="AM46" s="534"/>
      <c r="AN46" s="534"/>
      <c r="AO46" s="565"/>
      <c r="AP46" s="177"/>
      <c r="AR46" s="398"/>
    </row>
    <row r="47" spans="2:137" ht="15" customHeight="1" x14ac:dyDescent="0.15">
      <c r="B47" s="582"/>
      <c r="C47" s="586" t="s">
        <v>604</v>
      </c>
      <c r="D47" s="547"/>
      <c r="E47" s="547"/>
      <c r="F47" s="547"/>
      <c r="G47" s="547"/>
      <c r="H47" s="547"/>
      <c r="I47" s="587"/>
      <c r="J47" s="531"/>
      <c r="K47" s="247"/>
      <c r="L47" s="247"/>
      <c r="M47" s="247"/>
      <c r="N47" s="247"/>
      <c r="O47" s="247"/>
      <c r="P47" s="247"/>
      <c r="Q47" s="247"/>
      <c r="R47" s="247"/>
      <c r="S47" s="247"/>
      <c r="T47" s="247"/>
      <c r="U47" s="247"/>
      <c r="V47" s="247"/>
      <c r="W47" s="247"/>
      <c r="X47" s="247"/>
      <c r="Y47" s="247"/>
      <c r="Z47" s="247"/>
      <c r="AA47" s="248"/>
      <c r="AB47" s="248"/>
      <c r="AC47" s="248"/>
      <c r="AD47" s="248"/>
      <c r="AE47" s="248"/>
      <c r="AF47" s="248"/>
      <c r="AG47" s="248"/>
      <c r="AH47" s="248"/>
      <c r="AI47" s="531"/>
      <c r="AJ47" s="563" t="s">
        <v>982</v>
      </c>
      <c r="AK47" s="523"/>
      <c r="AL47" s="523"/>
      <c r="AM47" s="523"/>
      <c r="AN47" s="523"/>
      <c r="AO47" s="526"/>
      <c r="AP47" s="174" t="s">
        <v>981</v>
      </c>
      <c r="AR47" s="398"/>
    </row>
    <row r="48" spans="2:137" ht="10.5" customHeight="1" x14ac:dyDescent="0.15">
      <c r="B48" s="582"/>
      <c r="C48" s="542" t="str">
        <f>IF(COUNTIF(K48:AH48,"X")&gt;0,$BB$48,"")</f>
        <v/>
      </c>
      <c r="D48" s="540"/>
      <c r="E48" s="540"/>
      <c r="F48" s="540"/>
      <c r="G48" s="540"/>
      <c r="H48" s="540"/>
      <c r="I48" s="541"/>
      <c r="J48" s="531"/>
      <c r="K48" s="249" t="str">
        <f>IF(AND(K$12=5,OR(K47="C10",K47="C12",K47="N11")),"X",IF(AND(K$12=7,OR(K47="C4",K47="N3")),"X",""))</f>
        <v/>
      </c>
      <c r="L48" s="250" t="str">
        <f t="shared" ref="L48:AH48" si="27">IF(AND(L$12=5,OR(L47="C10",L47="C12",L47="N11")),"X",IF(AND(L$12=7,OR(L47="C4",L47="N3")),"X",""))</f>
        <v/>
      </c>
      <c r="M48" s="250" t="str">
        <f t="shared" si="27"/>
        <v/>
      </c>
      <c r="N48" s="250" t="str">
        <f t="shared" si="27"/>
        <v/>
      </c>
      <c r="O48" s="250" t="str">
        <f t="shared" si="27"/>
        <v/>
      </c>
      <c r="P48" s="250" t="str">
        <f t="shared" si="27"/>
        <v/>
      </c>
      <c r="Q48" s="250" t="str">
        <f t="shared" si="27"/>
        <v/>
      </c>
      <c r="R48" s="250" t="str">
        <f t="shared" si="27"/>
        <v/>
      </c>
      <c r="S48" s="250" t="str">
        <f t="shared" si="27"/>
        <v/>
      </c>
      <c r="T48" s="250" t="str">
        <f t="shared" si="27"/>
        <v/>
      </c>
      <c r="U48" s="250" t="str">
        <f t="shared" si="27"/>
        <v/>
      </c>
      <c r="V48" s="250" t="str">
        <f t="shared" si="27"/>
        <v/>
      </c>
      <c r="W48" s="250" t="str">
        <f t="shared" si="27"/>
        <v/>
      </c>
      <c r="X48" s="250" t="str">
        <f t="shared" si="27"/>
        <v/>
      </c>
      <c r="Y48" s="250" t="str">
        <f t="shared" si="27"/>
        <v/>
      </c>
      <c r="Z48" s="250" t="str">
        <f t="shared" si="27"/>
        <v/>
      </c>
      <c r="AA48" s="250" t="str">
        <f t="shared" si="27"/>
        <v/>
      </c>
      <c r="AB48" s="250" t="str">
        <f t="shared" si="27"/>
        <v/>
      </c>
      <c r="AC48" s="250" t="str">
        <f t="shared" si="27"/>
        <v/>
      </c>
      <c r="AD48" s="250" t="str">
        <f t="shared" si="27"/>
        <v/>
      </c>
      <c r="AE48" s="250" t="str">
        <f t="shared" si="27"/>
        <v/>
      </c>
      <c r="AF48" s="250" t="str">
        <f t="shared" si="27"/>
        <v/>
      </c>
      <c r="AG48" s="250" t="str">
        <f t="shared" si="27"/>
        <v/>
      </c>
      <c r="AH48" s="251" t="str">
        <f t="shared" si="27"/>
        <v/>
      </c>
      <c r="AI48" s="531"/>
      <c r="AJ48" s="573" t="str">
        <f>IF(COUNTIF(K48:AH48,"X")&gt;0,$BC$48,"")</f>
        <v/>
      </c>
      <c r="AK48" s="523"/>
      <c r="AL48" s="523"/>
      <c r="AM48" s="523"/>
      <c r="AN48" s="523"/>
      <c r="AO48" s="523"/>
      <c r="AP48" s="524"/>
      <c r="AR48" s="398"/>
      <c r="BB48" s="298" t="s">
        <v>880</v>
      </c>
      <c r="BC48" s="298" t="s">
        <v>878</v>
      </c>
    </row>
    <row r="49" spans="2:112" ht="15" customHeight="1" x14ac:dyDescent="0.15">
      <c r="B49" s="582"/>
      <c r="C49" s="586" t="s">
        <v>1009</v>
      </c>
      <c r="D49" s="547"/>
      <c r="E49" s="547"/>
      <c r="F49" s="547"/>
      <c r="G49" s="547"/>
      <c r="H49" s="547"/>
      <c r="I49" s="587"/>
      <c r="J49" s="531"/>
      <c r="K49" s="252"/>
      <c r="L49" s="252"/>
      <c r="M49" s="252"/>
      <c r="N49" s="252"/>
      <c r="O49" s="252"/>
      <c r="P49" s="252"/>
      <c r="Q49" s="252"/>
      <c r="R49" s="252"/>
      <c r="S49" s="252"/>
      <c r="T49" s="252"/>
      <c r="U49" s="252"/>
      <c r="V49" s="252"/>
      <c r="W49" s="252"/>
      <c r="X49" s="252"/>
      <c r="Y49" s="252"/>
      <c r="Z49" s="252"/>
      <c r="AA49" s="253"/>
      <c r="AB49" s="253"/>
      <c r="AC49" s="253"/>
      <c r="AD49" s="253"/>
      <c r="AE49" s="253"/>
      <c r="AF49" s="253"/>
      <c r="AG49" s="253"/>
      <c r="AH49" s="253"/>
      <c r="AI49" s="531"/>
      <c r="AJ49" s="563" t="s">
        <v>983</v>
      </c>
      <c r="AK49" s="523"/>
      <c r="AL49" s="523"/>
      <c r="AM49" s="523"/>
      <c r="AN49" s="523"/>
      <c r="AO49" s="526"/>
      <c r="AP49" s="174" t="s">
        <v>981</v>
      </c>
      <c r="AR49" s="398"/>
      <c r="BQ49" s="409" t="s">
        <v>25</v>
      </c>
      <c r="BR49" s="409" t="s">
        <v>26</v>
      </c>
      <c r="BS49" s="409" t="s">
        <v>27</v>
      </c>
      <c r="BT49" s="409" t="s">
        <v>28</v>
      </c>
      <c r="BU49" s="409" t="s">
        <v>29</v>
      </c>
      <c r="BV49" s="409" t="s">
        <v>30</v>
      </c>
      <c r="BW49" s="409" t="s">
        <v>31</v>
      </c>
      <c r="BX49" s="409" t="s">
        <v>32</v>
      </c>
      <c r="BY49" s="409" t="s">
        <v>33</v>
      </c>
      <c r="BZ49" s="409" t="s">
        <v>34</v>
      </c>
      <c r="CA49" s="409" t="s">
        <v>35</v>
      </c>
      <c r="CB49" s="409" t="s">
        <v>36</v>
      </c>
      <c r="CC49" s="409" t="s">
        <v>37</v>
      </c>
      <c r="CD49" s="409" t="s">
        <v>38</v>
      </c>
      <c r="CE49" s="409" t="s">
        <v>39</v>
      </c>
      <c r="CF49" s="409" t="s">
        <v>40</v>
      </c>
      <c r="CG49" s="409" t="s">
        <v>41</v>
      </c>
      <c r="CH49" s="409" t="s">
        <v>42</v>
      </c>
      <c r="CI49" s="409" t="s">
        <v>43</v>
      </c>
      <c r="CJ49" s="409" t="s">
        <v>44</v>
      </c>
      <c r="CK49" s="409" t="s">
        <v>45</v>
      </c>
      <c r="CL49" s="409" t="s">
        <v>46</v>
      </c>
      <c r="CM49" s="409" t="s">
        <v>47</v>
      </c>
      <c r="CN49" s="409" t="s">
        <v>48</v>
      </c>
      <c r="CO49" s="409" t="s">
        <v>49</v>
      </c>
      <c r="CP49" s="409" t="s">
        <v>708</v>
      </c>
      <c r="CQ49" s="409" t="s">
        <v>50</v>
      </c>
      <c r="CR49" s="201" t="s">
        <v>51</v>
      </c>
      <c r="CS49" s="201" t="s">
        <v>52</v>
      </c>
      <c r="CT49" s="201" t="s">
        <v>53</v>
      </c>
      <c r="CU49" s="201" t="s">
        <v>54</v>
      </c>
      <c r="CV49" s="201" t="s">
        <v>55</v>
      </c>
      <c r="CW49" s="201" t="s">
        <v>56</v>
      </c>
      <c r="CX49" s="201" t="s">
        <v>57</v>
      </c>
      <c r="CY49" s="409" t="s">
        <v>58</v>
      </c>
    </row>
    <row r="50" spans="2:112" ht="12" customHeight="1" x14ac:dyDescent="0.15">
      <c r="B50" s="582"/>
      <c r="C50" s="542" t="str">
        <f>IF(COUNTIF(K50:AH50,"XX")&gt;0,$BB$50,IF(COUNTIF(K50:AH50,"X")&gt;0,$BB$48,""))</f>
        <v/>
      </c>
      <c r="D50" s="540"/>
      <c r="E50" s="540"/>
      <c r="F50" s="540"/>
      <c r="G50" s="540"/>
      <c r="H50" s="540"/>
      <c r="I50" s="541"/>
      <c r="J50" s="531"/>
      <c r="K50" s="254" t="str">
        <f>IF(OR(AND(K$12=7,OR(K49="L4",K49="LN7",K49="LN9")),AND(K$12=5,OR(K49="L10",K49="L12",K49="LN11"))),"X",IF(AND(OR(K14=3,K14=4,K14=5),K49&lt;&gt;""),"XX",""))</f>
        <v/>
      </c>
      <c r="L50" s="254" t="str">
        <f t="shared" ref="L50:AH50" si="28">IF(OR(AND(L$12=7,OR(L49="L4",L49="LN7",L49="LN9")),AND(L$12=5,OR(L49="L10",L49="L12",L49="LN11"))),"X",IF(AND(OR(L14=3,L14=4,L14=5),L49&lt;&gt;""),"XX",""))</f>
        <v/>
      </c>
      <c r="M50" s="254" t="str">
        <f t="shared" si="28"/>
        <v/>
      </c>
      <c r="N50" s="254" t="str">
        <f t="shared" si="28"/>
        <v/>
      </c>
      <c r="O50" s="254" t="str">
        <f t="shared" si="28"/>
        <v/>
      </c>
      <c r="P50" s="254" t="str">
        <f t="shared" si="28"/>
        <v/>
      </c>
      <c r="Q50" s="254" t="str">
        <f t="shared" si="28"/>
        <v/>
      </c>
      <c r="R50" s="254" t="str">
        <f t="shared" si="28"/>
        <v/>
      </c>
      <c r="S50" s="254" t="str">
        <f t="shared" si="28"/>
        <v/>
      </c>
      <c r="T50" s="254" t="str">
        <f t="shared" si="28"/>
        <v/>
      </c>
      <c r="U50" s="254" t="str">
        <f t="shared" si="28"/>
        <v/>
      </c>
      <c r="V50" s="254" t="str">
        <f t="shared" si="28"/>
        <v/>
      </c>
      <c r="W50" s="254" t="str">
        <f t="shared" si="28"/>
        <v/>
      </c>
      <c r="X50" s="254" t="str">
        <f t="shared" si="28"/>
        <v/>
      </c>
      <c r="Y50" s="254" t="str">
        <f t="shared" si="28"/>
        <v/>
      </c>
      <c r="Z50" s="254" t="str">
        <f t="shared" si="28"/>
        <v/>
      </c>
      <c r="AA50" s="254" t="str">
        <f t="shared" si="28"/>
        <v/>
      </c>
      <c r="AB50" s="254" t="str">
        <f t="shared" si="28"/>
        <v/>
      </c>
      <c r="AC50" s="254" t="str">
        <f t="shared" si="28"/>
        <v/>
      </c>
      <c r="AD50" s="254" t="str">
        <f t="shared" si="28"/>
        <v/>
      </c>
      <c r="AE50" s="254" t="str">
        <f t="shared" si="28"/>
        <v/>
      </c>
      <c r="AF50" s="254" t="str">
        <f t="shared" si="28"/>
        <v/>
      </c>
      <c r="AG50" s="254" t="str">
        <f t="shared" si="28"/>
        <v/>
      </c>
      <c r="AH50" s="254" t="str">
        <f t="shared" si="28"/>
        <v/>
      </c>
      <c r="AI50" s="531"/>
      <c r="AJ50" s="574" t="str">
        <f>IF(COUNTIF(K50:AH50,"X")&gt;0,$BC$48,"")</f>
        <v/>
      </c>
      <c r="AK50" s="523"/>
      <c r="AL50" s="523"/>
      <c r="AM50" s="523"/>
      <c r="AN50" s="523"/>
      <c r="AO50" s="523"/>
      <c r="AP50" s="524"/>
      <c r="AR50" s="398"/>
      <c r="BB50" s="298" t="s">
        <v>1087</v>
      </c>
      <c r="BC50" s="298" t="s">
        <v>1136</v>
      </c>
      <c r="BQ50" s="409" t="s">
        <v>1088</v>
      </c>
      <c r="BR50" s="409" t="s">
        <v>1089</v>
      </c>
      <c r="BS50" s="409" t="s">
        <v>1090</v>
      </c>
      <c r="BT50" s="409" t="s">
        <v>1091</v>
      </c>
      <c r="BU50" s="409" t="s">
        <v>1092</v>
      </c>
      <c r="BV50" s="409" t="s">
        <v>1093</v>
      </c>
      <c r="BW50" s="409" t="s">
        <v>1094</v>
      </c>
      <c r="BX50" s="409" t="s">
        <v>1095</v>
      </c>
      <c r="BY50" s="409" t="s">
        <v>1096</v>
      </c>
      <c r="BZ50" s="409" t="s">
        <v>1097</v>
      </c>
      <c r="CA50" s="409" t="s">
        <v>1098</v>
      </c>
    </row>
    <row r="51" spans="2:112" ht="15" customHeight="1" x14ac:dyDescent="0.15">
      <c r="B51" s="582"/>
      <c r="C51" s="586" t="s">
        <v>1010</v>
      </c>
      <c r="D51" s="547"/>
      <c r="E51" s="547"/>
      <c r="F51" s="547"/>
      <c r="G51" s="547"/>
      <c r="H51" s="547"/>
      <c r="I51" s="587"/>
      <c r="J51" s="531"/>
      <c r="K51" s="255"/>
      <c r="L51" s="255"/>
      <c r="M51" s="255"/>
      <c r="N51" s="255"/>
      <c r="O51" s="255"/>
      <c r="P51" s="255"/>
      <c r="Q51" s="255"/>
      <c r="R51" s="255"/>
      <c r="S51" s="255"/>
      <c r="T51" s="255"/>
      <c r="U51" s="255"/>
      <c r="V51" s="255"/>
      <c r="W51" s="255"/>
      <c r="X51" s="255"/>
      <c r="Y51" s="255"/>
      <c r="Z51" s="255"/>
      <c r="AA51" s="256"/>
      <c r="AB51" s="256"/>
      <c r="AC51" s="256"/>
      <c r="AD51" s="256"/>
      <c r="AE51" s="256"/>
      <c r="AF51" s="256"/>
      <c r="AG51" s="256"/>
      <c r="AH51" s="256"/>
      <c r="AI51" s="531"/>
      <c r="AJ51" s="563" t="s">
        <v>984</v>
      </c>
      <c r="AK51" s="523"/>
      <c r="AL51" s="523"/>
      <c r="AM51" s="523"/>
      <c r="AN51" s="523"/>
      <c r="AO51" s="526"/>
      <c r="AP51" s="174" t="s">
        <v>981</v>
      </c>
      <c r="AR51" s="398"/>
    </row>
    <row r="52" spans="2:112" ht="12" customHeight="1" x14ac:dyDescent="0.15">
      <c r="B52" s="582"/>
      <c r="C52" s="542" t="str">
        <f>IF(COUNTIF(K52:AH52,"X")&gt;0,$BB$48,"")</f>
        <v/>
      </c>
      <c r="D52" s="540"/>
      <c r="E52" s="540"/>
      <c r="F52" s="540"/>
      <c r="G52" s="540"/>
      <c r="H52" s="540"/>
      <c r="I52" s="541"/>
      <c r="J52" s="531"/>
      <c r="K52" s="257" t="str">
        <f>IF(OR(AND(K$12=7,OR(K51="L4",K51="LN7",K51="LN9")),AND(K$12=5,OR(K51="L10",K51="L12",K51="LN11"))),"X","")</f>
        <v/>
      </c>
      <c r="L52" s="257" t="str">
        <f t="shared" ref="L52:AH52" si="29">IF(OR(AND(L$12=7,OR(L51="L4",L51="LN7",L51="LN9")),AND(L$12=5,OR(L51="L10",L51="L12",L51="LN11"))),"X","")</f>
        <v/>
      </c>
      <c r="M52" s="257" t="str">
        <f t="shared" si="29"/>
        <v/>
      </c>
      <c r="N52" s="257" t="str">
        <f t="shared" si="29"/>
        <v/>
      </c>
      <c r="O52" s="257" t="str">
        <f t="shared" si="29"/>
        <v/>
      </c>
      <c r="P52" s="257" t="str">
        <f t="shared" si="29"/>
        <v/>
      </c>
      <c r="Q52" s="257" t="str">
        <f t="shared" si="29"/>
        <v/>
      </c>
      <c r="R52" s="257" t="str">
        <f t="shared" si="29"/>
        <v/>
      </c>
      <c r="S52" s="257" t="str">
        <f t="shared" si="29"/>
        <v/>
      </c>
      <c r="T52" s="257" t="str">
        <f t="shared" si="29"/>
        <v/>
      </c>
      <c r="U52" s="257" t="str">
        <f t="shared" si="29"/>
        <v/>
      </c>
      <c r="V52" s="257" t="str">
        <f t="shared" si="29"/>
        <v/>
      </c>
      <c r="W52" s="257" t="str">
        <f t="shared" si="29"/>
        <v/>
      </c>
      <c r="X52" s="257" t="str">
        <f t="shared" si="29"/>
        <v/>
      </c>
      <c r="Y52" s="257" t="str">
        <f t="shared" si="29"/>
        <v/>
      </c>
      <c r="Z52" s="257" t="str">
        <f t="shared" si="29"/>
        <v/>
      </c>
      <c r="AA52" s="257" t="str">
        <f t="shared" si="29"/>
        <v/>
      </c>
      <c r="AB52" s="257" t="str">
        <f t="shared" si="29"/>
        <v/>
      </c>
      <c r="AC52" s="257" t="str">
        <f t="shared" si="29"/>
        <v/>
      </c>
      <c r="AD52" s="257" t="str">
        <f t="shared" si="29"/>
        <v/>
      </c>
      <c r="AE52" s="257" t="str">
        <f t="shared" si="29"/>
        <v/>
      </c>
      <c r="AF52" s="257" t="str">
        <f t="shared" si="29"/>
        <v/>
      </c>
      <c r="AG52" s="257" t="str">
        <f t="shared" si="29"/>
        <v/>
      </c>
      <c r="AH52" s="257" t="str">
        <f t="shared" si="29"/>
        <v/>
      </c>
      <c r="AI52" s="531"/>
      <c r="AJ52" s="574" t="str">
        <f>IF(COUNTIF(K52:AH52,"X")&gt;0,$BC$48,"")</f>
        <v/>
      </c>
      <c r="AK52" s="523"/>
      <c r="AL52" s="523"/>
      <c r="AM52" s="523"/>
      <c r="AN52" s="523"/>
      <c r="AO52" s="523"/>
      <c r="AP52" s="524"/>
      <c r="AR52" s="398"/>
      <c r="BQ52" s="409" t="s">
        <v>1099</v>
      </c>
      <c r="BR52" s="409" t="s">
        <v>1100</v>
      </c>
      <c r="BS52" s="409" t="s">
        <v>1101</v>
      </c>
      <c r="DF52" s="283"/>
      <c r="DG52" s="283"/>
      <c r="DH52" s="283"/>
    </row>
    <row r="53" spans="2:112" ht="12" customHeight="1" x14ac:dyDescent="0.15">
      <c r="B53" s="582"/>
      <c r="C53" s="551" t="str">
        <f>IF(COUNTIF(K53:AH53,"X")&gt;0,$BB$53,IF(COUNTIF(K53:AH53,"XX")&gt;0,$BC$53,IF(COUNTIF(K53:AH53,"!!")&gt;0,$BF$53,IF(COUNTIF(K53:AH53,"!!!")&gt;0,$BG$53,""))))</f>
        <v/>
      </c>
      <c r="D53" s="511"/>
      <c r="E53" s="511"/>
      <c r="F53" s="511"/>
      <c r="G53" s="511"/>
      <c r="H53" s="511"/>
      <c r="I53" s="512"/>
      <c r="J53" s="532"/>
      <c r="K53" s="123" t="str">
        <f>IF(COUNTA(K47,K49,K51)&gt;1,"X",IF(AND(OR(K49&lt;&gt;"",K51&lt;&gt;""),OR(K55&lt;&gt;"",K57&lt;&gt;"",K59&lt;&gt;"")),"XX",IF(AND(OR(K36="O",K38&lt;&gt;"",K41&lt;&gt;""),OR(K47&lt;&gt;"",K49&lt;&gt;"",K51&lt;&gt;"")),"!!",IF(AND(OR(バルブ!$R$22="B",バルブ!$R$22="H"),K62="",COUNTA(K47,K49,K51)&gt;0),"!!!",""))))</f>
        <v/>
      </c>
      <c r="L53" s="123" t="str">
        <f>IF(COUNTA(L47,L49,L51)&gt;1,"X",IF(AND(OR(L49&lt;&gt;"",L51&lt;&gt;""),OR(L55&lt;&gt;"",L57&lt;&gt;"",L59&lt;&gt;"")),"XX",IF(AND(OR(L36="O",L38&lt;&gt;"",L41&lt;&gt;""),OR(L47&lt;&gt;"",L49&lt;&gt;"",L51&lt;&gt;"")),"!!",IF(AND(OR(バルブ!$R$22="B",バルブ!$R$22="H"),L62="",COUNTA(L47,L49,L51)&gt;0),"!!!",""))))</f>
        <v/>
      </c>
      <c r="M53" s="123" t="str">
        <f>IF(COUNTA(M47,M49,M51)&gt;1,"X",IF(AND(OR(M49&lt;&gt;"",M51&lt;&gt;""),OR(M55&lt;&gt;"",M57&lt;&gt;"",M59&lt;&gt;"")),"XX",IF(AND(OR(M36="O",M38&lt;&gt;"",M41&lt;&gt;""),OR(M47&lt;&gt;"",M49&lt;&gt;"",M51&lt;&gt;"")),"!!",IF(AND(OR(バルブ!$R$22="B",バルブ!$R$22="H"),M62="",COUNTA(M47,M49,M51)&gt;0),"!!!",""))))</f>
        <v/>
      </c>
      <c r="N53" s="123" t="str">
        <f>IF(COUNTA(N47,N49,N51)&gt;1,"X",IF(AND(OR(N49&lt;&gt;"",N51&lt;&gt;""),OR(N55&lt;&gt;"",N57&lt;&gt;"",N59&lt;&gt;"")),"XX",IF(AND(OR(N36="O",N38&lt;&gt;"",N41&lt;&gt;""),OR(N47&lt;&gt;"",N49&lt;&gt;"",N51&lt;&gt;"")),"!!",IF(AND(OR(バルブ!$R$22="B",バルブ!$R$22="H"),N62="",COUNTA(N47,N49,N51)&gt;0),"!!!",""))))</f>
        <v/>
      </c>
      <c r="O53" s="123" t="str">
        <f>IF(COUNTA(O47,O49,O51)&gt;1,"X",IF(AND(OR(O49&lt;&gt;"",O51&lt;&gt;""),OR(O55&lt;&gt;"",O57&lt;&gt;"",O59&lt;&gt;"")),"XX",IF(AND(OR(O36="O",O38&lt;&gt;"",O41&lt;&gt;""),OR(O47&lt;&gt;"",O49&lt;&gt;"",O51&lt;&gt;"")),"!!",IF(AND(OR(バルブ!$R$22="B",バルブ!$R$22="H"),O62="",COUNTA(O47,O49,O51)&gt;0),"!!!",""))))</f>
        <v/>
      </c>
      <c r="P53" s="123" t="str">
        <f>IF(COUNTA(P47,P49,P51)&gt;1,"X",IF(AND(OR(P49&lt;&gt;"",P51&lt;&gt;""),OR(P55&lt;&gt;"",P57&lt;&gt;"",P59&lt;&gt;"")),"XX",IF(AND(OR(P36="O",P38&lt;&gt;"",P41&lt;&gt;""),OR(P47&lt;&gt;"",P49&lt;&gt;"",P51&lt;&gt;"")),"!!",IF(AND(OR(バルブ!$R$22="B",バルブ!$R$22="H"),P62="",COUNTA(P47,P49,P51)&gt;0),"!!!",""))))</f>
        <v/>
      </c>
      <c r="Q53" s="123" t="str">
        <f>IF(COUNTA(Q47,Q49,Q51)&gt;1,"X",IF(AND(OR(Q49&lt;&gt;"",Q51&lt;&gt;""),OR(Q55&lt;&gt;"",Q57&lt;&gt;"",Q59&lt;&gt;"")),"XX",IF(AND(OR(Q36="O",Q38&lt;&gt;"",Q41&lt;&gt;""),OR(Q47&lt;&gt;"",Q49&lt;&gt;"",Q51&lt;&gt;"")),"!!",IF(AND(OR(バルブ!$R$22="B",バルブ!$R$22="H"),Q62="",COUNTA(Q47,Q49,Q51)&gt;0),"!!!",""))))</f>
        <v/>
      </c>
      <c r="R53" s="123" t="str">
        <f>IF(COUNTA(R47,R49,R51)&gt;1,"X",IF(AND(OR(R49&lt;&gt;"",R51&lt;&gt;""),OR(R55&lt;&gt;"",R57&lt;&gt;"",R59&lt;&gt;"")),"XX",IF(AND(OR(R36="O",R38&lt;&gt;"",R41&lt;&gt;""),OR(R47&lt;&gt;"",R49&lt;&gt;"",R51&lt;&gt;"")),"!!",IF(AND(OR(バルブ!$R$22="B",バルブ!$R$22="H"),R62="",COUNTA(R47,R49,R51)&gt;0),"!!!",""))))</f>
        <v/>
      </c>
      <c r="S53" s="123" t="str">
        <f>IF(COUNTA(S47,S49,S51)&gt;1,"X",IF(AND(OR(S49&lt;&gt;"",S51&lt;&gt;""),OR(S55&lt;&gt;"",S57&lt;&gt;"",S59&lt;&gt;"")),"XX",IF(AND(OR(S36="O",S38&lt;&gt;"",S41&lt;&gt;""),OR(S47&lt;&gt;"",S49&lt;&gt;"",S51&lt;&gt;"")),"!!",IF(AND(OR(バルブ!$R$22="B",バルブ!$R$22="H"),S62="",COUNTA(S47,S49,S51)&gt;0),"!!!",""))))</f>
        <v/>
      </c>
      <c r="T53" s="123" t="str">
        <f>IF(COUNTA(T47,T49,T51)&gt;1,"X",IF(AND(OR(T49&lt;&gt;"",T51&lt;&gt;""),OR(T55&lt;&gt;"",T57&lt;&gt;"",T59&lt;&gt;"")),"XX",IF(AND(OR(T36="O",T38&lt;&gt;"",T41&lt;&gt;""),OR(T47&lt;&gt;"",T49&lt;&gt;"",T51&lt;&gt;"")),"!!",IF(AND(OR(バルブ!$R$22="B",バルブ!$R$22="H"),T62="",COUNTA(T47,T49,T51)&gt;0),"!!!",""))))</f>
        <v/>
      </c>
      <c r="U53" s="123" t="str">
        <f>IF(COUNTA(U47,U49,U51)&gt;1,"X",IF(AND(OR(U49&lt;&gt;"",U51&lt;&gt;""),OR(U55&lt;&gt;"",U57&lt;&gt;"",U59&lt;&gt;"")),"XX",IF(AND(OR(U36="O",U38&lt;&gt;"",U41&lt;&gt;""),OR(U47&lt;&gt;"",U49&lt;&gt;"",U51&lt;&gt;"")),"!!",IF(AND(OR(バルブ!$R$22="B",バルブ!$R$22="H"),U62="",COUNTA(U47,U49,U51)&gt;0),"!!!",""))))</f>
        <v/>
      </c>
      <c r="V53" s="123" t="str">
        <f>IF(COUNTA(V47,V49,V51)&gt;1,"X",IF(AND(OR(V49&lt;&gt;"",V51&lt;&gt;""),OR(V55&lt;&gt;"",V57&lt;&gt;"",V59&lt;&gt;"")),"XX",IF(AND(OR(V36="O",V38&lt;&gt;"",V41&lt;&gt;""),OR(V47&lt;&gt;"",V49&lt;&gt;"",V51&lt;&gt;"")),"!!",IF(AND(OR(バルブ!$R$22="B",バルブ!$R$22="H"),V62="",COUNTA(V47,V49,V51)&gt;0),"!!!",""))))</f>
        <v/>
      </c>
      <c r="W53" s="123" t="str">
        <f>IF(COUNTA(W47,W49,W51)&gt;1,"X",IF(AND(OR(W49&lt;&gt;"",W51&lt;&gt;""),OR(W55&lt;&gt;"",W57&lt;&gt;"",W59&lt;&gt;"")),"XX",IF(AND(OR(W36="O",W38&lt;&gt;"",W41&lt;&gt;""),OR(W47&lt;&gt;"",W49&lt;&gt;"",W51&lt;&gt;"")),"!!",IF(AND(OR(バルブ!$R$22="B",バルブ!$R$22="H"),W62="",COUNTA(W47,W49,W51)&gt;0),"!!!",""))))</f>
        <v/>
      </c>
      <c r="X53" s="123" t="str">
        <f>IF(COUNTA(X47,X49,X51)&gt;1,"X",IF(AND(OR(X49&lt;&gt;"",X51&lt;&gt;""),OR(X55&lt;&gt;"",X57&lt;&gt;"",X59&lt;&gt;"")),"XX",IF(AND(OR(X36="O",X38&lt;&gt;"",X41&lt;&gt;""),OR(X47&lt;&gt;"",X49&lt;&gt;"",X51&lt;&gt;"")),"!!",IF(AND(OR(バルブ!$R$22="B",バルブ!$R$22="H"),X62="",COUNTA(X47,X49,X51)&gt;0),"!!!",""))))</f>
        <v/>
      </c>
      <c r="Y53" s="123" t="str">
        <f>IF(COUNTA(Y47,Y49,Y51)&gt;1,"X",IF(AND(OR(Y49&lt;&gt;"",Y51&lt;&gt;""),OR(Y55&lt;&gt;"",Y57&lt;&gt;"",Y59&lt;&gt;"")),"XX",IF(AND(OR(Y36="O",Y38&lt;&gt;"",Y41&lt;&gt;""),OR(Y47&lt;&gt;"",Y49&lt;&gt;"",Y51&lt;&gt;"")),"!!",IF(AND(OR(バルブ!$R$22="B",バルブ!$R$22="H"),Y62="",COUNTA(Y47,Y49,Y51)&gt;0),"!!!",""))))</f>
        <v/>
      </c>
      <c r="Z53" s="123" t="str">
        <f>IF(COUNTA(Z47,Z49,Z51)&gt;1,"X",IF(AND(OR(Z49&lt;&gt;"",Z51&lt;&gt;""),OR(Z55&lt;&gt;"",Z57&lt;&gt;"",Z59&lt;&gt;"")),"XX",IF(AND(OR(Z36="O",Z38&lt;&gt;"",Z41&lt;&gt;""),OR(Z47&lt;&gt;"",Z49&lt;&gt;"",Z51&lt;&gt;"")),"!!",IF(AND(OR(バルブ!$R$22="B",バルブ!$R$22="H"),Z62="",COUNTA(Z47,Z49,Z51)&gt;0),"!!!",""))))</f>
        <v/>
      </c>
      <c r="AA53" s="123" t="str">
        <f>IF(COUNTA(AA47,AA49,AA51)&gt;1,"X",IF(AND(OR(AA49&lt;&gt;"",AA51&lt;&gt;""),OR(AA55&lt;&gt;"",AA57&lt;&gt;"",AA59&lt;&gt;"")),"XX",IF(AND(OR(AA36="O",AA38&lt;&gt;"",AA41&lt;&gt;""),OR(AA47&lt;&gt;"",AA49&lt;&gt;"",AA51&lt;&gt;"")),"!!",IF(AND(OR(バルブ!$R$22="B",バルブ!$R$22="H"),AA62="",COUNTA(AA47,AA49,AA51)&gt;0),"!!!",""))))</f>
        <v/>
      </c>
      <c r="AB53" s="123" t="str">
        <f>IF(COUNTA(AB47,AB49,AB51)&gt;1,"X",IF(AND(OR(AB49&lt;&gt;"",AB51&lt;&gt;""),OR(AB55&lt;&gt;"",AB57&lt;&gt;"",AB59&lt;&gt;"")),"XX",IF(AND(OR(AB36="O",AB38&lt;&gt;"",AB41&lt;&gt;""),OR(AB47&lt;&gt;"",AB49&lt;&gt;"",AB51&lt;&gt;"")),"!!",IF(AND(OR(バルブ!$R$22="B",バルブ!$R$22="H"),AB62="",COUNTA(AB47,AB49,AB51)&gt;0),"!!!",""))))</f>
        <v/>
      </c>
      <c r="AC53" s="123" t="str">
        <f>IF(COUNTA(AC47,AC49,AC51)&gt;1,"X",IF(AND(OR(AC49&lt;&gt;"",AC51&lt;&gt;""),OR(AC55&lt;&gt;"",AC57&lt;&gt;"",AC59&lt;&gt;"")),"XX",IF(AND(OR(AC36="O",AC38&lt;&gt;"",AC41&lt;&gt;""),OR(AC47&lt;&gt;"",AC49&lt;&gt;"",AC51&lt;&gt;"")),"!!",IF(AND(OR(バルブ!$R$22="B",バルブ!$R$22="H"),AC62="",COUNTA(AC47,AC49,AC51)&gt;0),"!!!",""))))</f>
        <v/>
      </c>
      <c r="AD53" s="123" t="str">
        <f>IF(COUNTA(AD47,AD49,AD51)&gt;1,"X",IF(AND(OR(AD49&lt;&gt;"",AD51&lt;&gt;""),OR(AD55&lt;&gt;"",AD57&lt;&gt;"",AD59&lt;&gt;"")),"XX",IF(AND(OR(AD36="O",AD38&lt;&gt;"",AD41&lt;&gt;""),OR(AD47&lt;&gt;"",AD49&lt;&gt;"",AD51&lt;&gt;"")),"!!",IF(AND(OR(バルブ!$R$22="B",バルブ!$R$22="H"),AD62="",COUNTA(AD47,AD49,AD51)&gt;0),"!!!",""))))</f>
        <v/>
      </c>
      <c r="AE53" s="123" t="str">
        <f>IF(COUNTA(AE47,AE49,AE51)&gt;1,"X",IF(AND(OR(AE49&lt;&gt;"",AE51&lt;&gt;""),OR(AE55&lt;&gt;"",AE57&lt;&gt;"",AE59&lt;&gt;"")),"XX",IF(AND(OR(AE36="O",AE38&lt;&gt;"",AE41&lt;&gt;""),OR(AE47&lt;&gt;"",AE49&lt;&gt;"",AE51&lt;&gt;"")),"!!",IF(AND(OR(バルブ!$R$22="B",バルブ!$R$22="H"),AE62="",COUNTA(AE47,AE49,AE51)&gt;0),"!!!",""))))</f>
        <v/>
      </c>
      <c r="AF53" s="123" t="str">
        <f>IF(COUNTA(AF47,AF49,AF51)&gt;1,"X",IF(AND(OR(AF49&lt;&gt;"",AF51&lt;&gt;""),OR(AF55&lt;&gt;"",AF57&lt;&gt;"",AF59&lt;&gt;"")),"XX",IF(AND(OR(AF36="O",AF38&lt;&gt;"",AF41&lt;&gt;""),OR(AF47&lt;&gt;"",AF49&lt;&gt;"",AF51&lt;&gt;"")),"!!",IF(AND(OR(バルブ!$R$22="B",バルブ!$R$22="H"),AF62="",COUNTA(AF47,AF49,AF51)&gt;0),"!!!",""))))</f>
        <v/>
      </c>
      <c r="AG53" s="123" t="str">
        <f>IF(COUNTA(AG47,AG49,AG51)&gt;1,"X",IF(AND(OR(AG49&lt;&gt;"",AG51&lt;&gt;""),OR(AG55&lt;&gt;"",AG57&lt;&gt;"",AG59&lt;&gt;"")),"XX",IF(AND(OR(AG36="O",AG38&lt;&gt;"",AG41&lt;&gt;""),OR(AG47&lt;&gt;"",AG49&lt;&gt;"",AG51&lt;&gt;"")),"!!",IF(AND(OR(バルブ!$R$22="B",バルブ!$R$22="H"),AG62="",COUNTA(AG47,AG49,AG51)&gt;0),"!!!",""))))</f>
        <v/>
      </c>
      <c r="AH53" s="123" t="str">
        <f>IF(COUNTA(AH47,AH49,AH51)&gt;1,"X",IF(AND(OR(AH49&lt;&gt;"",AH51&lt;&gt;""),OR(AH55&lt;&gt;"",AH57&lt;&gt;"",AH59&lt;&gt;"")),"XX",IF(AND(OR(AH36="O",AH38&lt;&gt;"",AH41&lt;&gt;""),OR(AH47&lt;&gt;"",AH49&lt;&gt;"",AH51&lt;&gt;"")),"!!",IF(AND(OR(バルブ!$R$22="B",バルブ!$R$22="H"),AH62="",COUNTA(AH47,AH49,AH51)&gt;0),"!!!",""))))</f>
        <v/>
      </c>
      <c r="AI53" s="532"/>
      <c r="AJ53" s="572"/>
      <c r="AK53" s="511"/>
      <c r="AL53" s="511"/>
      <c r="AM53" s="511"/>
      <c r="AN53" s="511"/>
      <c r="AO53" s="529"/>
      <c r="AP53" s="178"/>
      <c r="AR53" s="398"/>
      <c r="BB53" s="298" t="s">
        <v>697</v>
      </c>
      <c r="BC53" s="298" t="s">
        <v>711</v>
      </c>
      <c r="BF53" s="298" t="s">
        <v>1012</v>
      </c>
      <c r="BG53" s="201" t="s">
        <v>1007</v>
      </c>
      <c r="BQ53" s="409" t="s">
        <v>29</v>
      </c>
      <c r="BR53" s="409" t="s">
        <v>67</v>
      </c>
      <c r="BS53" s="409" t="s">
        <v>68</v>
      </c>
      <c r="BT53" s="409" t="s">
        <v>69</v>
      </c>
      <c r="DF53" s="283"/>
      <c r="DG53" s="283"/>
      <c r="DH53" s="283"/>
    </row>
    <row r="54" spans="2:112" ht="12" customHeight="1" x14ac:dyDescent="0.15">
      <c r="B54" s="582"/>
      <c r="C54" s="533" t="s">
        <v>605</v>
      </c>
      <c r="D54" s="534"/>
      <c r="E54" s="534"/>
      <c r="F54" s="534"/>
      <c r="G54" s="534"/>
      <c r="H54" s="534"/>
      <c r="I54" s="535"/>
      <c r="J54" s="554" t="s">
        <v>758</v>
      </c>
      <c r="K54" s="120" t="s">
        <v>755</v>
      </c>
      <c r="L54" s="173"/>
      <c r="M54" s="173"/>
      <c r="N54" s="173"/>
      <c r="O54" s="173"/>
      <c r="P54" s="173"/>
      <c r="Q54" s="173"/>
      <c r="R54" s="173"/>
      <c r="S54" s="173"/>
      <c r="T54" s="173"/>
      <c r="U54" s="173"/>
      <c r="V54" s="173"/>
      <c r="W54" s="173"/>
      <c r="X54" s="173"/>
      <c r="Y54" s="173"/>
      <c r="Z54" s="173"/>
      <c r="AA54" s="173"/>
      <c r="AB54" s="173"/>
      <c r="AC54" s="173"/>
      <c r="AD54" s="173"/>
      <c r="AE54" s="173"/>
      <c r="AF54" s="173"/>
      <c r="AG54" s="173"/>
      <c r="AH54" s="173"/>
      <c r="AI54" s="554" t="s">
        <v>981</v>
      </c>
      <c r="AJ54" s="564"/>
      <c r="AK54" s="534"/>
      <c r="AL54" s="534"/>
      <c r="AM54" s="534"/>
      <c r="AN54" s="534"/>
      <c r="AO54" s="565"/>
      <c r="AP54" s="177"/>
      <c r="AR54" s="398"/>
      <c r="DB54" s="12"/>
      <c r="DC54" s="283"/>
      <c r="DD54" s="283"/>
      <c r="DE54" s="399"/>
      <c r="DF54" s="283"/>
      <c r="DG54" s="283"/>
      <c r="DH54" s="283"/>
    </row>
    <row r="55" spans="2:112" ht="15" customHeight="1" x14ac:dyDescent="0.15">
      <c r="B55" s="582"/>
      <c r="C55" s="586" t="s">
        <v>604</v>
      </c>
      <c r="D55" s="547"/>
      <c r="E55" s="547"/>
      <c r="F55" s="547"/>
      <c r="G55" s="547"/>
      <c r="H55" s="547"/>
      <c r="I55" s="587"/>
      <c r="J55" s="531"/>
      <c r="K55" s="247"/>
      <c r="L55" s="247"/>
      <c r="M55" s="247"/>
      <c r="N55" s="247"/>
      <c r="O55" s="247"/>
      <c r="P55" s="247"/>
      <c r="Q55" s="247"/>
      <c r="R55" s="247"/>
      <c r="S55" s="247"/>
      <c r="T55" s="247"/>
      <c r="U55" s="247"/>
      <c r="V55" s="247"/>
      <c r="W55" s="247"/>
      <c r="X55" s="247"/>
      <c r="Y55" s="247"/>
      <c r="Z55" s="247"/>
      <c r="AA55" s="248"/>
      <c r="AB55" s="248"/>
      <c r="AC55" s="248"/>
      <c r="AD55" s="248"/>
      <c r="AE55" s="248"/>
      <c r="AF55" s="248"/>
      <c r="AG55" s="248"/>
      <c r="AH55" s="248"/>
      <c r="AI55" s="531"/>
      <c r="AJ55" s="563" t="s">
        <v>985</v>
      </c>
      <c r="AK55" s="523"/>
      <c r="AL55" s="523"/>
      <c r="AM55" s="523"/>
      <c r="AN55" s="523"/>
      <c r="AO55" s="526"/>
      <c r="AP55" s="174" t="s">
        <v>981</v>
      </c>
      <c r="AR55" s="398"/>
      <c r="BQ55" s="409" t="s">
        <v>26</v>
      </c>
      <c r="BR55" s="409" t="s">
        <v>41</v>
      </c>
      <c r="BS55" s="409" t="s">
        <v>70</v>
      </c>
      <c r="DB55" s="12"/>
      <c r="DC55" s="283"/>
      <c r="DD55" s="283"/>
      <c r="DE55" s="399"/>
      <c r="DF55" s="283"/>
      <c r="DG55" s="283"/>
      <c r="DH55" s="283"/>
    </row>
    <row r="56" spans="2:112" ht="12" customHeight="1" x14ac:dyDescent="0.15">
      <c r="B56" s="582"/>
      <c r="C56" s="542" t="str">
        <f>IF(COUNTIF(K56:AH56,"X")&gt;0,$BB$48,"")</f>
        <v/>
      </c>
      <c r="D56" s="540"/>
      <c r="E56" s="540"/>
      <c r="F56" s="540"/>
      <c r="G56" s="540"/>
      <c r="H56" s="540"/>
      <c r="I56" s="541"/>
      <c r="J56" s="531"/>
      <c r="K56" s="249" t="str">
        <f>IF(AND(K$12=5,OR(K55="C10",K55="C12",K55="N11")),"X",IF(AND(K$12=7,OR(K55="C4",K55="N3")),"X",""))</f>
        <v/>
      </c>
      <c r="L56" s="250" t="str">
        <f t="shared" ref="L56:AH56" si="30">IF(AND(L$12=5,OR(L55="C10",L55="C12",L55="N11")),"X",IF(AND(L$12=7,OR(L55="C4",L55="N3")),"X",""))</f>
        <v/>
      </c>
      <c r="M56" s="250" t="str">
        <f t="shared" si="30"/>
        <v/>
      </c>
      <c r="N56" s="250" t="str">
        <f t="shared" si="30"/>
        <v/>
      </c>
      <c r="O56" s="250" t="str">
        <f t="shared" si="30"/>
        <v/>
      </c>
      <c r="P56" s="250" t="str">
        <f t="shared" si="30"/>
        <v/>
      </c>
      <c r="Q56" s="250" t="str">
        <f t="shared" si="30"/>
        <v/>
      </c>
      <c r="R56" s="250" t="str">
        <f t="shared" si="30"/>
        <v/>
      </c>
      <c r="S56" s="250" t="str">
        <f t="shared" si="30"/>
        <v/>
      </c>
      <c r="T56" s="250" t="str">
        <f t="shared" si="30"/>
        <v/>
      </c>
      <c r="U56" s="250" t="str">
        <f t="shared" si="30"/>
        <v/>
      </c>
      <c r="V56" s="250" t="str">
        <f t="shared" si="30"/>
        <v/>
      </c>
      <c r="W56" s="250" t="str">
        <f t="shared" si="30"/>
        <v/>
      </c>
      <c r="X56" s="250" t="str">
        <f t="shared" si="30"/>
        <v/>
      </c>
      <c r="Y56" s="250" t="str">
        <f t="shared" si="30"/>
        <v/>
      </c>
      <c r="Z56" s="250" t="str">
        <f t="shared" si="30"/>
        <v/>
      </c>
      <c r="AA56" s="250" t="str">
        <f t="shared" si="30"/>
        <v/>
      </c>
      <c r="AB56" s="250" t="str">
        <f t="shared" si="30"/>
        <v/>
      </c>
      <c r="AC56" s="250" t="str">
        <f t="shared" si="30"/>
        <v/>
      </c>
      <c r="AD56" s="250" t="str">
        <f t="shared" si="30"/>
        <v/>
      </c>
      <c r="AE56" s="250" t="str">
        <f t="shared" si="30"/>
        <v/>
      </c>
      <c r="AF56" s="250" t="str">
        <f t="shared" si="30"/>
        <v/>
      </c>
      <c r="AG56" s="250" t="str">
        <f t="shared" si="30"/>
        <v/>
      </c>
      <c r="AH56" s="251" t="str">
        <f t="shared" si="30"/>
        <v/>
      </c>
      <c r="AI56" s="531"/>
      <c r="AJ56" s="573" t="str">
        <f>IF(COUNTIF(K56:AH56,"X")&gt;0,$BC$48,"")</f>
        <v/>
      </c>
      <c r="AK56" s="523"/>
      <c r="AL56" s="523"/>
      <c r="AM56" s="523"/>
      <c r="AN56" s="523"/>
      <c r="AO56" s="523"/>
      <c r="AP56" s="524"/>
      <c r="AR56" s="398"/>
      <c r="DB56" s="12"/>
      <c r="DC56" s="283"/>
      <c r="DD56" s="283"/>
      <c r="DE56" s="399"/>
      <c r="DF56" s="283"/>
      <c r="DG56" s="283"/>
      <c r="DH56" s="283"/>
    </row>
    <row r="57" spans="2:112" ht="15" customHeight="1" x14ac:dyDescent="0.15">
      <c r="B57" s="582"/>
      <c r="C57" s="586" t="s">
        <v>1009</v>
      </c>
      <c r="D57" s="547"/>
      <c r="E57" s="547"/>
      <c r="F57" s="547"/>
      <c r="G57" s="547"/>
      <c r="H57" s="547"/>
      <c r="I57" s="587"/>
      <c r="J57" s="531"/>
      <c r="K57" s="247"/>
      <c r="L57" s="247"/>
      <c r="M57" s="247"/>
      <c r="N57" s="247"/>
      <c r="O57" s="247"/>
      <c r="P57" s="247"/>
      <c r="Q57" s="247"/>
      <c r="R57" s="247"/>
      <c r="S57" s="247"/>
      <c r="T57" s="247"/>
      <c r="U57" s="247"/>
      <c r="V57" s="247"/>
      <c r="W57" s="247"/>
      <c r="X57" s="247"/>
      <c r="Y57" s="247"/>
      <c r="Z57" s="247"/>
      <c r="AA57" s="248"/>
      <c r="AB57" s="248"/>
      <c r="AC57" s="248"/>
      <c r="AD57" s="248"/>
      <c r="AE57" s="248"/>
      <c r="AF57" s="248"/>
      <c r="AG57" s="248"/>
      <c r="AH57" s="248"/>
      <c r="AI57" s="531"/>
      <c r="AJ57" s="563" t="s">
        <v>986</v>
      </c>
      <c r="AK57" s="523"/>
      <c r="AL57" s="523"/>
      <c r="AM57" s="523"/>
      <c r="AN57" s="523"/>
      <c r="AO57" s="526"/>
      <c r="AP57" s="174" t="s">
        <v>981</v>
      </c>
      <c r="AR57" s="398"/>
      <c r="DB57" s="12"/>
      <c r="DC57" s="283"/>
      <c r="DD57" s="283"/>
      <c r="DE57" s="399"/>
      <c r="DF57" s="283"/>
      <c r="DG57" s="283"/>
      <c r="DH57" s="283"/>
    </row>
    <row r="58" spans="2:112" ht="12" customHeight="1" x14ac:dyDescent="0.15">
      <c r="B58" s="582"/>
      <c r="C58" s="542" t="str">
        <f>IF(COUNTIF(K58:AH58,"XX")&gt;0,$BB$50,IF(COUNTIF(K58:AH58,"X")&gt;0,$BB$48,""))</f>
        <v/>
      </c>
      <c r="D58" s="540"/>
      <c r="E58" s="540"/>
      <c r="F58" s="540"/>
      <c r="G58" s="540"/>
      <c r="H58" s="540"/>
      <c r="I58" s="541"/>
      <c r="J58" s="531"/>
      <c r="K58" s="254" t="str">
        <f>IF(OR(AND(K$12=7,OR(K57="L4",K57="LN7",K57="LN9")),AND(K$12=5,OR(K57="L10",K57="L12",K57="LN11"))),"X",IF(AND(OR(K14=3,K14=4,K14=5),K57&lt;&gt;""),"XX",""))</f>
        <v/>
      </c>
      <c r="L58" s="254" t="str">
        <f t="shared" ref="L58:AH58" si="31">IF(OR(AND(L$12=7,OR(L57="L4",L57="LN7",L57="LN9")),AND(L$12=5,OR(L57="L10",L57="L12",L57="LN11"))),"X",IF(AND(OR(L14=3,L14=4,L14=5),L57&lt;&gt;""),"XX",""))</f>
        <v/>
      </c>
      <c r="M58" s="254" t="str">
        <f t="shared" si="31"/>
        <v/>
      </c>
      <c r="N58" s="254" t="str">
        <f t="shared" si="31"/>
        <v/>
      </c>
      <c r="O58" s="254" t="str">
        <f t="shared" si="31"/>
        <v/>
      </c>
      <c r="P58" s="254" t="str">
        <f t="shared" si="31"/>
        <v/>
      </c>
      <c r="Q58" s="254" t="str">
        <f t="shared" si="31"/>
        <v/>
      </c>
      <c r="R58" s="254" t="str">
        <f t="shared" si="31"/>
        <v/>
      </c>
      <c r="S58" s="254" t="str">
        <f t="shared" si="31"/>
        <v/>
      </c>
      <c r="T58" s="254" t="str">
        <f t="shared" si="31"/>
        <v/>
      </c>
      <c r="U58" s="254" t="str">
        <f t="shared" si="31"/>
        <v/>
      </c>
      <c r="V58" s="254" t="str">
        <f t="shared" si="31"/>
        <v/>
      </c>
      <c r="W58" s="254" t="str">
        <f t="shared" si="31"/>
        <v/>
      </c>
      <c r="X58" s="254" t="str">
        <f t="shared" si="31"/>
        <v/>
      </c>
      <c r="Y58" s="254" t="str">
        <f t="shared" si="31"/>
        <v/>
      </c>
      <c r="Z58" s="254" t="str">
        <f t="shared" si="31"/>
        <v/>
      </c>
      <c r="AA58" s="254" t="str">
        <f t="shared" si="31"/>
        <v/>
      </c>
      <c r="AB58" s="254" t="str">
        <f t="shared" si="31"/>
        <v/>
      </c>
      <c r="AC58" s="254" t="str">
        <f t="shared" si="31"/>
        <v/>
      </c>
      <c r="AD58" s="254" t="str">
        <f t="shared" si="31"/>
        <v/>
      </c>
      <c r="AE58" s="254" t="str">
        <f t="shared" si="31"/>
        <v/>
      </c>
      <c r="AF58" s="254" t="str">
        <f t="shared" si="31"/>
        <v/>
      </c>
      <c r="AG58" s="254" t="str">
        <f t="shared" si="31"/>
        <v/>
      </c>
      <c r="AH58" s="254" t="str">
        <f t="shared" si="31"/>
        <v/>
      </c>
      <c r="AI58" s="531"/>
      <c r="AJ58" s="574" t="str">
        <f>IF(COUNTIF(K58:AH58,"X")&gt;0,$BC$48,"")</f>
        <v/>
      </c>
      <c r="AK58" s="523"/>
      <c r="AL58" s="523"/>
      <c r="AM58" s="523"/>
      <c r="AN58" s="523"/>
      <c r="AO58" s="523"/>
      <c r="AP58" s="524"/>
      <c r="AR58" s="398"/>
      <c r="BB58" s="298" t="s">
        <v>1087</v>
      </c>
      <c r="BC58" s="298" t="s">
        <v>1136</v>
      </c>
      <c r="DB58" s="12"/>
      <c r="DC58" s="283"/>
      <c r="DD58" s="283"/>
      <c r="DE58" s="399"/>
      <c r="DF58" s="283"/>
      <c r="DG58" s="283"/>
      <c r="DH58" s="283"/>
    </row>
    <row r="59" spans="2:112" ht="15" customHeight="1" x14ac:dyDescent="0.15">
      <c r="B59" s="582"/>
      <c r="C59" s="586" t="s">
        <v>1010</v>
      </c>
      <c r="D59" s="547"/>
      <c r="E59" s="547"/>
      <c r="F59" s="547"/>
      <c r="G59" s="547"/>
      <c r="H59" s="547"/>
      <c r="I59" s="587"/>
      <c r="J59" s="531"/>
      <c r="K59" s="255"/>
      <c r="L59" s="255"/>
      <c r="M59" s="255"/>
      <c r="N59" s="255"/>
      <c r="O59" s="255"/>
      <c r="P59" s="255"/>
      <c r="Q59" s="255"/>
      <c r="R59" s="255"/>
      <c r="S59" s="255"/>
      <c r="T59" s="255"/>
      <c r="U59" s="255"/>
      <c r="V59" s="255"/>
      <c r="W59" s="255"/>
      <c r="X59" s="255"/>
      <c r="Y59" s="255"/>
      <c r="Z59" s="255"/>
      <c r="AA59" s="256"/>
      <c r="AB59" s="256"/>
      <c r="AC59" s="256"/>
      <c r="AD59" s="256"/>
      <c r="AE59" s="256"/>
      <c r="AF59" s="256"/>
      <c r="AG59" s="256"/>
      <c r="AH59" s="256"/>
      <c r="AI59" s="531"/>
      <c r="AJ59" s="563" t="s">
        <v>987</v>
      </c>
      <c r="AK59" s="523"/>
      <c r="AL59" s="523"/>
      <c r="AM59" s="523"/>
      <c r="AN59" s="523"/>
      <c r="AO59" s="526"/>
      <c r="AP59" s="174" t="s">
        <v>981</v>
      </c>
      <c r="DB59" s="12"/>
      <c r="DC59" s="283"/>
      <c r="DD59" s="283"/>
      <c r="DE59" s="399"/>
      <c r="DF59" s="283"/>
      <c r="DG59" s="283"/>
      <c r="DH59" s="283"/>
    </row>
    <row r="60" spans="2:112" ht="12" customHeight="1" x14ac:dyDescent="0.15">
      <c r="B60" s="582"/>
      <c r="C60" s="542" t="str">
        <f>IF(COUNTIF(K60:AH60,"X")&gt;0,$BB$48,"")</f>
        <v/>
      </c>
      <c r="D60" s="540"/>
      <c r="E60" s="540"/>
      <c r="F60" s="540"/>
      <c r="G60" s="540"/>
      <c r="H60" s="540"/>
      <c r="I60" s="541"/>
      <c r="J60" s="531"/>
      <c r="K60" s="257" t="str">
        <f>IF(OR(AND(K$12=7,OR(K59="L4",K59="LN7",K59="LN9")),AND(K$12=5,OR(K59="L10",K59="L12",K59="LN11"))),"X","")</f>
        <v/>
      </c>
      <c r="L60" s="257" t="str">
        <f t="shared" ref="L60:AH60" si="32">IF(OR(AND(L$12=7,OR(L59="L4",L59="LN7",L59="LN9")),AND(L$12=5,OR(L59="L10",L59="L12",L59="LN11"))),"X","")</f>
        <v/>
      </c>
      <c r="M60" s="257" t="str">
        <f t="shared" si="32"/>
        <v/>
      </c>
      <c r="N60" s="257" t="str">
        <f t="shared" si="32"/>
        <v/>
      </c>
      <c r="O60" s="257" t="str">
        <f t="shared" si="32"/>
        <v/>
      </c>
      <c r="P60" s="257" t="str">
        <f t="shared" si="32"/>
        <v/>
      </c>
      <c r="Q60" s="257" t="str">
        <f t="shared" si="32"/>
        <v/>
      </c>
      <c r="R60" s="257" t="str">
        <f t="shared" si="32"/>
        <v/>
      </c>
      <c r="S60" s="257" t="str">
        <f t="shared" si="32"/>
        <v/>
      </c>
      <c r="T60" s="257" t="str">
        <f t="shared" si="32"/>
        <v/>
      </c>
      <c r="U60" s="257" t="str">
        <f t="shared" si="32"/>
        <v/>
      </c>
      <c r="V60" s="257" t="str">
        <f t="shared" si="32"/>
        <v/>
      </c>
      <c r="W60" s="257" t="str">
        <f t="shared" si="32"/>
        <v/>
      </c>
      <c r="X60" s="257" t="str">
        <f t="shared" si="32"/>
        <v/>
      </c>
      <c r="Y60" s="257" t="str">
        <f t="shared" si="32"/>
        <v/>
      </c>
      <c r="Z60" s="257" t="str">
        <f t="shared" si="32"/>
        <v/>
      </c>
      <c r="AA60" s="257" t="str">
        <f t="shared" si="32"/>
        <v/>
      </c>
      <c r="AB60" s="257" t="str">
        <f t="shared" si="32"/>
        <v/>
      </c>
      <c r="AC60" s="257" t="str">
        <f t="shared" si="32"/>
        <v/>
      </c>
      <c r="AD60" s="257" t="str">
        <f t="shared" si="32"/>
        <v/>
      </c>
      <c r="AE60" s="257" t="str">
        <f t="shared" si="32"/>
        <v/>
      </c>
      <c r="AF60" s="257" t="str">
        <f t="shared" si="32"/>
        <v/>
      </c>
      <c r="AG60" s="257" t="str">
        <f t="shared" si="32"/>
        <v/>
      </c>
      <c r="AH60" s="257" t="str">
        <f t="shared" si="32"/>
        <v/>
      </c>
      <c r="AI60" s="531"/>
      <c r="AJ60" s="574" t="str">
        <f>IF(COUNTIF(K60:AH60,"X")&gt;0,$BC$48,"")</f>
        <v/>
      </c>
      <c r="AK60" s="523"/>
      <c r="AL60" s="523"/>
      <c r="AM60" s="523"/>
      <c r="AN60" s="523"/>
      <c r="AO60" s="523"/>
      <c r="AP60" s="524"/>
      <c r="DB60" s="12"/>
      <c r="DC60" s="283"/>
      <c r="DD60" s="283"/>
      <c r="DE60" s="399"/>
      <c r="DF60" s="283"/>
      <c r="DG60" s="283"/>
      <c r="DH60" s="283"/>
    </row>
    <row r="61" spans="2:112" ht="12" customHeight="1" x14ac:dyDescent="0.15">
      <c r="B61" s="582"/>
      <c r="C61" s="551" t="str">
        <f>IF(COUNTIF(K61:AH61,"X")&gt;0,$BB$61,IF(COUNTIF(K61:AH61,"XX")&gt;0,$BC$61,IF(COUNTIF(K61:AH61,"!!")&gt;0,$BF$61,IF(COUNTIF(K61:AH61,"!!!")&gt;0,$BG$61,""))))</f>
        <v/>
      </c>
      <c r="D61" s="511"/>
      <c r="E61" s="511"/>
      <c r="F61" s="511"/>
      <c r="G61" s="511"/>
      <c r="H61" s="511"/>
      <c r="I61" s="512"/>
      <c r="J61" s="532"/>
      <c r="K61" s="123" t="str">
        <f>IF(COUNTA(K55,K59)&gt;1,"X",IF(AND(OR(K57&lt;&gt;"",K59&lt;&gt;""),OR(K47&lt;&gt;"",K49&lt;&gt;"",K51&lt;&gt;"")),"XX",IF(AND(OR(K36="O",K38&lt;&gt;"",K41&lt;&gt;""),OR(K55&lt;&gt;"",K57&lt;&gt;"",K59&lt;&gt;"")),"!!",IF(AND(OR(バルブ!$R$22="B",バルブ!$R$22="H"),K62="",COUNTA(K55,K57,K59)&gt;0),"!!!",""))))</f>
        <v/>
      </c>
      <c r="L61" s="123" t="str">
        <f>IF(COUNTA(L55,L59)&gt;1,"X",IF(AND(OR(L57&lt;&gt;"",L59&lt;&gt;""),OR(L47&lt;&gt;"",L49&lt;&gt;"",L51&lt;&gt;"")),"XX",IF(AND(OR(L36="O",L38&lt;&gt;"",L41&lt;&gt;""),OR(L55&lt;&gt;"",L57&lt;&gt;"",L59&lt;&gt;"")),"!!",IF(AND(OR(バルブ!$R$22="B",バルブ!$R$22="H"),L62="",COUNTA(L55,L57,L59)&gt;0),"!!!",""))))</f>
        <v/>
      </c>
      <c r="M61" s="123" t="str">
        <f>IF(COUNTA(M55,M59)&gt;1,"X",IF(AND(OR(M57&lt;&gt;"",M59&lt;&gt;""),OR(M47&lt;&gt;"",M49&lt;&gt;"",M51&lt;&gt;"")),"XX",IF(AND(OR(M36="O",M38&lt;&gt;"",M41&lt;&gt;""),OR(M55&lt;&gt;"",M57&lt;&gt;"",M59&lt;&gt;"")),"!!",IF(AND(OR(バルブ!$R$22="B",バルブ!$R$22="H"),M62="",COUNTA(M55,M57,M59)&gt;0),"!!!",""))))</f>
        <v/>
      </c>
      <c r="N61" s="123" t="str">
        <f>IF(COUNTA(N55,N59)&gt;1,"X",IF(AND(OR(N57&lt;&gt;"",N59&lt;&gt;""),OR(N47&lt;&gt;"",N49&lt;&gt;"",N51&lt;&gt;"")),"XX",IF(AND(OR(N36="O",N38&lt;&gt;"",N41&lt;&gt;""),OR(N55&lt;&gt;"",N57&lt;&gt;"",N59&lt;&gt;"")),"!!",IF(AND(OR(バルブ!$R$22="B",バルブ!$R$22="H"),N62="",COUNTA(N55,N57,N59)&gt;0),"!!!",""))))</f>
        <v/>
      </c>
      <c r="O61" s="123" t="str">
        <f>IF(COUNTA(O55,O59)&gt;1,"X",IF(AND(OR(O57&lt;&gt;"",O59&lt;&gt;""),OR(O47&lt;&gt;"",O49&lt;&gt;"",O51&lt;&gt;"")),"XX",IF(AND(OR(O36="O",O38&lt;&gt;"",O41&lt;&gt;""),OR(O55&lt;&gt;"",O57&lt;&gt;"",O59&lt;&gt;"")),"!!",IF(AND(OR(バルブ!$R$22="B",バルブ!$R$22="H"),O62="",COUNTA(O55,O57,O59)&gt;0),"!!!",""))))</f>
        <v/>
      </c>
      <c r="P61" s="123" t="str">
        <f>IF(COUNTA(P55,P59)&gt;1,"X",IF(AND(OR(P57&lt;&gt;"",P59&lt;&gt;""),OR(P47&lt;&gt;"",P49&lt;&gt;"",P51&lt;&gt;"")),"XX",IF(AND(OR(P36="O",P38&lt;&gt;"",P41&lt;&gt;""),OR(P55&lt;&gt;"",P57&lt;&gt;"",P59&lt;&gt;"")),"!!",IF(AND(OR(バルブ!$R$22="B",バルブ!$R$22="H"),P62="",COUNTA(P55,P57,P59)&gt;0),"!!!",""))))</f>
        <v/>
      </c>
      <c r="Q61" s="123" t="str">
        <f>IF(COUNTA(Q55,Q59)&gt;1,"X",IF(AND(OR(Q57&lt;&gt;"",Q59&lt;&gt;""),OR(Q47&lt;&gt;"",Q49&lt;&gt;"",Q51&lt;&gt;"")),"XX",IF(AND(OR(Q36="O",Q38&lt;&gt;"",Q41&lt;&gt;""),OR(Q55&lt;&gt;"",Q57&lt;&gt;"",Q59&lt;&gt;"")),"!!",IF(AND(OR(バルブ!$R$22="B",バルブ!$R$22="H"),Q62="",COUNTA(Q55,Q57,Q59)&gt;0),"!!!",""))))</f>
        <v/>
      </c>
      <c r="R61" s="123" t="str">
        <f>IF(COUNTA(R55,R59)&gt;1,"X",IF(AND(OR(R57&lt;&gt;"",R59&lt;&gt;""),OR(R47&lt;&gt;"",R49&lt;&gt;"",R51&lt;&gt;"")),"XX",IF(AND(OR(R36="O",R38&lt;&gt;"",R41&lt;&gt;""),OR(R55&lt;&gt;"",R57&lt;&gt;"",R59&lt;&gt;"")),"!!",IF(AND(OR(バルブ!$R$22="B",バルブ!$R$22="H"),R62="",COUNTA(R55,R57,R59)&gt;0),"!!!",""))))</f>
        <v/>
      </c>
      <c r="S61" s="123" t="str">
        <f>IF(COUNTA(S55,S59)&gt;1,"X",IF(AND(OR(S57&lt;&gt;"",S59&lt;&gt;""),OR(S47&lt;&gt;"",S49&lt;&gt;"",S51&lt;&gt;"")),"XX",IF(AND(OR(S36="O",S38&lt;&gt;"",S41&lt;&gt;""),OR(S55&lt;&gt;"",S57&lt;&gt;"",S59&lt;&gt;"")),"!!",IF(AND(OR(バルブ!$R$22="B",バルブ!$R$22="H"),S62="",COUNTA(S55,S57,S59)&gt;0),"!!!",""))))</f>
        <v/>
      </c>
      <c r="T61" s="123" t="str">
        <f>IF(COUNTA(T55,T59)&gt;1,"X",IF(AND(OR(T57&lt;&gt;"",T59&lt;&gt;""),OR(T47&lt;&gt;"",T49&lt;&gt;"",T51&lt;&gt;"")),"XX",IF(AND(OR(T36="O",T38&lt;&gt;"",T41&lt;&gt;""),OR(T55&lt;&gt;"",T57&lt;&gt;"",T59&lt;&gt;"")),"!!",IF(AND(OR(バルブ!$R$22="B",バルブ!$R$22="H"),T62="",COUNTA(T55,T57,T59)&gt;0),"!!!",""))))</f>
        <v/>
      </c>
      <c r="U61" s="123" t="str">
        <f>IF(COUNTA(U55,U59)&gt;1,"X",IF(AND(OR(U57&lt;&gt;"",U59&lt;&gt;""),OR(U47&lt;&gt;"",U49&lt;&gt;"",U51&lt;&gt;"")),"XX",IF(AND(OR(U36="O",U38&lt;&gt;"",U41&lt;&gt;""),OR(U55&lt;&gt;"",U57&lt;&gt;"",U59&lt;&gt;"")),"!!",IF(AND(OR(バルブ!$R$22="B",バルブ!$R$22="H"),U62="",COUNTA(U55,U57,U59)&gt;0),"!!!",""))))</f>
        <v/>
      </c>
      <c r="V61" s="123" t="str">
        <f>IF(COUNTA(V55,V59)&gt;1,"X",IF(AND(OR(V57&lt;&gt;"",V59&lt;&gt;""),OR(V47&lt;&gt;"",V49&lt;&gt;"",V51&lt;&gt;"")),"XX",IF(AND(OR(V36="O",V38&lt;&gt;"",V41&lt;&gt;""),OR(V55&lt;&gt;"",V57&lt;&gt;"",V59&lt;&gt;"")),"!!",IF(AND(OR(バルブ!$R$22="B",バルブ!$R$22="H"),V62="",COUNTA(V55,V57,V59)&gt;0),"!!!",""))))</f>
        <v/>
      </c>
      <c r="W61" s="123" t="str">
        <f>IF(COUNTA(W55,W59)&gt;1,"X",IF(AND(OR(W57&lt;&gt;"",W59&lt;&gt;""),OR(W47&lt;&gt;"",W49&lt;&gt;"",W51&lt;&gt;"")),"XX",IF(AND(OR(W36="O",W38&lt;&gt;"",W41&lt;&gt;""),OR(W55&lt;&gt;"",W57&lt;&gt;"",W59&lt;&gt;"")),"!!",IF(AND(OR(バルブ!$R$22="B",バルブ!$R$22="H"),W62="",COUNTA(W55,W57,W59)&gt;0),"!!!",""))))</f>
        <v/>
      </c>
      <c r="X61" s="123" t="str">
        <f>IF(COUNTA(X55,X59)&gt;1,"X",IF(AND(OR(X57&lt;&gt;"",X59&lt;&gt;""),OR(X47&lt;&gt;"",X49&lt;&gt;"",X51&lt;&gt;"")),"XX",IF(AND(OR(X36="O",X38&lt;&gt;"",X41&lt;&gt;""),OR(X55&lt;&gt;"",X57&lt;&gt;"",X59&lt;&gt;"")),"!!",IF(AND(OR(バルブ!$R$22="B",バルブ!$R$22="H"),X62="",COUNTA(X55,X57,X59)&gt;0),"!!!",""))))</f>
        <v/>
      </c>
      <c r="Y61" s="123" t="str">
        <f>IF(COUNTA(Y55,Y59)&gt;1,"X",IF(AND(OR(Y57&lt;&gt;"",Y59&lt;&gt;""),OR(Y47&lt;&gt;"",Y49&lt;&gt;"",Y51&lt;&gt;"")),"XX",IF(AND(OR(Y36="O",Y38&lt;&gt;"",Y41&lt;&gt;""),OR(Y55&lt;&gt;"",Y57&lt;&gt;"",Y59&lt;&gt;"")),"!!",IF(AND(OR(バルブ!$R$22="B",バルブ!$R$22="H"),Y62="",COUNTA(Y55,Y57,Y59)&gt;0),"!!!",""))))</f>
        <v/>
      </c>
      <c r="Z61" s="123" t="str">
        <f>IF(COUNTA(Z55,Z59)&gt;1,"X",IF(AND(OR(Z57&lt;&gt;"",Z59&lt;&gt;""),OR(Z47&lt;&gt;"",Z49&lt;&gt;"",Z51&lt;&gt;"")),"XX",IF(AND(OR(Z36="O",Z38&lt;&gt;"",Z41&lt;&gt;""),OR(Z55&lt;&gt;"",Z57&lt;&gt;"",Z59&lt;&gt;"")),"!!",IF(AND(OR(バルブ!$R$22="B",バルブ!$R$22="H"),Z62="",COUNTA(Z55,Z57,Z59)&gt;0),"!!!",""))))</f>
        <v/>
      </c>
      <c r="AA61" s="123" t="str">
        <f>IF(COUNTA(AA55,AA59)&gt;1,"X",IF(AND(OR(AA57&lt;&gt;"",AA59&lt;&gt;""),OR(AA47&lt;&gt;"",AA49&lt;&gt;"",AA51&lt;&gt;"")),"XX",IF(AND(OR(AA36="O",AA38&lt;&gt;"",AA41&lt;&gt;""),OR(AA55&lt;&gt;"",AA57&lt;&gt;"",AA59&lt;&gt;"")),"!!",IF(AND(OR(バルブ!$R$22="B",バルブ!$R$22="H"),AA62="",COUNTA(AA55,AA57,AA59)&gt;0),"!!!",""))))</f>
        <v/>
      </c>
      <c r="AB61" s="123" t="str">
        <f>IF(COUNTA(AB55,AB59)&gt;1,"X",IF(AND(OR(AB57&lt;&gt;"",AB59&lt;&gt;""),OR(AB47&lt;&gt;"",AB49&lt;&gt;"",AB51&lt;&gt;"")),"XX",IF(AND(OR(AB36="O",AB38&lt;&gt;"",AB41&lt;&gt;""),OR(AB55&lt;&gt;"",AB57&lt;&gt;"",AB59&lt;&gt;"")),"!!",IF(AND(OR(バルブ!$R$22="B",バルブ!$R$22="H"),AB62="",COUNTA(AB55,AB57,AB59)&gt;0),"!!!",""))))</f>
        <v/>
      </c>
      <c r="AC61" s="123" t="str">
        <f>IF(COUNTA(AC55,AC59)&gt;1,"X",IF(AND(OR(AC57&lt;&gt;"",AC59&lt;&gt;""),OR(AC47&lt;&gt;"",AC49&lt;&gt;"",AC51&lt;&gt;"")),"XX",IF(AND(OR(AC36="O",AC38&lt;&gt;"",AC41&lt;&gt;""),OR(AC55&lt;&gt;"",AC57&lt;&gt;"",AC59&lt;&gt;"")),"!!",IF(AND(OR(バルブ!$R$22="B",バルブ!$R$22="H"),AC62="",COUNTA(AC55,AC57,AC59)&gt;0),"!!!",""))))</f>
        <v/>
      </c>
      <c r="AD61" s="123" t="str">
        <f>IF(COUNTA(AD55,AD59)&gt;1,"X",IF(AND(OR(AD57&lt;&gt;"",AD59&lt;&gt;""),OR(AD47&lt;&gt;"",AD49&lt;&gt;"",AD51&lt;&gt;"")),"XX",IF(AND(OR(AD36="O",AD38&lt;&gt;"",AD41&lt;&gt;""),OR(AD55&lt;&gt;"",AD57&lt;&gt;"",AD59&lt;&gt;"")),"!!",IF(AND(OR(バルブ!$R$22="B",バルブ!$R$22="H"),AD62="",COUNTA(AD55,AD57,AD59)&gt;0),"!!!",""))))</f>
        <v/>
      </c>
      <c r="AE61" s="123" t="str">
        <f>IF(COUNTA(AE55,AE59)&gt;1,"X",IF(AND(OR(AE57&lt;&gt;"",AE59&lt;&gt;""),OR(AE47&lt;&gt;"",AE49&lt;&gt;"",AE51&lt;&gt;"")),"XX",IF(AND(OR(AE36="O",AE38&lt;&gt;"",AE41&lt;&gt;""),OR(AE55&lt;&gt;"",AE57&lt;&gt;"",AE59&lt;&gt;"")),"!!",IF(AND(OR(バルブ!$R$22="B",バルブ!$R$22="H"),AE62="",COUNTA(AE55,AE57,AE59)&gt;0),"!!!",""))))</f>
        <v/>
      </c>
      <c r="AF61" s="123" t="str">
        <f>IF(COUNTA(AF55,AF59)&gt;1,"X",IF(AND(OR(AF57&lt;&gt;"",AF59&lt;&gt;""),OR(AF47&lt;&gt;"",AF49&lt;&gt;"",AF51&lt;&gt;"")),"XX",IF(AND(OR(AF36="O",AF38&lt;&gt;"",AF41&lt;&gt;""),OR(AF55&lt;&gt;"",AF57&lt;&gt;"",AF59&lt;&gt;"")),"!!",IF(AND(OR(バルブ!$R$22="B",バルブ!$R$22="H"),AF62="",COUNTA(AF55,AF57,AF59)&gt;0),"!!!",""))))</f>
        <v/>
      </c>
      <c r="AG61" s="123" t="str">
        <f>IF(COUNTA(AG55,AG59)&gt;1,"X",IF(AND(OR(AG57&lt;&gt;"",AG59&lt;&gt;""),OR(AG47&lt;&gt;"",AG49&lt;&gt;"",AG51&lt;&gt;"")),"XX",IF(AND(OR(AG36="O",AG38&lt;&gt;"",AG41&lt;&gt;""),OR(AG55&lt;&gt;"",AG57&lt;&gt;"",AG59&lt;&gt;"")),"!!",IF(AND(OR(バルブ!$R$22="B",バルブ!$R$22="H"),AG62="",COUNTA(AG55,AG57,AG59)&gt;0),"!!!",""))))</f>
        <v/>
      </c>
      <c r="AH61" s="123" t="str">
        <f>IF(COUNTA(AH55,AH59)&gt;1,"X",IF(AND(OR(AH57&lt;&gt;"",AH59&lt;&gt;""),OR(AH47&lt;&gt;"",AH49&lt;&gt;"",AH51&lt;&gt;"")),"XX",IF(AND(OR(AH36="O",AH38&lt;&gt;"",AH41&lt;&gt;""),OR(AH55&lt;&gt;"",AH57&lt;&gt;"",AH59&lt;&gt;"")),"!!",IF(AND(OR(バルブ!$R$22="B",バルブ!$R$22="H"),AH62="",COUNTA(AH55,AH57,AH59)&gt;0),"!!!",""))))</f>
        <v/>
      </c>
      <c r="AI61" s="532"/>
      <c r="AJ61" s="572"/>
      <c r="AK61" s="511"/>
      <c r="AL61" s="511"/>
      <c r="AM61" s="511"/>
      <c r="AN61" s="511"/>
      <c r="AO61" s="529"/>
      <c r="AP61" s="178"/>
      <c r="BB61" s="298" t="s">
        <v>698</v>
      </c>
      <c r="BC61" s="298" t="s">
        <v>711</v>
      </c>
      <c r="BF61" s="298" t="s">
        <v>1012</v>
      </c>
      <c r="BG61" s="201" t="s">
        <v>1007</v>
      </c>
      <c r="DB61" s="12"/>
      <c r="DC61" s="283"/>
      <c r="DD61" s="283"/>
      <c r="DE61" s="399"/>
      <c r="DF61" s="283"/>
      <c r="DG61" s="283"/>
      <c r="DH61" s="283"/>
    </row>
    <row r="62" spans="2:112" ht="15" customHeight="1" x14ac:dyDescent="0.15">
      <c r="B62" s="582"/>
      <c r="C62" s="552" t="s">
        <v>606</v>
      </c>
      <c r="D62" s="519"/>
      <c r="E62" s="519"/>
      <c r="F62" s="519"/>
      <c r="G62" s="519"/>
      <c r="H62" s="519"/>
      <c r="I62" s="553"/>
      <c r="J62" s="554" t="s">
        <v>981</v>
      </c>
      <c r="K62" s="189"/>
      <c r="L62" s="189"/>
      <c r="M62" s="189"/>
      <c r="N62" s="189"/>
      <c r="O62" s="189"/>
      <c r="P62" s="189"/>
      <c r="Q62" s="189"/>
      <c r="R62" s="189"/>
      <c r="S62" s="189"/>
      <c r="T62" s="189"/>
      <c r="U62" s="189"/>
      <c r="V62" s="189"/>
      <c r="W62" s="189"/>
      <c r="X62" s="189"/>
      <c r="Y62" s="189"/>
      <c r="Z62" s="189"/>
      <c r="AA62" s="189"/>
      <c r="AB62" s="189"/>
      <c r="AC62" s="189"/>
      <c r="AD62" s="189"/>
      <c r="AE62" s="189"/>
      <c r="AF62" s="189"/>
      <c r="AG62" s="189"/>
      <c r="AH62" s="189"/>
      <c r="AI62" s="554" t="s">
        <v>981</v>
      </c>
      <c r="AJ62" s="555" t="s">
        <v>988</v>
      </c>
      <c r="AK62" s="519"/>
      <c r="AL62" s="519"/>
      <c r="AM62" s="519"/>
      <c r="AN62" s="519"/>
      <c r="AO62" s="520"/>
      <c r="AP62" s="505" t="s">
        <v>981</v>
      </c>
      <c r="DA62" s="201">
        <v>1</v>
      </c>
      <c r="DB62" s="12" t="s">
        <v>1102</v>
      </c>
      <c r="DC62" s="283"/>
      <c r="DD62" s="283"/>
      <c r="DE62" s="399" t="str">
        <f t="shared" ref="DE62:DE102" si="33">IF(COUNTIF($DI$30:$EG$43,DB62)=0,"",COUNTIF($DI$30:$EG$43,DB62))</f>
        <v/>
      </c>
      <c r="DF62" s="283"/>
      <c r="DG62" s="283"/>
      <c r="DH62" s="283"/>
    </row>
    <row r="63" spans="2:112" ht="12" customHeight="1" x14ac:dyDescent="0.15">
      <c r="B63" s="582"/>
      <c r="C63" s="542" t="str">
        <f>IF(COUNTIF(K63:AH63,"X*")&gt;0,$BB$65,"")</f>
        <v/>
      </c>
      <c r="D63" s="540"/>
      <c r="E63" s="540"/>
      <c r="F63" s="540"/>
      <c r="G63" s="540"/>
      <c r="H63" s="540"/>
      <c r="I63" s="541"/>
      <c r="J63" s="531"/>
      <c r="K63" s="301" t="str">
        <f>IF(AND(ベース!$R$7="10-",仕様書作成!K62&lt;&gt;""),"XX","")</f>
        <v/>
      </c>
      <c r="L63" s="302" t="str">
        <f>IF(AND(ベース!$R$7="10-",仕様書作成!L62&lt;&gt;""),"XX","")</f>
        <v/>
      </c>
      <c r="M63" s="302" t="str">
        <f>IF(AND(ベース!$R$7="10-",仕様書作成!M62&lt;&gt;""),"XX","")</f>
        <v/>
      </c>
      <c r="N63" s="302" t="str">
        <f>IF(AND(ベース!$R$7="10-",仕様書作成!N62&lt;&gt;""),"XX","")</f>
        <v/>
      </c>
      <c r="O63" s="302" t="str">
        <f>IF(AND(ベース!$R$7="10-",仕様書作成!O62&lt;&gt;""),"XX","")</f>
        <v/>
      </c>
      <c r="P63" s="302" t="str">
        <f>IF(AND(ベース!$R$7="10-",仕様書作成!P62&lt;&gt;""),"XX","")</f>
        <v/>
      </c>
      <c r="Q63" s="302" t="str">
        <f>IF(AND(ベース!$R$7="10-",仕様書作成!Q62&lt;&gt;""),"XX","")</f>
        <v/>
      </c>
      <c r="R63" s="302" t="str">
        <f>IF(AND(ベース!$R$7="10-",仕様書作成!R62&lt;&gt;""),"XX","")</f>
        <v/>
      </c>
      <c r="S63" s="302" t="str">
        <f>IF(AND(ベース!$R$7="10-",仕様書作成!S62&lt;&gt;""),"XX","")</f>
        <v/>
      </c>
      <c r="T63" s="302" t="str">
        <f>IF(AND(ベース!$R$7="10-",仕様書作成!T62&lt;&gt;""),"XX","")</f>
        <v/>
      </c>
      <c r="U63" s="302" t="str">
        <f>IF(AND(ベース!$R$7="10-",仕様書作成!U62&lt;&gt;""),"XX","")</f>
        <v/>
      </c>
      <c r="V63" s="302" t="str">
        <f>IF(AND(ベース!$R$7="10-",仕様書作成!V62&lt;&gt;""),"XX","")</f>
        <v/>
      </c>
      <c r="W63" s="302" t="str">
        <f>IF(AND(ベース!$R$7="10-",仕様書作成!W62&lt;&gt;""),"XX","")</f>
        <v/>
      </c>
      <c r="X63" s="302" t="str">
        <f>IF(AND(ベース!$R$7="10-",仕様書作成!X62&lt;&gt;""),"XX","")</f>
        <v/>
      </c>
      <c r="Y63" s="302" t="str">
        <f>IF(AND(ベース!$R$7="10-",仕様書作成!Y62&lt;&gt;""),"XX","")</f>
        <v/>
      </c>
      <c r="Z63" s="302" t="str">
        <f>IF(AND(ベース!$R$7="10-",仕様書作成!Z62&lt;&gt;""),"XX","")</f>
        <v/>
      </c>
      <c r="AA63" s="302" t="str">
        <f>IF(AND(ベース!$R$7="10-",仕様書作成!AA62&lt;&gt;""),"XX","")</f>
        <v/>
      </c>
      <c r="AB63" s="124" t="str">
        <f>IF(AND(ベース!$R$7="10-",仕様書作成!AB62&lt;&gt;""),"XX","")</f>
        <v/>
      </c>
      <c r="AC63" s="124" t="str">
        <f>IF(AND(ベース!$R$7="10-",仕様書作成!AC62&lt;&gt;""),"XX","")</f>
        <v/>
      </c>
      <c r="AD63" s="124" t="str">
        <f>IF(AND(ベース!$R$7="10-",仕様書作成!AD62&lt;&gt;""),"XX","")</f>
        <v/>
      </c>
      <c r="AE63" s="124" t="str">
        <f>IF(AND(ベース!$R$7="10-",仕様書作成!AE62&lt;&gt;""),"XX","")</f>
        <v/>
      </c>
      <c r="AF63" s="124" t="str">
        <f>IF(AND(ベース!$R$7="10-",仕様書作成!AF62&lt;&gt;""),"XX","")</f>
        <v/>
      </c>
      <c r="AG63" s="124" t="str">
        <f>IF(AND(ベース!$R$7="10-",仕様書作成!AG62&lt;&gt;""),"XX","")</f>
        <v/>
      </c>
      <c r="AH63" s="303" t="str">
        <f>IF(AND(ベース!$R$7="10-",仕様書作成!AH62&lt;&gt;""),"XX","")</f>
        <v/>
      </c>
      <c r="AI63" s="531"/>
      <c r="AJ63" s="542" t="str">
        <f>IF(COUNTIF(K63:AH63,"XX")&gt;0,$BD$65,"")</f>
        <v/>
      </c>
      <c r="AK63" s="540"/>
      <c r="AL63" s="540"/>
      <c r="AM63" s="540"/>
      <c r="AN63" s="540"/>
      <c r="AO63" s="543"/>
      <c r="AP63" s="561"/>
      <c r="BB63" s="298" t="s">
        <v>1103</v>
      </c>
      <c r="BD63" s="298" t="s">
        <v>756</v>
      </c>
      <c r="DA63" s="201">
        <v>2</v>
      </c>
      <c r="DB63" s="12" t="s">
        <v>1104</v>
      </c>
      <c r="DC63" s="283"/>
      <c r="DD63" s="283"/>
      <c r="DE63" s="399" t="str">
        <f t="shared" si="33"/>
        <v/>
      </c>
      <c r="DF63" s="283"/>
      <c r="DG63" s="283"/>
      <c r="DH63" s="283"/>
    </row>
    <row r="64" spans="2:112" ht="15" hidden="1" customHeight="1" x14ac:dyDescent="0.15">
      <c r="B64" s="582"/>
      <c r="C64" s="586" t="s">
        <v>607</v>
      </c>
      <c r="D64" s="547"/>
      <c r="E64" s="547"/>
      <c r="F64" s="547"/>
      <c r="G64" s="547"/>
      <c r="H64" s="547"/>
      <c r="I64" s="587"/>
      <c r="J64" s="531"/>
      <c r="K64" s="189"/>
      <c r="L64" s="189"/>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531"/>
      <c r="AJ64" s="571" t="s">
        <v>989</v>
      </c>
      <c r="AK64" s="547"/>
      <c r="AL64" s="547"/>
      <c r="AM64" s="547"/>
      <c r="AN64" s="547"/>
      <c r="AO64" s="548"/>
      <c r="AP64" s="567" t="s">
        <v>530</v>
      </c>
      <c r="DA64" s="201">
        <v>3</v>
      </c>
      <c r="DB64" s="12" t="s">
        <v>1105</v>
      </c>
      <c r="DC64" s="283"/>
      <c r="DD64" s="283"/>
      <c r="DE64" s="399" t="str">
        <f t="shared" si="33"/>
        <v/>
      </c>
      <c r="DF64" s="283"/>
      <c r="DG64" s="283"/>
      <c r="DH64" s="283"/>
    </row>
    <row r="65" spans="1:112" ht="12" hidden="1" customHeight="1" x14ac:dyDescent="0.15">
      <c r="B65" s="582"/>
      <c r="C65" s="542" t="str">
        <f>IF(COUNTIF(K65:AH65,"X*")&gt;0,$BB$65,"")</f>
        <v/>
      </c>
      <c r="D65" s="540"/>
      <c r="E65" s="540"/>
      <c r="F65" s="540"/>
      <c r="G65" s="540"/>
      <c r="H65" s="540"/>
      <c r="I65" s="541"/>
      <c r="J65" s="531"/>
      <c r="K65" s="124" t="str">
        <f>IF(AND(ベース!$R$7="10-",仕様書作成!K64&lt;&gt;""),"XX",IF(AND(K64&lt;&gt;"",OR(OR(K14=3,K14=5,K14="A",K14="B",K14="C"),K17&lt;&gt;"")),"X",""))</f>
        <v/>
      </c>
      <c r="L65" s="124" t="str">
        <f>IF(AND(ベース!$R$7="10-",仕様書作成!L64&lt;&gt;""),"XX",IF(AND(L64&lt;&gt;"",OR(OR(L14=3,L14=5,L14="A",L14="B",L14="C"),L17&lt;&gt;"")),"X",""))</f>
        <v/>
      </c>
      <c r="M65" s="124" t="str">
        <f>IF(AND(ベース!$R$7="10-",仕様書作成!M64&lt;&gt;""),"XX",IF(AND(M64&lt;&gt;"",OR(OR(M14=3,M14=5,M14="A",M14="B",M14="C"),M17&lt;&gt;"")),"X",""))</f>
        <v/>
      </c>
      <c r="N65" s="124" t="str">
        <f>IF(AND(ベース!$R$7="10-",仕様書作成!N64&lt;&gt;""),"XX",IF(AND(N64&lt;&gt;"",OR(OR(N14=3,N14=5,N14="A",N14="B",N14="C"),N17&lt;&gt;"")),"X",""))</f>
        <v/>
      </c>
      <c r="O65" s="124" t="str">
        <f>IF(AND(ベース!$R$7="10-",仕様書作成!O64&lt;&gt;""),"XX",IF(AND(O64&lt;&gt;"",OR(OR(O14=3,O14=5,O14="A",O14="B",O14="C"),O17&lt;&gt;"")),"X",""))</f>
        <v/>
      </c>
      <c r="P65" s="124" t="str">
        <f>IF(AND(ベース!$R$7="10-",仕様書作成!P64&lt;&gt;""),"XX",IF(AND(P64&lt;&gt;"",OR(OR(P14=3,P14=5,P14="A",P14="B",P14="C"),P17&lt;&gt;"")),"X",""))</f>
        <v/>
      </c>
      <c r="Q65" s="124" t="str">
        <f>IF(AND(ベース!$R$7="10-",仕様書作成!Q64&lt;&gt;""),"XX",IF(AND(Q64&lt;&gt;"",OR(OR(Q14=3,Q14=5,Q14="A",Q14="B",Q14="C"),Q17&lt;&gt;"")),"X",""))</f>
        <v/>
      </c>
      <c r="R65" s="124" t="str">
        <f>IF(AND(ベース!$R$7="10-",仕様書作成!R64&lt;&gt;""),"XX",IF(AND(R64&lt;&gt;"",OR(OR(R14=3,R14=5,R14="A",R14="B",R14="C"),R17&lt;&gt;"")),"X",""))</f>
        <v/>
      </c>
      <c r="S65" s="124" t="str">
        <f>IF(AND(ベース!$R$7="10-",仕様書作成!S64&lt;&gt;""),"XX",IF(AND(S64&lt;&gt;"",OR(OR(S14=3,S14=5,S14="A",S14="B",S14="C"),S17&lt;&gt;"")),"X",""))</f>
        <v/>
      </c>
      <c r="T65" s="124" t="str">
        <f>IF(AND(ベース!$R$7="10-",仕様書作成!T64&lt;&gt;""),"XX",IF(AND(T64&lt;&gt;"",OR(OR(T14=3,T14=5,T14="A",T14="B",T14="C"),T17&lt;&gt;"")),"X",""))</f>
        <v/>
      </c>
      <c r="U65" s="124" t="str">
        <f>IF(AND(ベース!$R$7="10-",仕様書作成!U64&lt;&gt;""),"XX",IF(AND(U64&lt;&gt;"",OR(OR(U14=3,U14=5,U14="A",U14="B",U14="C"),U17&lt;&gt;"")),"X",""))</f>
        <v/>
      </c>
      <c r="V65" s="124" t="str">
        <f>IF(AND(ベース!$R$7="10-",仕様書作成!V64&lt;&gt;""),"XX",IF(AND(V64&lt;&gt;"",OR(OR(V14=3,V14=5,V14="A",V14="B",V14="C"),V17&lt;&gt;"")),"X",""))</f>
        <v/>
      </c>
      <c r="W65" s="124" t="str">
        <f>IF(AND(ベース!$R$7="10-",仕様書作成!W64&lt;&gt;""),"XX",IF(AND(W64&lt;&gt;"",OR(OR(W14=3,W14=5,W14="A",W14="B",W14="C"),W17&lt;&gt;"")),"X",""))</f>
        <v/>
      </c>
      <c r="X65" s="124" t="str">
        <f>IF(AND(ベース!$R$7="10-",仕様書作成!X64&lt;&gt;""),"XX",IF(AND(X64&lt;&gt;"",OR(OR(X14=3,X14=5,X14="A",X14="B",X14="C"),X17&lt;&gt;"")),"X",""))</f>
        <v/>
      </c>
      <c r="Y65" s="124" t="str">
        <f>IF(AND(ベース!$R$7="10-",仕様書作成!Y64&lt;&gt;""),"XX",IF(AND(Y64&lt;&gt;"",OR(OR(Y14=3,Y14=5,Y14="A",Y14="B",Y14="C"),Y17&lt;&gt;"")),"X",""))</f>
        <v/>
      </c>
      <c r="Z65" s="124" t="str">
        <f>IF(AND(ベース!$R$7="10-",仕様書作成!Z64&lt;&gt;""),"XX",IF(AND(Z64&lt;&gt;"",OR(OR(Z14=3,Z14=5,Z14="A",Z14="B",Z14="C"),Z17&lt;&gt;"")),"X",""))</f>
        <v/>
      </c>
      <c r="AA65" s="124" t="str">
        <f>IF(AND(ベース!$R$7="10-",仕様書作成!AA64&lt;&gt;""),"XX",IF(AND(AA64&lt;&gt;"",OR(OR(AA14=3,AA14=5,AA14="A",AA14="B",AA14="C"),AA17&lt;&gt;"")),"X",""))</f>
        <v/>
      </c>
      <c r="AB65" s="124" t="str">
        <f>IF(AND(ベース!$R$7="10-",仕様書作成!AB64&lt;&gt;""),"XX",IF(AND(AB64&lt;&gt;"",OR(OR(AB14=3,AB14=5,AB14="A",AB14="B",AB14="C"),AB17&lt;&gt;"")),"X",""))</f>
        <v/>
      </c>
      <c r="AC65" s="124" t="str">
        <f>IF(AND(ベース!$R$7="10-",仕様書作成!AC64&lt;&gt;""),"XX",IF(AND(AC64&lt;&gt;"",OR(OR(AC14=3,AC14=5,AC14="A",AC14="B",AC14="C"),AC17&lt;&gt;"")),"X",""))</f>
        <v/>
      </c>
      <c r="AD65" s="124" t="str">
        <f>IF(AND(ベース!$R$7="10-",仕様書作成!AD64&lt;&gt;""),"XX",IF(AND(AD64&lt;&gt;"",OR(OR(AD14=3,AD14=5,AD14="A",AD14="B",AD14="C"),AD17&lt;&gt;"")),"X",""))</f>
        <v/>
      </c>
      <c r="AE65" s="124" t="str">
        <f>IF(AND(ベース!$R$7="10-",仕様書作成!AE64&lt;&gt;""),"XX",IF(AND(AE64&lt;&gt;"",OR(OR(AE14=3,AE14=5,AE14="A",AE14="B",AE14="C"),AE17&lt;&gt;"")),"X",""))</f>
        <v/>
      </c>
      <c r="AF65" s="124" t="str">
        <f>IF(AND(ベース!$R$7="10-",仕様書作成!AF64&lt;&gt;""),"XX",IF(AND(AF64&lt;&gt;"",OR(OR(AF14=3,AF14=5,AF14="A",AF14="B",AF14="C"),AF17&lt;&gt;"")),"X",""))</f>
        <v/>
      </c>
      <c r="AG65" s="124" t="str">
        <f>IF(AND(ベース!$R$7="10-",仕様書作成!AG64&lt;&gt;""),"XX",IF(AND(AG64&lt;&gt;"",OR(OR(AG14=3,AG14=5,AG14="A",AG14="B",AG14="C"),AG17&lt;&gt;"")),"X",""))</f>
        <v/>
      </c>
      <c r="AH65" s="124" t="str">
        <f>IF(AND(ベース!$R$7="10-",仕様書作成!AH64&lt;&gt;""),"XX",IF(AND(AH64&lt;&gt;"",OR(OR(AH14=3,AH14=5,AH14="A",AH14="B",AH14="C"),AH17&lt;&gt;"")),"X",""))</f>
        <v/>
      </c>
      <c r="AI65" s="531"/>
      <c r="AJ65" s="542" t="str">
        <f>IF(COUNTIF(K65:AH65,"XX")&gt;0,$BD$65,IF(COUNTIF(K65:AH65,"X")&gt;0,$BC$65,""))</f>
        <v/>
      </c>
      <c r="AK65" s="540"/>
      <c r="AL65" s="540"/>
      <c r="AM65" s="540"/>
      <c r="AN65" s="540"/>
      <c r="AO65" s="543"/>
      <c r="AP65" s="561"/>
      <c r="BB65" s="298" t="s">
        <v>1103</v>
      </c>
      <c r="BC65" s="298" t="s">
        <v>722</v>
      </c>
      <c r="BD65" s="298" t="s">
        <v>756</v>
      </c>
      <c r="DA65" s="201">
        <v>4</v>
      </c>
      <c r="DB65" s="12" t="s">
        <v>1106</v>
      </c>
      <c r="DC65" s="283"/>
      <c r="DD65" s="283"/>
      <c r="DE65" s="399" t="str">
        <f t="shared" si="33"/>
        <v/>
      </c>
      <c r="DF65" s="283"/>
      <c r="DG65" s="283"/>
      <c r="DH65" s="283"/>
    </row>
    <row r="66" spans="1:112" ht="12" hidden="1" customHeight="1" x14ac:dyDescent="0.15">
      <c r="B66" s="582"/>
      <c r="C66" s="649" t="str">
        <f>IF(COUNTIF(K66:AH66,"X")&gt;0,$BB$66,
IF(COUNTIF(K66:AH66,"XX")&gt;0,$BF$66,
""))</f>
        <v/>
      </c>
      <c r="D66" s="650"/>
      <c r="E66" s="650"/>
      <c r="F66" s="650"/>
      <c r="G66" s="650"/>
      <c r="H66" s="650"/>
      <c r="I66" s="651"/>
      <c r="J66" s="531"/>
      <c r="K66" s="122" t="str">
        <f>IF(AND(OR(K62="O",K64="O"),OR(K57&lt;&gt;"",K49&lt;&gt;"",K67="O")),"XX",
IF(AND(K67="O",OR(AND(K47&lt;&gt;"",K55&lt;&gt;""),K49&lt;&gt;"",K51&lt;&gt;"",K57&lt;&gt;"",K59&lt;&gt;"",K62&lt;&gt;"",K64&lt;&gt;"")),"XX",
IF(COUNTA(K47,K49,K51,K55,K57,K59,K62,K64,K67)&gt;3,"XX",
IF(K36="O","",
IF(AND(OR(バルブ!$R$22="B",バルブ!$R$22="H"),K62="",COUNTA(K47,K49,K51,K55,K57,K59,K64,K67)&gt;0),"X","")))))</f>
        <v/>
      </c>
      <c r="L66" s="122" t="str">
        <f>IF(AND(OR(L62="O",L64="O"),OR(L57&lt;&gt;"",L49&lt;&gt;"",L67="O")),"XX",
IF(AND(L67="O",OR(AND(L47&lt;&gt;"",L55&lt;&gt;""),L49&lt;&gt;"",L51&lt;&gt;"",L57&lt;&gt;"",L59&lt;&gt;"",L62&lt;&gt;"",L64&lt;&gt;"")),"XX",
IF(COUNTA(L47,L49,L51,L55,L57,L59,L62,L64,L67)&gt;3,"XX",
IF(L36="O","",
IF(AND(OR(バルブ!$R$22="B",バルブ!$R$22="H"),L62="",COUNTA(L47,L49,L51,L55,L57,L59,L64,L67)&gt;0),"X","")))))</f>
        <v/>
      </c>
      <c r="M66" s="122" t="str">
        <f>IF(AND(OR(M62="O",M64="O"),OR(M57&lt;&gt;"",M49&lt;&gt;"",M67="O")),"XX",
IF(AND(M67="O",OR(AND(M47&lt;&gt;"",M55&lt;&gt;""),M49&lt;&gt;"",M51&lt;&gt;"",M57&lt;&gt;"",M59&lt;&gt;"",M62&lt;&gt;"",M64&lt;&gt;"")),"XX",
IF(COUNTA(M47,M49,M51,M55,M57,M59,M62,M64,M67)&gt;3,"XX",
IF(M36="O","",
IF(AND(OR(バルブ!$R$22="B",バルブ!$R$22="H"),M62="",COUNTA(M47,M49,M51,M55,M57,M59,M64,M67)&gt;0),"X","")))))</f>
        <v/>
      </c>
      <c r="N66" s="122" t="str">
        <f>IF(AND(OR(N62="O",N64="O"),OR(N57&lt;&gt;"",N49&lt;&gt;"",N67="O")),"XX",
IF(AND(N67="O",OR(AND(N47&lt;&gt;"",N55&lt;&gt;""),N49&lt;&gt;"",N51&lt;&gt;"",N57&lt;&gt;"",N59&lt;&gt;"",N62&lt;&gt;"",N64&lt;&gt;"")),"XX",
IF(COUNTA(N47,N49,N51,N55,N57,N59,N62,N64,N67)&gt;3,"XX",
IF(N36="O","",
IF(AND(OR(バルブ!$R$22="B",バルブ!$R$22="H"),N62="",COUNTA(N47,N49,N51,N55,N57,N59,N64,N67)&gt;0),"X","")))))</f>
        <v/>
      </c>
      <c r="O66" s="122" t="str">
        <f>IF(AND(OR(O62="O",O64="O"),OR(O57&lt;&gt;"",O49&lt;&gt;"",O67="O")),"XX",
IF(AND(O67="O",OR(AND(O47&lt;&gt;"",O55&lt;&gt;""),O49&lt;&gt;"",O51&lt;&gt;"",O57&lt;&gt;"",O59&lt;&gt;"",O62&lt;&gt;"",O64&lt;&gt;"")),"XX",
IF(COUNTA(O47,O49,O51,O55,O57,O59,O62,O64,O67)&gt;3,"XX",
IF(O36="O","",
IF(AND(OR(バルブ!$R$22="B",バルブ!$R$22="H"),O62="",COUNTA(O47,O49,O51,O55,O57,O59,O64,O67)&gt;0),"X","")))))</f>
        <v/>
      </c>
      <c r="P66" s="122" t="str">
        <f>IF(AND(OR(P62="O",P64="O"),OR(P57&lt;&gt;"",P49&lt;&gt;"",P67="O")),"XX",
IF(AND(P67="O",OR(AND(P47&lt;&gt;"",P55&lt;&gt;""),P49&lt;&gt;"",P51&lt;&gt;"",P57&lt;&gt;"",P59&lt;&gt;"",P62&lt;&gt;"",P64&lt;&gt;"")),"XX",
IF(COUNTA(P47,P49,P51,P55,P57,P59,P62,P64,P67)&gt;3,"XX",
IF(P36="O","",
IF(AND(OR(バルブ!$R$22="B",バルブ!$R$22="H"),P62="",COUNTA(P47,P49,P51,P55,P57,P59,P64,P67)&gt;0),"X","")))))</f>
        <v/>
      </c>
      <c r="Q66" s="122" t="str">
        <f>IF(AND(OR(Q62="O",Q64="O"),OR(Q57&lt;&gt;"",Q49&lt;&gt;"",Q67="O")),"XX",
IF(AND(Q67="O",OR(AND(Q47&lt;&gt;"",Q55&lt;&gt;""),Q49&lt;&gt;"",Q51&lt;&gt;"",Q57&lt;&gt;"",Q59&lt;&gt;"",Q62&lt;&gt;"",Q64&lt;&gt;"")),"XX",
IF(COUNTA(Q47,Q49,Q51,Q55,Q57,Q59,Q62,Q64,Q67)&gt;3,"XX",
IF(Q36="O","",
IF(AND(OR(バルブ!$R$22="B",バルブ!$R$22="H"),Q62="",COUNTA(Q47,Q49,Q51,Q55,Q57,Q59,Q64,Q67)&gt;0),"X","")))))</f>
        <v/>
      </c>
      <c r="R66" s="122" t="str">
        <f>IF(AND(OR(R62="O",R64="O"),OR(R57&lt;&gt;"",R49&lt;&gt;"",R67="O")),"XX",
IF(AND(R67="O",OR(AND(R47&lt;&gt;"",R55&lt;&gt;""),R49&lt;&gt;"",R51&lt;&gt;"",R57&lt;&gt;"",R59&lt;&gt;"",R62&lt;&gt;"",R64&lt;&gt;"")),"XX",
IF(COUNTA(R47,R49,R51,R55,R57,R59,R62,R64,R67)&gt;3,"XX",
IF(R36="O","",
IF(AND(OR(バルブ!$R$22="B",バルブ!$R$22="H"),R62="",COUNTA(R47,R49,R51,R55,R57,R59,R64,R67)&gt;0),"X","")))))</f>
        <v/>
      </c>
      <c r="S66" s="122" t="str">
        <f>IF(AND(OR(S62="O",S64="O"),OR(S57&lt;&gt;"",S49&lt;&gt;"",S67="O")),"XX",
IF(AND(S67="O",OR(AND(S47&lt;&gt;"",S55&lt;&gt;""),S49&lt;&gt;"",S51&lt;&gt;"",S57&lt;&gt;"",S59&lt;&gt;"",S62&lt;&gt;"",S64&lt;&gt;"")),"XX",
IF(COUNTA(S47,S49,S51,S55,S57,S59,S62,S64,S67)&gt;3,"XX",
IF(S36="O","",
IF(AND(OR(バルブ!$R$22="B",バルブ!$R$22="H"),S62="",COUNTA(S47,S49,S51,S55,S57,S59,S64,S67)&gt;0),"X","")))))</f>
        <v/>
      </c>
      <c r="T66" s="122" t="str">
        <f>IF(AND(OR(T62="O",T64="O"),OR(T57&lt;&gt;"",T49&lt;&gt;"",T67="O")),"XX",
IF(AND(T67="O",OR(AND(T47&lt;&gt;"",T55&lt;&gt;""),T49&lt;&gt;"",T51&lt;&gt;"",T57&lt;&gt;"",T59&lt;&gt;"",T62&lt;&gt;"",T64&lt;&gt;"")),"XX",
IF(COUNTA(T47,T49,T51,T55,T57,T59,T62,T64,T67)&gt;3,"XX",
IF(T36="O","",
IF(AND(OR(バルブ!$R$22="B",バルブ!$R$22="H"),T62="",COUNTA(T47,T49,T51,T55,T57,T59,T64,T67)&gt;0),"X","")))))</f>
        <v/>
      </c>
      <c r="U66" s="122" t="str">
        <f>IF(AND(OR(U62="O",U64="O"),OR(U57&lt;&gt;"",U49&lt;&gt;"",U67="O")),"XX",
IF(AND(U67="O",OR(AND(U47&lt;&gt;"",U55&lt;&gt;""),U49&lt;&gt;"",U51&lt;&gt;"",U57&lt;&gt;"",U59&lt;&gt;"",U62&lt;&gt;"",U64&lt;&gt;"")),"XX",
IF(COUNTA(U47,U49,U51,U55,U57,U59,U62,U64,U67)&gt;3,"XX",
IF(U36="O","",
IF(AND(OR(バルブ!$R$22="B",バルブ!$R$22="H"),U62="",COUNTA(U47,U49,U51,U55,U57,U59,U64,U67)&gt;0),"X","")))))</f>
        <v/>
      </c>
      <c r="V66" s="122" t="str">
        <f>IF(AND(OR(V62="O",V64="O"),OR(V57&lt;&gt;"",V49&lt;&gt;"",V67="O")),"XX",
IF(AND(V67="O",OR(AND(V47&lt;&gt;"",V55&lt;&gt;""),V49&lt;&gt;"",V51&lt;&gt;"",V57&lt;&gt;"",V59&lt;&gt;"",V62&lt;&gt;"",V64&lt;&gt;"")),"XX",
IF(COUNTA(V47,V49,V51,V55,V57,V59,V62,V64,V67)&gt;3,"XX",
IF(V36="O","",
IF(AND(OR(バルブ!$R$22="B",バルブ!$R$22="H"),V62="",COUNTA(V47,V49,V51,V55,V57,V59,V64,V67)&gt;0),"X","")))))</f>
        <v/>
      </c>
      <c r="W66" s="122" t="str">
        <f>IF(AND(OR(W62="O",W64="O"),OR(W57&lt;&gt;"",W49&lt;&gt;"",W67="O")),"XX",
IF(AND(W67="O",OR(AND(W47&lt;&gt;"",W55&lt;&gt;""),W49&lt;&gt;"",W51&lt;&gt;"",W57&lt;&gt;"",W59&lt;&gt;"",W62&lt;&gt;"",W64&lt;&gt;"")),"XX",
IF(COUNTA(W47,W49,W51,W55,W57,W59,W62,W64,W67)&gt;3,"XX",
IF(W36="O","",
IF(AND(OR(バルブ!$R$22="B",バルブ!$R$22="H"),W62="",COUNTA(W47,W49,W51,W55,W57,W59,W64,W67)&gt;0),"X","")))))</f>
        <v/>
      </c>
      <c r="X66" s="122" t="str">
        <f>IF(AND(OR(X62="O",X64="O"),OR(X57&lt;&gt;"",X49&lt;&gt;"",X67="O")),"XX",
IF(AND(X67="O",OR(AND(X47&lt;&gt;"",X55&lt;&gt;""),X49&lt;&gt;"",X51&lt;&gt;"",X57&lt;&gt;"",X59&lt;&gt;"",X62&lt;&gt;"",X64&lt;&gt;"")),"XX",
IF(COUNTA(X47,X49,X51,X55,X57,X59,X62,X64,X67)&gt;3,"XX",
IF(X36="O","",
IF(AND(OR(バルブ!$R$22="B",バルブ!$R$22="H"),X62="",COUNTA(X47,X49,X51,X55,X57,X59,X64,X67)&gt;0),"X","")))))</f>
        <v/>
      </c>
      <c r="Y66" s="122" t="str">
        <f>IF(AND(OR(Y62="O",Y64="O"),OR(Y57&lt;&gt;"",Y49&lt;&gt;"",Y67="O")),"XX",
IF(AND(Y67="O",OR(AND(Y47&lt;&gt;"",Y55&lt;&gt;""),Y49&lt;&gt;"",Y51&lt;&gt;"",Y57&lt;&gt;"",Y59&lt;&gt;"",Y62&lt;&gt;"",Y64&lt;&gt;"")),"XX",
IF(COUNTA(Y47,Y49,Y51,Y55,Y57,Y59,Y62,Y64,Y67)&gt;3,"XX",
IF(Y36="O","",
IF(AND(OR(バルブ!$R$22="B",バルブ!$R$22="H"),Y62="",COUNTA(Y47,Y49,Y51,Y55,Y57,Y59,Y64,Y67)&gt;0),"X","")))))</f>
        <v/>
      </c>
      <c r="Z66" s="122" t="str">
        <f>IF(AND(OR(Z62="O",Z64="O"),OR(Z57&lt;&gt;"",Z49&lt;&gt;"",Z67="O")),"XX",
IF(AND(Z67="O",OR(AND(Z47&lt;&gt;"",Z55&lt;&gt;""),Z49&lt;&gt;"",Z51&lt;&gt;"",Z57&lt;&gt;"",Z59&lt;&gt;"",Z62&lt;&gt;"",Z64&lt;&gt;"")),"XX",
IF(COUNTA(Z47,Z49,Z51,Z55,Z57,Z59,Z62,Z64,Z67)&gt;3,"XX",
IF(Z36="O","",
IF(AND(OR(バルブ!$R$22="B",バルブ!$R$22="H"),Z62="",COUNTA(Z47,Z49,Z51,Z55,Z57,Z59,Z64,Z67)&gt;0),"X","")))))</f>
        <v/>
      </c>
      <c r="AA66" s="122"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22"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22"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22"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22"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22"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22"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22"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531"/>
      <c r="AJ66" s="568" t="str">
        <f>IF(COUNTIF(K66:AH66,"X")&gt;0,$BC$66,"")</f>
        <v/>
      </c>
      <c r="AK66" s="569"/>
      <c r="AL66" s="569"/>
      <c r="AM66" s="569"/>
      <c r="AN66" s="569"/>
      <c r="AO66" s="569"/>
      <c r="AP66" s="570"/>
      <c r="BB66" s="298" t="s">
        <v>699</v>
      </c>
      <c r="BC66" s="298" t="s">
        <v>1107</v>
      </c>
      <c r="BF66" s="298" t="s">
        <v>1136</v>
      </c>
      <c r="DB66" s="12"/>
      <c r="DC66" s="283"/>
      <c r="DD66" s="283"/>
      <c r="DE66" s="399" t="str">
        <f t="shared" si="33"/>
        <v/>
      </c>
      <c r="DF66" s="283"/>
      <c r="DG66" s="283"/>
      <c r="DH66" s="283"/>
    </row>
    <row r="67" spans="1:112" ht="15" customHeight="1" x14ac:dyDescent="0.15">
      <c r="B67" s="582"/>
      <c r="C67" s="537" t="s">
        <v>990</v>
      </c>
      <c r="D67" s="682"/>
      <c r="E67" s="682"/>
      <c r="F67" s="682"/>
      <c r="G67" s="682"/>
      <c r="H67" s="682"/>
      <c r="I67" s="683"/>
      <c r="J67" s="359"/>
      <c r="K67" s="370"/>
      <c r="L67" s="371"/>
      <c r="M67" s="371"/>
      <c r="N67" s="371"/>
      <c r="O67" s="371"/>
      <c r="P67" s="371"/>
      <c r="Q67" s="371"/>
      <c r="R67" s="371"/>
      <c r="S67" s="371"/>
      <c r="T67" s="371"/>
      <c r="U67" s="371"/>
      <c r="V67" s="371"/>
      <c r="W67" s="371"/>
      <c r="X67" s="371"/>
      <c r="Y67" s="371"/>
      <c r="Z67" s="371"/>
      <c r="AA67" s="371"/>
      <c r="AB67" s="371"/>
      <c r="AC67" s="371"/>
      <c r="AD67" s="371"/>
      <c r="AE67" s="371"/>
      <c r="AF67" s="371"/>
      <c r="AG67" s="371"/>
      <c r="AH67" s="372"/>
      <c r="AI67" s="359"/>
      <c r="AJ67" s="563" t="s">
        <v>991</v>
      </c>
      <c r="AK67" s="697"/>
      <c r="AL67" s="697"/>
      <c r="AM67" s="697"/>
      <c r="AN67" s="697"/>
      <c r="AO67" s="698"/>
      <c r="AP67" s="373"/>
      <c r="BQ67" s="201" t="s">
        <v>685</v>
      </c>
      <c r="DA67" s="201">
        <v>5</v>
      </c>
      <c r="DB67" s="12" t="s">
        <v>1108</v>
      </c>
      <c r="DC67" s="283"/>
      <c r="DD67" s="283"/>
      <c r="DE67" s="399" t="str">
        <f t="shared" si="33"/>
        <v/>
      </c>
      <c r="DF67" s="283"/>
      <c r="DG67" s="283"/>
      <c r="DH67" s="283"/>
    </row>
    <row r="68" spans="1:112" ht="15" customHeight="1" x14ac:dyDescent="0.15">
      <c r="B68" s="582"/>
      <c r="C68" s="684" t="str">
        <f>IF(COUNTIF(K67:AH67,"O")&gt;0,BB68,"")</f>
        <v/>
      </c>
      <c r="D68" s="685"/>
      <c r="E68" s="685"/>
      <c r="F68" s="685"/>
      <c r="G68" s="685"/>
      <c r="H68" s="685"/>
      <c r="I68" s="686"/>
      <c r="J68" s="338"/>
      <c r="K68" s="332"/>
      <c r="L68" s="333"/>
      <c r="M68" s="333"/>
      <c r="N68" s="333"/>
      <c r="O68" s="333"/>
      <c r="P68" s="333"/>
      <c r="Q68" s="333"/>
      <c r="R68" s="333"/>
      <c r="S68" s="333"/>
      <c r="T68" s="333"/>
      <c r="U68" s="333"/>
      <c r="V68" s="333"/>
      <c r="W68" s="333"/>
      <c r="X68" s="333"/>
      <c r="Y68" s="333"/>
      <c r="Z68" s="333"/>
      <c r="AA68" s="333"/>
      <c r="AB68" s="333"/>
      <c r="AC68" s="333"/>
      <c r="AD68" s="333"/>
      <c r="AE68" s="333"/>
      <c r="AF68" s="333"/>
      <c r="AG68" s="333"/>
      <c r="AH68" s="334"/>
      <c r="AI68" s="338"/>
      <c r="AJ68" s="694"/>
      <c r="AK68" s="695"/>
      <c r="AL68" s="695"/>
      <c r="AM68" s="695"/>
      <c r="AN68" s="695"/>
      <c r="AO68" s="696"/>
      <c r="AP68" s="335"/>
      <c r="BB68" s="298" t="s">
        <v>992</v>
      </c>
      <c r="BQ68" s="201" t="s">
        <v>1109</v>
      </c>
      <c r="BR68" s="408" t="s">
        <v>1110</v>
      </c>
      <c r="BS68" s="201" t="s">
        <v>1111</v>
      </c>
      <c r="BV68" s="408"/>
      <c r="DA68" s="201">
        <v>6</v>
      </c>
      <c r="DB68" s="12" t="s">
        <v>1112</v>
      </c>
      <c r="DC68" s="283"/>
      <c r="DD68" s="283"/>
      <c r="DE68" s="399" t="str">
        <f t="shared" si="33"/>
        <v/>
      </c>
      <c r="DF68" s="283"/>
      <c r="DG68" s="283"/>
      <c r="DH68" s="283"/>
    </row>
    <row r="69" spans="1:112" ht="12" customHeight="1" x14ac:dyDescent="0.15">
      <c r="B69" s="582"/>
      <c r="C69" s="646"/>
      <c r="D69" s="647"/>
      <c r="E69" s="647"/>
      <c r="F69" s="647"/>
      <c r="G69" s="647"/>
      <c r="H69" s="647"/>
      <c r="I69" s="648"/>
      <c r="J69" s="339"/>
      <c r="K69" s="340" t="str">
        <f>IF(AND(K67&lt;&gt;"",K73&lt;&gt;"X"),$BB$71,"")</f>
        <v/>
      </c>
      <c r="L69" s="341" t="str">
        <f t="shared" ref="L69:AH69" si="34">IF(AND(L67&lt;&gt;"",L73&lt;&gt;"X"),$BB$71,"")</f>
        <v/>
      </c>
      <c r="M69" s="341" t="str">
        <f t="shared" si="34"/>
        <v/>
      </c>
      <c r="N69" s="341" t="str">
        <f t="shared" si="34"/>
        <v/>
      </c>
      <c r="O69" s="341" t="str">
        <f t="shared" si="34"/>
        <v/>
      </c>
      <c r="P69" s="341" t="str">
        <f t="shared" si="34"/>
        <v/>
      </c>
      <c r="Q69" s="341" t="str">
        <f t="shared" si="34"/>
        <v/>
      </c>
      <c r="R69" s="341" t="str">
        <f t="shared" si="34"/>
        <v/>
      </c>
      <c r="S69" s="341" t="str">
        <f t="shared" si="34"/>
        <v/>
      </c>
      <c r="T69" s="341" t="str">
        <f t="shared" si="34"/>
        <v/>
      </c>
      <c r="U69" s="341" t="str">
        <f t="shared" si="34"/>
        <v/>
      </c>
      <c r="V69" s="341" t="str">
        <f t="shared" si="34"/>
        <v/>
      </c>
      <c r="W69" s="341" t="str">
        <f t="shared" si="34"/>
        <v/>
      </c>
      <c r="X69" s="341" t="str">
        <f t="shared" si="34"/>
        <v/>
      </c>
      <c r="Y69" s="341" t="str">
        <f t="shared" si="34"/>
        <v/>
      </c>
      <c r="Z69" s="341" t="str">
        <f t="shared" si="34"/>
        <v/>
      </c>
      <c r="AA69" s="341" t="str">
        <f t="shared" si="34"/>
        <v/>
      </c>
      <c r="AB69" s="341" t="str">
        <f t="shared" si="34"/>
        <v/>
      </c>
      <c r="AC69" s="341" t="str">
        <f t="shared" si="34"/>
        <v/>
      </c>
      <c r="AD69" s="341" t="str">
        <f t="shared" si="34"/>
        <v/>
      </c>
      <c r="AE69" s="341" t="str">
        <f t="shared" si="34"/>
        <v/>
      </c>
      <c r="AF69" s="341" t="str">
        <f t="shared" si="34"/>
        <v/>
      </c>
      <c r="AG69" s="341" t="str">
        <f t="shared" si="34"/>
        <v/>
      </c>
      <c r="AH69" s="342" t="str">
        <f t="shared" si="34"/>
        <v/>
      </c>
      <c r="AI69" s="339"/>
      <c r="AJ69" s="689"/>
      <c r="AK69" s="705"/>
      <c r="AL69" s="705"/>
      <c r="AM69" s="705"/>
      <c r="AN69" s="705"/>
      <c r="AO69" s="706"/>
      <c r="AP69" s="343"/>
      <c r="BB69" s="298" t="s">
        <v>236</v>
      </c>
      <c r="BR69" s="408"/>
      <c r="BV69" s="408"/>
      <c r="DA69" s="201">
        <v>7</v>
      </c>
      <c r="DB69" s="12" t="s">
        <v>1113</v>
      </c>
      <c r="DC69" s="283"/>
      <c r="DD69" s="283"/>
      <c r="DE69" s="399" t="str">
        <f t="shared" si="33"/>
        <v/>
      </c>
      <c r="DF69" s="283"/>
      <c r="DG69" s="283"/>
      <c r="DH69" s="283"/>
    </row>
    <row r="70" spans="1:112" ht="12" customHeight="1" x14ac:dyDescent="0.15">
      <c r="B70" s="582"/>
      <c r="C70" s="573" t="str">
        <f>IF(COUNTIF(K70:AH70,"X")&gt;0,$BB$70,"")</f>
        <v/>
      </c>
      <c r="D70" s="699"/>
      <c r="E70" s="699"/>
      <c r="F70" s="699"/>
      <c r="G70" s="699"/>
      <c r="H70" s="699"/>
      <c r="I70" s="700"/>
      <c r="J70" s="359"/>
      <c r="K70" s="360" t="str">
        <f>IF(AND(K12=3,K67="O",OR(K68="00",K68="N0")),"X","")</f>
        <v/>
      </c>
      <c r="L70" s="361" t="str">
        <f t="shared" ref="L70:AH70" si="35">IF(AND(L12=3,L67="O",OR(L68="00",L68="N0")),"X","")</f>
        <v/>
      </c>
      <c r="M70" s="361" t="str">
        <f t="shared" si="35"/>
        <v/>
      </c>
      <c r="N70" s="361" t="str">
        <f t="shared" si="35"/>
        <v/>
      </c>
      <c r="O70" s="361" t="str">
        <f t="shared" si="35"/>
        <v/>
      </c>
      <c r="P70" s="361" t="str">
        <f t="shared" si="35"/>
        <v/>
      </c>
      <c r="Q70" s="361" t="str">
        <f t="shared" si="35"/>
        <v/>
      </c>
      <c r="R70" s="361" t="str">
        <f t="shared" si="35"/>
        <v/>
      </c>
      <c r="S70" s="361" t="str">
        <f t="shared" si="35"/>
        <v/>
      </c>
      <c r="T70" s="361" t="str">
        <f t="shared" si="35"/>
        <v/>
      </c>
      <c r="U70" s="361" t="str">
        <f t="shared" si="35"/>
        <v/>
      </c>
      <c r="V70" s="361" t="str">
        <f t="shared" si="35"/>
        <v/>
      </c>
      <c r="W70" s="361" t="str">
        <f t="shared" si="35"/>
        <v/>
      </c>
      <c r="X70" s="361" t="str">
        <f t="shared" si="35"/>
        <v/>
      </c>
      <c r="Y70" s="361" t="str">
        <f t="shared" si="35"/>
        <v/>
      </c>
      <c r="Z70" s="361" t="str">
        <f t="shared" si="35"/>
        <v/>
      </c>
      <c r="AA70" s="361" t="str">
        <f t="shared" si="35"/>
        <v/>
      </c>
      <c r="AB70" s="361" t="str">
        <f t="shared" si="35"/>
        <v/>
      </c>
      <c r="AC70" s="361" t="str">
        <f t="shared" si="35"/>
        <v/>
      </c>
      <c r="AD70" s="361" t="str">
        <f t="shared" si="35"/>
        <v/>
      </c>
      <c r="AE70" s="361" t="str">
        <f t="shared" si="35"/>
        <v/>
      </c>
      <c r="AF70" s="361" t="str">
        <f t="shared" si="35"/>
        <v/>
      </c>
      <c r="AG70" s="361" t="str">
        <f t="shared" si="35"/>
        <v/>
      </c>
      <c r="AH70" s="362" t="str">
        <f t="shared" si="35"/>
        <v/>
      </c>
      <c r="AI70" s="359"/>
      <c r="AJ70" s="308"/>
      <c r="AK70" s="306"/>
      <c r="AL70" s="306"/>
      <c r="AM70" s="306"/>
      <c r="AN70" s="306"/>
      <c r="AO70" s="307"/>
      <c r="AP70" s="335"/>
      <c r="BB70" s="298" t="s">
        <v>993</v>
      </c>
      <c r="BR70" s="408"/>
      <c r="BV70" s="408"/>
      <c r="DA70" s="201">
        <v>8</v>
      </c>
      <c r="DB70" s="12" t="s">
        <v>1114</v>
      </c>
      <c r="DC70" s="283"/>
      <c r="DD70" s="283"/>
      <c r="DE70" s="399" t="str">
        <f t="shared" si="33"/>
        <v/>
      </c>
      <c r="DF70" s="283"/>
      <c r="DG70" s="283"/>
      <c r="DH70" s="283"/>
    </row>
    <row r="71" spans="1:112" ht="15" customHeight="1" x14ac:dyDescent="0.15">
      <c r="B71" s="582"/>
      <c r="C71" s="643" t="str">
        <f>IF(COUNTIF(K67:AH67,"O")&gt;0,BC71,"")</f>
        <v/>
      </c>
      <c r="D71" s="644"/>
      <c r="E71" s="644"/>
      <c r="F71" s="644"/>
      <c r="G71" s="644"/>
      <c r="H71" s="644"/>
      <c r="I71" s="645"/>
      <c r="J71" s="338"/>
      <c r="K71" s="344"/>
      <c r="L71" s="345"/>
      <c r="M71" s="345"/>
      <c r="N71" s="345"/>
      <c r="O71" s="345"/>
      <c r="P71" s="345"/>
      <c r="Q71" s="345"/>
      <c r="R71" s="345"/>
      <c r="S71" s="345"/>
      <c r="T71" s="345"/>
      <c r="U71" s="345"/>
      <c r="V71" s="345"/>
      <c r="W71" s="345"/>
      <c r="X71" s="345"/>
      <c r="Y71" s="345"/>
      <c r="Z71" s="345"/>
      <c r="AA71" s="345"/>
      <c r="AB71" s="345"/>
      <c r="AC71" s="345"/>
      <c r="AD71" s="345"/>
      <c r="AE71" s="345"/>
      <c r="AF71" s="345"/>
      <c r="AG71" s="345"/>
      <c r="AH71" s="346"/>
      <c r="AI71" s="338"/>
      <c r="AJ71" s="694"/>
      <c r="AK71" s="695"/>
      <c r="AL71" s="695"/>
      <c r="AM71" s="695"/>
      <c r="AN71" s="695"/>
      <c r="AO71" s="696"/>
      <c r="AP71" s="335"/>
      <c r="BB71" s="12" t="s">
        <v>237</v>
      </c>
      <c r="BC71" s="102" t="s">
        <v>238</v>
      </c>
      <c r="BD71"/>
      <c r="BE71"/>
      <c r="BF71"/>
      <c r="BG71"/>
      <c r="BH71"/>
      <c r="BI71"/>
      <c r="BQ71" s="201" t="s">
        <v>1084</v>
      </c>
      <c r="BR71" s="201" t="s">
        <v>1115</v>
      </c>
      <c r="BS71" s="201" t="s">
        <v>1116</v>
      </c>
      <c r="DA71" s="201">
        <v>9</v>
      </c>
      <c r="DB71" s="12" t="s">
        <v>1117</v>
      </c>
      <c r="DC71" s="283"/>
      <c r="DD71" s="283"/>
      <c r="DE71" s="399" t="str">
        <f t="shared" si="33"/>
        <v/>
      </c>
      <c r="DF71" s="283"/>
      <c r="DG71" s="283"/>
      <c r="DH71" s="283"/>
    </row>
    <row r="72" spans="1:112" ht="12" customHeight="1" x14ac:dyDescent="0.15">
      <c r="B72" s="582"/>
      <c r="C72" s="646"/>
      <c r="D72" s="647"/>
      <c r="E72" s="647"/>
      <c r="F72" s="647"/>
      <c r="G72" s="647"/>
      <c r="H72" s="647"/>
      <c r="I72" s="648"/>
      <c r="J72" s="339"/>
      <c r="K72" s="340" t="str">
        <f>IF(AND(K67&lt;&gt;"",K73&lt;&gt;"X"),$BC$72,"")</f>
        <v/>
      </c>
      <c r="L72" s="341" t="str">
        <f t="shared" ref="L72:AH72" si="36">IF(AND(L67&lt;&gt;"",L73&lt;&gt;"X"),$BC$72,"")</f>
        <v/>
      </c>
      <c r="M72" s="341" t="str">
        <f t="shared" si="36"/>
        <v/>
      </c>
      <c r="N72" s="341" t="str">
        <f t="shared" si="36"/>
        <v/>
      </c>
      <c r="O72" s="341" t="str">
        <f t="shared" si="36"/>
        <v/>
      </c>
      <c r="P72" s="341" t="str">
        <f t="shared" si="36"/>
        <v/>
      </c>
      <c r="Q72" s="341" t="str">
        <f t="shared" si="36"/>
        <v/>
      </c>
      <c r="R72" s="341" t="str">
        <f t="shared" si="36"/>
        <v/>
      </c>
      <c r="S72" s="341" t="str">
        <f t="shared" si="36"/>
        <v/>
      </c>
      <c r="T72" s="341" t="str">
        <f t="shared" si="36"/>
        <v/>
      </c>
      <c r="U72" s="341" t="str">
        <f t="shared" si="36"/>
        <v/>
      </c>
      <c r="V72" s="341" t="str">
        <f t="shared" si="36"/>
        <v/>
      </c>
      <c r="W72" s="341" t="str">
        <f t="shared" si="36"/>
        <v/>
      </c>
      <c r="X72" s="341" t="str">
        <f t="shared" si="36"/>
        <v/>
      </c>
      <c r="Y72" s="341" t="str">
        <f t="shared" si="36"/>
        <v/>
      </c>
      <c r="Z72" s="341" t="str">
        <f t="shared" si="36"/>
        <v/>
      </c>
      <c r="AA72" s="341" t="str">
        <f t="shared" si="36"/>
        <v/>
      </c>
      <c r="AB72" s="341" t="str">
        <f t="shared" si="36"/>
        <v/>
      </c>
      <c r="AC72" s="341" t="str">
        <f t="shared" si="36"/>
        <v/>
      </c>
      <c r="AD72" s="341" t="str">
        <f t="shared" si="36"/>
        <v/>
      </c>
      <c r="AE72" s="341" t="str">
        <f t="shared" si="36"/>
        <v/>
      </c>
      <c r="AF72" s="341" t="str">
        <f t="shared" si="36"/>
        <v/>
      </c>
      <c r="AG72" s="341" t="str">
        <f t="shared" si="36"/>
        <v/>
      </c>
      <c r="AH72" s="342" t="str">
        <f t="shared" si="36"/>
        <v/>
      </c>
      <c r="AI72" s="339"/>
      <c r="AJ72" s="689"/>
      <c r="AK72" s="647"/>
      <c r="AL72" s="647"/>
      <c r="AM72" s="647"/>
      <c r="AN72" s="647"/>
      <c r="AO72" s="690"/>
      <c r="AP72" s="343"/>
      <c r="BB72" s="298" t="s">
        <v>239</v>
      </c>
      <c r="BC72" s="12" t="s">
        <v>237</v>
      </c>
      <c r="DB72" s="12"/>
      <c r="DC72" s="283"/>
      <c r="DD72" s="283"/>
      <c r="DE72" s="399"/>
      <c r="DF72" s="283"/>
      <c r="DG72" s="283"/>
      <c r="DH72" s="283"/>
    </row>
    <row r="73" spans="1:112" ht="12" customHeight="1" x14ac:dyDescent="0.15">
      <c r="B73" s="582"/>
      <c r="C73" s="668" t="str">
        <f>IF(COUNTIF(K73:AH73,"XX")&gt;0,$BB$73,IF(COUNTIF(K73:AH73,"XXX")&gt;0,$BC$73,IF(COUNTIF(K73:AH73,"X")&gt;0,$BD$73,"")))</f>
        <v/>
      </c>
      <c r="D73" s="669"/>
      <c r="E73" s="669"/>
      <c r="F73" s="669"/>
      <c r="G73" s="669"/>
      <c r="H73" s="669"/>
      <c r="I73" s="670"/>
      <c r="J73" s="171"/>
      <c r="K73" s="374" t="str">
        <f>IF(OR(AND(K67="O",OR(K36="O",K38&lt;&gt;"",K41&lt;&gt;"")),AND(バルブ!$R$7="10-",K67="O")),"X",IF(AND(K67="O",OR(K68="",K71="")),"XX",IF(AND(OR(K14=3,K14=5,K14="A",K14="B",K14="C"),OR(K71="A1",K71="B1")),"XXX","")))</f>
        <v/>
      </c>
      <c r="L73" s="374" t="str">
        <f>IF(OR(AND(L67="O",OR(L36="O",L38&lt;&gt;"",L41&lt;&gt;"")),AND(バルブ!$R$7="10-",L67="O")),"X",IF(AND(L67="O",OR(L68="",L71="")),"XX",IF(AND(OR(L14=3,L14=5,L14="A",L14="B",L14="C"),OR(L71="A1",L71="B1")),"XXX","")))</f>
        <v/>
      </c>
      <c r="M73" s="374" t="str">
        <f>IF(OR(AND(M67="O",OR(M36="O",M38&lt;&gt;"",M41&lt;&gt;"")),AND(バルブ!$R$7="10-",M67="O")),"X",IF(AND(M67="O",OR(M68="",M71="")),"XX",IF(AND(OR(M14=3,M14=5,M14="A",M14="B",M14="C"),OR(M71="A1",M71="B1")),"XXX","")))</f>
        <v/>
      </c>
      <c r="N73" s="374" t="str">
        <f>IF(OR(AND(N67="O",OR(N36="O",N38&lt;&gt;"",N41&lt;&gt;"")),AND(バルブ!$R$7="10-",N67="O")),"X",IF(AND(N67="O",OR(N68="",N71="")),"XX",IF(AND(OR(N14=3,N14=5,N14="A",N14="B",N14="C"),OR(N71="A1",N71="B1")),"XXX","")))</f>
        <v/>
      </c>
      <c r="O73" s="374" t="str">
        <f>IF(OR(AND(O67="O",OR(O36="O",O38&lt;&gt;"",O41&lt;&gt;"")),AND(バルブ!$R$7="10-",O67="O")),"X",IF(AND(O67="O",OR(O68="",O71="")),"XX",IF(AND(OR(O14=3,O14=5,O14="A",O14="B",O14="C"),OR(O71="A1",O71="B1")),"XXX","")))</f>
        <v/>
      </c>
      <c r="P73" s="374" t="str">
        <f>IF(OR(AND(P67="O",OR(P36="O",P38&lt;&gt;"",P41&lt;&gt;"")),AND(バルブ!$R$7="10-",P67="O")),"X",IF(AND(P67="O",OR(P68="",P71="")),"XX",IF(AND(OR(P14=3,P14=5,P14="A",P14="B",P14="C"),OR(P71="A1",P71="B1")),"XXX","")))</f>
        <v/>
      </c>
      <c r="Q73" s="374" t="str">
        <f>IF(OR(AND(Q67="O",OR(Q36="O",Q38&lt;&gt;"",Q41&lt;&gt;"")),AND(バルブ!$R$7="10-",Q67="O")),"X",IF(AND(Q67="O",OR(Q68="",Q71="")),"XX",IF(AND(OR(Q14=3,Q14=5,Q14="A",Q14="B",Q14="C"),OR(Q71="A1",Q71="B1")),"XXX","")))</f>
        <v/>
      </c>
      <c r="R73" s="374" t="str">
        <f>IF(OR(AND(R67="O",OR(R36="O",R38&lt;&gt;"",R41&lt;&gt;"")),AND(バルブ!$R$7="10-",R67="O")),"X",IF(AND(R67="O",OR(R68="",R71="")),"XX",IF(AND(OR(R14=3,R14=5,R14="A",R14="B",R14="C"),OR(R71="A1",R71="B1")),"XXX","")))</f>
        <v/>
      </c>
      <c r="S73" s="374" t="str">
        <f>IF(OR(AND(S67="O",OR(S36="O",S38&lt;&gt;"",S41&lt;&gt;"")),AND(バルブ!$R$7="10-",S67="O")),"X",IF(AND(S67="O",OR(S68="",S71="")),"XX",IF(AND(OR(S14=3,S14=5,S14="A",S14="B",S14="C"),OR(S71="A1",S71="B1")),"XXX","")))</f>
        <v/>
      </c>
      <c r="T73" s="374" t="str">
        <f>IF(OR(AND(T67="O",OR(T36="O",T38&lt;&gt;"",T41&lt;&gt;"")),AND(バルブ!$R$7="10-",T67="O")),"X",IF(AND(T67="O",OR(T68="",T71="")),"XX",IF(AND(OR(T14=3,T14=5,T14="A",T14="B",T14="C"),OR(T71="A1",T71="B1")),"XXX","")))</f>
        <v/>
      </c>
      <c r="U73" s="374" t="str">
        <f>IF(OR(AND(U67="O",OR(U36="O",U38&lt;&gt;"",U41&lt;&gt;"")),AND(バルブ!$R$7="10-",U67="O")),"X",IF(AND(U67="O",OR(U68="",U71="")),"XX",IF(AND(OR(U14=3,U14=5,U14="A",U14="B",U14="C"),OR(U71="A1",U71="B1")),"XXX","")))</f>
        <v/>
      </c>
      <c r="V73" s="374" t="str">
        <f>IF(OR(AND(V67="O",OR(V36="O",V38&lt;&gt;"",V41&lt;&gt;"")),AND(バルブ!$R$7="10-",V67="O")),"X",IF(AND(V67="O",OR(V68="",V71="")),"XX",IF(AND(OR(V14=3,V14=5,V14="A",V14="B",V14="C"),OR(V71="A1",V71="B1")),"XXX","")))</f>
        <v/>
      </c>
      <c r="W73" s="374" t="str">
        <f>IF(OR(AND(W67="O",OR(W36="O",W38&lt;&gt;"",W41&lt;&gt;"")),AND(バルブ!$R$7="10-",W67="O")),"X",IF(AND(W67="O",OR(W68="",W71="")),"XX",IF(AND(OR(W14=3,W14=5,W14="A",W14="B",W14="C"),OR(W71="A1",W71="B1")),"XXX","")))</f>
        <v/>
      </c>
      <c r="X73" s="374" t="str">
        <f>IF(OR(AND(X67="O",OR(X36="O",X38&lt;&gt;"",X41&lt;&gt;"")),AND(バルブ!$R$7="10-",X67="O")),"X",IF(AND(X67="O",OR(X68="",X71="")),"XX",IF(AND(OR(X14=3,X14=5,X14="A",X14="B",X14="C"),OR(X71="A1",X71="B1")),"XXX","")))</f>
        <v/>
      </c>
      <c r="Y73" s="374" t="str">
        <f>IF(OR(AND(Y67="O",OR(Y36="O",Y38&lt;&gt;"",Y41&lt;&gt;"")),AND(バルブ!$R$7="10-",Y67="O")),"X",IF(AND(Y67="O",OR(Y68="",Y71="")),"XX",IF(AND(OR(Y14=3,Y14=5,Y14="A",Y14="B",Y14="C"),OR(Y71="A1",Y71="B1")),"XXX","")))</f>
        <v/>
      </c>
      <c r="Z73" s="374" t="str">
        <f>IF(OR(AND(Z67="O",OR(Z36="O",Z38&lt;&gt;"",Z41&lt;&gt;"")),AND(バルブ!$R$7="10-",Z67="O")),"X",IF(AND(Z67="O",OR(Z68="",Z71="")),"XX",IF(AND(OR(Z14=3,Z14=5,Z14="A",Z14="B",Z14="C"),OR(Z71="A1",Z71="B1")),"XXX","")))</f>
        <v/>
      </c>
      <c r="AA73" s="374" t="str">
        <f>IF(OR(AND(AA67="O",OR(AA36="O",AA38&lt;&gt;"",AA41&lt;&gt;"")),AND(バルブ!$R$7="10-",AA67="O")),"X",IF(AND(AA67="O",OR(AA68="",AA71="")),"XX",IF(AND(OR(AA14=3,AA14=5,AA14="A",AA14="B",AA14="C"),OR(AA71="A1",AA71="B1")),"XXX","")))</f>
        <v/>
      </c>
      <c r="AB73" s="374" t="str">
        <f>IF(OR(AND(AB67="O",OR(AB36="O",AB38&lt;&gt;"",AB41&lt;&gt;"")),AND(バルブ!$R$7="10-",AB67="O")),"X",IF(AND(AB67="O",OR(AB68="",AB71="")),"XX",IF(AND(OR(AB14=3,AB14=5,AB14="A",AB14="B",AB14="C"),OR(AB71="A1",AB71="B1")),"XXX","")))</f>
        <v/>
      </c>
      <c r="AC73" s="374" t="str">
        <f>IF(OR(AND(AC67="O",OR(AC36="O",AC38&lt;&gt;"",AC41&lt;&gt;"")),AND(バルブ!$R$7="10-",AC67="O")),"X",IF(AND(AC67="O",OR(AC68="",AC71="")),"XX",IF(AND(OR(AC14=3,AC14=5,AC14="A",AC14="B",AC14="C"),OR(AC71="A1",AC71="B1")),"XXX","")))</f>
        <v/>
      </c>
      <c r="AD73" s="374" t="str">
        <f>IF(OR(AND(AD67="O",OR(AD36="O",AD38&lt;&gt;"",AD41&lt;&gt;"")),AND(バルブ!$R$7="10-",AD67="O")),"X",IF(AND(AD67="O",OR(AD68="",AD71="")),"XX",IF(AND(OR(AD14=3,AD14=5,AD14="A",AD14="B",AD14="C"),OR(AD71="A1",AD71="B1")),"XXX","")))</f>
        <v/>
      </c>
      <c r="AE73" s="374" t="str">
        <f>IF(OR(AND(AE67="O",OR(AE36="O",AE38&lt;&gt;"",AE41&lt;&gt;"")),AND(バルブ!$R$7="10-",AE67="O")),"X",IF(AND(AE67="O",OR(AE68="",AE71="")),"XX",IF(AND(OR(AE14=3,AE14=5,AE14="A",AE14="B",AE14="C"),OR(AE71="A1",AE71="B1")),"XXX","")))</f>
        <v/>
      </c>
      <c r="AF73" s="374" t="str">
        <f>IF(OR(AND(AF67="O",OR(AF36="O",AF38&lt;&gt;"",AF41&lt;&gt;"")),AND(バルブ!$R$7="10-",AF67="O")),"X",IF(AND(AF67="O",OR(AF68="",AF71="")),"XX",IF(AND(OR(AF14=3,AF14=5,AF14="A",AF14="B",AF14="C"),OR(AF71="A1",AF71="B1")),"XXX","")))</f>
        <v/>
      </c>
      <c r="AG73" s="374" t="str">
        <f>IF(OR(AND(AG67="O",OR(AG36="O",AG38&lt;&gt;"",AG41&lt;&gt;"")),AND(バルブ!$R$7="10-",AG67="O")),"X",IF(AND(AG67="O",OR(AG68="",AG71="")),"XX",IF(AND(OR(AG14=3,AG14=5,AG14="A",AG14="B",AG14="C"),OR(AG71="A1",AG71="B1")),"XXX","")))</f>
        <v/>
      </c>
      <c r="AH73" s="374" t="str">
        <f>IF(OR(AND(AH67="O",OR(AH36="O",AH38&lt;&gt;"",AH41&lt;&gt;"")),AND(バルブ!$R$7="10-",AH67="O")),"X",IF(AND(AH67="O",OR(AH68="",AH71="")),"XX",IF(AND(OR(AH14=3,AH14=5,AH14="A",AH14="B",AH14="C"),OR(AH71="A1",AH71="B1")),"XXX","")))</f>
        <v/>
      </c>
      <c r="AI73" s="338"/>
      <c r="AJ73" s="691"/>
      <c r="AK73" s="692"/>
      <c r="AL73" s="692"/>
      <c r="AM73" s="692"/>
      <c r="AN73" s="692"/>
      <c r="AO73" s="693"/>
      <c r="AP73" s="337"/>
      <c r="BB73" s="298" t="s">
        <v>240</v>
      </c>
      <c r="BC73" s="298" t="s">
        <v>241</v>
      </c>
      <c r="BD73" s="298" t="s">
        <v>242</v>
      </c>
      <c r="DA73" s="201">
        <v>10</v>
      </c>
      <c r="DB73" s="12" t="s">
        <v>855</v>
      </c>
      <c r="DC73" s="283"/>
      <c r="DD73" s="283"/>
      <c r="DE73" s="399" t="str">
        <f t="shared" si="33"/>
        <v/>
      </c>
      <c r="DF73" s="283"/>
      <c r="DG73" s="283"/>
      <c r="DH73" s="283"/>
    </row>
    <row r="74" spans="1:112" ht="12" customHeight="1" x14ac:dyDescent="0.15">
      <c r="B74" s="582"/>
      <c r="C74" s="665" t="str">
        <f>C66</f>
        <v/>
      </c>
      <c r="D74" s="666"/>
      <c r="E74" s="666"/>
      <c r="F74" s="666"/>
      <c r="G74" s="666"/>
      <c r="H74" s="666"/>
      <c r="I74" s="667"/>
      <c r="J74" s="366"/>
      <c r="K74" s="367" t="str">
        <f>K66</f>
        <v/>
      </c>
      <c r="L74" s="367" t="str">
        <f t="shared" ref="L74:AH74" si="37">L66</f>
        <v/>
      </c>
      <c r="M74" s="367" t="str">
        <f t="shared" si="37"/>
        <v/>
      </c>
      <c r="N74" s="367" t="str">
        <f t="shared" si="37"/>
        <v/>
      </c>
      <c r="O74" s="367" t="str">
        <f t="shared" si="37"/>
        <v/>
      </c>
      <c r="P74" s="367" t="str">
        <f t="shared" si="37"/>
        <v/>
      </c>
      <c r="Q74" s="367" t="str">
        <f t="shared" si="37"/>
        <v/>
      </c>
      <c r="R74" s="367" t="str">
        <f t="shared" si="37"/>
        <v/>
      </c>
      <c r="S74" s="367" t="str">
        <f t="shared" si="37"/>
        <v/>
      </c>
      <c r="T74" s="367" t="str">
        <f t="shared" si="37"/>
        <v/>
      </c>
      <c r="U74" s="367" t="str">
        <f t="shared" si="37"/>
        <v/>
      </c>
      <c r="V74" s="367" t="str">
        <f t="shared" si="37"/>
        <v/>
      </c>
      <c r="W74" s="367" t="str">
        <f t="shared" si="37"/>
        <v/>
      </c>
      <c r="X74" s="367" t="str">
        <f t="shared" si="37"/>
        <v/>
      </c>
      <c r="Y74" s="367" t="str">
        <f t="shared" si="37"/>
        <v/>
      </c>
      <c r="Z74" s="367" t="str">
        <f t="shared" si="37"/>
        <v/>
      </c>
      <c r="AA74" s="367" t="str">
        <f t="shared" si="37"/>
        <v/>
      </c>
      <c r="AB74" s="367" t="str">
        <f t="shared" si="37"/>
        <v/>
      </c>
      <c r="AC74" s="367" t="str">
        <f t="shared" si="37"/>
        <v/>
      </c>
      <c r="AD74" s="367" t="str">
        <f t="shared" si="37"/>
        <v/>
      </c>
      <c r="AE74" s="367" t="str">
        <f t="shared" si="37"/>
        <v/>
      </c>
      <c r="AF74" s="367" t="str">
        <f t="shared" si="37"/>
        <v/>
      </c>
      <c r="AG74" s="367" t="str">
        <f t="shared" si="37"/>
        <v/>
      </c>
      <c r="AH74" s="367" t="str">
        <f t="shared" si="37"/>
        <v/>
      </c>
      <c r="AI74" s="366"/>
      <c r="AJ74" s="665" t="str">
        <f>AJ66</f>
        <v/>
      </c>
      <c r="AK74" s="666"/>
      <c r="AL74" s="666"/>
      <c r="AM74" s="666"/>
      <c r="AN74" s="666"/>
      <c r="AO74" s="666"/>
      <c r="AP74" s="667"/>
      <c r="DB74" s="12"/>
      <c r="DC74" s="283"/>
      <c r="DD74" s="283"/>
      <c r="DE74" s="399"/>
      <c r="DF74" s="283"/>
      <c r="DG74" s="283"/>
      <c r="DH74" s="283"/>
    </row>
    <row r="75" spans="1:112" ht="15" customHeight="1" x14ac:dyDescent="0.15">
      <c r="B75" s="582"/>
      <c r="C75" s="533" t="s">
        <v>608</v>
      </c>
      <c r="D75" s="534"/>
      <c r="E75" s="534"/>
      <c r="F75" s="534"/>
      <c r="G75" s="534"/>
      <c r="H75" s="534"/>
      <c r="I75" s="535"/>
      <c r="J75" s="405"/>
      <c r="K75" s="258"/>
      <c r="L75" s="258"/>
      <c r="M75" s="258"/>
      <c r="N75" s="258"/>
      <c r="O75" s="258"/>
      <c r="P75" s="258"/>
      <c r="Q75" s="258"/>
      <c r="R75" s="258"/>
      <c r="S75" s="258"/>
      <c r="T75" s="258"/>
      <c r="U75" s="258"/>
      <c r="V75" s="258"/>
      <c r="W75" s="258"/>
      <c r="X75" s="258"/>
      <c r="Y75" s="258"/>
      <c r="Z75" s="258"/>
      <c r="AA75" s="258"/>
      <c r="AB75" s="258"/>
      <c r="AC75" s="258"/>
      <c r="AD75" s="258"/>
      <c r="AE75" s="258"/>
      <c r="AF75" s="258"/>
      <c r="AG75" s="258"/>
      <c r="AH75" s="258"/>
      <c r="AI75" s="420"/>
      <c r="AJ75" s="564" t="s">
        <v>244</v>
      </c>
      <c r="AK75" s="534"/>
      <c r="AL75" s="534"/>
      <c r="AM75" s="534"/>
      <c r="AN75" s="534"/>
      <c r="AO75" s="565"/>
      <c r="AP75" s="175" t="s">
        <v>243</v>
      </c>
      <c r="BB75" s="298" t="s">
        <v>1118</v>
      </c>
      <c r="BC75" s="298" t="s">
        <v>718</v>
      </c>
      <c r="BD75" s="298" t="s">
        <v>842</v>
      </c>
      <c r="BE75" s="298" t="s">
        <v>843</v>
      </c>
      <c r="BF75" s="298" t="s">
        <v>844</v>
      </c>
      <c r="DA75" s="201">
        <v>11</v>
      </c>
      <c r="DB75" s="12" t="s">
        <v>1119</v>
      </c>
      <c r="DC75" s="283"/>
      <c r="DD75" s="283"/>
      <c r="DE75" s="399" t="str">
        <f t="shared" si="33"/>
        <v/>
      </c>
      <c r="DF75" s="283"/>
      <c r="DG75" s="283"/>
      <c r="DH75" s="283"/>
    </row>
    <row r="76" spans="1:112" ht="15" customHeight="1" x14ac:dyDescent="0.15">
      <c r="B76" s="582"/>
      <c r="C76" s="537" t="s">
        <v>245</v>
      </c>
      <c r="D76" s="523"/>
      <c r="E76" s="523"/>
      <c r="F76" s="523"/>
      <c r="G76" s="523"/>
      <c r="H76" s="523"/>
      <c r="I76" s="524"/>
      <c r="J76" s="418" t="str">
        <f>IF(AP76="","",IF(OR(AND(OR(ベース!R55="U",ベース!R55="D"),仕様書作成!AP76&gt;0),AND(ベース!$R$55="B",AP76&gt;1),AI103&gt;0),"X",""))</f>
        <v/>
      </c>
      <c r="K76" s="259"/>
      <c r="L76" s="259"/>
      <c r="M76" s="259"/>
      <c r="N76" s="259"/>
      <c r="O76" s="259"/>
      <c r="P76" s="259"/>
      <c r="Q76" s="259"/>
      <c r="R76" s="259"/>
      <c r="S76" s="259"/>
      <c r="T76" s="259"/>
      <c r="U76" s="259"/>
      <c r="V76" s="259"/>
      <c r="W76" s="259"/>
      <c r="X76" s="259"/>
      <c r="Y76" s="259"/>
      <c r="Z76" s="259"/>
      <c r="AA76" s="259"/>
      <c r="AB76" s="259"/>
      <c r="AC76" s="259"/>
      <c r="AD76" s="259"/>
      <c r="AE76" s="259"/>
      <c r="AF76" s="259"/>
      <c r="AG76" s="259"/>
      <c r="AH76" s="260"/>
      <c r="AI76" s="418" t="str">
        <f>IF(AP76="","",IF(OR(AND(OR(ベース!R55="U",ベース!R55="D"),仕様書作成!AP76&gt;0),AND(ベース!$R$55="B",AP76&gt;1),AI103&gt;0),"X",""))</f>
        <v/>
      </c>
      <c r="AJ76" s="563" t="s">
        <v>6</v>
      </c>
      <c r="AK76" s="523"/>
      <c r="AL76" s="523"/>
      <c r="AM76" s="523"/>
      <c r="AN76" s="523"/>
      <c r="AO76" s="526"/>
      <c r="AP76" s="156" t="str">
        <f>IF(COUNTA(K76:AH76)=0,"",COUNTA(K76:AH76))</f>
        <v/>
      </c>
      <c r="DA76" s="201">
        <v>12</v>
      </c>
      <c r="DB76" s="12" t="s">
        <v>856</v>
      </c>
      <c r="DC76" s="283"/>
      <c r="DD76" s="283"/>
      <c r="DE76" s="399" t="str">
        <f t="shared" si="33"/>
        <v/>
      </c>
      <c r="DF76" s="283"/>
      <c r="DG76" s="283"/>
      <c r="DH76" s="283"/>
    </row>
    <row r="77" spans="1:112" ht="15" customHeight="1" x14ac:dyDescent="0.15">
      <c r="B77" s="582"/>
      <c r="C77" s="510" t="s">
        <v>609</v>
      </c>
      <c r="D77" s="511"/>
      <c r="E77" s="511"/>
      <c r="F77" s="511"/>
      <c r="G77" s="511"/>
      <c r="H77" s="511"/>
      <c r="I77" s="512"/>
      <c r="J77" s="419" t="str">
        <f>IF(AP77="","",IF(OR(AND(OR(ベース!R55="U",ベース!R55="D"),仕様書作成!AP77&gt;0),AND(ベース!$R$55="B",AP77&gt;2),AI104&gt;0),"X",""))</f>
        <v/>
      </c>
      <c r="K77" s="261"/>
      <c r="L77" s="261"/>
      <c r="M77" s="261"/>
      <c r="N77" s="261"/>
      <c r="O77" s="261"/>
      <c r="P77" s="261"/>
      <c r="Q77" s="261"/>
      <c r="R77" s="261"/>
      <c r="S77" s="261"/>
      <c r="T77" s="261"/>
      <c r="U77" s="261"/>
      <c r="V77" s="261"/>
      <c r="W77" s="261"/>
      <c r="X77" s="261"/>
      <c r="Y77" s="261"/>
      <c r="Z77" s="261"/>
      <c r="AA77" s="261"/>
      <c r="AB77" s="261"/>
      <c r="AC77" s="261"/>
      <c r="AD77" s="261"/>
      <c r="AE77" s="261"/>
      <c r="AF77" s="261"/>
      <c r="AG77" s="261"/>
      <c r="AH77" s="178"/>
      <c r="AI77" s="419" t="str">
        <f>IF(AP77="","",IF(OR(AND(OR(ベース!R55="U",ベース!R55="D"),仕様書作成!AP77&gt;0),AND(ベース!$R$55="B",AP77&gt;2),AI104&gt;0),"X",""))</f>
        <v/>
      </c>
      <c r="AJ77" s="566" t="s">
        <v>7</v>
      </c>
      <c r="AK77" s="511"/>
      <c r="AL77" s="511"/>
      <c r="AM77" s="511"/>
      <c r="AN77" s="511"/>
      <c r="AO77" s="529"/>
      <c r="AP77" s="179" t="str">
        <f>IF(COUNTA(K77:AH77)=0,"",COUNTA(K77:AH77)*2)</f>
        <v/>
      </c>
      <c r="DA77" s="201">
        <v>13</v>
      </c>
      <c r="DB77" s="12" t="s">
        <v>857</v>
      </c>
      <c r="DC77" s="283"/>
      <c r="DD77" s="283"/>
      <c r="DE77" s="399" t="str">
        <f t="shared" si="33"/>
        <v/>
      </c>
      <c r="DF77" s="283"/>
      <c r="DG77" s="283"/>
      <c r="DH77" s="283"/>
    </row>
    <row r="78" spans="1:112" ht="12" hidden="1" customHeight="1" x14ac:dyDescent="0.15">
      <c r="B78" s="582"/>
      <c r="C78" s="552" t="s">
        <v>881</v>
      </c>
      <c r="D78" s="519"/>
      <c r="E78" s="519"/>
      <c r="F78" s="519"/>
      <c r="G78" s="519"/>
      <c r="H78" s="519"/>
      <c r="I78" s="553"/>
      <c r="J78" s="554" t="s">
        <v>759</v>
      </c>
      <c r="K78" s="262"/>
      <c r="L78" s="262"/>
      <c r="M78" s="262"/>
      <c r="N78" s="262"/>
      <c r="O78" s="262"/>
      <c r="P78" s="262"/>
      <c r="Q78" s="262"/>
      <c r="R78" s="262"/>
      <c r="S78" s="262"/>
      <c r="T78" s="262"/>
      <c r="U78" s="262"/>
      <c r="V78" s="262"/>
      <c r="W78" s="262"/>
      <c r="X78" s="262"/>
      <c r="Y78" s="262"/>
      <c r="Z78" s="262"/>
      <c r="AA78" s="263"/>
      <c r="AB78" s="263"/>
      <c r="AC78" s="263"/>
      <c r="AD78" s="263"/>
      <c r="AE78" s="263"/>
      <c r="AF78" s="263"/>
      <c r="AG78" s="263"/>
      <c r="AH78" s="264"/>
      <c r="AI78" s="554" t="s">
        <v>759</v>
      </c>
      <c r="AJ78" s="555" t="s">
        <v>882</v>
      </c>
      <c r="AK78" s="519"/>
      <c r="AL78" s="519"/>
      <c r="AM78" s="519"/>
      <c r="AN78" s="519"/>
      <c r="AO78" s="520"/>
      <c r="AP78" s="505" t="s">
        <v>759</v>
      </c>
      <c r="DA78" s="201">
        <v>14</v>
      </c>
      <c r="DB78" s="12" t="s">
        <v>1120</v>
      </c>
      <c r="DC78" s="283"/>
      <c r="DD78" s="283"/>
      <c r="DE78" s="399" t="str">
        <f t="shared" si="33"/>
        <v/>
      </c>
      <c r="DF78" s="283"/>
      <c r="DG78" s="283"/>
      <c r="DH78" s="283"/>
    </row>
    <row r="79" spans="1:112" ht="15" hidden="1" customHeight="1" x14ac:dyDescent="0.15">
      <c r="B79" s="582"/>
      <c r="C79" s="542" t="str">
        <f>IF(COUNTIF(K79:AH79,"X")&gt;0,$BB$79,"")</f>
        <v/>
      </c>
      <c r="D79" s="540"/>
      <c r="E79" s="540"/>
      <c r="F79" s="540"/>
      <c r="G79" s="540"/>
      <c r="H79" s="540"/>
      <c r="I79" s="541"/>
      <c r="J79" s="531"/>
      <c r="K79" s="180"/>
      <c r="L79" s="125" t="str">
        <f t="shared" ref="L79:AH79" si="38">IF(AND(K78&lt;&gt;"",L78&lt;&gt;""),"X",IF(K78&lt;&gt;"","-",""))</f>
        <v/>
      </c>
      <c r="M79" s="125" t="str">
        <f t="shared" si="38"/>
        <v/>
      </c>
      <c r="N79" s="125" t="str">
        <f t="shared" si="38"/>
        <v/>
      </c>
      <c r="O79" s="125" t="str">
        <f t="shared" si="38"/>
        <v/>
      </c>
      <c r="P79" s="125" t="str">
        <f t="shared" si="38"/>
        <v/>
      </c>
      <c r="Q79" s="125" t="str">
        <f t="shared" si="38"/>
        <v/>
      </c>
      <c r="R79" s="125" t="str">
        <f t="shared" si="38"/>
        <v/>
      </c>
      <c r="S79" s="125" t="str">
        <f t="shared" si="38"/>
        <v/>
      </c>
      <c r="T79" s="125" t="str">
        <f t="shared" si="38"/>
        <v/>
      </c>
      <c r="U79" s="125" t="str">
        <f t="shared" si="38"/>
        <v/>
      </c>
      <c r="V79" s="125" t="str">
        <f t="shared" si="38"/>
        <v/>
      </c>
      <c r="W79" s="125" t="str">
        <f t="shared" si="38"/>
        <v/>
      </c>
      <c r="X79" s="125" t="str">
        <f t="shared" si="38"/>
        <v/>
      </c>
      <c r="Y79" s="125" t="str">
        <f t="shared" si="38"/>
        <v/>
      </c>
      <c r="Z79" s="125" t="str">
        <f t="shared" si="38"/>
        <v/>
      </c>
      <c r="AA79" s="125" t="str">
        <f t="shared" si="38"/>
        <v/>
      </c>
      <c r="AB79" s="125" t="str">
        <f t="shared" si="38"/>
        <v/>
      </c>
      <c r="AC79" s="125" t="str">
        <f t="shared" si="38"/>
        <v/>
      </c>
      <c r="AD79" s="125" t="str">
        <f t="shared" si="38"/>
        <v/>
      </c>
      <c r="AE79" s="125" t="str">
        <f t="shared" si="38"/>
        <v/>
      </c>
      <c r="AF79" s="125" t="str">
        <f t="shared" si="38"/>
        <v/>
      </c>
      <c r="AG79" s="125" t="str">
        <f t="shared" si="38"/>
        <v/>
      </c>
      <c r="AH79" s="125" t="str">
        <f t="shared" si="38"/>
        <v/>
      </c>
      <c r="AI79" s="531"/>
      <c r="AJ79" s="562"/>
      <c r="AK79" s="540"/>
      <c r="AL79" s="540"/>
      <c r="AM79" s="540"/>
      <c r="AN79" s="540"/>
      <c r="AO79" s="543"/>
      <c r="AP79" s="561"/>
      <c r="BB79" s="298" t="s">
        <v>700</v>
      </c>
      <c r="DB79" s="12"/>
      <c r="DC79" s="283"/>
      <c r="DD79" s="283"/>
      <c r="DE79" s="399"/>
      <c r="DF79" s="283"/>
      <c r="DG79" s="283"/>
      <c r="DH79" s="283"/>
    </row>
    <row r="80" spans="1:112" ht="15" hidden="1" customHeight="1" x14ac:dyDescent="0.15">
      <c r="A80" s="101"/>
      <c r="B80" s="582"/>
      <c r="C80" s="588" t="str">
        <f>IF(COUNTIF(K80:AH80,"X")&gt;0,$BB$80,IF(COUNTIF(K80:AH80,"XX")&gt;0,$BF$80,IF(COUNTIF(K80:AH80,"XXX")&gt;0,$BE$80,"")))</f>
        <v/>
      </c>
      <c r="D80" s="511"/>
      <c r="E80" s="511"/>
      <c r="F80" s="511"/>
      <c r="G80" s="511"/>
      <c r="H80" s="511"/>
      <c r="I80" s="512"/>
      <c r="J80" s="532"/>
      <c r="K80" s="123" t="str">
        <f>IF(AND(K12=3,OR(K78&lt;&gt;"",K79&lt;&gt;"")),"XXX",IF(AND(K78&lt;&gt;"",K8&lt;&gt;L8),"X",IF(AND(ベース!$R$52&lt;&gt;"CM",OR(仕様書作成!K78&lt;&gt;"",仕様書作成!K79&lt;&gt;"")),"XX","")))</f>
        <v/>
      </c>
      <c r="L80" s="123" t="str">
        <f>IF(AND(L12=3,OR(L78&lt;&gt;"",L79&lt;&gt;"")),"XXX",IF(AND(L78&lt;&gt;"",L8&lt;&gt;M8),"X",IF(AND(ベース!$R$52&lt;&gt;"CM",OR(仕様書作成!L78&lt;&gt;"",仕様書作成!L79&lt;&gt;"")),"XX","")))</f>
        <v/>
      </c>
      <c r="M80" s="123" t="str">
        <f>IF(AND(M12=3,OR(M78&lt;&gt;"",M79&lt;&gt;"")),"XXX",IF(AND(M78&lt;&gt;"",M8&lt;&gt;N8),"X",IF(AND(ベース!$R$52&lt;&gt;"CM",OR(仕様書作成!M78&lt;&gt;"",仕様書作成!M79&lt;&gt;"")),"XX","")))</f>
        <v/>
      </c>
      <c r="N80" s="123" t="str">
        <f>IF(AND(N12=3,OR(N78&lt;&gt;"",N79&lt;&gt;"")),"XXX",IF(AND(N78&lt;&gt;"",N8&lt;&gt;O8),"X",IF(AND(ベース!$R$52&lt;&gt;"CM",OR(仕様書作成!N78&lt;&gt;"",仕様書作成!N79&lt;&gt;"")),"XX","")))</f>
        <v/>
      </c>
      <c r="O80" s="123" t="str">
        <f>IF(AND(O12=3,OR(O78&lt;&gt;"",O79&lt;&gt;"")),"XXX",IF(AND(O78&lt;&gt;"",O8&lt;&gt;P8),"X",IF(AND(ベース!$R$52&lt;&gt;"CM",OR(仕様書作成!O78&lt;&gt;"",仕様書作成!O79&lt;&gt;"")),"XX","")))</f>
        <v/>
      </c>
      <c r="P80" s="123" t="str">
        <f>IF(AND(P12=3,OR(P78&lt;&gt;"",P79&lt;&gt;"")),"XXX",IF(AND(P78&lt;&gt;"",P8&lt;&gt;Q8),"X",IF(AND(ベース!$R$52&lt;&gt;"CM",OR(仕様書作成!P78&lt;&gt;"",仕様書作成!P79&lt;&gt;"")),"XX","")))</f>
        <v/>
      </c>
      <c r="Q80" s="123" t="str">
        <f>IF(AND(Q12=3,OR(Q78&lt;&gt;"",Q79&lt;&gt;"")),"XXX",IF(AND(Q78&lt;&gt;"",Q8&lt;&gt;R8),"X",IF(AND(ベース!$R$52&lt;&gt;"CM",OR(仕様書作成!Q78&lt;&gt;"",仕様書作成!Q79&lt;&gt;"")),"XX","")))</f>
        <v/>
      </c>
      <c r="R80" s="123" t="str">
        <f>IF(AND(R12=3,OR(R78&lt;&gt;"",R79&lt;&gt;"")),"XXX",IF(AND(R78&lt;&gt;"",R8&lt;&gt;S8),"X",IF(AND(ベース!$R$52&lt;&gt;"CM",OR(仕様書作成!R78&lt;&gt;"",仕様書作成!R79&lt;&gt;"")),"XX","")))</f>
        <v/>
      </c>
      <c r="S80" s="123" t="str">
        <f>IF(AND(S12=3,OR(S78&lt;&gt;"",S79&lt;&gt;"")),"XXX",IF(AND(S78&lt;&gt;"",S8&lt;&gt;T8),"X",IF(AND(ベース!$R$52&lt;&gt;"CM",OR(仕様書作成!S78&lt;&gt;"",仕様書作成!S79&lt;&gt;"")),"XX","")))</f>
        <v/>
      </c>
      <c r="T80" s="123" t="str">
        <f>IF(AND(T12=3,OR(T78&lt;&gt;"",T79&lt;&gt;"")),"XXX",IF(AND(T78&lt;&gt;"",T8&lt;&gt;U8),"X",IF(AND(ベース!$R$52&lt;&gt;"CM",OR(仕様書作成!T78&lt;&gt;"",仕様書作成!T79&lt;&gt;"")),"XX","")))</f>
        <v/>
      </c>
      <c r="U80" s="123" t="str">
        <f>IF(AND(U12=3,OR(U78&lt;&gt;"",U79&lt;&gt;"")),"XXX",IF(AND(U78&lt;&gt;"",U8&lt;&gt;V8),"X",IF(AND(ベース!$R$52&lt;&gt;"CM",OR(仕様書作成!U78&lt;&gt;"",仕様書作成!U79&lt;&gt;"")),"XX","")))</f>
        <v/>
      </c>
      <c r="V80" s="123" t="str">
        <f>IF(AND(V12=3,OR(V78&lt;&gt;"",V79&lt;&gt;"")),"XXX",IF(AND(V78&lt;&gt;"",V8&lt;&gt;W8),"X",IF(AND(ベース!$R$52&lt;&gt;"CM",OR(仕様書作成!V78&lt;&gt;"",仕様書作成!V79&lt;&gt;"")),"XX","")))</f>
        <v/>
      </c>
      <c r="W80" s="123" t="str">
        <f>IF(AND(W12=3,OR(W78&lt;&gt;"",W79&lt;&gt;"")),"XXX",IF(AND(W78&lt;&gt;"",W8&lt;&gt;X8),"X",IF(AND(ベース!$R$52&lt;&gt;"CM",OR(仕様書作成!W78&lt;&gt;"",仕様書作成!W79&lt;&gt;"")),"XX","")))</f>
        <v/>
      </c>
      <c r="X80" s="123" t="str">
        <f>IF(AND(X12=3,OR(X78&lt;&gt;"",X79&lt;&gt;"")),"XXX",IF(AND(X78&lt;&gt;"",X8&lt;&gt;Y8),"X",IF(AND(ベース!$R$52&lt;&gt;"CM",OR(仕様書作成!X78&lt;&gt;"",仕様書作成!X79&lt;&gt;"")),"XX","")))</f>
        <v/>
      </c>
      <c r="Y80" s="123" t="str">
        <f>IF(AND(Y12=3,OR(Y78&lt;&gt;"",Y79&lt;&gt;"")),"XXX",IF(AND(Y78&lt;&gt;"",Y8&lt;&gt;Z8),"X",IF(AND(ベース!$R$52&lt;&gt;"CM",OR(仕様書作成!Y78&lt;&gt;"",仕様書作成!Y79&lt;&gt;"")),"XX","")))</f>
        <v/>
      </c>
      <c r="Z80" s="123" t="str">
        <f>IF(AND(Z12=3,OR(Z78&lt;&gt;"",Z79&lt;&gt;"")),"XXX",IF(AND(Z78&lt;&gt;"",Z8&lt;&gt;AA8),"X",IF(AND(ベース!$R$52&lt;&gt;"CM",OR(仕様書作成!Z78&lt;&gt;"",仕様書作成!Z79&lt;&gt;"")),"XX","")))</f>
        <v/>
      </c>
      <c r="AA80" s="123" t="str">
        <f>IF(AND(AA12=3,OR(AA78&lt;&gt;"",AA79&lt;&gt;"")),"XXX",IF(AND(AA78&lt;&gt;"",AA8&lt;&gt;AB8),"X",IF(AND(ベース!$R$52&lt;&gt;"CM",OR(仕様書作成!AA78&lt;&gt;"",仕様書作成!AA79&lt;&gt;"")),"XX","")))</f>
        <v/>
      </c>
      <c r="AB80" s="123" t="str">
        <f>IF(AND(AB12=3,OR(AB78&lt;&gt;"",AB79&lt;&gt;"")),"XXX",IF(AND(AB78&lt;&gt;"",AB8&lt;&gt;AC8),"X",IF(AND(ベース!$R$52&lt;&gt;"CM",OR(仕様書作成!AB78&lt;&gt;"",仕様書作成!AB79&lt;&gt;"")),"XX","")))</f>
        <v/>
      </c>
      <c r="AC80" s="123" t="str">
        <f>IF(AND(AC12=3,OR(AC78&lt;&gt;"",AC79&lt;&gt;"")),"XXX",IF(AND(AC78&lt;&gt;"",AC8&lt;&gt;AD8),"X",IF(AND(ベース!$R$52&lt;&gt;"CM",OR(仕様書作成!AC78&lt;&gt;"",仕様書作成!AC79&lt;&gt;"")),"XX","")))</f>
        <v/>
      </c>
      <c r="AD80" s="123" t="str">
        <f>IF(AND(AD12=3,OR(AD78&lt;&gt;"",AD79&lt;&gt;"")),"XXX",IF(AND(AD78&lt;&gt;"",AD8&lt;&gt;AE8),"X",IF(AND(ベース!$R$52&lt;&gt;"CM",OR(仕様書作成!AD78&lt;&gt;"",仕様書作成!AD79&lt;&gt;"")),"XX","")))</f>
        <v/>
      </c>
      <c r="AE80" s="123" t="str">
        <f>IF(AND(AE12=3,OR(AE78&lt;&gt;"",AE79&lt;&gt;"")),"XXX",IF(AND(AE78&lt;&gt;"",AE8&lt;&gt;AF8),"X",IF(AND(ベース!$R$52&lt;&gt;"CM",OR(仕様書作成!AE78&lt;&gt;"",仕様書作成!AE79&lt;&gt;"")),"XX","")))</f>
        <v/>
      </c>
      <c r="AF80" s="123" t="str">
        <f>IF(AND(AF12=3,OR(AF78&lt;&gt;"",AF79&lt;&gt;"")),"XXX",IF(AND(AF78&lt;&gt;"",AF8&lt;&gt;AG8),"X",IF(AND(ベース!$R$52&lt;&gt;"CM",OR(仕様書作成!AF78&lt;&gt;"",仕様書作成!AF79&lt;&gt;"")),"XX","")))</f>
        <v/>
      </c>
      <c r="AG80" s="123" t="str">
        <f>IF(AND(AG12=3,OR(AG78&lt;&gt;"",AG79&lt;&gt;"")),"XXX",IF(AND(AG78&lt;&gt;"",AG8&lt;&gt;AH8),"X",IF(AND(ベース!$R$52&lt;&gt;"CM",OR(仕様書作成!AG78&lt;&gt;"",仕様書作成!AG79&lt;&gt;"")),"XX","")))</f>
        <v/>
      </c>
      <c r="AH80" s="123" t="str">
        <f>IF(AND(AH12=3,OR(AH78&lt;&gt;"",AH79&lt;&gt;"")),"XXX",IF(AND(AH78&lt;&gt;"",AH8&lt;&gt;AI8),"X",IF(AND(ベース!$R$52&lt;&gt;"CM",OR(仕様書作成!AH78&lt;&gt;"",仕様書作成!AH79&lt;&gt;"")),"XX","")))</f>
        <v/>
      </c>
      <c r="AI80" s="532"/>
      <c r="AJ80" s="551" t="str">
        <f>IF(COUNTIF(K80:AH80,"X")&gt;0,$BC$80,IF(COUNTIF(K80:AH80,"XX")&gt;0,$BD$80,""))</f>
        <v/>
      </c>
      <c r="AK80" s="511"/>
      <c r="AL80" s="511"/>
      <c r="AM80" s="511"/>
      <c r="AN80" s="511"/>
      <c r="AO80" s="529"/>
      <c r="AP80" s="176"/>
      <c r="BB80" s="298" t="s">
        <v>701</v>
      </c>
      <c r="BC80" s="298" t="s">
        <v>723</v>
      </c>
      <c r="BD80" s="298" t="s">
        <v>841</v>
      </c>
      <c r="BE80" s="298" t="s">
        <v>883</v>
      </c>
      <c r="BF80" s="298" t="s">
        <v>884</v>
      </c>
      <c r="DA80" s="201">
        <v>15</v>
      </c>
      <c r="DB80" s="12" t="s">
        <v>858</v>
      </c>
      <c r="DC80" s="283"/>
      <c r="DD80" s="283"/>
      <c r="DE80" s="399" t="str">
        <f t="shared" si="33"/>
        <v/>
      </c>
      <c r="DF80" s="283"/>
      <c r="DG80" s="283"/>
      <c r="DH80" s="283"/>
    </row>
    <row r="81" spans="1:137" ht="15" hidden="1" customHeight="1" x14ac:dyDescent="0.2">
      <c r="A81" s="101"/>
      <c r="B81" s="582"/>
      <c r="C81" s="556" t="str">
        <f>IF(OR(ベース!$R$52="CM",ベース!$R$52="LM"),$BB$81,IF(AJ8=$BF$8,$BB$81,$BC$81))</f>
        <v>この行は使用しません→→→</v>
      </c>
      <c r="D81" s="519"/>
      <c r="E81" s="519"/>
      <c r="F81" s="519"/>
      <c r="G81" s="519"/>
      <c r="H81" s="519"/>
      <c r="I81" s="553"/>
      <c r="J81" s="554" t="s">
        <v>758</v>
      </c>
      <c r="K81" s="265"/>
      <c r="L81" s="265"/>
      <c r="M81" s="265"/>
      <c r="N81" s="265"/>
      <c r="O81" s="265"/>
      <c r="P81" s="265"/>
      <c r="Q81" s="265"/>
      <c r="R81" s="265"/>
      <c r="S81" s="265"/>
      <c r="T81" s="265"/>
      <c r="U81" s="265"/>
      <c r="V81" s="265"/>
      <c r="W81" s="265"/>
      <c r="X81" s="265"/>
      <c r="Y81" s="265"/>
      <c r="Z81" s="265"/>
      <c r="AA81" s="265"/>
      <c r="AB81" s="265"/>
      <c r="AC81" s="265"/>
      <c r="AD81" s="265"/>
      <c r="AE81" s="265"/>
      <c r="AF81" s="265"/>
      <c r="AG81" s="265"/>
      <c r="AH81" s="265"/>
      <c r="AI81" s="554" t="s">
        <v>758</v>
      </c>
      <c r="AJ81" s="558" t="str">
        <f>IF(AP95+AP97&lt;&gt;AP95,$BF$75,IF(AND(AP97&lt;&gt;0,AP95-AP97&lt;&gt;0),$BF$75,IF(AND(ベース!$R$52="CM",SUM(AK95:AL95)&gt;0),BD75,IF(AND(ベース!$R$52="LM",SUM(AJ95,AM95)&gt;0),BE75,""))))</f>
        <v/>
      </c>
      <c r="AK81" s="519"/>
      <c r="AL81" s="519"/>
      <c r="AM81" s="519"/>
      <c r="AN81" s="519"/>
      <c r="AO81" s="520"/>
      <c r="AP81" s="154"/>
      <c r="AQ81" s="400"/>
      <c r="AR81" s="400"/>
      <c r="AS81" s="400"/>
      <c r="AT81" s="400"/>
      <c r="AU81" s="400"/>
      <c r="AV81" s="400"/>
      <c r="AW81" s="400"/>
      <c r="AX81" s="400"/>
      <c r="BB81" s="298" t="s">
        <v>1121</v>
      </c>
      <c r="BC81" s="298" t="s">
        <v>718</v>
      </c>
      <c r="BD81" s="298" t="s">
        <v>885</v>
      </c>
      <c r="DA81" s="201">
        <v>16</v>
      </c>
      <c r="DB81" s="12" t="s">
        <v>1122</v>
      </c>
      <c r="DC81" s="283"/>
      <c r="DD81" s="283"/>
      <c r="DE81" s="399" t="str">
        <f t="shared" si="33"/>
        <v/>
      </c>
      <c r="DF81" s="283"/>
      <c r="DG81" s="283"/>
      <c r="DH81" s="283"/>
    </row>
    <row r="82" spans="1:137" ht="15" hidden="1" customHeight="1" x14ac:dyDescent="0.2">
      <c r="A82" s="101"/>
      <c r="B82" s="582"/>
      <c r="C82" s="559" t="str">
        <f>IF(COUNTIF(K82:AH82,"X")&gt;0,$BB$18,"")</f>
        <v/>
      </c>
      <c r="D82" s="508"/>
      <c r="E82" s="508"/>
      <c r="F82" s="508"/>
      <c r="G82" s="508"/>
      <c r="H82" s="508"/>
      <c r="I82" s="560"/>
      <c r="J82" s="531"/>
      <c r="K82" s="250" t="str">
        <f>IF(AND(K$12=3,OR(K81="C8",K81="N9",K81="L8",K81="LN9",K81="B8",K81="BN9")),"X",IF(AND(K$12=5,OR(K81="C2",K81="C3",K81="N1",K81="LN3",K81="BN3")),"X",""))</f>
        <v/>
      </c>
      <c r="L82" s="250" t="str">
        <f t="shared" ref="L82:AH82" si="39">IF(AND(L$12=3,OR(L81="C8",L81="N9",L81="L8",L81="LN9",L81="B8",L81="BN9")),"X",IF(AND(L$12=5,OR(L81="C2",L81="C3",L81="N1",L81="LN3",L81="BN3")),"X",""))</f>
        <v/>
      </c>
      <c r="M82" s="250" t="str">
        <f t="shared" si="39"/>
        <v/>
      </c>
      <c r="N82" s="250" t="str">
        <f t="shared" si="39"/>
        <v/>
      </c>
      <c r="O82" s="250" t="str">
        <f t="shared" si="39"/>
        <v/>
      </c>
      <c r="P82" s="250" t="str">
        <f t="shared" si="39"/>
        <v/>
      </c>
      <c r="Q82" s="250" t="str">
        <f t="shared" si="39"/>
        <v/>
      </c>
      <c r="R82" s="250" t="str">
        <f t="shared" si="39"/>
        <v/>
      </c>
      <c r="S82" s="250" t="str">
        <f t="shared" si="39"/>
        <v/>
      </c>
      <c r="T82" s="250" t="str">
        <f t="shared" si="39"/>
        <v/>
      </c>
      <c r="U82" s="250" t="str">
        <f t="shared" si="39"/>
        <v/>
      </c>
      <c r="V82" s="250" t="str">
        <f t="shared" si="39"/>
        <v/>
      </c>
      <c r="W82" s="250" t="str">
        <f t="shared" si="39"/>
        <v/>
      </c>
      <c r="X82" s="250" t="str">
        <f t="shared" si="39"/>
        <v/>
      </c>
      <c r="Y82" s="250" t="str">
        <f t="shared" si="39"/>
        <v/>
      </c>
      <c r="Z82" s="250" t="str">
        <f t="shared" si="39"/>
        <v/>
      </c>
      <c r="AA82" s="250" t="str">
        <f t="shared" si="39"/>
        <v/>
      </c>
      <c r="AB82" s="250" t="str">
        <f t="shared" si="39"/>
        <v/>
      </c>
      <c r="AC82" s="250" t="str">
        <f t="shared" si="39"/>
        <v/>
      </c>
      <c r="AD82" s="250" t="str">
        <f t="shared" si="39"/>
        <v/>
      </c>
      <c r="AE82" s="250" t="str">
        <f t="shared" si="39"/>
        <v/>
      </c>
      <c r="AF82" s="250" t="str">
        <f t="shared" si="39"/>
        <v/>
      </c>
      <c r="AG82" s="250" t="str">
        <f t="shared" si="39"/>
        <v/>
      </c>
      <c r="AH82" s="250" t="str">
        <f t="shared" si="39"/>
        <v/>
      </c>
      <c r="AI82" s="531"/>
      <c r="AJ82" s="538"/>
      <c r="AK82" s="508"/>
      <c r="AL82" s="508"/>
      <c r="AM82" s="508"/>
      <c r="AN82" s="508"/>
      <c r="AO82" s="509"/>
      <c r="AP82" s="266"/>
      <c r="AQ82" s="400"/>
      <c r="AR82" s="400"/>
      <c r="AS82" s="400"/>
      <c r="AT82" s="400"/>
      <c r="AU82" s="400"/>
      <c r="AV82" s="400"/>
      <c r="AW82" s="400"/>
      <c r="AX82" s="400"/>
      <c r="DA82" s="201">
        <v>17</v>
      </c>
      <c r="DB82" s="12" t="s">
        <v>1123</v>
      </c>
      <c r="DC82" s="283"/>
      <c r="DD82" s="283"/>
      <c r="DE82" s="399" t="str">
        <f t="shared" si="33"/>
        <v/>
      </c>
      <c r="DF82" s="283"/>
      <c r="DG82" s="283"/>
      <c r="DH82" s="283"/>
    </row>
    <row r="83" spans="1:137" ht="15" hidden="1" customHeight="1" x14ac:dyDescent="0.15">
      <c r="A83" s="101"/>
      <c r="B83" s="582"/>
      <c r="C83" s="539"/>
      <c r="D83" s="540"/>
      <c r="E83" s="540"/>
      <c r="F83" s="540"/>
      <c r="G83" s="540"/>
      <c r="H83" s="540"/>
      <c r="I83" s="541"/>
      <c r="J83" s="557"/>
      <c r="K83" s="155" t="str">
        <f>IF(K9="","",IF($C$81=$BC$81,"",IF(AND(OR(ベース!R52="CM",ベース!R52="LM",仕様書作成!$C$81&lt;&gt;仕様書作成!$BC$81),OR(仕様書作成!K78&lt;&gt;"",仕様書作成!K79&lt;&gt;"",AND(仕様書作成!K86="C",K85="C"))),$BC$94,$BB$94)))</f>
        <v/>
      </c>
      <c r="L83" s="155" t="str">
        <f>IF(L9="","",IF($C$81=$BC$81,"",IF(AND(OR(ベース!S52="CM",ベース!S52="LM",仕様書作成!$C$81&lt;&gt;仕様書作成!$BC$81),OR(仕様書作成!L78&lt;&gt;"",仕様書作成!L79&lt;&gt;"",AND(仕様書作成!L86="C",L85="C"))),$BC$94,$BB$94)))</f>
        <v/>
      </c>
      <c r="M83" s="155" t="str">
        <f>IF(M9="","",IF($C$81=$BC$81,"",IF(AND(OR(ベース!T52="CM",ベース!T52="LM",仕様書作成!$C$81&lt;&gt;仕様書作成!$BC$81),OR(仕様書作成!M78&lt;&gt;"",仕様書作成!M79&lt;&gt;"",AND(仕様書作成!M86="C",M85="C"))),$BC$94,$BB$94)))</f>
        <v/>
      </c>
      <c r="N83" s="155" t="str">
        <f>IF(N9="","",IF($C$81=$BC$81,"",IF(AND(OR(ベース!U52="CM",ベース!U52="LM",仕様書作成!$C$81&lt;&gt;仕様書作成!$BC$81),OR(仕様書作成!N78&lt;&gt;"",仕様書作成!N79&lt;&gt;"",AND(仕様書作成!N86="C",N85="C"))),$BC$94,$BB$94)))</f>
        <v/>
      </c>
      <c r="O83" s="155" t="str">
        <f>IF(O9="","",IF($C$81=$BC$81,"",IF(AND(OR(ベース!V52="CM",ベース!V52="LM",仕様書作成!$C$81&lt;&gt;仕様書作成!$BC$81),OR(仕様書作成!O78&lt;&gt;"",仕様書作成!O79&lt;&gt;"",AND(仕様書作成!O86="C",O85="C"))),$BC$94,$BB$94)))</f>
        <v/>
      </c>
      <c r="P83" s="155" t="str">
        <f>IF(P9="","",IF($C$81=$BC$81,"",IF(AND(OR(ベース!W52="CM",ベース!W52="LM",仕様書作成!$C$81&lt;&gt;仕様書作成!$BC$81),OR(仕様書作成!P78&lt;&gt;"",仕様書作成!P79&lt;&gt;"",AND(仕様書作成!P86="C",P85="C"))),$BC$94,$BB$94)))</f>
        <v/>
      </c>
      <c r="Q83" s="155" t="str">
        <f>IF(Q9="","",IF($C$81=$BC$81,"",IF(AND(OR(ベース!X52="CM",ベース!X52="LM",仕様書作成!$C$81&lt;&gt;仕様書作成!$BC$81),OR(仕様書作成!Q78&lt;&gt;"",仕様書作成!Q79&lt;&gt;"",AND(仕様書作成!Q86="C",Q85="C"))),$BC$94,$BB$94)))</f>
        <v/>
      </c>
      <c r="R83" s="155" t="str">
        <f>IF(R9="","",IF($C$81=$BC$81,"",IF(AND(OR(ベース!Y52="CM",ベース!Y52="LM",仕様書作成!$C$81&lt;&gt;仕様書作成!$BC$81),OR(仕様書作成!R78&lt;&gt;"",仕様書作成!R79&lt;&gt;"",AND(仕様書作成!R86="C",R85="C"))),$BC$94,$BB$94)))</f>
        <v/>
      </c>
      <c r="S83" s="155" t="str">
        <f>IF(S9="","",IF($C$81=$BC$81,"",IF(AND(OR(ベース!Z52="CM",ベース!Z52="LM",仕様書作成!$C$81&lt;&gt;仕様書作成!$BC$81),OR(仕様書作成!S78&lt;&gt;"",仕様書作成!S79&lt;&gt;"",AND(仕様書作成!S86="C",S85="C"))),$BC$94,$BB$94)))</f>
        <v/>
      </c>
      <c r="T83" s="155" t="str">
        <f>IF(T9="","",IF($C$81=$BC$81,"",IF(AND(OR(ベース!AA52="CM",ベース!AA52="LM",仕様書作成!$C$81&lt;&gt;仕様書作成!$BC$81),OR(仕様書作成!T78&lt;&gt;"",仕様書作成!T79&lt;&gt;"",AND(仕様書作成!T86="C",T85="C"))),$BC$94,$BB$94)))</f>
        <v/>
      </c>
      <c r="U83" s="155" t="str">
        <f>IF(U9="","",IF($C$81=$BC$81,"",IF(AND(OR(ベース!AB52="CM",ベース!AB52="LM",仕様書作成!$C$81&lt;&gt;仕様書作成!$BC$81),OR(仕様書作成!U78&lt;&gt;"",仕様書作成!U79&lt;&gt;"",AND(仕様書作成!U86="C",U85="C"))),$BC$94,$BB$94)))</f>
        <v/>
      </c>
      <c r="V83" s="155" t="str">
        <f>IF(V9="","",IF($C$81=$BC$81,"",IF(AND(OR(ベース!AC52="CM",ベース!AC52="LM",仕様書作成!$C$81&lt;&gt;仕様書作成!$BC$81),OR(仕様書作成!V78&lt;&gt;"",仕様書作成!V79&lt;&gt;"",AND(仕様書作成!V86="C",V85="C"))),$BC$94,$BB$94)))</f>
        <v/>
      </c>
      <c r="W83" s="155" t="str">
        <f>IF(W9="","",IF($C$81=$BC$81,"",IF(AND(OR(ベース!AD52="CM",ベース!AD52="LM",仕様書作成!$C$81&lt;&gt;仕様書作成!$BC$81),OR(仕様書作成!W78&lt;&gt;"",仕様書作成!W79&lt;&gt;"",AND(仕様書作成!W86="C",W85="C"))),$BC$94,$BB$94)))</f>
        <v/>
      </c>
      <c r="X83" s="155" t="str">
        <f>IF(X9="","",IF($C$81=$BC$81,"",IF(AND(OR(ベース!AE52="CM",ベース!AE52="LM",仕様書作成!$C$81&lt;&gt;仕様書作成!$BC$81),OR(仕様書作成!X78&lt;&gt;"",仕様書作成!X79&lt;&gt;"",AND(仕様書作成!X86="C",X85="C"))),$BC$94,$BB$94)))</f>
        <v/>
      </c>
      <c r="Y83" s="155" t="str">
        <f>IF(Y9="","",IF($C$81=$BC$81,"",IF(AND(OR(ベース!AF52="CM",ベース!AF52="LM",仕様書作成!$C$81&lt;&gt;仕様書作成!$BC$81),OR(仕様書作成!Y78&lt;&gt;"",仕様書作成!Y79&lt;&gt;"",AND(仕様書作成!Y86="C",Y85="C"))),$BC$94,$BB$94)))</f>
        <v/>
      </c>
      <c r="Z83" s="155" t="str">
        <f>IF(Z9="","",IF($C$81=$BC$81,"",IF(AND(OR(ベース!AG52="CM",ベース!AG52="LM",仕様書作成!$C$81&lt;&gt;仕様書作成!$BC$81),OR(仕様書作成!Z78&lt;&gt;"",仕様書作成!Z79&lt;&gt;"",AND(仕様書作成!Z86="C",Z85="C"))),$BC$94,$BB$94)))</f>
        <v/>
      </c>
      <c r="AA83" s="155" t="str">
        <f>IF(AA9="","",IF($C$81=$BC$81,"",IF(AND(OR(ベース!AH52="CM",ベース!AH52="LM",仕様書作成!$C$81&lt;&gt;仕様書作成!$BC$81),OR(仕様書作成!AA78&lt;&gt;"",仕様書作成!AA79&lt;&gt;"",AND(仕様書作成!AA86="C",AA85="C"))),$BC$94,$BB$94)))</f>
        <v/>
      </c>
      <c r="AB83" s="155" t="str">
        <f>IF(AB9="","",IF($C$81=$BC$81,"",IF(AND(OR(ベース!AI52="CM",ベース!AI52="LM",仕様書作成!$C$81&lt;&gt;仕様書作成!$BC$81),OR(仕様書作成!AB78&lt;&gt;"",仕様書作成!AB79&lt;&gt;"",AND(仕様書作成!AB86="C",AB85="C"))),$BC$94,$BB$94)))</f>
        <v/>
      </c>
      <c r="AC83" s="155" t="str">
        <f>IF(AC9="","",IF($C$81=$BC$81,"",IF(AND(OR(ベース!AJ52="CM",ベース!AJ52="LM",仕様書作成!$C$81&lt;&gt;仕様書作成!$BC$81),OR(仕様書作成!AC78&lt;&gt;"",仕様書作成!AC79&lt;&gt;"",AND(仕様書作成!AC86="C",AC85="C"))),$BC$94,$BB$94)))</f>
        <v/>
      </c>
      <c r="AD83" s="155" t="str">
        <f>IF(AD9="","",IF($C$81=$BC$81,"",IF(AND(OR(ベース!AK52="CM",ベース!AK52="LM",仕様書作成!$C$81&lt;&gt;仕様書作成!$BC$81),OR(仕様書作成!AD78&lt;&gt;"",仕様書作成!AD79&lt;&gt;"",AND(仕様書作成!AD86="C",AD85="C"))),$BC$94,$BB$94)))</f>
        <v/>
      </c>
      <c r="AE83" s="155" t="str">
        <f>IF(AE9="","",IF($C$81=$BC$81,"",IF(AND(OR(ベース!AL52="CM",ベース!AL52="LM",仕様書作成!$C$81&lt;&gt;仕様書作成!$BC$81),OR(仕様書作成!AE78&lt;&gt;"",仕様書作成!AE79&lt;&gt;"",AND(仕様書作成!AE86="C",AE85="C"))),$BC$94,$BB$94)))</f>
        <v/>
      </c>
      <c r="AF83" s="155" t="str">
        <f>IF(AF9="","",IF($C$81=$BC$81,"",IF(AND(OR(ベース!AM52="CM",ベース!AM52="LM",仕様書作成!$C$81&lt;&gt;仕様書作成!$BC$81),OR(仕様書作成!AF78&lt;&gt;"",仕様書作成!AF79&lt;&gt;"",AND(仕様書作成!AF86="C",AF85="C"))),$BC$94,$BB$94)))</f>
        <v/>
      </c>
      <c r="AG83" s="155" t="str">
        <f>IF(AG9="","",IF($C$81=$BC$81,"",IF(AND(OR(ベース!AN52="CM",ベース!AN52="LM",仕様書作成!$C$81&lt;&gt;仕様書作成!$BC$81),OR(仕様書作成!AG78&lt;&gt;"",仕様書作成!AG79&lt;&gt;"",AND(仕様書作成!AG86="C",AG85="C"))),$BC$94,$BB$94)))</f>
        <v/>
      </c>
      <c r="AH83" s="155" t="str">
        <f>IF(AH9="","",IF($C$81=$BC$81,"",IF(AND(OR(ベース!AO52="CM",ベース!AO52="LM",仕様書作成!$C$81&lt;&gt;仕様書作成!$BC$81),OR(仕様書作成!AH78&lt;&gt;"",仕様書作成!AH79&lt;&gt;"",AND(仕様書作成!AH86="C",AH85="C"))),$BC$94,$BB$94)))</f>
        <v/>
      </c>
      <c r="AI83" s="557"/>
      <c r="AJ83" s="542" t="str">
        <f>IF(COUNTIF(K83:AH83,BB94)=COUNTA(K81:AH81),"",IF(COUNTIF(K83:AH83,BB94)&lt;COUNTA(K81:AH81),$BF$83,IF(COUNTIF(K83:AH83,BB94)&gt;COUNTA(K81:AH81),$BG$83,"")))</f>
        <v/>
      </c>
      <c r="AK83" s="540"/>
      <c r="AL83" s="540"/>
      <c r="AM83" s="540"/>
      <c r="AN83" s="540"/>
      <c r="AO83" s="543"/>
      <c r="AP83" s="156"/>
      <c r="AQ83" s="401"/>
      <c r="AR83" s="401"/>
      <c r="AS83" s="401"/>
      <c r="AT83" s="401"/>
      <c r="AU83" s="401"/>
      <c r="AV83" s="401"/>
      <c r="AW83" s="401"/>
      <c r="AX83" s="401"/>
      <c r="BB83" s="298" t="s">
        <v>712</v>
      </c>
      <c r="BC83" s="298" t="s">
        <v>713</v>
      </c>
      <c r="BD83" s="298" t="s">
        <v>714</v>
      </c>
      <c r="BE83" s="298" t="s">
        <v>886</v>
      </c>
      <c r="BF83" s="298" t="s">
        <v>847</v>
      </c>
      <c r="BG83" s="201" t="s">
        <v>892</v>
      </c>
      <c r="DA83" s="201">
        <v>18</v>
      </c>
      <c r="DB83" s="12" t="s">
        <v>1124</v>
      </c>
      <c r="DC83" s="283"/>
      <c r="DD83" s="283"/>
      <c r="DE83" s="399" t="str">
        <f t="shared" si="33"/>
        <v/>
      </c>
      <c r="DF83" s="283"/>
      <c r="DG83" s="283"/>
      <c r="DH83" s="283"/>
    </row>
    <row r="84" spans="1:137" ht="15" hidden="1" customHeight="1" x14ac:dyDescent="0.15">
      <c r="A84" s="101"/>
      <c r="B84" s="582"/>
      <c r="C84" s="544" t="str">
        <f>IF(AND(ベース!R52="LM",OR(ベース!R46="B",ベース!R46="D",ベース!R46="E",ベース!R46="H",ベース!R46="F",ベース!R46="J")),$BE$84,"")</f>
        <v/>
      </c>
      <c r="D84" s="523"/>
      <c r="E84" s="523"/>
      <c r="F84" s="523"/>
      <c r="G84" s="523"/>
      <c r="H84" s="523"/>
      <c r="I84" s="524"/>
      <c r="J84" s="126"/>
      <c r="K84" s="236" t="str">
        <f>IF(AND(C84&lt;&gt;"",J84=""),"←必須項目です",IF(AND(C84="",J84&lt;&gt;""),"←空欄になります",""))</f>
        <v/>
      </c>
      <c r="L84" s="237"/>
      <c r="M84" s="237"/>
      <c r="N84" s="237"/>
      <c r="O84" s="237"/>
      <c r="P84" s="237"/>
      <c r="Q84" s="237"/>
      <c r="R84" s="237"/>
      <c r="S84" s="237"/>
      <c r="T84" s="237"/>
      <c r="U84" s="234"/>
      <c r="V84" s="234"/>
      <c r="W84" s="234"/>
      <c r="X84" s="234"/>
      <c r="Y84" s="237"/>
      <c r="Z84" s="237"/>
      <c r="AA84" s="237"/>
      <c r="AB84" s="237"/>
      <c r="AC84" s="237"/>
      <c r="AD84" s="237"/>
      <c r="AE84" s="237"/>
      <c r="AF84" s="237"/>
      <c r="AG84" s="237"/>
      <c r="AH84" s="238" t="str">
        <f>IF(AND(AJ84&lt;&gt;"",AI84=""),"必須項目です→",IF(AND(AJ84="",AI84&lt;&gt;""),"空欄になります→",""))</f>
        <v/>
      </c>
      <c r="AI84" s="239"/>
      <c r="AJ84" s="545" t="str">
        <f>IF(AND(ベース!R52="LM",OR(ベース!R46="B",ベース!R46="U",ベース!R46="C",ベース!R46="G",ベース!R46="F",ベース!R46="J")),$BF$84,"")</f>
        <v/>
      </c>
      <c r="AK84" s="523"/>
      <c r="AL84" s="523"/>
      <c r="AM84" s="523"/>
      <c r="AN84" s="523"/>
      <c r="AO84" s="526"/>
      <c r="AP84" s="156"/>
      <c r="AQ84" s="402"/>
      <c r="AR84" s="402"/>
      <c r="AS84" s="402"/>
      <c r="AT84" s="402"/>
      <c r="AU84" s="402"/>
      <c r="AV84" s="402"/>
      <c r="AW84" s="402"/>
      <c r="AX84" s="402"/>
      <c r="BC84" s="298" t="s">
        <v>1125</v>
      </c>
      <c r="BD84" s="298" t="s">
        <v>1089</v>
      </c>
      <c r="BE84" s="298" t="s">
        <v>845</v>
      </c>
      <c r="BF84" s="298" t="s">
        <v>846</v>
      </c>
      <c r="DA84" s="201">
        <v>19</v>
      </c>
      <c r="DB84" s="12" t="s">
        <v>1126</v>
      </c>
      <c r="DC84" s="283"/>
      <c r="DD84" s="283"/>
      <c r="DE84" s="399" t="str">
        <f t="shared" si="33"/>
        <v/>
      </c>
      <c r="DF84" s="283"/>
      <c r="DG84" s="283"/>
      <c r="DH84" s="283"/>
    </row>
    <row r="85" spans="1:137" ht="15" hidden="1" customHeight="1" x14ac:dyDescent="0.15">
      <c r="A85" s="101"/>
      <c r="B85" s="582"/>
      <c r="C85" s="546" t="s">
        <v>610</v>
      </c>
      <c r="D85" s="547"/>
      <c r="E85" s="548"/>
      <c r="F85" s="522" t="s">
        <v>246</v>
      </c>
      <c r="G85" s="523"/>
      <c r="H85" s="523"/>
      <c r="I85" s="524"/>
      <c r="J85" s="550" t="s">
        <v>759</v>
      </c>
      <c r="K85" s="127"/>
      <c r="L85" s="127"/>
      <c r="M85" s="127"/>
      <c r="N85" s="127"/>
      <c r="O85" s="127"/>
      <c r="P85" s="127"/>
      <c r="Q85" s="127"/>
      <c r="R85" s="127"/>
      <c r="S85" s="127"/>
      <c r="T85" s="127"/>
      <c r="U85" s="127"/>
      <c r="V85" s="127"/>
      <c r="W85" s="127"/>
      <c r="X85" s="127"/>
      <c r="Y85" s="127"/>
      <c r="Z85" s="127"/>
      <c r="AA85" s="127"/>
      <c r="AB85" s="127"/>
      <c r="AC85" s="127"/>
      <c r="AD85" s="127"/>
      <c r="AE85" s="127"/>
      <c r="AF85" s="127"/>
      <c r="AG85" s="127"/>
      <c r="AH85" s="127"/>
      <c r="AI85" s="550" t="s">
        <v>759</v>
      </c>
      <c r="AJ85" s="525"/>
      <c r="AK85" s="523"/>
      <c r="AL85" s="523"/>
      <c r="AM85" s="523"/>
      <c r="AN85" s="523"/>
      <c r="AO85" s="526"/>
      <c r="AP85" s="174" t="s">
        <v>759</v>
      </c>
      <c r="AQ85" s="379"/>
      <c r="AR85" s="379"/>
      <c r="AS85" s="379"/>
      <c r="AT85" s="379"/>
      <c r="AU85" s="379"/>
      <c r="AV85" s="379"/>
      <c r="AW85" s="379"/>
      <c r="AX85" s="379"/>
      <c r="BB85" s="298" t="s">
        <v>887</v>
      </c>
      <c r="BC85" s="298" t="s">
        <v>888</v>
      </c>
      <c r="BD85" s="298" t="s">
        <v>739</v>
      </c>
      <c r="DA85" s="201">
        <v>20</v>
      </c>
      <c r="DB85" s="12" t="s">
        <v>1127</v>
      </c>
      <c r="DC85" s="283"/>
      <c r="DD85" s="283"/>
      <c r="DE85" s="399" t="str">
        <f t="shared" si="33"/>
        <v/>
      </c>
      <c r="DF85" s="283"/>
      <c r="DG85" s="283"/>
      <c r="DH85" s="283"/>
    </row>
    <row r="86" spans="1:137" ht="15" hidden="1" customHeight="1" x14ac:dyDescent="0.15">
      <c r="A86" s="101"/>
      <c r="B86" s="582"/>
      <c r="C86" s="549"/>
      <c r="D86" s="540"/>
      <c r="E86" s="543"/>
      <c r="F86" s="522" t="s">
        <v>247</v>
      </c>
      <c r="G86" s="523"/>
      <c r="H86" s="523"/>
      <c r="I86" s="524"/>
      <c r="J86" s="531"/>
      <c r="K86" s="127"/>
      <c r="L86" s="127"/>
      <c r="M86" s="127"/>
      <c r="N86" s="127"/>
      <c r="O86" s="127"/>
      <c r="P86" s="127"/>
      <c r="Q86" s="127"/>
      <c r="R86" s="127"/>
      <c r="S86" s="127"/>
      <c r="T86" s="127"/>
      <c r="U86" s="127"/>
      <c r="V86" s="127"/>
      <c r="W86" s="127"/>
      <c r="X86" s="127"/>
      <c r="Y86" s="127"/>
      <c r="Z86" s="127"/>
      <c r="AA86" s="127"/>
      <c r="AB86" s="127"/>
      <c r="AC86" s="127"/>
      <c r="AD86" s="127"/>
      <c r="AE86" s="127"/>
      <c r="AF86" s="127"/>
      <c r="AG86" s="127"/>
      <c r="AH86" s="127"/>
      <c r="AI86" s="531"/>
      <c r="AJ86" s="525"/>
      <c r="AK86" s="523"/>
      <c r="AL86" s="523"/>
      <c r="AM86" s="523"/>
      <c r="AN86" s="523"/>
      <c r="AO86" s="526"/>
      <c r="AP86" s="174" t="s">
        <v>759</v>
      </c>
      <c r="AQ86" s="379"/>
      <c r="AR86" s="379"/>
      <c r="AS86" s="379"/>
      <c r="AT86" s="379"/>
      <c r="AU86" s="379"/>
      <c r="AV86" s="379"/>
      <c r="AW86" s="379"/>
      <c r="AX86" s="379"/>
      <c r="BB86" s="298" t="s">
        <v>724</v>
      </c>
      <c r="BC86" s="298" t="s">
        <v>725</v>
      </c>
      <c r="BD86" s="298" t="s">
        <v>726</v>
      </c>
      <c r="BE86" s="298" t="s">
        <v>727</v>
      </c>
      <c r="DA86" s="201">
        <v>21</v>
      </c>
      <c r="DB86" s="12" t="s">
        <v>1128</v>
      </c>
      <c r="DC86" s="283"/>
      <c r="DD86" s="283"/>
      <c r="DE86" s="399" t="str">
        <f t="shared" si="33"/>
        <v/>
      </c>
      <c r="DF86" s="283"/>
      <c r="DG86" s="283"/>
      <c r="DH86" s="283"/>
    </row>
    <row r="87" spans="1:137" ht="15" hidden="1" customHeight="1" x14ac:dyDescent="0.15">
      <c r="A87" s="101"/>
      <c r="B87" s="582"/>
      <c r="C87" s="527" t="str">
        <f>IF(COUNTIF(K87:AH87,"X")&gt;0,$BB$87,IF(COUNTIF(K87:AH87,"XX")&gt;0,$BC$87,""))</f>
        <v/>
      </c>
      <c r="D87" s="511"/>
      <c r="E87" s="511"/>
      <c r="F87" s="511"/>
      <c r="G87" s="511"/>
      <c r="H87" s="511"/>
      <c r="I87" s="512"/>
      <c r="J87" s="532"/>
      <c r="K87" s="267" t="str">
        <f t="shared" ref="K87:AH87" si="40">IF(AND(K12=5,COUNTIF(K85:K86,"LL")&gt;0),"XX",IF(AND(K12=3,COUNTIF(K85:K86,"MM")&gt;0),"X",""))</f>
        <v/>
      </c>
      <c r="L87" s="267" t="str">
        <f t="shared" si="40"/>
        <v/>
      </c>
      <c r="M87" s="267" t="str">
        <f t="shared" si="40"/>
        <v/>
      </c>
      <c r="N87" s="267" t="str">
        <f t="shared" si="40"/>
        <v/>
      </c>
      <c r="O87" s="267" t="str">
        <f t="shared" si="40"/>
        <v/>
      </c>
      <c r="P87" s="267" t="str">
        <f t="shared" si="40"/>
        <v/>
      </c>
      <c r="Q87" s="267" t="str">
        <f t="shared" si="40"/>
        <v/>
      </c>
      <c r="R87" s="267" t="str">
        <f t="shared" si="40"/>
        <v/>
      </c>
      <c r="S87" s="267" t="str">
        <f t="shared" si="40"/>
        <v/>
      </c>
      <c r="T87" s="267" t="str">
        <f t="shared" si="40"/>
        <v/>
      </c>
      <c r="U87" s="267" t="str">
        <f t="shared" si="40"/>
        <v/>
      </c>
      <c r="V87" s="267" t="str">
        <f t="shared" si="40"/>
        <v/>
      </c>
      <c r="W87" s="267" t="str">
        <f t="shared" si="40"/>
        <v/>
      </c>
      <c r="X87" s="267" t="str">
        <f t="shared" si="40"/>
        <v/>
      </c>
      <c r="Y87" s="267" t="str">
        <f t="shared" si="40"/>
        <v/>
      </c>
      <c r="Z87" s="267" t="str">
        <f t="shared" si="40"/>
        <v/>
      </c>
      <c r="AA87" s="267" t="str">
        <f t="shared" si="40"/>
        <v/>
      </c>
      <c r="AB87" s="267" t="str">
        <f t="shared" si="40"/>
        <v/>
      </c>
      <c r="AC87" s="267" t="str">
        <f t="shared" si="40"/>
        <v/>
      </c>
      <c r="AD87" s="267" t="str">
        <f t="shared" si="40"/>
        <v/>
      </c>
      <c r="AE87" s="267" t="str">
        <f t="shared" si="40"/>
        <v/>
      </c>
      <c r="AF87" s="267" t="str">
        <f t="shared" si="40"/>
        <v/>
      </c>
      <c r="AG87" s="267" t="str">
        <f t="shared" si="40"/>
        <v/>
      </c>
      <c r="AH87" s="267" t="str">
        <f t="shared" si="40"/>
        <v/>
      </c>
      <c r="AI87" s="532"/>
      <c r="AJ87" s="528"/>
      <c r="AK87" s="511"/>
      <c r="AL87" s="511"/>
      <c r="AM87" s="511"/>
      <c r="AN87" s="511"/>
      <c r="AO87" s="529"/>
      <c r="AP87" s="241"/>
      <c r="AQ87" s="379"/>
      <c r="AR87" s="379"/>
      <c r="AS87" s="379"/>
      <c r="AT87" s="379"/>
      <c r="AU87" s="379"/>
      <c r="AV87" s="379"/>
      <c r="AW87" s="379"/>
      <c r="AX87" s="379"/>
      <c r="BB87" s="298" t="s">
        <v>889</v>
      </c>
      <c r="BC87" s="298" t="s">
        <v>890</v>
      </c>
      <c r="DA87" s="201">
        <v>22</v>
      </c>
      <c r="DB87" s="12" t="s">
        <v>1129</v>
      </c>
      <c r="DC87" s="283"/>
      <c r="DD87" s="283"/>
      <c r="DE87" s="399" t="str">
        <f t="shared" si="33"/>
        <v/>
      </c>
      <c r="DF87" s="283"/>
      <c r="DG87" s="283"/>
      <c r="DH87" s="283"/>
    </row>
    <row r="88" spans="1:137" ht="15" customHeight="1" x14ac:dyDescent="0.15">
      <c r="A88" s="101"/>
      <c r="B88" s="530" t="s">
        <v>611</v>
      </c>
      <c r="C88" s="533" t="s">
        <v>612</v>
      </c>
      <c r="D88" s="534"/>
      <c r="E88" s="534"/>
      <c r="F88" s="534"/>
      <c r="G88" s="534"/>
      <c r="H88" s="534"/>
      <c r="I88" s="535"/>
      <c r="J88" s="347"/>
      <c r="K88" s="268" t="str">
        <f>IF(OR(ベース!$R$46="U",ベース!$R$46="C",ベース!$R$46="G"),$BB$86,IF(OR(ベース!$R$46="D",ベース!$R$46="E",ベース!$R$46="H"),$BC$86,""))</f>
        <v/>
      </c>
      <c r="AH88" s="240" t="str">
        <f>IF(OR(ベース!$R$46="D",ベース!$R$46="E",ベース!$R$46="H"),$BD$86,IF(OR(ベース!$R$46="U",ベース!$R$46="C",ベース!$R$46="G"),$BE$86,""))</f>
        <v/>
      </c>
      <c r="AI88" s="348"/>
      <c r="AJ88" s="536"/>
      <c r="AK88" s="519"/>
      <c r="AL88" s="519"/>
      <c r="AM88" s="519"/>
      <c r="AN88" s="519"/>
      <c r="AO88" s="520"/>
      <c r="AP88" s="175" t="s">
        <v>759</v>
      </c>
      <c r="AQ88" s="379"/>
      <c r="AR88" s="379"/>
      <c r="AS88" s="379"/>
      <c r="AT88" s="379"/>
      <c r="AU88" s="379"/>
      <c r="AV88" s="379"/>
      <c r="AW88" s="379"/>
      <c r="AX88" s="379"/>
      <c r="BB88" s="298" t="s">
        <v>724</v>
      </c>
      <c r="BC88" s="298" t="s">
        <v>728</v>
      </c>
      <c r="BD88" s="298" t="s">
        <v>726</v>
      </c>
      <c r="BE88" s="298" t="s">
        <v>729</v>
      </c>
      <c r="DA88" s="201">
        <v>23</v>
      </c>
      <c r="DB88" s="12" t="s">
        <v>1130</v>
      </c>
      <c r="DC88" s="283"/>
      <c r="DD88" s="283"/>
      <c r="DE88" s="399" t="str">
        <f>IF(COUNTIF($DI$30:$EG$43,DB88)=0,"",COUNTIF($DI$30:$EG$43,DB88))</f>
        <v/>
      </c>
      <c r="DF88" s="283"/>
      <c r="DG88" s="283"/>
      <c r="DH88" s="283"/>
    </row>
    <row r="89" spans="1:137" ht="15" customHeight="1" x14ac:dyDescent="0.15">
      <c r="A89" s="101"/>
      <c r="B89" s="531"/>
      <c r="C89" s="537" t="s">
        <v>613</v>
      </c>
      <c r="D89" s="523"/>
      <c r="E89" s="523"/>
      <c r="F89" s="523"/>
      <c r="G89" s="523"/>
      <c r="H89" s="523"/>
      <c r="I89" s="524"/>
      <c r="J89" s="239"/>
      <c r="K89" s="268" t="str">
        <f>IF(OR(ベース!$R$46="U",ベース!$R$46="C",ベース!$R$46="G",ベース!$R$46="F"),$BB$88,IF(ベース!$R$46="E",$BB$88,IF(OR(ベース!$R$46="D",ベース!$R$46="H"),$BC$88,"")))</f>
        <v/>
      </c>
      <c r="AH89" s="240" t="str">
        <f>IF(OR(ベース!$R$46="D",ベース!$R$46="E",ベース!$R$46="H",ベース!$R$46="F"),$BD$88,IF(ベース!$R$46="C",$BD$88,IF(OR(ベース!$R$46="U",ベース!$R$46="G"),$BE$88,"")))</f>
        <v/>
      </c>
      <c r="AI89" s="269"/>
      <c r="AJ89" s="507"/>
      <c r="AK89" s="508"/>
      <c r="AL89" s="508"/>
      <c r="AM89" s="508"/>
      <c r="AN89" s="508"/>
      <c r="AO89" s="509"/>
      <c r="AP89" s="174" t="s">
        <v>759</v>
      </c>
      <c r="BB89" s="298" t="s">
        <v>724</v>
      </c>
      <c r="BC89" s="298" t="s">
        <v>725</v>
      </c>
      <c r="BD89" s="298" t="s">
        <v>726</v>
      </c>
      <c r="BE89" s="298" t="s">
        <v>727</v>
      </c>
      <c r="BF89" s="298" t="s">
        <v>526</v>
      </c>
      <c r="DA89" s="201">
        <v>24</v>
      </c>
      <c r="DB89" s="12" t="s">
        <v>1131</v>
      </c>
      <c r="DC89" s="283"/>
      <c r="DD89" s="283"/>
      <c r="DE89" s="399" t="str">
        <f t="shared" si="33"/>
        <v/>
      </c>
      <c r="DF89" s="283"/>
      <c r="DG89" s="283"/>
      <c r="DH89" s="283"/>
    </row>
    <row r="90" spans="1:137" ht="15" customHeight="1" x14ac:dyDescent="0.15">
      <c r="A90" s="101"/>
      <c r="B90" s="531"/>
      <c r="C90" s="537" t="s">
        <v>614</v>
      </c>
      <c r="D90" s="523"/>
      <c r="E90" s="523"/>
      <c r="F90" s="523"/>
      <c r="G90" s="523"/>
      <c r="H90" s="523"/>
      <c r="I90" s="524"/>
      <c r="J90" s="239"/>
      <c r="K90" s="268" t="str">
        <f>IF(OR(ベース!$R$46="U",ベース!$R$46="D",ベース!$R$46="B",ベース!$R$46="C",ベース!$R$46="E",ベース!$R$46="F",),$BB$89,IF(ベース!$R$46="G",$BB$89,IF(ベース!$R$46="H",$BC$89,"")))</f>
        <v/>
      </c>
      <c r="AH90" s="240" t="str">
        <f>IF(OR(ベース!$R$46="U",ベース!$R$46="D",ベース!$R$46="B",ベース!$R$46="C",ベース!$R$46="E",ベース!$R$46="F",),$BD$89,IF(ベース!$R$46="H",$BD$89,IF(ベース!$R$46="G",$BE$89,"")))</f>
        <v/>
      </c>
      <c r="AI90" s="269"/>
      <c r="AJ90" s="507"/>
      <c r="AK90" s="508"/>
      <c r="AL90" s="508"/>
      <c r="AM90" s="508"/>
      <c r="AN90" s="508"/>
      <c r="AO90" s="509"/>
      <c r="AP90" s="174" t="s">
        <v>759</v>
      </c>
      <c r="BB90" s="298" t="s">
        <v>724</v>
      </c>
      <c r="BC90" s="298" t="s">
        <v>725</v>
      </c>
      <c r="BD90" s="298" t="s">
        <v>726</v>
      </c>
      <c r="BE90" s="298" t="s">
        <v>727</v>
      </c>
      <c r="BF90" s="298" t="s">
        <v>526</v>
      </c>
      <c r="DA90" s="201">
        <v>25</v>
      </c>
      <c r="DB90" s="12" t="s">
        <v>1132</v>
      </c>
      <c r="DC90" s="283"/>
      <c r="DD90" s="283"/>
      <c r="DE90" s="399" t="str">
        <f t="shared" si="33"/>
        <v/>
      </c>
      <c r="DF90" s="283"/>
      <c r="DG90" s="283"/>
      <c r="DH90" s="283"/>
    </row>
    <row r="91" spans="1:137" ht="15" customHeight="1" x14ac:dyDescent="0.15">
      <c r="A91" s="101"/>
      <c r="B91" s="532"/>
      <c r="C91" s="510" t="s">
        <v>615</v>
      </c>
      <c r="D91" s="511"/>
      <c r="E91" s="511"/>
      <c r="F91" s="511"/>
      <c r="G91" s="511"/>
      <c r="H91" s="511"/>
      <c r="I91" s="512"/>
      <c r="J91" s="270"/>
      <c r="K91" s="271" t="str">
        <f>IF(OR(ベース!$R$46="U",ベース!$R$46="D",ベース!$R$46="B",ベース!$R$46="C",ベース!$R$46="E",ベース!$R$46="F",),$BB$89,IF(ベース!$R$46="G",$BB$89,IF(ベース!$R$46="H",$BC$89,"")))</f>
        <v/>
      </c>
      <c r="L91" s="181"/>
      <c r="M91" s="181"/>
      <c r="N91" s="181"/>
      <c r="O91" s="181"/>
      <c r="P91" s="181"/>
      <c r="Q91" s="181"/>
      <c r="R91" s="181"/>
      <c r="S91" s="181"/>
      <c r="T91" s="181"/>
      <c r="U91" s="181"/>
      <c r="V91" s="181"/>
      <c r="W91" s="181"/>
      <c r="X91" s="181"/>
      <c r="Y91" s="181"/>
      <c r="Z91" s="181"/>
      <c r="AA91" s="181"/>
      <c r="AB91" s="181"/>
      <c r="AC91" s="181"/>
      <c r="AD91" s="181"/>
      <c r="AE91" s="181"/>
      <c r="AF91" s="181"/>
      <c r="AG91" s="181"/>
      <c r="AH91" s="240" t="str">
        <f>IF(OR(ベース!$R$46="U",ベース!$R$46="D",ベース!$R$46="B",ベース!$R$46="C",ベース!$R$46="E",ベース!$R$46="F",),$BD$89,IF(ベース!$R$46="H",$BD$89,IF(ベース!$R$46="G",$BE$89,"")))</f>
        <v/>
      </c>
      <c r="AI91" s="272"/>
      <c r="AJ91" s="513"/>
      <c r="AK91" s="514"/>
      <c r="AL91" s="514"/>
      <c r="AM91" s="514"/>
      <c r="AN91" s="514"/>
      <c r="AO91" s="515"/>
      <c r="AP91" s="178" t="s">
        <v>530</v>
      </c>
      <c r="DB91" s="12"/>
      <c r="DC91" s="283"/>
      <c r="DD91" s="283"/>
      <c r="DE91" s="399"/>
      <c r="DF91" s="283"/>
      <c r="DG91" s="283"/>
      <c r="DH91" s="283"/>
    </row>
    <row r="92" spans="1:137" ht="12" customHeight="1" x14ac:dyDescent="0.15">
      <c r="A92" s="101"/>
      <c r="B92" s="349"/>
      <c r="C92" s="305"/>
      <c r="D92" s="305"/>
      <c r="E92" s="305"/>
      <c r="F92" s="305"/>
      <c r="G92" s="305"/>
      <c r="H92" s="305"/>
      <c r="I92" s="309"/>
      <c r="J92" s="516" t="s">
        <v>248</v>
      </c>
      <c r="K92" s="128" t="str">
        <f t="shared" ref="K92:AH92" si="41">IF(K9="","",K9)</f>
        <v/>
      </c>
      <c r="L92" s="128" t="str">
        <f t="shared" si="41"/>
        <v/>
      </c>
      <c r="M92" s="128" t="str">
        <f t="shared" si="41"/>
        <v/>
      </c>
      <c r="N92" s="128" t="str">
        <f t="shared" si="41"/>
        <v/>
      </c>
      <c r="O92" s="128" t="str">
        <f t="shared" si="41"/>
        <v/>
      </c>
      <c r="P92" s="128" t="str">
        <f t="shared" si="41"/>
        <v/>
      </c>
      <c r="Q92" s="128" t="str">
        <f t="shared" si="41"/>
        <v/>
      </c>
      <c r="R92" s="128" t="str">
        <f t="shared" si="41"/>
        <v/>
      </c>
      <c r="S92" s="128" t="str">
        <f t="shared" si="41"/>
        <v/>
      </c>
      <c r="T92" s="128" t="str">
        <f t="shared" si="41"/>
        <v/>
      </c>
      <c r="U92" s="128" t="str">
        <f t="shared" si="41"/>
        <v/>
      </c>
      <c r="V92" s="128" t="str">
        <f t="shared" si="41"/>
        <v/>
      </c>
      <c r="W92" s="128" t="str">
        <f t="shared" si="41"/>
        <v/>
      </c>
      <c r="X92" s="128" t="str">
        <f t="shared" si="41"/>
        <v/>
      </c>
      <c r="Y92" s="128" t="str">
        <f t="shared" si="41"/>
        <v/>
      </c>
      <c r="Z92" s="128" t="str">
        <f t="shared" si="41"/>
        <v/>
      </c>
      <c r="AA92" s="128" t="str">
        <f t="shared" si="41"/>
        <v/>
      </c>
      <c r="AB92" s="128" t="str">
        <f t="shared" si="41"/>
        <v/>
      </c>
      <c r="AC92" s="128" t="str">
        <f t="shared" si="41"/>
        <v/>
      </c>
      <c r="AD92" s="128" t="str">
        <f t="shared" si="41"/>
        <v/>
      </c>
      <c r="AE92" s="128" t="str">
        <f t="shared" si="41"/>
        <v/>
      </c>
      <c r="AF92" s="128" t="str">
        <f t="shared" si="41"/>
        <v/>
      </c>
      <c r="AG92" s="128" t="str">
        <f t="shared" si="41"/>
        <v/>
      </c>
      <c r="AH92" s="128" t="str">
        <f t="shared" si="41"/>
        <v/>
      </c>
      <c r="AI92" s="516" t="s">
        <v>249</v>
      </c>
      <c r="AJ92" s="518"/>
      <c r="AK92" s="519"/>
      <c r="AL92" s="519"/>
      <c r="AM92" s="519"/>
      <c r="AN92" s="519"/>
      <c r="AO92" s="520"/>
      <c r="AP92" s="505"/>
      <c r="BB92" s="298" t="s">
        <v>847</v>
      </c>
      <c r="BC92" s="298" t="s">
        <v>848</v>
      </c>
      <c r="DA92" s="201">
        <v>26</v>
      </c>
      <c r="DB92" s="12" t="s">
        <v>859</v>
      </c>
      <c r="DC92" s="283"/>
      <c r="DD92" s="283"/>
      <c r="DE92" s="399" t="str">
        <f t="shared" si="33"/>
        <v/>
      </c>
      <c r="DF92" s="283"/>
      <c r="DG92" s="283"/>
      <c r="DH92" s="283"/>
    </row>
    <row r="93" spans="1:137" ht="12" customHeight="1" x14ac:dyDescent="0.15">
      <c r="A93" s="101"/>
      <c r="B93" s="350"/>
      <c r="C93" s="10"/>
      <c r="D93" s="10"/>
      <c r="E93" s="10"/>
      <c r="F93" s="10"/>
      <c r="G93" s="10"/>
      <c r="H93" s="10"/>
      <c r="I93" s="11"/>
      <c r="J93" s="517"/>
      <c r="K93" s="165">
        <v>1</v>
      </c>
      <c r="L93" s="166">
        <v>2</v>
      </c>
      <c r="M93" s="166">
        <v>3</v>
      </c>
      <c r="N93" s="166">
        <v>4</v>
      </c>
      <c r="O93" s="166">
        <v>5</v>
      </c>
      <c r="P93" s="166">
        <v>6</v>
      </c>
      <c r="Q93" s="166">
        <v>7</v>
      </c>
      <c r="R93" s="166">
        <v>8</v>
      </c>
      <c r="S93" s="166">
        <v>9</v>
      </c>
      <c r="T93" s="166">
        <v>10</v>
      </c>
      <c r="U93" s="166">
        <v>11</v>
      </c>
      <c r="V93" s="166">
        <v>12</v>
      </c>
      <c r="W93" s="166">
        <v>13</v>
      </c>
      <c r="X93" s="166">
        <v>14</v>
      </c>
      <c r="Y93" s="166">
        <v>15</v>
      </c>
      <c r="Z93" s="166">
        <v>16</v>
      </c>
      <c r="AA93" s="166">
        <v>17</v>
      </c>
      <c r="AB93" s="166">
        <v>18</v>
      </c>
      <c r="AC93" s="166">
        <v>19</v>
      </c>
      <c r="AD93" s="166">
        <v>20</v>
      </c>
      <c r="AE93" s="166">
        <v>21</v>
      </c>
      <c r="AF93" s="166">
        <v>22</v>
      </c>
      <c r="AG93" s="166">
        <v>23</v>
      </c>
      <c r="AH93" s="166">
        <v>24</v>
      </c>
      <c r="AI93" s="517"/>
      <c r="AJ93" s="521"/>
      <c r="AK93" s="514"/>
      <c r="AL93" s="514"/>
      <c r="AM93" s="514"/>
      <c r="AN93" s="514"/>
      <c r="AO93" s="515"/>
      <c r="AP93" s="506"/>
      <c r="DA93" s="201">
        <v>27</v>
      </c>
      <c r="DB93" s="12" t="s">
        <v>1133</v>
      </c>
      <c r="DC93" s="283"/>
      <c r="DD93" s="283"/>
      <c r="DE93" s="399" t="str">
        <f t="shared" si="33"/>
        <v/>
      </c>
      <c r="DF93" s="283"/>
      <c r="DG93" s="283"/>
      <c r="DH93" s="283"/>
    </row>
    <row r="94" spans="1:137" s="201" customFormat="1" hidden="1" x14ac:dyDescent="0.15">
      <c r="Z94" s="355"/>
      <c r="BB94" s="298" t="s">
        <v>737</v>
      </c>
      <c r="BC94" s="298" t="s">
        <v>738</v>
      </c>
      <c r="BD94" s="298"/>
      <c r="BE94" s="298"/>
      <c r="BF94" s="298"/>
      <c r="DA94" s="201">
        <v>28</v>
      </c>
      <c r="DB94" s="12" t="s">
        <v>860</v>
      </c>
      <c r="DC94" s="283"/>
      <c r="DD94" s="283"/>
      <c r="DE94" s="399" t="str">
        <f t="shared" si="33"/>
        <v/>
      </c>
      <c r="DF94" s="283"/>
      <c r="DG94" s="283"/>
      <c r="DH94" s="283"/>
      <c r="DI94" s="283"/>
      <c r="DJ94" s="283"/>
      <c r="DK94" s="283"/>
      <c r="DL94" s="283"/>
      <c r="DM94" s="283"/>
      <c r="DN94" s="283"/>
      <c r="DO94" s="283"/>
      <c r="DP94" s="283"/>
      <c r="DQ94" s="283"/>
      <c r="DR94" s="283"/>
      <c r="DS94" s="283"/>
      <c r="DT94" s="283"/>
      <c r="DU94" s="283"/>
      <c r="DV94" s="283"/>
      <c r="DW94" s="283"/>
      <c r="DX94" s="283"/>
      <c r="DY94" s="283"/>
      <c r="DZ94" s="283"/>
      <c r="EA94" s="283"/>
      <c r="EB94" s="283"/>
      <c r="EC94" s="283"/>
      <c r="ED94" s="283"/>
      <c r="EE94" s="283"/>
      <c r="EF94" s="283"/>
      <c r="EG94" s="283"/>
    </row>
    <row r="95" spans="1:137" s="201" customFormat="1" hidden="1" x14ac:dyDescent="0.15">
      <c r="C95" s="355"/>
      <c r="K95" s="201" t="str">
        <f t="shared" ref="K95:AH95" si="42">LEFT(K81,1)</f>
        <v/>
      </c>
      <c r="L95" s="201" t="str">
        <f t="shared" si="42"/>
        <v/>
      </c>
      <c r="M95" s="201" t="str">
        <f t="shared" si="42"/>
        <v/>
      </c>
      <c r="N95" s="201" t="str">
        <f t="shared" si="42"/>
        <v/>
      </c>
      <c r="O95" s="201" t="str">
        <f t="shared" si="42"/>
        <v/>
      </c>
      <c r="P95" s="201" t="str">
        <f t="shared" si="42"/>
        <v/>
      </c>
      <c r="Q95" s="201" t="str">
        <f t="shared" si="42"/>
        <v/>
      </c>
      <c r="R95" s="201" t="str">
        <f t="shared" si="42"/>
        <v/>
      </c>
      <c r="S95" s="201" t="str">
        <f t="shared" si="42"/>
        <v/>
      </c>
      <c r="T95" s="201" t="str">
        <f t="shared" si="42"/>
        <v/>
      </c>
      <c r="U95" s="201" t="str">
        <f t="shared" si="42"/>
        <v/>
      </c>
      <c r="V95" s="201" t="str">
        <f t="shared" si="42"/>
        <v/>
      </c>
      <c r="W95" s="201" t="str">
        <f t="shared" si="42"/>
        <v/>
      </c>
      <c r="X95" s="201" t="str">
        <f t="shared" si="42"/>
        <v/>
      </c>
      <c r="Y95" s="201" t="str">
        <f t="shared" si="42"/>
        <v/>
      </c>
      <c r="Z95" s="201" t="str">
        <f t="shared" si="42"/>
        <v/>
      </c>
      <c r="AA95" s="201" t="str">
        <f t="shared" si="42"/>
        <v/>
      </c>
      <c r="AB95" s="201" t="str">
        <f t="shared" si="42"/>
        <v/>
      </c>
      <c r="AC95" s="201" t="str">
        <f t="shared" si="42"/>
        <v/>
      </c>
      <c r="AD95" s="201" t="str">
        <f t="shared" si="42"/>
        <v/>
      </c>
      <c r="AE95" s="201" t="str">
        <f t="shared" si="42"/>
        <v/>
      </c>
      <c r="AF95" s="201" t="str">
        <f t="shared" si="42"/>
        <v/>
      </c>
      <c r="AG95" s="201" t="str">
        <f t="shared" si="42"/>
        <v/>
      </c>
      <c r="AH95" s="201" t="str">
        <f t="shared" si="42"/>
        <v/>
      </c>
      <c r="AI95" s="12"/>
      <c r="AJ95" s="12">
        <f>COUNTIF(K95:AH95,"C")</f>
        <v>0</v>
      </c>
      <c r="AK95" s="12">
        <f>COUNTIF(K95:AH95,"L")</f>
        <v>0</v>
      </c>
      <c r="AL95" s="12">
        <f>COUNTIF(K95:AH95,"B")</f>
        <v>0</v>
      </c>
      <c r="AM95" s="12">
        <f>COUNTIF(K95:AH95,"N")</f>
        <v>0</v>
      </c>
      <c r="AN95" s="12"/>
      <c r="AO95" s="12"/>
      <c r="AP95" s="201">
        <f>24-COUNTIF(K95:AH95,"")</f>
        <v>0</v>
      </c>
      <c r="BB95" s="298" t="s">
        <v>732</v>
      </c>
      <c r="BC95" s="298" t="s">
        <v>733</v>
      </c>
      <c r="BD95" s="298" t="s">
        <v>734</v>
      </c>
      <c r="BE95" s="298"/>
      <c r="BF95" s="298"/>
      <c r="DA95" s="201">
        <v>29</v>
      </c>
      <c r="DB95" s="12" t="s">
        <v>861</v>
      </c>
      <c r="DC95" s="283"/>
      <c r="DD95" s="283"/>
      <c r="DE95" s="399" t="str">
        <f t="shared" si="33"/>
        <v/>
      </c>
      <c r="DF95" s="283"/>
      <c r="DG95" s="283"/>
      <c r="DH95" s="283"/>
      <c r="DI95" s="283"/>
      <c r="DJ95" s="283"/>
      <c r="DK95" s="283"/>
      <c r="DL95" s="283"/>
      <c r="DM95" s="283"/>
      <c r="DN95" s="283"/>
      <c r="DO95" s="283"/>
      <c r="DP95" s="283"/>
      <c r="DQ95" s="283"/>
      <c r="DR95" s="283"/>
      <c r="DS95" s="283"/>
      <c r="DT95" s="283"/>
      <c r="DU95" s="283"/>
      <c r="DV95" s="283"/>
      <c r="DW95" s="283"/>
      <c r="DX95" s="283"/>
      <c r="DY95" s="283"/>
      <c r="DZ95" s="283"/>
      <c r="EA95" s="283"/>
      <c r="EB95" s="283"/>
      <c r="EC95" s="283"/>
      <c r="ED95" s="283"/>
      <c r="EE95" s="283"/>
      <c r="EF95" s="283"/>
      <c r="EG95" s="283"/>
    </row>
    <row r="96" spans="1:137" s="201" customFormat="1" hidden="1" x14ac:dyDescent="0.15">
      <c r="C96" s="410"/>
      <c r="D96" s="68"/>
      <c r="E96" s="68"/>
      <c r="F96" s="68"/>
      <c r="G96" s="68"/>
      <c r="H96" s="68"/>
      <c r="I96" s="410"/>
      <c r="K96" s="201" t="str">
        <f t="shared" ref="K96:AH96" si="43">IF(MID(K81,2,1)&lt;&gt;"N","",MID(K81,2,1))</f>
        <v/>
      </c>
      <c r="L96" s="201" t="str">
        <f t="shared" si="43"/>
        <v/>
      </c>
      <c r="M96" s="201" t="str">
        <f t="shared" si="43"/>
        <v/>
      </c>
      <c r="N96" s="201" t="str">
        <f t="shared" si="43"/>
        <v/>
      </c>
      <c r="O96" s="201" t="str">
        <f t="shared" si="43"/>
        <v/>
      </c>
      <c r="P96" s="201" t="str">
        <f t="shared" si="43"/>
        <v/>
      </c>
      <c r="Q96" s="201" t="str">
        <f t="shared" si="43"/>
        <v/>
      </c>
      <c r="R96" s="201" t="str">
        <f t="shared" si="43"/>
        <v/>
      </c>
      <c r="S96" s="201" t="str">
        <f t="shared" si="43"/>
        <v/>
      </c>
      <c r="T96" s="201" t="str">
        <f t="shared" si="43"/>
        <v/>
      </c>
      <c r="U96" s="201" t="str">
        <f t="shared" si="43"/>
        <v/>
      </c>
      <c r="V96" s="201" t="str">
        <f t="shared" si="43"/>
        <v/>
      </c>
      <c r="W96" s="201" t="str">
        <f t="shared" si="43"/>
        <v/>
      </c>
      <c r="X96" s="201" t="str">
        <f t="shared" si="43"/>
        <v/>
      </c>
      <c r="Y96" s="201" t="str">
        <f t="shared" si="43"/>
        <v/>
      </c>
      <c r="Z96" s="201" t="str">
        <f t="shared" si="43"/>
        <v/>
      </c>
      <c r="AA96" s="201" t="str">
        <f t="shared" si="43"/>
        <v/>
      </c>
      <c r="AB96" s="201" t="str">
        <f t="shared" si="43"/>
        <v/>
      </c>
      <c r="AC96" s="201" t="str">
        <f t="shared" si="43"/>
        <v/>
      </c>
      <c r="AD96" s="201" t="str">
        <f t="shared" si="43"/>
        <v/>
      </c>
      <c r="AE96" s="201" t="str">
        <f t="shared" si="43"/>
        <v/>
      </c>
      <c r="AF96" s="201" t="str">
        <f t="shared" si="43"/>
        <v/>
      </c>
      <c r="AG96" s="201" t="str">
        <f t="shared" si="43"/>
        <v/>
      </c>
      <c r="AH96" s="201" t="str">
        <f t="shared" si="43"/>
        <v/>
      </c>
      <c r="AI96" s="12"/>
      <c r="AJ96" s="12" t="str">
        <f>IF(U84="","",MATCH(U84,BB83:BD83,0))</f>
        <v/>
      </c>
      <c r="AK96" s="369" t="str">
        <f>IF(AJ96="","",INDEX(BB84:BD84,1,AJ96))</f>
        <v/>
      </c>
      <c r="AL96" s="369" t="str">
        <f>IF(AK96="C",$BB$88,IF(AK96="L",$BC$88,IF(AK96="B",$BD$88,"")))</f>
        <v/>
      </c>
      <c r="AM96" s="12"/>
      <c r="AN96" s="12"/>
      <c r="AO96" s="12"/>
      <c r="BB96" s="298"/>
      <c r="BC96" s="298"/>
      <c r="BD96" s="298"/>
      <c r="BE96" s="298"/>
      <c r="BF96" s="298"/>
      <c r="DA96" s="201">
        <v>30</v>
      </c>
      <c r="DB96" s="12" t="s">
        <v>229</v>
      </c>
      <c r="DC96" s="283"/>
      <c r="DD96" s="283"/>
      <c r="DE96" s="399" t="str">
        <f t="shared" si="33"/>
        <v/>
      </c>
      <c r="DF96" s="283"/>
      <c r="DG96" s="283"/>
      <c r="DH96" s="283"/>
      <c r="DI96" s="283"/>
      <c r="DJ96" s="283"/>
      <c r="DK96" s="283"/>
      <c r="DL96" s="283"/>
      <c r="DM96" s="283"/>
      <c r="DN96" s="283"/>
      <c r="DO96" s="283"/>
      <c r="DP96" s="283"/>
      <c r="DQ96" s="283"/>
      <c r="DR96" s="283"/>
      <c r="DS96" s="283"/>
      <c r="DT96" s="283"/>
      <c r="DU96" s="283"/>
      <c r="DV96" s="283"/>
      <c r="DW96" s="283"/>
      <c r="DX96" s="283"/>
      <c r="DY96" s="283"/>
      <c r="DZ96" s="283"/>
      <c r="EA96" s="283"/>
      <c r="EB96" s="283"/>
      <c r="EC96" s="283"/>
      <c r="ED96" s="283"/>
      <c r="EE96" s="283"/>
      <c r="EF96" s="283"/>
      <c r="EG96" s="283"/>
    </row>
    <row r="97" spans="3:137" s="201" customFormat="1" hidden="1" x14ac:dyDescent="0.15">
      <c r="C97" s="410"/>
      <c r="D97" s="68"/>
      <c r="E97" s="68"/>
      <c r="F97" s="68"/>
      <c r="G97" s="68"/>
      <c r="H97" s="68"/>
      <c r="I97" s="410"/>
      <c r="J97" s="12" t="s">
        <v>250</v>
      </c>
      <c r="K97" s="201" t="str">
        <f t="shared" ref="K97:AH97" si="44">IF(AND(K95="",K96=""),"",IF(K95="N","N",IF(K96="N","N","")))</f>
        <v/>
      </c>
      <c r="L97" s="201" t="str">
        <f t="shared" si="44"/>
        <v/>
      </c>
      <c r="M97" s="201" t="str">
        <f t="shared" si="44"/>
        <v/>
      </c>
      <c r="N97" s="201" t="str">
        <f t="shared" si="44"/>
        <v/>
      </c>
      <c r="O97" s="201" t="str">
        <f t="shared" si="44"/>
        <v/>
      </c>
      <c r="P97" s="201" t="str">
        <f t="shared" si="44"/>
        <v/>
      </c>
      <c r="Q97" s="201" t="str">
        <f t="shared" si="44"/>
        <v/>
      </c>
      <c r="R97" s="201" t="str">
        <f t="shared" si="44"/>
        <v/>
      </c>
      <c r="S97" s="201" t="str">
        <f t="shared" si="44"/>
        <v/>
      </c>
      <c r="T97" s="201" t="str">
        <f t="shared" si="44"/>
        <v/>
      </c>
      <c r="U97" s="201" t="str">
        <f t="shared" si="44"/>
        <v/>
      </c>
      <c r="V97" s="201" t="str">
        <f t="shared" si="44"/>
        <v/>
      </c>
      <c r="W97" s="201" t="str">
        <f t="shared" si="44"/>
        <v/>
      </c>
      <c r="X97" s="201" t="str">
        <f t="shared" si="44"/>
        <v/>
      </c>
      <c r="Y97" s="201" t="str">
        <f t="shared" si="44"/>
        <v/>
      </c>
      <c r="Z97" s="201" t="str">
        <f t="shared" si="44"/>
        <v/>
      </c>
      <c r="AA97" s="201" t="str">
        <f t="shared" si="44"/>
        <v/>
      </c>
      <c r="AB97" s="201" t="str">
        <f t="shared" si="44"/>
        <v/>
      </c>
      <c r="AC97" s="201" t="str">
        <f t="shared" si="44"/>
        <v/>
      </c>
      <c r="AD97" s="201" t="str">
        <f t="shared" si="44"/>
        <v/>
      </c>
      <c r="AE97" s="201" t="str">
        <f t="shared" si="44"/>
        <v/>
      </c>
      <c r="AF97" s="201" t="str">
        <f t="shared" si="44"/>
        <v/>
      </c>
      <c r="AG97" s="201" t="str">
        <f t="shared" si="44"/>
        <v/>
      </c>
      <c r="AH97" s="201" t="str">
        <f t="shared" si="44"/>
        <v/>
      </c>
      <c r="AI97" s="12"/>
      <c r="AJ97" s="12"/>
      <c r="AK97" s="12"/>
      <c r="AL97" s="12"/>
      <c r="AM97" s="12"/>
      <c r="AN97" s="12"/>
      <c r="AO97" s="12"/>
      <c r="AP97" s="201">
        <f>24-COUNTIF(K97:AH97,"")</f>
        <v>0</v>
      </c>
      <c r="BB97" s="298"/>
      <c r="BC97" s="298"/>
      <c r="BD97" s="298"/>
      <c r="BE97" s="298"/>
      <c r="BF97" s="298"/>
      <c r="DB97" s="12"/>
      <c r="DC97" s="283"/>
      <c r="DD97" s="283"/>
      <c r="DE97" s="399"/>
      <c r="DF97" s="283"/>
      <c r="DG97" s="283"/>
      <c r="DH97" s="283"/>
      <c r="DI97" s="283"/>
      <c r="DJ97" s="283"/>
      <c r="DK97" s="283"/>
      <c r="DL97" s="283"/>
      <c r="DM97" s="283"/>
      <c r="DN97" s="283"/>
      <c r="DO97" s="283"/>
      <c r="DP97" s="283"/>
      <c r="DQ97" s="283"/>
      <c r="DR97" s="283"/>
      <c r="DS97" s="283"/>
      <c r="DT97" s="283"/>
      <c r="DU97" s="283"/>
      <c r="DV97" s="283"/>
      <c r="DW97" s="283"/>
      <c r="DX97" s="283"/>
      <c r="DY97" s="283"/>
      <c r="DZ97" s="283"/>
      <c r="EA97" s="283"/>
      <c r="EB97" s="283"/>
      <c r="EC97" s="283"/>
      <c r="ED97" s="283"/>
      <c r="EE97" s="283"/>
      <c r="EF97" s="283"/>
      <c r="EG97" s="283"/>
    </row>
    <row r="98" spans="3:137" s="201" customFormat="1" hidden="1" x14ac:dyDescent="0.15">
      <c r="C98" s="410"/>
      <c r="D98" s="68"/>
      <c r="E98" s="68"/>
      <c r="F98" s="68"/>
      <c r="G98" s="68"/>
      <c r="H98" s="68"/>
      <c r="I98" s="410"/>
      <c r="N98" s="68"/>
      <c r="O98" s="410"/>
      <c r="P98" s="68"/>
      <c r="Q98" s="68"/>
      <c r="R98" s="68"/>
      <c r="S98" s="68"/>
      <c r="T98" s="68"/>
      <c r="U98" s="68"/>
      <c r="V98" s="68"/>
      <c r="W98" s="410"/>
      <c r="X98" s="68"/>
      <c r="Y98" s="68"/>
      <c r="Z98" s="410"/>
      <c r="AA98" s="12"/>
      <c r="AB98" s="12"/>
      <c r="AC98" s="12"/>
      <c r="AD98" s="12"/>
      <c r="AE98" s="12"/>
      <c r="AF98" s="12"/>
      <c r="AH98" s="12"/>
      <c r="AI98" s="12"/>
      <c r="AJ98" s="12"/>
      <c r="AK98" s="12"/>
      <c r="AL98" s="12"/>
      <c r="AM98" s="12"/>
      <c r="AN98" s="12"/>
      <c r="AO98" s="12"/>
      <c r="BB98" s="298"/>
      <c r="BC98" s="298"/>
      <c r="BD98" s="298"/>
      <c r="BE98" s="298"/>
      <c r="BF98" s="298"/>
      <c r="DA98" s="201">
        <v>31</v>
      </c>
      <c r="DB98" s="12" t="s">
        <v>862</v>
      </c>
      <c r="DC98" s="283"/>
      <c r="DD98" s="283"/>
      <c r="DE98" s="399" t="str">
        <f t="shared" si="33"/>
        <v/>
      </c>
      <c r="DF98" s="283"/>
      <c r="DG98" s="283"/>
      <c r="DH98" s="283"/>
      <c r="DI98" s="283"/>
      <c r="DJ98" s="283"/>
      <c r="DK98" s="283"/>
      <c r="DL98" s="283"/>
      <c r="DM98" s="283"/>
      <c r="DN98" s="283"/>
      <c r="DO98" s="283"/>
      <c r="DP98" s="283"/>
      <c r="DQ98" s="283"/>
      <c r="DR98" s="283"/>
      <c r="DS98" s="283"/>
      <c r="DT98" s="283"/>
      <c r="DU98" s="283"/>
      <c r="DV98" s="283"/>
      <c r="DW98" s="283"/>
      <c r="DX98" s="283"/>
      <c r="DY98" s="283"/>
      <c r="DZ98" s="283"/>
      <c r="EA98" s="283"/>
      <c r="EB98" s="283"/>
      <c r="EC98" s="283"/>
      <c r="ED98" s="283"/>
      <c r="EE98" s="283"/>
      <c r="EF98" s="283"/>
      <c r="EG98" s="283"/>
    </row>
    <row r="99" spans="3:137" s="201" customFormat="1" hidden="1" x14ac:dyDescent="0.15">
      <c r="C99" s="410"/>
      <c r="D99" s="68"/>
      <c r="E99" s="68"/>
      <c r="F99" s="68"/>
      <c r="G99" s="68"/>
      <c r="H99" s="68"/>
      <c r="I99" s="68"/>
      <c r="J99" s="68"/>
      <c r="K99" s="68"/>
      <c r="L99" s="68"/>
      <c r="M99" s="68"/>
      <c r="N99" s="68"/>
      <c r="O99" s="68"/>
      <c r="Z99" s="410"/>
      <c r="AA99" s="12"/>
      <c r="AB99" s="12"/>
      <c r="AC99" s="12"/>
      <c r="AD99" s="12"/>
      <c r="AE99" s="12"/>
      <c r="AF99" s="102"/>
      <c r="AH99" s="12"/>
      <c r="AI99" s="12"/>
      <c r="AJ99" s="12"/>
      <c r="AK99" s="12"/>
      <c r="AL99" s="12"/>
      <c r="AM99" s="12"/>
      <c r="AN99" s="12"/>
      <c r="AO99" s="12"/>
      <c r="BB99" s="298"/>
      <c r="BC99" s="298"/>
      <c r="BD99" s="298"/>
      <c r="BE99" s="298"/>
      <c r="BF99" s="298"/>
      <c r="DA99" s="201">
        <v>32</v>
      </c>
      <c r="DB99" s="12" t="s">
        <v>230</v>
      </c>
      <c r="DC99" s="283"/>
      <c r="DD99" s="283"/>
      <c r="DE99" s="399" t="str">
        <f t="shared" si="33"/>
        <v/>
      </c>
      <c r="DF99" s="283"/>
      <c r="DG99" s="283"/>
      <c r="DH99" s="283"/>
      <c r="DI99" s="283"/>
      <c r="DJ99" s="283"/>
      <c r="DK99" s="283"/>
      <c r="DL99" s="283"/>
      <c r="DM99" s="283"/>
      <c r="DN99" s="283"/>
      <c r="DO99" s="283"/>
      <c r="DP99" s="283"/>
      <c r="DQ99" s="283"/>
      <c r="DR99" s="283"/>
      <c r="DS99" s="283"/>
      <c r="DT99" s="283"/>
      <c r="DU99" s="283"/>
      <c r="DV99" s="283"/>
      <c r="DW99" s="283"/>
      <c r="DX99" s="283"/>
      <c r="DY99" s="283"/>
      <c r="DZ99" s="283"/>
      <c r="EA99" s="283"/>
      <c r="EB99" s="283"/>
      <c r="EC99" s="283"/>
      <c r="ED99" s="283"/>
      <c r="EE99" s="283"/>
      <c r="EF99" s="283"/>
      <c r="EG99" s="283"/>
    </row>
    <row r="100" spans="3:137" s="201" customFormat="1" hidden="1" x14ac:dyDescent="0.15">
      <c r="D100" s="68"/>
      <c r="E100" s="68"/>
      <c r="F100" s="68"/>
      <c r="G100" s="68"/>
      <c r="Z100" s="410"/>
      <c r="AA100" s="12"/>
      <c r="AB100" s="12"/>
      <c r="AC100" s="12"/>
      <c r="AD100" s="12"/>
      <c r="AE100" s="12"/>
      <c r="AF100" s="102"/>
      <c r="AH100" s="12"/>
      <c r="AI100" s="12"/>
      <c r="AJ100" s="12"/>
      <c r="AK100" s="12"/>
      <c r="AL100" s="12"/>
      <c r="AM100" s="12"/>
      <c r="AN100" s="12"/>
      <c r="AO100" s="12"/>
      <c r="BB100" s="298"/>
      <c r="BC100" s="298"/>
      <c r="BD100" s="298"/>
      <c r="BE100" s="298"/>
      <c r="BF100" s="298"/>
      <c r="DA100" s="201">
        <v>33</v>
      </c>
      <c r="DB100" s="12" t="s">
        <v>865</v>
      </c>
      <c r="DC100" s="283"/>
      <c r="DD100" s="283"/>
      <c r="DE100" s="399" t="str">
        <f t="shared" si="33"/>
        <v/>
      </c>
      <c r="DF100" s="283"/>
      <c r="DG100" s="283"/>
      <c r="DH100" s="283"/>
      <c r="DI100" s="283"/>
      <c r="DJ100" s="283"/>
      <c r="DK100" s="283"/>
      <c r="DL100" s="283"/>
      <c r="DM100" s="283"/>
      <c r="DN100" s="283"/>
      <c r="DO100" s="283"/>
      <c r="DP100" s="283"/>
      <c r="DQ100" s="283"/>
      <c r="DR100" s="283"/>
      <c r="DS100" s="283"/>
      <c r="DT100" s="283"/>
      <c r="DU100" s="283"/>
      <c r="DV100" s="283"/>
      <c r="DW100" s="283"/>
      <c r="DX100" s="283"/>
      <c r="DY100" s="283"/>
      <c r="DZ100" s="283"/>
      <c r="EA100" s="283"/>
      <c r="EB100" s="283"/>
      <c r="EC100" s="283"/>
      <c r="ED100" s="283"/>
      <c r="EE100" s="283"/>
      <c r="EF100" s="283"/>
      <c r="EG100" s="283"/>
    </row>
    <row r="101" spans="3:137" s="201" customFormat="1" hidden="1" x14ac:dyDescent="0.15">
      <c r="D101" s="68"/>
      <c r="E101" s="68"/>
      <c r="F101" s="68"/>
      <c r="G101" s="68"/>
      <c r="Z101" s="410"/>
      <c r="AA101" s="12"/>
      <c r="AB101" s="12"/>
      <c r="AC101" s="12"/>
      <c r="AD101" s="12"/>
      <c r="AE101" s="12"/>
      <c r="AF101" s="12"/>
      <c r="AH101" s="12"/>
      <c r="AI101" s="12"/>
      <c r="AJ101" s="378"/>
      <c r="AK101" s="378"/>
      <c r="AL101" s="378"/>
      <c r="AM101" s="378"/>
      <c r="AN101" s="378"/>
      <c r="AO101" s="378"/>
      <c r="BB101" s="298"/>
      <c r="BC101" s="298"/>
      <c r="BD101" s="298"/>
      <c r="BE101" s="298"/>
      <c r="BF101" s="298"/>
      <c r="BW101" s="12"/>
      <c r="BX101" s="12"/>
      <c r="BY101" s="12"/>
      <c r="BZ101" s="12"/>
      <c r="CA101" s="12"/>
      <c r="CB101" s="12"/>
      <c r="CC101" s="12"/>
      <c r="CD101" s="12"/>
      <c r="CE101" s="12"/>
      <c r="CF101" s="12"/>
      <c r="DA101" s="201">
        <v>34</v>
      </c>
      <c r="DB101" s="12" t="s">
        <v>866</v>
      </c>
      <c r="DC101" s="283"/>
      <c r="DD101" s="283"/>
      <c r="DE101" s="399" t="str">
        <f t="shared" si="33"/>
        <v/>
      </c>
      <c r="DF101" s="283"/>
      <c r="DG101" s="283"/>
      <c r="DH101" s="283"/>
      <c r="DI101" s="283"/>
      <c r="DJ101" s="283"/>
      <c r="DK101" s="283"/>
      <c r="DL101" s="283"/>
      <c r="DM101" s="283"/>
      <c r="DN101" s="283"/>
      <c r="DO101" s="283"/>
      <c r="DP101" s="283"/>
      <c r="DQ101" s="283"/>
      <c r="DR101" s="283"/>
      <c r="DS101" s="283"/>
      <c r="DT101" s="283"/>
      <c r="DU101" s="283"/>
      <c r="DV101" s="283"/>
      <c r="DW101" s="283"/>
      <c r="DX101" s="283"/>
      <c r="DY101" s="283"/>
      <c r="DZ101" s="283"/>
      <c r="EA101" s="283"/>
      <c r="EB101" s="283"/>
      <c r="EC101" s="283"/>
      <c r="ED101" s="283"/>
      <c r="EE101" s="283"/>
      <c r="EF101" s="283"/>
      <c r="EG101" s="283"/>
    </row>
    <row r="102" spans="3:137" s="201" customFormat="1" hidden="1" x14ac:dyDescent="0.15">
      <c r="D102" s="68"/>
      <c r="E102" s="68"/>
      <c r="F102" s="68"/>
      <c r="G102" s="68"/>
      <c r="Z102" s="410"/>
      <c r="AA102" s="12"/>
      <c r="AB102" s="12"/>
      <c r="AC102" s="12"/>
      <c r="AD102" s="12"/>
      <c r="AE102" s="12"/>
      <c r="AF102" s="102"/>
      <c r="BB102" s="298"/>
      <c r="BC102" s="298"/>
      <c r="BD102" s="298"/>
      <c r="BE102" s="298"/>
      <c r="BF102" s="298"/>
      <c r="BW102" s="12"/>
      <c r="BX102" s="12"/>
      <c r="BY102" s="12"/>
      <c r="BZ102" s="12"/>
      <c r="CA102" s="12"/>
      <c r="CB102" s="12"/>
      <c r="CC102" s="12"/>
      <c r="CD102" s="12"/>
      <c r="CE102" s="12"/>
      <c r="CF102" s="12"/>
      <c r="DA102" s="201">
        <v>35</v>
      </c>
      <c r="DB102" s="12" t="s">
        <v>867</v>
      </c>
      <c r="DC102" s="283"/>
      <c r="DD102" s="283"/>
      <c r="DE102" s="399" t="str">
        <f t="shared" si="33"/>
        <v/>
      </c>
      <c r="DF102" s="283"/>
      <c r="DG102" s="283"/>
      <c r="DH102" s="283"/>
      <c r="DI102" s="283"/>
      <c r="DJ102" s="283"/>
      <c r="DK102" s="283"/>
      <c r="DL102" s="283"/>
      <c r="DM102" s="283"/>
      <c r="DN102" s="283"/>
      <c r="DO102" s="283"/>
      <c r="DP102" s="283"/>
      <c r="DQ102" s="283"/>
      <c r="DR102" s="283"/>
      <c r="DS102" s="283"/>
      <c r="DT102" s="283"/>
      <c r="DU102" s="283"/>
      <c r="DV102" s="283"/>
      <c r="DW102" s="283"/>
      <c r="DX102" s="283"/>
      <c r="DY102" s="283"/>
      <c r="DZ102" s="283"/>
      <c r="EA102" s="283"/>
      <c r="EB102" s="283"/>
      <c r="EC102" s="283"/>
      <c r="ED102" s="283"/>
      <c r="EE102" s="283"/>
      <c r="EF102" s="283"/>
      <c r="EG102" s="283"/>
    </row>
    <row r="103" spans="3:137" s="201" customFormat="1" ht="14.25" hidden="1" x14ac:dyDescent="0.15">
      <c r="D103" s="102"/>
      <c r="E103" s="67"/>
      <c r="F103" s="67"/>
      <c r="G103" s="67"/>
      <c r="K103" s="201" t="str">
        <f>IF(AND(K9=$BB$9,K39="→"),"X","")</f>
        <v/>
      </c>
      <c r="L103" s="201" t="str">
        <f t="shared" ref="L103:AH103" si="45">IF(AND(L9=$BB$9,L39="→"),"X","")</f>
        <v/>
      </c>
      <c r="M103" s="201" t="str">
        <f t="shared" si="45"/>
        <v/>
      </c>
      <c r="N103" s="201" t="str">
        <f t="shared" si="45"/>
        <v/>
      </c>
      <c r="O103" s="201" t="str">
        <f t="shared" si="45"/>
        <v/>
      </c>
      <c r="P103" s="201" t="str">
        <f t="shared" si="45"/>
        <v/>
      </c>
      <c r="Q103" s="201" t="str">
        <f t="shared" si="45"/>
        <v/>
      </c>
      <c r="R103" s="201" t="str">
        <f t="shared" si="45"/>
        <v/>
      </c>
      <c r="S103" s="201" t="str">
        <f t="shared" si="45"/>
        <v/>
      </c>
      <c r="T103" s="201" t="str">
        <f t="shared" si="45"/>
        <v/>
      </c>
      <c r="U103" s="201" t="str">
        <f t="shared" si="45"/>
        <v/>
      </c>
      <c r="V103" s="201" t="str">
        <f t="shared" si="45"/>
        <v/>
      </c>
      <c r="W103" s="201" t="str">
        <f t="shared" si="45"/>
        <v/>
      </c>
      <c r="X103" s="201" t="str">
        <f t="shared" si="45"/>
        <v/>
      </c>
      <c r="Y103" s="201" t="str">
        <f t="shared" si="45"/>
        <v/>
      </c>
      <c r="Z103" s="201" t="str">
        <f t="shared" si="45"/>
        <v/>
      </c>
      <c r="AA103" s="201" t="str">
        <f t="shared" si="45"/>
        <v/>
      </c>
      <c r="AB103" s="201" t="str">
        <f t="shared" si="45"/>
        <v/>
      </c>
      <c r="AC103" s="201" t="str">
        <f t="shared" si="45"/>
        <v/>
      </c>
      <c r="AD103" s="201" t="str">
        <f t="shared" si="45"/>
        <v/>
      </c>
      <c r="AE103" s="201" t="str">
        <f t="shared" si="45"/>
        <v/>
      </c>
      <c r="AF103" s="201" t="str">
        <f t="shared" si="45"/>
        <v/>
      </c>
      <c r="AG103" s="201" t="str">
        <f t="shared" si="45"/>
        <v/>
      </c>
      <c r="AH103" s="201" t="str">
        <f t="shared" si="45"/>
        <v/>
      </c>
      <c r="AI103" s="91">
        <f>COUNTIF(K103:AH103,"X")</f>
        <v>0</v>
      </c>
      <c r="BB103" s="298"/>
      <c r="BC103" s="298"/>
      <c r="BD103" s="298"/>
      <c r="BE103" s="298"/>
      <c r="BF103" s="298"/>
      <c r="BW103" s="12"/>
      <c r="BX103" s="12"/>
      <c r="BY103" s="12"/>
      <c r="BZ103" s="12"/>
      <c r="CA103" s="12"/>
      <c r="CB103" s="12"/>
      <c r="CC103" s="12"/>
      <c r="CD103" s="12"/>
      <c r="CE103" s="12"/>
      <c r="CF103" s="12"/>
      <c r="DB103" s="12"/>
      <c r="DC103" s="283"/>
      <c r="DD103" s="283"/>
      <c r="DE103" s="399"/>
      <c r="DF103" s="283"/>
      <c r="DG103" s="283"/>
      <c r="DH103" s="283"/>
      <c r="DI103" s="283"/>
      <c r="DJ103" s="283"/>
      <c r="DK103" s="283"/>
      <c r="DL103" s="283"/>
      <c r="DM103" s="283"/>
      <c r="DN103" s="283"/>
      <c r="DO103" s="283"/>
      <c r="DP103" s="283"/>
      <c r="DQ103" s="283"/>
      <c r="DR103" s="283"/>
      <c r="DS103" s="283"/>
      <c r="DT103" s="283"/>
      <c r="DU103" s="283"/>
      <c r="DV103" s="283"/>
      <c r="DW103" s="283"/>
      <c r="DX103" s="283"/>
      <c r="DY103" s="283"/>
      <c r="DZ103" s="283"/>
      <c r="EA103" s="283"/>
      <c r="EB103" s="283"/>
      <c r="EC103" s="283"/>
      <c r="ED103" s="283"/>
      <c r="EE103" s="283"/>
      <c r="EF103" s="283"/>
      <c r="EG103" s="283"/>
    </row>
    <row r="104" spans="3:137" s="201" customFormat="1" ht="14.25" hidden="1" x14ac:dyDescent="0.15">
      <c r="D104" s="102"/>
      <c r="E104" s="411"/>
      <c r="F104" s="411"/>
      <c r="G104" s="411"/>
      <c r="K104" s="201" t="str">
        <f>IF(AND(K9=$BB$9,K42="→"),"X","")</f>
        <v/>
      </c>
      <c r="L104" s="201" t="str">
        <f t="shared" ref="L104:AH104" si="46">IF(AND(L9=$BB$9,L42="→"),"X","")</f>
        <v/>
      </c>
      <c r="M104" s="201" t="str">
        <f t="shared" si="46"/>
        <v/>
      </c>
      <c r="N104" s="201" t="str">
        <f t="shared" si="46"/>
        <v/>
      </c>
      <c r="O104" s="201" t="str">
        <f t="shared" si="46"/>
        <v/>
      </c>
      <c r="P104" s="201" t="str">
        <f t="shared" si="46"/>
        <v/>
      </c>
      <c r="Q104" s="201" t="str">
        <f t="shared" si="46"/>
        <v/>
      </c>
      <c r="R104" s="201" t="str">
        <f t="shared" si="46"/>
        <v/>
      </c>
      <c r="S104" s="201" t="str">
        <f t="shared" si="46"/>
        <v/>
      </c>
      <c r="T104" s="201" t="str">
        <f t="shared" si="46"/>
        <v/>
      </c>
      <c r="U104" s="201" t="str">
        <f t="shared" si="46"/>
        <v/>
      </c>
      <c r="V104" s="201" t="str">
        <f t="shared" si="46"/>
        <v/>
      </c>
      <c r="W104" s="201" t="str">
        <f t="shared" si="46"/>
        <v/>
      </c>
      <c r="X104" s="201" t="str">
        <f t="shared" si="46"/>
        <v/>
      </c>
      <c r="Y104" s="201" t="str">
        <f t="shared" si="46"/>
        <v/>
      </c>
      <c r="Z104" s="201" t="str">
        <f t="shared" si="46"/>
        <v/>
      </c>
      <c r="AA104" s="201" t="str">
        <f t="shared" si="46"/>
        <v/>
      </c>
      <c r="AB104" s="201" t="str">
        <f t="shared" si="46"/>
        <v/>
      </c>
      <c r="AC104" s="201" t="str">
        <f t="shared" si="46"/>
        <v/>
      </c>
      <c r="AD104" s="201" t="str">
        <f t="shared" si="46"/>
        <v/>
      </c>
      <c r="AE104" s="201" t="str">
        <f t="shared" si="46"/>
        <v/>
      </c>
      <c r="AF104" s="201" t="str">
        <f t="shared" si="46"/>
        <v/>
      </c>
      <c r="AG104" s="201" t="str">
        <f t="shared" si="46"/>
        <v/>
      </c>
      <c r="AH104" s="201" t="str">
        <f t="shared" si="46"/>
        <v/>
      </c>
      <c r="AI104" s="91">
        <f>COUNTIF(K104:AH104,"X")</f>
        <v>0</v>
      </c>
      <c r="BB104" s="298"/>
      <c r="BC104" s="298"/>
      <c r="BD104" s="298"/>
      <c r="BE104" s="298"/>
      <c r="BF104" s="298"/>
      <c r="BW104" s="12"/>
      <c r="BX104" s="12"/>
      <c r="BY104" s="12"/>
      <c r="BZ104" s="12"/>
      <c r="CA104" s="12"/>
      <c r="CB104" s="12"/>
      <c r="CC104" s="12"/>
      <c r="CD104" s="12"/>
      <c r="CE104" s="12"/>
      <c r="CF104" s="12"/>
      <c r="DB104" s="12"/>
      <c r="DC104" s="283"/>
      <c r="DD104" s="283"/>
      <c r="DE104" s="399"/>
      <c r="DF104" s="283"/>
      <c r="DG104" s="283"/>
      <c r="DH104" s="283"/>
      <c r="DI104" s="283"/>
      <c r="DJ104" s="283"/>
      <c r="DK104" s="283"/>
      <c r="DL104" s="283"/>
      <c r="DM104" s="283"/>
      <c r="DN104" s="283"/>
      <c r="DO104" s="283"/>
      <c r="DP104" s="283"/>
      <c r="DQ104" s="283"/>
      <c r="DR104" s="283"/>
      <c r="DS104" s="283"/>
      <c r="DT104" s="283"/>
      <c r="DU104" s="283"/>
      <c r="DV104" s="283"/>
      <c r="DW104" s="283"/>
      <c r="DX104" s="283"/>
      <c r="DY104" s="283"/>
      <c r="DZ104" s="283"/>
      <c r="EA104" s="283"/>
      <c r="EB104" s="283"/>
      <c r="EC104" s="283"/>
      <c r="ED104" s="283"/>
      <c r="EE104" s="283"/>
      <c r="EF104" s="283"/>
      <c r="EG104" s="283"/>
    </row>
    <row r="105" spans="3:137" s="201" customFormat="1" ht="14.25" hidden="1" x14ac:dyDescent="0.15">
      <c r="D105" s="102"/>
      <c r="E105" s="411"/>
      <c r="F105" s="411"/>
      <c r="G105" s="411"/>
      <c r="BB105" s="298"/>
      <c r="BC105" s="298"/>
      <c r="BD105" s="298"/>
      <c r="BE105" s="298"/>
      <c r="BF105" s="298"/>
      <c r="BW105" s="12"/>
      <c r="BX105" s="12"/>
      <c r="BY105" s="12"/>
      <c r="BZ105" s="12"/>
      <c r="CA105" s="12"/>
      <c r="CB105" s="12"/>
      <c r="CC105" s="12"/>
      <c r="CD105" s="12"/>
      <c r="CE105" s="12"/>
      <c r="CF105" s="12"/>
      <c r="DA105" s="201">
        <v>36</v>
      </c>
      <c r="DB105" t="s">
        <v>251</v>
      </c>
      <c r="DC105" s="283"/>
      <c r="DD105" s="283"/>
      <c r="DE105" s="399" t="str">
        <f>IF(COUNTIF($DI$14:$EG$14,DB105)=0,"",COUNTIF($DI$14:$EG$14,DB105))</f>
        <v/>
      </c>
      <c r="DF105" s="283"/>
      <c r="DG105" s="283"/>
      <c r="DH105" s="283"/>
      <c r="DI105" s="283"/>
      <c r="DJ105" s="283"/>
      <c r="DK105" s="283"/>
      <c r="DL105" s="283"/>
      <c r="DM105" s="283"/>
      <c r="DN105" s="283"/>
      <c r="DO105" s="283"/>
      <c r="DP105" s="283"/>
      <c r="DQ105" s="283"/>
      <c r="DR105" s="283"/>
      <c r="DS105" s="283"/>
      <c r="DT105" s="283"/>
      <c r="DU105" s="283"/>
      <c r="DV105" s="283"/>
      <c r="DW105" s="283"/>
      <c r="DX105" s="283"/>
      <c r="DY105" s="283"/>
      <c r="DZ105" s="283"/>
      <c r="EA105" s="283"/>
      <c r="EB105" s="283"/>
      <c r="EC105" s="283"/>
      <c r="ED105" s="283"/>
      <c r="EE105" s="283"/>
      <c r="EF105" s="283"/>
      <c r="EG105" s="283"/>
    </row>
    <row r="106" spans="3:137" s="201" customFormat="1" hidden="1" x14ac:dyDescent="0.15">
      <c r="D106" s="102"/>
      <c r="K106" s="201" t="str">
        <f>IF(バルブ!$R$7="無記号","",バルブ!$R$7)</f>
        <v/>
      </c>
      <c r="L106" s="201" t="str">
        <f>IF(バルブ!$R$7="無記号","",バルブ!$R$7)</f>
        <v/>
      </c>
      <c r="M106" s="201" t="str">
        <f>IF(バルブ!$R$7="無記号","",バルブ!$R$7)</f>
        <v/>
      </c>
      <c r="N106" s="201" t="str">
        <f>IF(バルブ!$R$7="無記号","",バルブ!$R$7)</f>
        <v/>
      </c>
      <c r="O106" s="201" t="str">
        <f>IF(バルブ!$R$7="無記号","",バルブ!$R$7)</f>
        <v/>
      </c>
      <c r="P106" s="201" t="str">
        <f>IF(バルブ!$R$7="無記号","",バルブ!$R$7)</f>
        <v/>
      </c>
      <c r="Q106" s="201" t="str">
        <f>IF(バルブ!$R$7="無記号","",バルブ!$R$7)</f>
        <v/>
      </c>
      <c r="R106" s="201" t="str">
        <f>IF(バルブ!$R$7="無記号","",バルブ!$R$7)</f>
        <v/>
      </c>
      <c r="S106" s="201" t="str">
        <f>IF(バルブ!$R$7="無記号","",バルブ!$R$7)</f>
        <v/>
      </c>
      <c r="T106" s="201" t="str">
        <f>IF(バルブ!$R$7="無記号","",バルブ!$R$7)</f>
        <v/>
      </c>
      <c r="U106" s="201" t="str">
        <f>IF(バルブ!$R$7="無記号","",バルブ!$R$7)</f>
        <v/>
      </c>
      <c r="V106" s="201" t="str">
        <f>IF(バルブ!$R$7="無記号","",バルブ!$R$7)</f>
        <v/>
      </c>
      <c r="W106" s="201" t="str">
        <f>IF(バルブ!$R$7="無記号","",バルブ!$R$7)</f>
        <v/>
      </c>
      <c r="X106" s="201" t="str">
        <f>IF(バルブ!$R$7="無記号","",バルブ!$R$7)</f>
        <v/>
      </c>
      <c r="Y106" s="201" t="str">
        <f>IF(バルブ!$R$7="無記号","",バルブ!$R$7)</f>
        <v/>
      </c>
      <c r="Z106" s="201" t="str">
        <f>IF(バルブ!$R$7="無記号","",バルブ!$R$7)</f>
        <v/>
      </c>
      <c r="AA106" s="201" t="str">
        <f>IF(バルブ!$R$7="無記号","",バルブ!$R$7)</f>
        <v/>
      </c>
      <c r="AB106" s="201" t="str">
        <f>IF(バルブ!$R$7="無記号","",バルブ!$R$7)</f>
        <v/>
      </c>
      <c r="AC106" s="201" t="str">
        <f>IF(バルブ!$R$7="無記号","",バルブ!$R$7)</f>
        <v/>
      </c>
      <c r="AD106" s="201" t="str">
        <f>IF(バルブ!$R$7="無記号","",バルブ!$R$7)</f>
        <v/>
      </c>
      <c r="AE106" s="201" t="str">
        <f>IF(バルブ!$R$7="無記号","",バルブ!$R$7)</f>
        <v/>
      </c>
      <c r="AF106" s="201" t="str">
        <f>IF(バルブ!$R$7="無記号","",バルブ!$R$7)</f>
        <v/>
      </c>
      <c r="AG106" s="201" t="str">
        <f>IF(バルブ!$R$7="無記号","",バルブ!$R$7)</f>
        <v/>
      </c>
      <c r="AH106" s="201" t="str">
        <f>IF(バルブ!$R$7="無記号","",バルブ!$R$7)</f>
        <v/>
      </c>
      <c r="BB106" s="298"/>
      <c r="BC106" s="298"/>
      <c r="BD106" s="298"/>
      <c r="BE106" s="298"/>
      <c r="BF106" s="298"/>
      <c r="BW106" s="12"/>
      <c r="BX106" s="12"/>
      <c r="BY106" s="12"/>
      <c r="BZ106" s="12"/>
      <c r="CA106" s="12"/>
      <c r="CB106" s="12"/>
      <c r="CC106" s="12"/>
      <c r="CD106" s="12"/>
      <c r="CE106" s="12"/>
      <c r="CF106" s="12"/>
      <c r="DA106" s="201">
        <v>37</v>
      </c>
      <c r="DB106" t="s">
        <v>252</v>
      </c>
      <c r="DC106" s="283"/>
      <c r="DD106" s="283"/>
      <c r="DE106" s="399" t="str">
        <f t="shared" ref="DE106:DE113" si="47">IF(COUNTIF($DI$14:$EG$14,DB106)=0,"",COUNTIF($DI$14:$EG$14,DB106))</f>
        <v/>
      </c>
      <c r="DF106" s="283"/>
      <c r="DG106" s="283"/>
      <c r="DH106" s="283"/>
      <c r="DI106" s="283"/>
      <c r="DJ106" s="283"/>
      <c r="DK106" s="283"/>
      <c r="DL106" s="283"/>
      <c r="DM106" s="283"/>
      <c r="DN106" s="283"/>
      <c r="DO106" s="283"/>
      <c r="DP106" s="283"/>
      <c r="DQ106" s="283"/>
      <c r="DR106" s="283"/>
      <c r="DS106" s="283"/>
      <c r="DT106" s="283"/>
      <c r="DU106" s="283"/>
      <c r="DV106" s="283"/>
      <c r="DW106" s="283"/>
      <c r="DX106" s="283"/>
      <c r="DY106" s="283"/>
      <c r="DZ106" s="283"/>
      <c r="EA106" s="283"/>
      <c r="EB106" s="283"/>
      <c r="EC106" s="283"/>
      <c r="ED106" s="283"/>
      <c r="EE106" s="283"/>
      <c r="EF106" s="283"/>
      <c r="EG106" s="283"/>
    </row>
    <row r="107" spans="3:137" s="201" customFormat="1" ht="17.25" hidden="1" x14ac:dyDescent="0.2">
      <c r="D107" s="102"/>
      <c r="K107" s="409" t="s">
        <v>630</v>
      </c>
      <c r="L107" s="409" t="s">
        <v>630</v>
      </c>
      <c r="M107" s="409" t="s">
        <v>630</v>
      </c>
      <c r="N107" s="409" t="s">
        <v>630</v>
      </c>
      <c r="O107" s="409" t="s">
        <v>630</v>
      </c>
      <c r="P107" s="409" t="s">
        <v>630</v>
      </c>
      <c r="Q107" s="409" t="s">
        <v>630</v>
      </c>
      <c r="R107" s="409" t="s">
        <v>630</v>
      </c>
      <c r="S107" s="409" t="s">
        <v>630</v>
      </c>
      <c r="T107" s="409" t="s">
        <v>630</v>
      </c>
      <c r="U107" s="409" t="s">
        <v>630</v>
      </c>
      <c r="V107" s="409" t="s">
        <v>630</v>
      </c>
      <c r="W107" s="409" t="s">
        <v>630</v>
      </c>
      <c r="X107" s="409" t="s">
        <v>630</v>
      </c>
      <c r="Y107" s="409" t="s">
        <v>630</v>
      </c>
      <c r="Z107" s="409" t="s">
        <v>630</v>
      </c>
      <c r="AA107" s="409" t="s">
        <v>630</v>
      </c>
      <c r="AB107" s="409" t="s">
        <v>630</v>
      </c>
      <c r="AC107" s="409" t="s">
        <v>630</v>
      </c>
      <c r="AD107" s="409" t="s">
        <v>630</v>
      </c>
      <c r="AE107" s="409" t="s">
        <v>630</v>
      </c>
      <c r="AF107" s="409" t="s">
        <v>630</v>
      </c>
      <c r="AG107" s="409" t="s">
        <v>630</v>
      </c>
      <c r="AH107" s="409" t="s">
        <v>630</v>
      </c>
      <c r="AI107" s="400"/>
      <c r="AJ107" s="400"/>
      <c r="AK107" s="400"/>
      <c r="AL107" s="400"/>
      <c r="AM107" s="400"/>
      <c r="AN107" s="400"/>
      <c r="AO107" s="400"/>
      <c r="AP107" s="400"/>
      <c r="BB107" s="298"/>
      <c r="BC107" s="298"/>
      <c r="BD107" s="298"/>
      <c r="BE107" s="298"/>
      <c r="BF107" s="298"/>
      <c r="BW107" s="12"/>
      <c r="BX107" s="12"/>
      <c r="BY107" s="12"/>
      <c r="BZ107" s="12"/>
      <c r="CA107" s="12"/>
      <c r="CB107" s="12"/>
      <c r="CC107" s="12"/>
      <c r="CD107" s="12"/>
      <c r="CE107" s="12"/>
      <c r="CF107" s="12"/>
      <c r="DA107" s="201">
        <v>38</v>
      </c>
      <c r="DB107" t="s">
        <v>253</v>
      </c>
      <c r="DC107" s="283"/>
      <c r="DD107" s="283"/>
      <c r="DE107" s="399" t="str">
        <f t="shared" si="47"/>
        <v/>
      </c>
      <c r="DF107" s="283"/>
      <c r="DG107" s="283"/>
      <c r="DH107" s="283"/>
      <c r="DI107" s="283"/>
      <c r="DJ107" s="283"/>
      <c r="DK107" s="283"/>
      <c r="DL107" s="283"/>
      <c r="DM107" s="283"/>
      <c r="DN107" s="283"/>
      <c r="DO107" s="283"/>
      <c r="DP107" s="283"/>
      <c r="DQ107" s="283"/>
      <c r="DR107" s="283"/>
      <c r="DS107" s="283"/>
      <c r="DT107" s="283"/>
      <c r="DU107" s="283"/>
      <c r="DV107" s="283"/>
      <c r="DW107" s="283"/>
      <c r="DX107" s="283"/>
      <c r="DY107" s="283"/>
      <c r="DZ107" s="283"/>
      <c r="EA107" s="283"/>
      <c r="EB107" s="283"/>
      <c r="EC107" s="283"/>
      <c r="ED107" s="283"/>
      <c r="EE107" s="283"/>
      <c r="EF107" s="283"/>
      <c r="EG107" s="283"/>
    </row>
    <row r="108" spans="3:137" s="201" customFormat="1" ht="14.25" hidden="1" x14ac:dyDescent="0.15">
      <c r="D108" s="102"/>
      <c r="K108" s="409" t="str">
        <f>IF(K12="","",K12)</f>
        <v/>
      </c>
      <c r="L108" s="409" t="str">
        <f t="shared" ref="L108:AH108" si="48">IF(L12="","",L12)</f>
        <v/>
      </c>
      <c r="M108" s="409" t="str">
        <f t="shared" si="48"/>
        <v/>
      </c>
      <c r="N108" s="409" t="str">
        <f t="shared" si="48"/>
        <v/>
      </c>
      <c r="O108" s="409" t="str">
        <f t="shared" si="48"/>
        <v/>
      </c>
      <c r="P108" s="409" t="str">
        <f t="shared" si="48"/>
        <v/>
      </c>
      <c r="Q108" s="409" t="str">
        <f t="shared" si="48"/>
        <v/>
      </c>
      <c r="R108" s="409" t="str">
        <f t="shared" si="48"/>
        <v/>
      </c>
      <c r="S108" s="409" t="str">
        <f t="shared" si="48"/>
        <v/>
      </c>
      <c r="T108" s="409" t="str">
        <f t="shared" si="48"/>
        <v/>
      </c>
      <c r="U108" s="409" t="str">
        <f t="shared" si="48"/>
        <v/>
      </c>
      <c r="V108" s="409" t="str">
        <f t="shared" si="48"/>
        <v/>
      </c>
      <c r="W108" s="409" t="str">
        <f t="shared" si="48"/>
        <v/>
      </c>
      <c r="X108" s="409" t="str">
        <f t="shared" si="48"/>
        <v/>
      </c>
      <c r="Y108" s="409" t="str">
        <f t="shared" si="48"/>
        <v/>
      </c>
      <c r="Z108" s="409" t="str">
        <f t="shared" si="48"/>
        <v/>
      </c>
      <c r="AA108" s="409" t="str">
        <f t="shared" si="48"/>
        <v/>
      </c>
      <c r="AB108" s="409" t="str">
        <f t="shared" si="48"/>
        <v/>
      </c>
      <c r="AC108" s="409" t="str">
        <f t="shared" si="48"/>
        <v/>
      </c>
      <c r="AD108" s="409" t="str">
        <f t="shared" si="48"/>
        <v/>
      </c>
      <c r="AE108" s="409" t="str">
        <f t="shared" si="48"/>
        <v/>
      </c>
      <c r="AF108" s="409" t="str">
        <f t="shared" si="48"/>
        <v/>
      </c>
      <c r="AG108" s="409" t="str">
        <f t="shared" si="48"/>
        <v/>
      </c>
      <c r="AH108" s="409" t="str">
        <f t="shared" si="48"/>
        <v/>
      </c>
      <c r="AI108" s="401"/>
      <c r="AJ108" s="401"/>
      <c r="AK108" s="401"/>
      <c r="AL108" s="401"/>
      <c r="AM108" s="401"/>
      <c r="AN108" s="401"/>
      <c r="AO108" s="401"/>
      <c r="AP108" s="401"/>
      <c r="BB108" s="298"/>
      <c r="BC108" s="298"/>
      <c r="BD108" s="298"/>
      <c r="BE108" s="298"/>
      <c r="BF108" s="298"/>
      <c r="BW108" s="12"/>
      <c r="BX108" s="12"/>
      <c r="BY108" s="12"/>
      <c r="BZ108" s="12"/>
      <c r="CA108" s="12"/>
      <c r="CB108" s="12"/>
      <c r="CC108" s="12"/>
      <c r="CD108" s="12"/>
      <c r="CE108" s="12"/>
      <c r="CF108" s="12"/>
      <c r="DA108" s="201">
        <v>39</v>
      </c>
      <c r="DB108" t="s">
        <v>254</v>
      </c>
      <c r="DC108" s="283"/>
      <c r="DD108" s="283"/>
      <c r="DE108" s="399" t="str">
        <f t="shared" si="47"/>
        <v/>
      </c>
      <c r="DF108" s="283"/>
      <c r="DG108" s="283"/>
      <c r="DH108" s="283"/>
      <c r="DI108" s="283"/>
      <c r="DJ108" s="283"/>
      <c r="DK108" s="283"/>
      <c r="DL108" s="283"/>
      <c r="DM108" s="283"/>
      <c r="DN108" s="283"/>
      <c r="DO108" s="283"/>
      <c r="DP108" s="283"/>
      <c r="DQ108" s="283"/>
      <c r="DR108" s="283"/>
      <c r="DS108" s="283"/>
      <c r="DT108" s="283"/>
      <c r="DU108" s="283"/>
      <c r="DV108" s="283"/>
      <c r="DW108" s="283"/>
      <c r="DX108" s="283"/>
      <c r="DY108" s="283"/>
      <c r="DZ108" s="283"/>
      <c r="EA108" s="283"/>
      <c r="EB108" s="283"/>
      <c r="EC108" s="283"/>
      <c r="ED108" s="283"/>
      <c r="EE108" s="283"/>
      <c r="EF108" s="283"/>
      <c r="EG108" s="283"/>
    </row>
    <row r="109" spans="3:137" s="201" customFormat="1" hidden="1" x14ac:dyDescent="0.15">
      <c r="D109" s="102"/>
      <c r="K109" s="409" t="str">
        <f t="shared" ref="K109:AH109" si="49">IF(K14="","",K14)</f>
        <v/>
      </c>
      <c r="L109" s="409" t="str">
        <f t="shared" si="49"/>
        <v/>
      </c>
      <c r="M109" s="409" t="str">
        <f t="shared" si="49"/>
        <v/>
      </c>
      <c r="N109" s="409" t="str">
        <f t="shared" si="49"/>
        <v/>
      </c>
      <c r="O109" s="409" t="str">
        <f t="shared" si="49"/>
        <v/>
      </c>
      <c r="P109" s="409" t="str">
        <f t="shared" si="49"/>
        <v/>
      </c>
      <c r="Q109" s="409" t="str">
        <f t="shared" si="49"/>
        <v/>
      </c>
      <c r="R109" s="409" t="str">
        <f t="shared" si="49"/>
        <v/>
      </c>
      <c r="S109" s="409" t="str">
        <f t="shared" si="49"/>
        <v/>
      </c>
      <c r="T109" s="409" t="str">
        <f t="shared" si="49"/>
        <v/>
      </c>
      <c r="U109" s="409" t="str">
        <f t="shared" si="49"/>
        <v/>
      </c>
      <c r="V109" s="409" t="str">
        <f t="shared" si="49"/>
        <v/>
      </c>
      <c r="W109" s="409" t="str">
        <f t="shared" si="49"/>
        <v/>
      </c>
      <c r="X109" s="409" t="str">
        <f t="shared" si="49"/>
        <v/>
      </c>
      <c r="Y109" s="409" t="str">
        <f t="shared" si="49"/>
        <v/>
      </c>
      <c r="Z109" s="409" t="str">
        <f t="shared" si="49"/>
        <v/>
      </c>
      <c r="AA109" s="409" t="str">
        <f t="shared" si="49"/>
        <v/>
      </c>
      <c r="AB109" s="409" t="str">
        <f t="shared" si="49"/>
        <v/>
      </c>
      <c r="AC109" s="409" t="str">
        <f t="shared" si="49"/>
        <v/>
      </c>
      <c r="AD109" s="409" t="str">
        <f t="shared" si="49"/>
        <v/>
      </c>
      <c r="AE109" s="409" t="str">
        <f t="shared" si="49"/>
        <v/>
      </c>
      <c r="AF109" s="409" t="str">
        <f t="shared" si="49"/>
        <v/>
      </c>
      <c r="AG109" s="409" t="str">
        <f t="shared" si="49"/>
        <v/>
      </c>
      <c r="AH109" s="409" t="str">
        <f t="shared" si="49"/>
        <v/>
      </c>
      <c r="AI109" s="68"/>
      <c r="AJ109" s="131"/>
      <c r="AK109" s="131"/>
      <c r="AL109" s="131"/>
      <c r="AM109" s="131"/>
      <c r="AN109" s="131"/>
      <c r="AO109" s="131"/>
      <c r="AP109" s="402"/>
      <c r="BB109" s="298"/>
      <c r="BC109" s="298"/>
      <c r="BD109" s="298"/>
      <c r="BE109" s="298"/>
      <c r="BF109" s="298"/>
      <c r="BW109" s="12"/>
      <c r="BX109" s="12"/>
      <c r="BY109" s="12"/>
      <c r="BZ109" s="12"/>
      <c r="CA109" s="12"/>
      <c r="CB109" s="12"/>
      <c r="CC109" s="12"/>
      <c r="CD109" s="12"/>
      <c r="CE109" s="12"/>
      <c r="CF109" s="12"/>
      <c r="CG109" s="12"/>
      <c r="DA109" s="201">
        <v>40</v>
      </c>
      <c r="DB109" t="s">
        <v>255</v>
      </c>
      <c r="DC109" s="283"/>
      <c r="DD109" s="283"/>
      <c r="DE109" s="399" t="str">
        <f t="shared" si="47"/>
        <v/>
      </c>
      <c r="DF109" s="283"/>
      <c r="DG109" s="283"/>
      <c r="DH109" s="283"/>
      <c r="DI109" s="283"/>
      <c r="DJ109" s="283"/>
      <c r="DK109" s="283"/>
      <c r="DL109" s="283"/>
      <c r="DM109" s="283"/>
      <c r="DN109" s="283"/>
      <c r="DO109" s="283"/>
      <c r="DP109" s="283"/>
      <c r="DQ109" s="283"/>
      <c r="DR109" s="283"/>
      <c r="DS109" s="283"/>
      <c r="DT109" s="283"/>
      <c r="DU109" s="283"/>
      <c r="DV109" s="283"/>
      <c r="DW109" s="283"/>
      <c r="DX109" s="283"/>
      <c r="DY109" s="283"/>
      <c r="DZ109" s="283"/>
      <c r="EA109" s="283"/>
      <c r="EB109" s="283"/>
      <c r="EC109" s="283"/>
      <c r="ED109" s="283"/>
      <c r="EE109" s="283"/>
      <c r="EF109" s="283"/>
      <c r="EG109" s="283"/>
    </row>
    <row r="110" spans="3:137" s="201" customFormat="1" hidden="1" x14ac:dyDescent="0.15">
      <c r="D110" s="102"/>
      <c r="K110" s="409" t="str">
        <f t="shared" ref="K110:AH110" si="50">IF(K17="","0","3")</f>
        <v>0</v>
      </c>
      <c r="L110" s="409" t="str">
        <f t="shared" si="50"/>
        <v>0</v>
      </c>
      <c r="M110" s="409" t="str">
        <f t="shared" si="50"/>
        <v>0</v>
      </c>
      <c r="N110" s="409" t="str">
        <f t="shared" si="50"/>
        <v>0</v>
      </c>
      <c r="O110" s="409" t="str">
        <f t="shared" si="50"/>
        <v>0</v>
      </c>
      <c r="P110" s="409" t="str">
        <f t="shared" si="50"/>
        <v>0</v>
      </c>
      <c r="Q110" s="409" t="str">
        <f t="shared" si="50"/>
        <v>0</v>
      </c>
      <c r="R110" s="409" t="str">
        <f t="shared" si="50"/>
        <v>0</v>
      </c>
      <c r="S110" s="409" t="str">
        <f t="shared" si="50"/>
        <v>0</v>
      </c>
      <c r="T110" s="409" t="str">
        <f t="shared" si="50"/>
        <v>0</v>
      </c>
      <c r="U110" s="409" t="str">
        <f t="shared" si="50"/>
        <v>0</v>
      </c>
      <c r="V110" s="409" t="str">
        <f t="shared" si="50"/>
        <v>0</v>
      </c>
      <c r="W110" s="409" t="str">
        <f t="shared" si="50"/>
        <v>0</v>
      </c>
      <c r="X110" s="409" t="str">
        <f t="shared" si="50"/>
        <v>0</v>
      </c>
      <c r="Y110" s="409" t="str">
        <f t="shared" si="50"/>
        <v>0</v>
      </c>
      <c r="Z110" s="409" t="str">
        <f t="shared" si="50"/>
        <v>0</v>
      </c>
      <c r="AA110" s="409" t="str">
        <f t="shared" si="50"/>
        <v>0</v>
      </c>
      <c r="AB110" s="409" t="str">
        <f t="shared" si="50"/>
        <v>0</v>
      </c>
      <c r="AC110" s="409" t="str">
        <f t="shared" si="50"/>
        <v>0</v>
      </c>
      <c r="AD110" s="409" t="str">
        <f t="shared" si="50"/>
        <v>0</v>
      </c>
      <c r="AE110" s="409" t="str">
        <f t="shared" si="50"/>
        <v>0</v>
      </c>
      <c r="AF110" s="409" t="str">
        <f t="shared" si="50"/>
        <v>0</v>
      </c>
      <c r="AG110" s="409" t="str">
        <f t="shared" si="50"/>
        <v>0</v>
      </c>
      <c r="AH110" s="409" t="str">
        <f t="shared" si="50"/>
        <v>0</v>
      </c>
      <c r="AI110" s="68"/>
      <c r="AJ110" s="68"/>
      <c r="AK110" s="68"/>
      <c r="AL110" s="68"/>
      <c r="AM110" s="68"/>
      <c r="AN110" s="68"/>
      <c r="AO110" s="68"/>
      <c r="AP110" s="379"/>
      <c r="BB110" s="298"/>
      <c r="BC110" s="298"/>
      <c r="BD110" s="298"/>
      <c r="BE110" s="298"/>
      <c r="BF110" s="298"/>
      <c r="BW110" s="12"/>
      <c r="BX110" s="12"/>
      <c r="BY110" s="12"/>
      <c r="BZ110" s="12"/>
      <c r="CA110" s="12"/>
      <c r="CB110" s="12"/>
      <c r="CC110" s="12"/>
      <c r="CD110" s="12"/>
      <c r="CE110" s="12"/>
      <c r="CF110" s="12"/>
      <c r="CG110" s="12"/>
      <c r="DA110" s="201">
        <v>41</v>
      </c>
      <c r="DB110" t="s">
        <v>256</v>
      </c>
      <c r="DC110" s="283"/>
      <c r="DD110" s="283"/>
      <c r="DE110" s="399" t="str">
        <f t="shared" si="47"/>
        <v/>
      </c>
      <c r="DF110" s="283"/>
      <c r="DG110" s="283"/>
      <c r="DH110" s="283"/>
      <c r="DI110" s="283"/>
      <c r="DJ110" s="283"/>
      <c r="DK110" s="283"/>
      <c r="DL110" s="283"/>
      <c r="DM110" s="283"/>
      <c r="DN110" s="283"/>
      <c r="DO110" s="283"/>
      <c r="DP110" s="283"/>
      <c r="DQ110" s="283"/>
      <c r="DR110" s="283"/>
      <c r="DS110" s="283"/>
      <c r="DT110" s="283"/>
      <c r="DU110" s="283"/>
      <c r="DV110" s="283"/>
      <c r="DW110" s="283"/>
      <c r="DX110" s="283"/>
      <c r="DY110" s="283"/>
      <c r="DZ110" s="283"/>
      <c r="EA110" s="283"/>
      <c r="EB110" s="283"/>
      <c r="EC110" s="283"/>
      <c r="ED110" s="283"/>
      <c r="EE110" s="283"/>
      <c r="EF110" s="283"/>
      <c r="EG110" s="283"/>
    </row>
    <row r="111" spans="3:137" s="201" customFormat="1" hidden="1" x14ac:dyDescent="0.15">
      <c r="D111" s="102"/>
      <c r="K111" s="409" t="str">
        <f>IF(バルブ!$R$10&lt;&gt;"■",バルブ!$R$10,IF(AND(バルブ!$R$10="■",K15&lt;&gt;""),K15,""))</f>
        <v/>
      </c>
      <c r="L111" s="409" t="str">
        <f>IF(バルブ!$R$10&lt;&gt;"■",バルブ!$R$10,IF(AND(バルブ!$R$10="■",L15&lt;&gt;""),L15,""))</f>
        <v/>
      </c>
      <c r="M111" s="409" t="str">
        <f>IF(バルブ!$R$10&lt;&gt;"■",バルブ!$R$10,IF(AND(バルブ!$R$10="■",M15&lt;&gt;""),M15,""))</f>
        <v/>
      </c>
      <c r="N111" s="409" t="str">
        <f>IF(バルブ!$R$10&lt;&gt;"■",バルブ!$R$10,IF(AND(バルブ!$R$10="■",N15&lt;&gt;""),N15,""))</f>
        <v/>
      </c>
      <c r="O111" s="409" t="str">
        <f>IF(バルブ!$R$10&lt;&gt;"■",バルブ!$R$10,IF(AND(バルブ!$R$10="■",O15&lt;&gt;""),O15,""))</f>
        <v/>
      </c>
      <c r="P111" s="409" t="str">
        <f>IF(バルブ!$R$10&lt;&gt;"■",バルブ!$R$10,IF(AND(バルブ!$R$10="■",P15&lt;&gt;""),P15,""))</f>
        <v/>
      </c>
      <c r="Q111" s="409" t="str">
        <f>IF(バルブ!$R$10&lt;&gt;"■",バルブ!$R$10,IF(AND(バルブ!$R$10="■",Q15&lt;&gt;""),Q15,""))</f>
        <v/>
      </c>
      <c r="R111" s="409" t="str">
        <f>IF(バルブ!$R$10&lt;&gt;"■",バルブ!$R$10,IF(AND(バルブ!$R$10="■",R15&lt;&gt;""),R15,""))</f>
        <v/>
      </c>
      <c r="S111" s="409" t="str">
        <f>IF(バルブ!$R$10&lt;&gt;"■",バルブ!$R$10,IF(AND(バルブ!$R$10="■",S15&lt;&gt;""),S15,""))</f>
        <v/>
      </c>
      <c r="T111" s="409" t="str">
        <f>IF(バルブ!$R$10&lt;&gt;"■",バルブ!$R$10,IF(AND(バルブ!$R$10="■",T15&lt;&gt;""),T15,""))</f>
        <v/>
      </c>
      <c r="U111" s="409" t="str">
        <f>IF(バルブ!$R$10&lt;&gt;"■",バルブ!$R$10,IF(AND(バルブ!$R$10="■",U15&lt;&gt;""),U15,""))</f>
        <v/>
      </c>
      <c r="V111" s="409" t="str">
        <f>IF(バルブ!$R$10&lt;&gt;"■",バルブ!$R$10,IF(AND(バルブ!$R$10="■",V15&lt;&gt;""),V15,""))</f>
        <v/>
      </c>
      <c r="W111" s="409" t="str">
        <f>IF(バルブ!$R$10&lt;&gt;"■",バルブ!$R$10,IF(AND(バルブ!$R$10="■",W15&lt;&gt;""),W15,""))</f>
        <v/>
      </c>
      <c r="X111" s="409" t="str">
        <f>IF(バルブ!$R$10&lt;&gt;"■",バルブ!$R$10,IF(AND(バルブ!$R$10="■",X15&lt;&gt;""),X15,""))</f>
        <v/>
      </c>
      <c r="Y111" s="409" t="str">
        <f>IF(バルブ!$R$10&lt;&gt;"■",バルブ!$R$10,IF(AND(バルブ!$R$10="■",Y15&lt;&gt;""),Y15,""))</f>
        <v/>
      </c>
      <c r="Z111" s="409" t="str">
        <f>IF(バルブ!$R$10&lt;&gt;"■",バルブ!$R$10,IF(AND(バルブ!$R$10="■",Z15&lt;&gt;""),Z15,""))</f>
        <v/>
      </c>
      <c r="AA111" s="409" t="str">
        <f>IF(バルブ!$R$10&lt;&gt;"■",バルブ!$R$10,IF(AND(バルブ!$R$10="■",AA15&lt;&gt;""),AA15,""))</f>
        <v/>
      </c>
      <c r="AB111" s="409" t="str">
        <f>IF(バルブ!$R$10&lt;&gt;"■",バルブ!$R$10,IF(AND(バルブ!$R$10="■",AB15&lt;&gt;""),AB15,""))</f>
        <v/>
      </c>
      <c r="AC111" s="409" t="str">
        <f>IF(バルブ!$R$10&lt;&gt;"■",バルブ!$R$10,IF(AND(バルブ!$R$10="■",AC15&lt;&gt;""),AC15,""))</f>
        <v/>
      </c>
      <c r="AD111" s="409" t="str">
        <f>IF(バルブ!$R$10&lt;&gt;"■",バルブ!$R$10,IF(AND(バルブ!$R$10="■",AD15&lt;&gt;""),AD15,""))</f>
        <v/>
      </c>
      <c r="AE111" s="409" t="str">
        <f>IF(バルブ!$R$10&lt;&gt;"■",バルブ!$R$10,IF(AND(バルブ!$R$10="■",AE15&lt;&gt;""),AE15,""))</f>
        <v/>
      </c>
      <c r="AF111" s="409" t="str">
        <f>IF(バルブ!$R$10&lt;&gt;"■",バルブ!$R$10,IF(AND(バルブ!$R$10="■",AF15&lt;&gt;""),AF15,""))</f>
        <v/>
      </c>
      <c r="AG111" s="409" t="str">
        <f>IF(バルブ!$R$10&lt;&gt;"■",バルブ!$R$10,IF(AND(バルブ!$R$10="■",AG15&lt;&gt;""),AG15,""))</f>
        <v/>
      </c>
      <c r="AH111" s="409" t="str">
        <f>IF(バルブ!$R$10&lt;&gt;"■",バルブ!$R$10,IF(AND(バルブ!$R$10="■",AH15&lt;&gt;""),AH15,""))</f>
        <v/>
      </c>
      <c r="AI111" s="379"/>
      <c r="AJ111" s="379"/>
      <c r="AK111" s="379"/>
      <c r="AL111" s="379"/>
      <c r="AM111" s="379"/>
      <c r="AN111" s="379"/>
      <c r="AO111" s="379"/>
      <c r="AP111" s="379"/>
      <c r="BB111" s="298"/>
      <c r="BC111" s="298"/>
      <c r="BD111" s="298"/>
      <c r="BE111" s="298"/>
      <c r="BF111" s="298"/>
      <c r="BW111" s="12"/>
      <c r="BX111" s="12"/>
      <c r="BY111" s="12"/>
      <c r="BZ111" s="12"/>
      <c r="CA111" s="12"/>
      <c r="CB111" s="12"/>
      <c r="CC111" s="12"/>
      <c r="CD111" s="12"/>
      <c r="CE111" s="12"/>
      <c r="CF111" s="12"/>
      <c r="CG111" s="12"/>
      <c r="DA111" s="201">
        <v>42</v>
      </c>
      <c r="DB111" t="s">
        <v>257</v>
      </c>
      <c r="DC111" s="283"/>
      <c r="DD111" s="283"/>
      <c r="DE111" s="399" t="str">
        <f t="shared" si="47"/>
        <v/>
      </c>
      <c r="DF111" s="283"/>
      <c r="DG111" s="283"/>
      <c r="DH111" s="283"/>
      <c r="DI111" s="283"/>
      <c r="DJ111" s="283"/>
      <c r="DK111" s="283"/>
      <c r="DL111" s="283"/>
      <c r="DM111" s="283"/>
      <c r="DN111" s="283"/>
      <c r="DO111" s="283"/>
      <c r="DP111" s="283"/>
      <c r="DQ111" s="283"/>
      <c r="DR111" s="283"/>
      <c r="DS111" s="283"/>
      <c r="DT111" s="283"/>
      <c r="DU111" s="283"/>
      <c r="DV111" s="283"/>
      <c r="DW111" s="283"/>
      <c r="DX111" s="283"/>
      <c r="DY111" s="283"/>
      <c r="DZ111" s="283"/>
      <c r="EA111" s="283"/>
      <c r="EB111" s="283"/>
      <c r="EC111" s="283"/>
      <c r="ED111" s="283"/>
      <c r="EE111" s="283"/>
      <c r="EF111" s="283"/>
      <c r="EG111" s="283"/>
    </row>
    <row r="112" spans="3:137" s="201" customFormat="1" hidden="1" x14ac:dyDescent="0.15">
      <c r="D112" s="102"/>
      <c r="K112" s="409" t="str">
        <f t="shared" ref="K112:AH112" si="51">IF(K23="","",K23)</f>
        <v/>
      </c>
      <c r="L112" s="409" t="str">
        <f t="shared" si="51"/>
        <v/>
      </c>
      <c r="M112" s="409" t="str">
        <f t="shared" si="51"/>
        <v/>
      </c>
      <c r="N112" s="409" t="str">
        <f t="shared" si="51"/>
        <v/>
      </c>
      <c r="O112" s="409" t="str">
        <f t="shared" si="51"/>
        <v/>
      </c>
      <c r="P112" s="409" t="str">
        <f t="shared" si="51"/>
        <v/>
      </c>
      <c r="Q112" s="409" t="str">
        <f t="shared" si="51"/>
        <v/>
      </c>
      <c r="R112" s="409" t="str">
        <f t="shared" si="51"/>
        <v/>
      </c>
      <c r="S112" s="409" t="str">
        <f t="shared" si="51"/>
        <v/>
      </c>
      <c r="T112" s="409" t="str">
        <f t="shared" si="51"/>
        <v/>
      </c>
      <c r="U112" s="409" t="str">
        <f t="shared" si="51"/>
        <v/>
      </c>
      <c r="V112" s="409" t="str">
        <f t="shared" si="51"/>
        <v/>
      </c>
      <c r="W112" s="409" t="str">
        <f t="shared" si="51"/>
        <v/>
      </c>
      <c r="X112" s="409" t="str">
        <f t="shared" si="51"/>
        <v/>
      </c>
      <c r="Y112" s="409" t="str">
        <f t="shared" si="51"/>
        <v/>
      </c>
      <c r="Z112" s="409" t="str">
        <f t="shared" si="51"/>
        <v/>
      </c>
      <c r="AA112" s="409" t="str">
        <f t="shared" si="51"/>
        <v/>
      </c>
      <c r="AB112" s="409" t="str">
        <f t="shared" si="51"/>
        <v/>
      </c>
      <c r="AC112" s="409" t="str">
        <f t="shared" si="51"/>
        <v/>
      </c>
      <c r="AD112" s="409" t="str">
        <f t="shared" si="51"/>
        <v/>
      </c>
      <c r="AE112" s="409" t="str">
        <f t="shared" si="51"/>
        <v/>
      </c>
      <c r="AF112" s="409" t="str">
        <f t="shared" si="51"/>
        <v/>
      </c>
      <c r="AG112" s="409" t="str">
        <f t="shared" si="51"/>
        <v/>
      </c>
      <c r="AH112" s="409" t="str">
        <f t="shared" si="51"/>
        <v/>
      </c>
      <c r="AI112" s="379"/>
      <c r="AJ112" s="379"/>
      <c r="AK112" s="379"/>
      <c r="AL112" s="379"/>
      <c r="AM112" s="379"/>
      <c r="AN112" s="379"/>
      <c r="AO112" s="379"/>
      <c r="AP112" s="379"/>
      <c r="BB112" s="298"/>
      <c r="BC112" s="298"/>
      <c r="BD112" s="298"/>
      <c r="BE112" s="298"/>
      <c r="BF112" s="298"/>
      <c r="BW112" s="12"/>
      <c r="BX112" s="12"/>
      <c r="BY112" s="12"/>
      <c r="BZ112" s="12"/>
      <c r="CA112" s="12"/>
      <c r="CB112" s="12"/>
      <c r="CC112" s="12"/>
      <c r="CD112" s="12"/>
      <c r="CE112" s="12"/>
      <c r="CF112" s="12"/>
      <c r="CG112" s="12"/>
      <c r="DA112" s="201">
        <v>43</v>
      </c>
      <c r="DB112" t="s">
        <v>258</v>
      </c>
      <c r="DC112" s="283"/>
      <c r="DD112" s="283"/>
      <c r="DE112" s="399" t="str">
        <f t="shared" si="47"/>
        <v/>
      </c>
      <c r="DF112" s="283"/>
      <c r="DG112" s="283"/>
      <c r="DH112" s="283"/>
      <c r="DI112" s="283"/>
      <c r="DJ112" s="283"/>
      <c r="DK112" s="283"/>
      <c r="DL112" s="283"/>
      <c r="DM112" s="283"/>
      <c r="DN112" s="283"/>
      <c r="DO112" s="283"/>
      <c r="DP112" s="283"/>
      <c r="DQ112" s="283"/>
      <c r="DR112" s="283"/>
      <c r="DS112" s="283"/>
      <c r="DT112" s="283"/>
      <c r="DU112" s="283"/>
      <c r="DV112" s="283"/>
      <c r="DW112" s="283"/>
      <c r="DX112" s="283"/>
      <c r="DY112" s="283"/>
      <c r="DZ112" s="283"/>
      <c r="EA112" s="283"/>
      <c r="EB112" s="283"/>
      <c r="EC112" s="283"/>
      <c r="ED112" s="283"/>
      <c r="EE112" s="283"/>
      <c r="EF112" s="283"/>
      <c r="EG112" s="283"/>
    </row>
    <row r="113" spans="1:137" s="201" customFormat="1" hidden="1" x14ac:dyDescent="0.15">
      <c r="D113" s="102"/>
      <c r="K113" s="409" t="str">
        <f t="shared" ref="K113:AH113" si="52">IF(K25="","",K25)</f>
        <v/>
      </c>
      <c r="L113" s="409" t="str">
        <f t="shared" si="52"/>
        <v/>
      </c>
      <c r="M113" s="409" t="str">
        <f t="shared" si="52"/>
        <v/>
      </c>
      <c r="N113" s="409" t="str">
        <f t="shared" si="52"/>
        <v/>
      </c>
      <c r="O113" s="409" t="str">
        <f t="shared" si="52"/>
        <v/>
      </c>
      <c r="P113" s="409" t="str">
        <f t="shared" si="52"/>
        <v/>
      </c>
      <c r="Q113" s="409" t="str">
        <f t="shared" si="52"/>
        <v/>
      </c>
      <c r="R113" s="409" t="str">
        <f t="shared" si="52"/>
        <v/>
      </c>
      <c r="S113" s="409" t="str">
        <f t="shared" si="52"/>
        <v/>
      </c>
      <c r="T113" s="409" t="str">
        <f t="shared" si="52"/>
        <v/>
      </c>
      <c r="U113" s="409" t="str">
        <f t="shared" si="52"/>
        <v/>
      </c>
      <c r="V113" s="409" t="str">
        <f t="shared" si="52"/>
        <v/>
      </c>
      <c r="W113" s="409" t="str">
        <f t="shared" si="52"/>
        <v/>
      </c>
      <c r="X113" s="409" t="str">
        <f t="shared" si="52"/>
        <v/>
      </c>
      <c r="Y113" s="409" t="str">
        <f t="shared" si="52"/>
        <v/>
      </c>
      <c r="Z113" s="409" t="str">
        <f t="shared" si="52"/>
        <v/>
      </c>
      <c r="AA113" s="409" t="str">
        <f t="shared" si="52"/>
        <v/>
      </c>
      <c r="AB113" s="409" t="str">
        <f t="shared" si="52"/>
        <v/>
      </c>
      <c r="AC113" s="409" t="str">
        <f t="shared" si="52"/>
        <v/>
      </c>
      <c r="AD113" s="409" t="str">
        <f t="shared" si="52"/>
        <v/>
      </c>
      <c r="AE113" s="409" t="str">
        <f t="shared" si="52"/>
        <v/>
      </c>
      <c r="AF113" s="409" t="str">
        <f t="shared" si="52"/>
        <v/>
      </c>
      <c r="AG113" s="409" t="str">
        <f t="shared" si="52"/>
        <v/>
      </c>
      <c r="AH113" s="409" t="str">
        <f t="shared" si="52"/>
        <v/>
      </c>
      <c r="BB113" s="298"/>
      <c r="BC113" s="298"/>
      <c r="BD113" s="298"/>
      <c r="BE113" s="298"/>
      <c r="BF113" s="298"/>
      <c r="DA113" s="201">
        <v>44</v>
      </c>
      <c r="DB113" t="s">
        <v>259</v>
      </c>
      <c r="DC113" s="283"/>
      <c r="DD113" s="283"/>
      <c r="DE113" s="399" t="str">
        <f t="shared" si="47"/>
        <v/>
      </c>
      <c r="DF113" s="283"/>
      <c r="DG113" s="283"/>
      <c r="DH113" s="283"/>
      <c r="DI113" s="283"/>
      <c r="DJ113" s="283"/>
      <c r="DK113" s="283"/>
      <c r="DL113" s="283"/>
      <c r="DM113" s="283"/>
      <c r="DN113" s="283"/>
      <c r="DO113" s="283"/>
      <c r="DP113" s="283"/>
      <c r="DQ113" s="283"/>
      <c r="DR113" s="283"/>
      <c r="DS113" s="283"/>
      <c r="DT113" s="283"/>
      <c r="DU113" s="283"/>
      <c r="DV113" s="283"/>
      <c r="DW113" s="283"/>
      <c r="DX113" s="283"/>
      <c r="DY113" s="283"/>
      <c r="DZ113" s="283"/>
      <c r="EA113" s="283"/>
      <c r="EB113" s="283"/>
      <c r="EC113" s="283"/>
      <c r="ED113" s="283"/>
      <c r="EE113" s="283"/>
      <c r="EF113" s="283"/>
      <c r="EG113" s="283"/>
    </row>
    <row r="114" spans="1:137" s="201" customFormat="1" hidden="1" x14ac:dyDescent="0.15">
      <c r="D114" s="102"/>
      <c r="K114" s="409" t="str">
        <f t="shared" ref="K114:AH114" si="53">IF(K27="","",K27)</f>
        <v/>
      </c>
      <c r="L114" s="409" t="str">
        <f t="shared" si="53"/>
        <v/>
      </c>
      <c r="M114" s="409" t="str">
        <f t="shared" si="53"/>
        <v/>
      </c>
      <c r="N114" s="409" t="str">
        <f t="shared" si="53"/>
        <v/>
      </c>
      <c r="O114" s="409" t="str">
        <f t="shared" si="53"/>
        <v/>
      </c>
      <c r="P114" s="409" t="str">
        <f t="shared" si="53"/>
        <v/>
      </c>
      <c r="Q114" s="409" t="str">
        <f t="shared" si="53"/>
        <v/>
      </c>
      <c r="R114" s="409" t="str">
        <f t="shared" si="53"/>
        <v/>
      </c>
      <c r="S114" s="409" t="str">
        <f t="shared" si="53"/>
        <v/>
      </c>
      <c r="T114" s="409" t="str">
        <f t="shared" si="53"/>
        <v/>
      </c>
      <c r="U114" s="409" t="str">
        <f t="shared" si="53"/>
        <v/>
      </c>
      <c r="V114" s="409" t="str">
        <f t="shared" si="53"/>
        <v/>
      </c>
      <c r="W114" s="409" t="str">
        <f t="shared" si="53"/>
        <v/>
      </c>
      <c r="X114" s="409" t="str">
        <f t="shared" si="53"/>
        <v/>
      </c>
      <c r="Y114" s="409" t="str">
        <f t="shared" si="53"/>
        <v/>
      </c>
      <c r="Z114" s="409" t="str">
        <f t="shared" si="53"/>
        <v/>
      </c>
      <c r="AA114" s="409" t="str">
        <f t="shared" si="53"/>
        <v/>
      </c>
      <c r="AB114" s="409" t="str">
        <f t="shared" si="53"/>
        <v/>
      </c>
      <c r="AC114" s="409" t="str">
        <f t="shared" si="53"/>
        <v/>
      </c>
      <c r="AD114" s="409" t="str">
        <f t="shared" si="53"/>
        <v/>
      </c>
      <c r="AE114" s="409" t="str">
        <f t="shared" si="53"/>
        <v/>
      </c>
      <c r="AF114" s="409" t="str">
        <f t="shared" si="53"/>
        <v/>
      </c>
      <c r="AG114" s="409" t="str">
        <f t="shared" si="53"/>
        <v/>
      </c>
      <c r="AH114" s="409" t="str">
        <f t="shared" si="53"/>
        <v/>
      </c>
      <c r="BB114" s="298"/>
      <c r="BC114" s="298"/>
      <c r="BD114" s="298"/>
      <c r="BE114" s="298"/>
      <c r="BF114" s="298"/>
      <c r="DA114" s="201">
        <v>45</v>
      </c>
      <c r="DB114" s="12" t="s">
        <v>71</v>
      </c>
      <c r="DC114" s="283"/>
      <c r="DD114" s="283"/>
      <c r="DE114" s="399" t="str">
        <f>IF(COUNTIF($DI$30:$EG$43,DB114)=0,"",COUNTIF($DI$30:$EG$43,DB114))</f>
        <v/>
      </c>
      <c r="DF114" s="283"/>
      <c r="DG114" s="283"/>
      <c r="DH114" s="283"/>
      <c r="DI114" s="283"/>
      <c r="DJ114" s="283"/>
      <c r="DK114" s="283"/>
      <c r="DL114" s="283"/>
      <c r="DM114" s="283"/>
      <c r="DN114" s="283"/>
      <c r="DO114" s="283"/>
      <c r="DP114" s="283"/>
      <c r="DQ114" s="283"/>
      <c r="DR114" s="283"/>
      <c r="DS114" s="283"/>
      <c r="DT114" s="283"/>
      <c r="DU114" s="283"/>
      <c r="DV114" s="283"/>
      <c r="DW114" s="283"/>
      <c r="DX114" s="283"/>
      <c r="DY114" s="283"/>
      <c r="DZ114" s="283"/>
      <c r="EA114" s="283"/>
      <c r="EB114" s="283"/>
      <c r="EC114" s="283"/>
      <c r="ED114" s="283"/>
      <c r="EE114" s="283"/>
      <c r="EF114" s="283"/>
      <c r="EG114" s="283"/>
    </row>
    <row r="115" spans="1:137" s="201" customFormat="1" hidden="1" x14ac:dyDescent="0.15">
      <c r="D115" s="102"/>
      <c r="K115" s="409" t="str">
        <f t="shared" ref="K115:AH115" si="54">IF(K29="","",K29)</f>
        <v/>
      </c>
      <c r="L115" s="409" t="str">
        <f t="shared" si="54"/>
        <v/>
      </c>
      <c r="M115" s="409" t="str">
        <f t="shared" si="54"/>
        <v/>
      </c>
      <c r="N115" s="409" t="str">
        <f t="shared" si="54"/>
        <v/>
      </c>
      <c r="O115" s="409" t="str">
        <f t="shared" si="54"/>
        <v/>
      </c>
      <c r="P115" s="409" t="str">
        <f t="shared" si="54"/>
        <v/>
      </c>
      <c r="Q115" s="409" t="str">
        <f t="shared" si="54"/>
        <v/>
      </c>
      <c r="R115" s="409" t="str">
        <f t="shared" si="54"/>
        <v/>
      </c>
      <c r="S115" s="409" t="str">
        <f t="shared" si="54"/>
        <v/>
      </c>
      <c r="T115" s="409" t="str">
        <f t="shared" si="54"/>
        <v/>
      </c>
      <c r="U115" s="409" t="str">
        <f t="shared" si="54"/>
        <v/>
      </c>
      <c r="V115" s="409" t="str">
        <f t="shared" si="54"/>
        <v/>
      </c>
      <c r="W115" s="409" t="str">
        <f t="shared" si="54"/>
        <v/>
      </c>
      <c r="X115" s="409" t="str">
        <f t="shared" si="54"/>
        <v/>
      </c>
      <c r="Y115" s="409" t="str">
        <f t="shared" si="54"/>
        <v/>
      </c>
      <c r="Z115" s="409" t="str">
        <f t="shared" si="54"/>
        <v/>
      </c>
      <c r="AA115" s="409" t="str">
        <f t="shared" si="54"/>
        <v/>
      </c>
      <c r="AB115" s="409" t="str">
        <f t="shared" si="54"/>
        <v/>
      </c>
      <c r="AC115" s="409" t="str">
        <f t="shared" si="54"/>
        <v/>
      </c>
      <c r="AD115" s="409" t="str">
        <f t="shared" si="54"/>
        <v/>
      </c>
      <c r="AE115" s="409" t="str">
        <f t="shared" si="54"/>
        <v/>
      </c>
      <c r="AF115" s="409" t="str">
        <f t="shared" si="54"/>
        <v/>
      </c>
      <c r="AG115" s="409" t="str">
        <f t="shared" si="54"/>
        <v/>
      </c>
      <c r="AH115" s="409" t="str">
        <f t="shared" si="54"/>
        <v/>
      </c>
      <c r="BB115" s="298"/>
      <c r="BC115" s="298"/>
      <c r="BD115" s="298"/>
      <c r="BE115" s="298"/>
      <c r="BF115" s="298"/>
      <c r="DA115" s="201">
        <v>46</v>
      </c>
      <c r="DB115" s="12" t="s">
        <v>72</v>
      </c>
      <c r="DC115" s="283"/>
      <c r="DD115" s="283"/>
      <c r="DE115" s="399" t="str">
        <f t="shared" ref="DE115:DE150" si="55">IF(COUNTIF($DI$30:$EG$43,DB115)=0,"",COUNTIF($DI$30:$EG$43,DB115))</f>
        <v/>
      </c>
      <c r="DF115" s="283"/>
      <c r="DG115" s="283"/>
      <c r="DH115" s="283"/>
      <c r="DI115" s="283"/>
      <c r="DJ115" s="283"/>
      <c r="DK115" s="283"/>
      <c r="DL115" s="283"/>
      <c r="DM115" s="283"/>
      <c r="DN115" s="283"/>
      <c r="DO115" s="283"/>
      <c r="DP115" s="283"/>
      <c r="DQ115" s="283"/>
      <c r="DR115" s="283"/>
      <c r="DS115" s="283"/>
      <c r="DT115" s="283"/>
      <c r="DU115" s="283"/>
      <c r="DV115" s="283"/>
      <c r="DW115" s="283"/>
      <c r="DX115" s="283"/>
      <c r="DY115" s="283"/>
      <c r="DZ115" s="283"/>
      <c r="EA115" s="283"/>
      <c r="EB115" s="283"/>
      <c r="EC115" s="283"/>
      <c r="ED115" s="283"/>
      <c r="EE115" s="283"/>
      <c r="EF115" s="283"/>
      <c r="EG115" s="283"/>
    </row>
    <row r="116" spans="1:137" s="201" customFormat="1" hidden="1" x14ac:dyDescent="0.15">
      <c r="D116" s="102"/>
      <c r="K116" s="409" t="s">
        <v>529</v>
      </c>
      <c r="L116" s="409" t="s">
        <v>529</v>
      </c>
      <c r="M116" s="409" t="s">
        <v>529</v>
      </c>
      <c r="N116" s="409" t="s">
        <v>529</v>
      </c>
      <c r="O116" s="409" t="s">
        <v>529</v>
      </c>
      <c r="P116" s="409" t="s">
        <v>529</v>
      </c>
      <c r="Q116" s="409" t="s">
        <v>529</v>
      </c>
      <c r="R116" s="409" t="s">
        <v>529</v>
      </c>
      <c r="S116" s="409" t="s">
        <v>529</v>
      </c>
      <c r="T116" s="409" t="s">
        <v>529</v>
      </c>
      <c r="U116" s="409" t="s">
        <v>529</v>
      </c>
      <c r="V116" s="409" t="s">
        <v>529</v>
      </c>
      <c r="W116" s="409" t="s">
        <v>529</v>
      </c>
      <c r="X116" s="409" t="s">
        <v>529</v>
      </c>
      <c r="Y116" s="409" t="s">
        <v>529</v>
      </c>
      <c r="Z116" s="409" t="s">
        <v>529</v>
      </c>
      <c r="AA116" s="409" t="s">
        <v>529</v>
      </c>
      <c r="AB116" s="409" t="s">
        <v>529</v>
      </c>
      <c r="AC116" s="409" t="s">
        <v>529</v>
      </c>
      <c r="AD116" s="409" t="s">
        <v>529</v>
      </c>
      <c r="AE116" s="409" t="s">
        <v>529</v>
      </c>
      <c r="AF116" s="409" t="s">
        <v>529</v>
      </c>
      <c r="AG116" s="409" t="s">
        <v>529</v>
      </c>
      <c r="AH116" s="409" t="s">
        <v>529</v>
      </c>
      <c r="BB116" s="298"/>
      <c r="BC116" s="298"/>
      <c r="BD116" s="298"/>
      <c r="BE116" s="298"/>
      <c r="BF116" s="298"/>
      <c r="DA116" s="201">
        <v>47</v>
      </c>
      <c r="DB116" s="12" t="s">
        <v>73</v>
      </c>
      <c r="DC116" s="283"/>
      <c r="DD116" s="283"/>
      <c r="DE116" s="399" t="str">
        <f t="shared" si="55"/>
        <v/>
      </c>
      <c r="DF116" s="283"/>
      <c r="DG116" s="283"/>
      <c r="DH116" s="283"/>
      <c r="DI116" s="283"/>
      <c r="DJ116" s="283"/>
      <c r="DK116" s="283"/>
      <c r="DL116" s="283"/>
      <c r="DM116" s="283"/>
      <c r="DN116" s="283"/>
      <c r="DO116" s="283"/>
      <c r="DP116" s="283"/>
      <c r="DQ116" s="283"/>
      <c r="DR116" s="283"/>
      <c r="DS116" s="283"/>
      <c r="DT116" s="283"/>
      <c r="DU116" s="283"/>
      <c r="DV116" s="283"/>
      <c r="DW116" s="283"/>
      <c r="DX116" s="283"/>
      <c r="DY116" s="283"/>
      <c r="DZ116" s="283"/>
      <c r="EA116" s="283"/>
      <c r="EB116" s="283"/>
      <c r="EC116" s="283"/>
      <c r="ED116" s="283"/>
      <c r="EE116" s="283"/>
      <c r="EF116" s="283"/>
      <c r="EG116" s="283"/>
    </row>
    <row r="117" spans="1:137" s="201" customFormat="1" hidden="1" x14ac:dyDescent="0.15">
      <c r="A117" s="12"/>
      <c r="D117" s="102"/>
      <c r="K117" s="409" t="str">
        <f>バルブ!$R$13</f>
        <v>5</v>
      </c>
      <c r="L117" s="409" t="str">
        <f>バルブ!$R$13</f>
        <v>5</v>
      </c>
      <c r="M117" s="409" t="str">
        <f>バルブ!$R$13</f>
        <v>5</v>
      </c>
      <c r="N117" s="409" t="str">
        <f>バルブ!$R$13</f>
        <v>5</v>
      </c>
      <c r="O117" s="409" t="str">
        <f>バルブ!$R$13</f>
        <v>5</v>
      </c>
      <c r="P117" s="409" t="str">
        <f>バルブ!$R$13</f>
        <v>5</v>
      </c>
      <c r="Q117" s="409" t="str">
        <f>バルブ!$R$13</f>
        <v>5</v>
      </c>
      <c r="R117" s="409" t="str">
        <f>バルブ!$R$13</f>
        <v>5</v>
      </c>
      <c r="S117" s="409" t="str">
        <f>バルブ!$R$13</f>
        <v>5</v>
      </c>
      <c r="T117" s="409" t="str">
        <f>バルブ!$R$13</f>
        <v>5</v>
      </c>
      <c r="U117" s="409" t="str">
        <f>バルブ!$R$13</f>
        <v>5</v>
      </c>
      <c r="V117" s="409" t="str">
        <f>バルブ!$R$13</f>
        <v>5</v>
      </c>
      <c r="W117" s="409" t="str">
        <f>バルブ!$R$13</f>
        <v>5</v>
      </c>
      <c r="X117" s="409" t="str">
        <f>バルブ!$R$13</f>
        <v>5</v>
      </c>
      <c r="Y117" s="409" t="str">
        <f>バルブ!$R$13</f>
        <v>5</v>
      </c>
      <c r="Z117" s="409" t="str">
        <f>バルブ!$R$13</f>
        <v>5</v>
      </c>
      <c r="AA117" s="409" t="str">
        <f>バルブ!$R$13</f>
        <v>5</v>
      </c>
      <c r="AB117" s="409" t="str">
        <f>バルブ!$R$13</f>
        <v>5</v>
      </c>
      <c r="AC117" s="409" t="str">
        <f>バルブ!$R$13</f>
        <v>5</v>
      </c>
      <c r="AD117" s="409" t="str">
        <f>バルブ!$R$13</f>
        <v>5</v>
      </c>
      <c r="AE117" s="409" t="str">
        <f>バルブ!$R$13</f>
        <v>5</v>
      </c>
      <c r="AF117" s="409" t="str">
        <f>バルブ!$R$13</f>
        <v>5</v>
      </c>
      <c r="AG117" s="409" t="str">
        <f>バルブ!$R$13</f>
        <v>5</v>
      </c>
      <c r="AH117" s="409" t="str">
        <f>バルブ!$R$13</f>
        <v>5</v>
      </c>
      <c r="BB117" s="298"/>
      <c r="BC117" s="298"/>
      <c r="BD117" s="298"/>
      <c r="BE117" s="298"/>
      <c r="BF117" s="298"/>
      <c r="DA117" s="201">
        <v>48</v>
      </c>
      <c r="DB117" s="12" t="s">
        <v>74</v>
      </c>
      <c r="DC117" s="283"/>
      <c r="DD117" s="283"/>
      <c r="DE117" s="399" t="str">
        <f t="shared" si="55"/>
        <v/>
      </c>
      <c r="DF117" s="283"/>
      <c r="DG117" s="283"/>
      <c r="DH117" s="283"/>
      <c r="DI117" s="283"/>
      <c r="DJ117" s="283"/>
      <c r="DK117" s="283"/>
      <c r="DL117" s="283"/>
      <c r="DM117" s="283"/>
      <c r="DN117" s="283"/>
      <c r="DO117" s="283"/>
      <c r="DP117" s="283"/>
      <c r="DQ117" s="283"/>
      <c r="DR117" s="283"/>
      <c r="DS117" s="283"/>
      <c r="DT117" s="283"/>
      <c r="DU117" s="283"/>
      <c r="DV117" s="283"/>
      <c r="DW117" s="283"/>
      <c r="DX117" s="283"/>
      <c r="DY117" s="283"/>
      <c r="DZ117" s="283"/>
      <c r="EA117" s="283"/>
      <c r="EB117" s="283"/>
      <c r="EC117" s="283"/>
      <c r="ED117" s="283"/>
      <c r="EE117" s="283"/>
      <c r="EF117" s="283"/>
      <c r="EG117" s="283"/>
    </row>
    <row r="118" spans="1:137" s="201" customFormat="1" ht="13.5" hidden="1" customHeight="1" x14ac:dyDescent="0.15">
      <c r="K118" s="409" t="str">
        <f>IF(OR(バルブ!$R$16="無記号",バルブ!$E$17&lt;&gt;""),"",バルブ!$R$16)</f>
        <v/>
      </c>
      <c r="L118" s="409" t="str">
        <f>IF(OR(バルブ!$R$16="無記号",バルブ!$E$17&lt;&gt;""),"",バルブ!$R$16)</f>
        <v/>
      </c>
      <c r="M118" s="409" t="str">
        <f>IF(OR(バルブ!$R$16="無記号",バルブ!$E$17&lt;&gt;""),"",バルブ!$R$16)</f>
        <v/>
      </c>
      <c r="N118" s="409" t="str">
        <f>IF(OR(バルブ!$R$16="無記号",バルブ!$E$17&lt;&gt;""),"",バルブ!$R$16)</f>
        <v/>
      </c>
      <c r="O118" s="409" t="str">
        <f>IF(OR(バルブ!$R$16="無記号",バルブ!$E$17&lt;&gt;""),"",バルブ!$R$16)</f>
        <v/>
      </c>
      <c r="P118" s="409" t="str">
        <f>IF(OR(バルブ!$R$16="無記号",バルブ!$E$17&lt;&gt;""),"",バルブ!$R$16)</f>
        <v/>
      </c>
      <c r="Q118" s="409" t="str">
        <f>IF(OR(バルブ!$R$16="無記号",バルブ!$E$17&lt;&gt;""),"",バルブ!$R$16)</f>
        <v/>
      </c>
      <c r="R118" s="409" t="str">
        <f>IF(OR(バルブ!$R$16="無記号",バルブ!$E$17&lt;&gt;""),"",バルブ!$R$16)</f>
        <v/>
      </c>
      <c r="S118" s="409" t="str">
        <f>IF(OR(バルブ!$R$16="無記号",バルブ!$E$17&lt;&gt;""),"",バルブ!$R$16)</f>
        <v/>
      </c>
      <c r="T118" s="409" t="str">
        <f>IF(OR(バルブ!$R$16="無記号",バルブ!$E$17&lt;&gt;""),"",バルブ!$R$16)</f>
        <v/>
      </c>
      <c r="U118" s="409" t="str">
        <f>IF(OR(バルブ!$R$16="無記号",バルブ!$E$17&lt;&gt;""),"",バルブ!$R$16)</f>
        <v/>
      </c>
      <c r="V118" s="409" t="str">
        <f>IF(OR(バルブ!$R$16="無記号",バルブ!$E$17&lt;&gt;""),"",バルブ!$R$16)</f>
        <v/>
      </c>
      <c r="W118" s="409" t="str">
        <f>IF(OR(バルブ!$R$16="無記号",バルブ!$E$17&lt;&gt;""),"",バルブ!$R$16)</f>
        <v/>
      </c>
      <c r="X118" s="409" t="str">
        <f>IF(OR(バルブ!$R$16="無記号",バルブ!$E$17&lt;&gt;""),"",バルブ!$R$16)</f>
        <v/>
      </c>
      <c r="Y118" s="409" t="str">
        <f>IF(OR(バルブ!$R$16="無記号",バルブ!$E$17&lt;&gt;""),"",バルブ!$R$16)</f>
        <v/>
      </c>
      <c r="Z118" s="409" t="str">
        <f>IF(OR(バルブ!$R$16="無記号",バルブ!$E$17&lt;&gt;""),"",バルブ!$R$16)</f>
        <v/>
      </c>
      <c r="AA118" s="409" t="str">
        <f>IF(OR(バルブ!$R$16="無記号",バルブ!$E$17&lt;&gt;""),"",バルブ!$R$16)</f>
        <v/>
      </c>
      <c r="AB118" s="409" t="str">
        <f>IF(OR(バルブ!$R$16="無記号",バルブ!$E$17&lt;&gt;""),"",バルブ!$R$16)</f>
        <v/>
      </c>
      <c r="AC118" s="409" t="str">
        <f>IF(OR(バルブ!$R$16="無記号",バルブ!$E$17&lt;&gt;""),"",バルブ!$R$16)</f>
        <v/>
      </c>
      <c r="AD118" s="409" t="str">
        <f>IF(OR(バルブ!$R$16="無記号",バルブ!$E$17&lt;&gt;""),"",バルブ!$R$16)</f>
        <v/>
      </c>
      <c r="AE118" s="409" t="str">
        <f>IF(OR(バルブ!$R$16="無記号",バルブ!$E$17&lt;&gt;""),"",バルブ!$R$16)</f>
        <v/>
      </c>
      <c r="AF118" s="409" t="str">
        <f>IF(OR(バルブ!$R$16="無記号",バルブ!$E$17&lt;&gt;""),"",バルブ!$R$16)</f>
        <v/>
      </c>
      <c r="AG118" s="409" t="str">
        <f>IF(OR(バルブ!$R$16="無記号",バルブ!$E$17&lt;&gt;""),"",バルブ!$R$16)</f>
        <v/>
      </c>
      <c r="AH118" s="409" t="str">
        <f>IF(OR(バルブ!$R$16="無記号",バルブ!$E$17&lt;&gt;""),"",バルブ!$R$16)</f>
        <v/>
      </c>
      <c r="BB118" s="298"/>
      <c r="BC118" s="298"/>
      <c r="BD118" s="298"/>
      <c r="BE118" s="298"/>
      <c r="BF118" s="298"/>
      <c r="DA118" s="201">
        <v>49</v>
      </c>
      <c r="DB118" s="12" t="s">
        <v>75</v>
      </c>
      <c r="DC118" s="283"/>
      <c r="DD118" s="283"/>
      <c r="DE118" s="399" t="str">
        <f t="shared" si="55"/>
        <v/>
      </c>
      <c r="DF118" s="283"/>
      <c r="DG118" s="283"/>
      <c r="DH118" s="283"/>
      <c r="DI118" s="283"/>
      <c r="DJ118" s="283"/>
      <c r="DK118" s="283"/>
      <c r="DL118" s="283"/>
      <c r="DM118" s="283"/>
      <c r="DN118" s="283"/>
      <c r="DO118" s="283"/>
      <c r="DP118" s="283"/>
      <c r="DQ118" s="283"/>
      <c r="DR118" s="283"/>
      <c r="DS118" s="283"/>
      <c r="DT118" s="283"/>
      <c r="DU118" s="283"/>
      <c r="DV118" s="283"/>
      <c r="DW118" s="283"/>
      <c r="DX118" s="283"/>
      <c r="DY118" s="283"/>
      <c r="DZ118" s="283"/>
      <c r="EA118" s="283"/>
      <c r="EB118" s="283"/>
      <c r="EC118" s="283"/>
      <c r="ED118" s="283"/>
      <c r="EE118" s="283"/>
      <c r="EF118" s="283"/>
      <c r="EG118" s="283"/>
    </row>
    <row r="119" spans="1:137" s="201" customFormat="1" ht="13.5" hidden="1" customHeight="1" x14ac:dyDescent="0.15">
      <c r="K119" s="409" t="str">
        <f>IF(バルブ!$V$19&lt;&gt;$AJ$119,バルブ!$V$19,IF(K19="","",K19))</f>
        <v/>
      </c>
      <c r="L119" s="409" t="str">
        <f>IF(バルブ!$V$19&lt;&gt;$AJ$119,バルブ!$V$19,IF(L19="","",L19))</f>
        <v/>
      </c>
      <c r="M119" s="409" t="str">
        <f>IF(バルブ!$V$19&lt;&gt;$AJ$119,バルブ!$V$19,IF(M19="","",M19))</f>
        <v/>
      </c>
      <c r="N119" s="409" t="str">
        <f>IF(バルブ!$V$19&lt;&gt;$AJ$119,バルブ!$V$19,IF(N19="","",N19))</f>
        <v/>
      </c>
      <c r="O119" s="409" t="str">
        <f>IF(バルブ!$V$19&lt;&gt;$AJ$119,バルブ!$V$19,IF(O19="","",O19))</f>
        <v/>
      </c>
      <c r="P119" s="409" t="str">
        <f>IF(バルブ!$V$19&lt;&gt;$AJ$119,バルブ!$V$19,IF(P19="","",P19))</f>
        <v/>
      </c>
      <c r="Q119" s="409" t="str">
        <f>IF(バルブ!$V$19&lt;&gt;$AJ$119,バルブ!$V$19,IF(Q19="","",Q19))</f>
        <v/>
      </c>
      <c r="R119" s="409" t="str">
        <f>IF(バルブ!$V$19&lt;&gt;$AJ$119,バルブ!$V$19,IF(R19="","",R19))</f>
        <v/>
      </c>
      <c r="S119" s="409" t="str">
        <f>IF(バルブ!$V$19&lt;&gt;$AJ$119,バルブ!$V$19,IF(S19="","",S19))</f>
        <v/>
      </c>
      <c r="T119" s="409" t="str">
        <f>IF(バルブ!$V$19&lt;&gt;$AJ$119,バルブ!$V$19,IF(T19="","",T19))</f>
        <v/>
      </c>
      <c r="U119" s="409" t="str">
        <f>IF(バルブ!$V$19&lt;&gt;$AJ$119,バルブ!$V$19,IF(U19="","",U19))</f>
        <v/>
      </c>
      <c r="V119" s="409" t="str">
        <f>IF(バルブ!$V$19&lt;&gt;$AJ$119,バルブ!$V$19,IF(V19="","",V19))</f>
        <v/>
      </c>
      <c r="W119" s="409" t="str">
        <f>IF(バルブ!$V$19&lt;&gt;$AJ$119,バルブ!$V$19,IF(W19="","",W19))</f>
        <v/>
      </c>
      <c r="X119" s="409" t="str">
        <f>IF(バルブ!$V$19&lt;&gt;$AJ$119,バルブ!$V$19,IF(X19="","",X19))</f>
        <v/>
      </c>
      <c r="Y119" s="409" t="str">
        <f>IF(バルブ!$V$19&lt;&gt;$AJ$119,バルブ!$V$19,IF(Y19="","",Y19))</f>
        <v/>
      </c>
      <c r="Z119" s="409" t="str">
        <f>IF(バルブ!$V$19&lt;&gt;$AJ$119,バルブ!$V$19,IF(Z19="","",Z19))</f>
        <v/>
      </c>
      <c r="AA119" s="409" t="str">
        <f>IF(バルブ!$V$19&lt;&gt;$AJ$119,バルブ!$V$19,IF(AA19="","",AA19))</f>
        <v/>
      </c>
      <c r="AB119" s="409" t="str">
        <f>IF(バルブ!$V$19&lt;&gt;$AJ$119,バルブ!$V$19,IF(AB19="","",AB19))</f>
        <v/>
      </c>
      <c r="AC119" s="409" t="str">
        <f>IF(バルブ!$V$19&lt;&gt;$AJ$119,バルブ!$V$19,IF(AC19="","",AC19))</f>
        <v/>
      </c>
      <c r="AD119" s="409" t="str">
        <f>IF(バルブ!$V$19&lt;&gt;$AJ$119,バルブ!$V$19,IF(AD19="","",AD19))</f>
        <v/>
      </c>
      <c r="AE119" s="409" t="str">
        <f>IF(バルブ!$V$19&lt;&gt;$AJ$119,バルブ!$V$19,IF(AE19="","",AE19))</f>
        <v/>
      </c>
      <c r="AF119" s="409" t="str">
        <f>IF(バルブ!$V$19&lt;&gt;$AJ$119,バルブ!$V$19,IF(AF19="","",AF19))</f>
        <v/>
      </c>
      <c r="AG119" s="409" t="str">
        <f>IF(バルブ!$V$19&lt;&gt;$AJ$119,バルブ!$V$19,IF(AG19="","",AG19))</f>
        <v/>
      </c>
      <c r="AH119" s="409" t="str">
        <f>IF(バルブ!$V$19&lt;&gt;$AJ$119,バルブ!$V$19,IF(AH19="","",AH19))</f>
        <v/>
      </c>
      <c r="AJ119" s="201" t="s">
        <v>260</v>
      </c>
      <c r="BB119" s="298"/>
      <c r="BC119" s="298"/>
      <c r="BD119" s="298"/>
      <c r="BE119" s="298"/>
      <c r="BF119" s="298"/>
      <c r="DA119" s="201">
        <v>50</v>
      </c>
      <c r="DB119" s="12" t="s">
        <v>76</v>
      </c>
      <c r="DC119" s="283"/>
      <c r="DD119" s="283"/>
      <c r="DE119" s="399" t="str">
        <f t="shared" si="55"/>
        <v/>
      </c>
      <c r="DF119" s="283"/>
      <c r="DG119" s="283"/>
      <c r="DH119" s="283"/>
      <c r="DI119" s="283"/>
      <c r="DJ119" s="283"/>
      <c r="DK119" s="283"/>
      <c r="DL119" s="283"/>
      <c r="DM119" s="283"/>
      <c r="DN119" s="283"/>
      <c r="DO119" s="283"/>
      <c r="DP119" s="283"/>
      <c r="DQ119" s="283"/>
      <c r="DR119" s="283"/>
      <c r="DS119" s="283"/>
      <c r="DT119" s="283"/>
      <c r="DU119" s="283"/>
      <c r="DV119" s="283"/>
      <c r="DW119" s="283"/>
      <c r="DX119" s="283"/>
      <c r="DY119" s="283"/>
      <c r="DZ119" s="283"/>
      <c r="EA119" s="283"/>
      <c r="EB119" s="283"/>
      <c r="EC119" s="283"/>
      <c r="ED119" s="283"/>
      <c r="EE119" s="283"/>
      <c r="EF119" s="283"/>
      <c r="EG119" s="283"/>
    </row>
    <row r="120" spans="1:137" s="201" customFormat="1" ht="13.5" hidden="1" customHeight="1" x14ac:dyDescent="0.15">
      <c r="K120" s="409">
        <v>1</v>
      </c>
      <c r="L120" s="409">
        <v>1</v>
      </c>
      <c r="M120" s="409">
        <v>1</v>
      </c>
      <c r="N120" s="409">
        <v>1</v>
      </c>
      <c r="O120" s="409">
        <v>1</v>
      </c>
      <c r="P120" s="409">
        <v>1</v>
      </c>
      <c r="Q120" s="409">
        <v>1</v>
      </c>
      <c r="R120" s="409">
        <v>1</v>
      </c>
      <c r="S120" s="409">
        <v>1</v>
      </c>
      <c r="T120" s="409">
        <v>1</v>
      </c>
      <c r="U120" s="409">
        <v>1</v>
      </c>
      <c r="V120" s="409">
        <v>1</v>
      </c>
      <c r="W120" s="409">
        <v>1</v>
      </c>
      <c r="X120" s="409">
        <v>1</v>
      </c>
      <c r="Y120" s="409">
        <v>1</v>
      </c>
      <c r="Z120" s="409">
        <v>1</v>
      </c>
      <c r="AA120" s="409">
        <v>1</v>
      </c>
      <c r="AB120" s="409">
        <v>1</v>
      </c>
      <c r="AC120" s="409">
        <v>1</v>
      </c>
      <c r="AD120" s="409">
        <v>1</v>
      </c>
      <c r="AE120" s="409">
        <v>1</v>
      </c>
      <c r="AF120" s="409">
        <v>1</v>
      </c>
      <c r="AG120" s="409">
        <v>1</v>
      </c>
      <c r="AH120" s="409">
        <v>1</v>
      </c>
      <c r="BB120" s="298"/>
      <c r="BC120" s="298"/>
      <c r="BD120" s="298"/>
      <c r="BE120" s="298"/>
      <c r="BF120" s="298"/>
      <c r="DA120" s="201">
        <v>51</v>
      </c>
      <c r="DB120" s="12" t="s">
        <v>77</v>
      </c>
      <c r="DC120" s="283"/>
      <c r="DD120" s="283"/>
      <c r="DE120" s="399" t="str">
        <f t="shared" si="55"/>
        <v/>
      </c>
      <c r="DF120" s="283"/>
      <c r="DG120" s="283"/>
      <c r="DH120" s="283"/>
      <c r="DI120" s="283"/>
      <c r="DJ120" s="283"/>
      <c r="DK120" s="283"/>
      <c r="DL120" s="283"/>
      <c r="DM120" s="283"/>
      <c r="DN120" s="283"/>
      <c r="DO120" s="283"/>
      <c r="DP120" s="283"/>
      <c r="DQ120" s="283"/>
      <c r="DR120" s="283"/>
      <c r="DS120" s="283"/>
      <c r="DT120" s="283"/>
      <c r="DU120" s="283"/>
      <c r="DV120" s="283"/>
      <c r="DW120" s="283"/>
      <c r="DX120" s="283"/>
      <c r="DY120" s="283"/>
      <c r="DZ120" s="283"/>
      <c r="EA120" s="283"/>
      <c r="EB120" s="283"/>
      <c r="EC120" s="283"/>
      <c r="ED120" s="283"/>
      <c r="EE120" s="283"/>
      <c r="EF120" s="283"/>
      <c r="EG120" s="283"/>
    </row>
    <row r="121" spans="1:137" s="201" customFormat="1" ht="13.5" hidden="1" customHeight="1" x14ac:dyDescent="0.15">
      <c r="K121" s="201" t="str">
        <f t="shared" ref="K121:AH121" si="56">IF(K17="","","-"&amp;K17)</f>
        <v/>
      </c>
      <c r="L121" s="201" t="str">
        <f t="shared" si="56"/>
        <v/>
      </c>
      <c r="M121" s="201" t="str">
        <f t="shared" si="56"/>
        <v/>
      </c>
      <c r="N121" s="201" t="str">
        <f t="shared" si="56"/>
        <v/>
      </c>
      <c r="O121" s="201" t="str">
        <f t="shared" si="56"/>
        <v/>
      </c>
      <c r="P121" s="201" t="str">
        <f t="shared" si="56"/>
        <v/>
      </c>
      <c r="Q121" s="201" t="str">
        <f t="shared" si="56"/>
        <v/>
      </c>
      <c r="R121" s="201" t="str">
        <f t="shared" si="56"/>
        <v/>
      </c>
      <c r="S121" s="201" t="str">
        <f t="shared" si="56"/>
        <v/>
      </c>
      <c r="T121" s="201" t="str">
        <f t="shared" si="56"/>
        <v/>
      </c>
      <c r="U121" s="201" t="str">
        <f t="shared" si="56"/>
        <v/>
      </c>
      <c r="V121" s="201" t="str">
        <f t="shared" si="56"/>
        <v/>
      </c>
      <c r="W121" s="201" t="str">
        <f t="shared" si="56"/>
        <v/>
      </c>
      <c r="X121" s="201" t="str">
        <f t="shared" si="56"/>
        <v/>
      </c>
      <c r="Y121" s="201" t="str">
        <f t="shared" si="56"/>
        <v/>
      </c>
      <c r="Z121" s="201" t="str">
        <f t="shared" si="56"/>
        <v/>
      </c>
      <c r="AA121" s="201" t="str">
        <f t="shared" si="56"/>
        <v/>
      </c>
      <c r="AB121" s="201" t="str">
        <f t="shared" si="56"/>
        <v/>
      </c>
      <c r="AC121" s="201" t="str">
        <f t="shared" si="56"/>
        <v/>
      </c>
      <c r="AD121" s="201" t="str">
        <f t="shared" si="56"/>
        <v/>
      </c>
      <c r="AE121" s="201" t="str">
        <f t="shared" si="56"/>
        <v/>
      </c>
      <c r="AF121" s="201" t="str">
        <f t="shared" si="56"/>
        <v/>
      </c>
      <c r="AG121" s="201" t="str">
        <f t="shared" si="56"/>
        <v/>
      </c>
      <c r="AH121" s="201" t="str">
        <f t="shared" si="56"/>
        <v/>
      </c>
      <c r="BB121" s="298"/>
      <c r="BC121" s="298"/>
      <c r="BD121" s="298"/>
      <c r="BE121" s="298"/>
      <c r="BF121" s="298"/>
      <c r="DA121" s="201">
        <v>52</v>
      </c>
      <c r="DB121" s="12" t="s">
        <v>78</v>
      </c>
      <c r="DC121" s="283"/>
      <c r="DD121" s="283"/>
      <c r="DE121" s="399" t="str">
        <f t="shared" si="55"/>
        <v/>
      </c>
      <c r="DF121" s="283"/>
      <c r="DG121" s="283"/>
      <c r="DH121" s="283"/>
      <c r="DI121" s="283"/>
      <c r="DJ121" s="283"/>
      <c r="DK121" s="283"/>
      <c r="DL121" s="283"/>
      <c r="DM121" s="283"/>
      <c r="DN121" s="283"/>
      <c r="DO121" s="283"/>
      <c r="DP121" s="283"/>
      <c r="DQ121" s="283"/>
      <c r="DR121" s="283"/>
      <c r="DS121" s="283"/>
      <c r="DT121" s="283"/>
      <c r="DU121" s="283"/>
      <c r="DV121" s="283"/>
      <c r="DW121" s="283"/>
      <c r="DX121" s="283"/>
      <c r="DY121" s="283"/>
      <c r="DZ121" s="283"/>
      <c r="EA121" s="283"/>
      <c r="EB121" s="283"/>
      <c r="EC121" s="283"/>
      <c r="ED121" s="283"/>
      <c r="EE121" s="283"/>
      <c r="EF121" s="283"/>
      <c r="EG121" s="283"/>
    </row>
    <row r="122" spans="1:137" s="201" customFormat="1" ht="13.5" hidden="1" customHeight="1" x14ac:dyDescent="0.15">
      <c r="K122" s="201" t="str">
        <f>IF(バルブ!$R$22="無記号","",IF(AND(K36="O",バルブ!$R$22="K"),"",IF(AND(K36="O",バルブ!$R$22="H"),"-B","-"&amp;バルブ!$R$22)))</f>
        <v/>
      </c>
      <c r="L122" s="201" t="str">
        <f>IF(バルブ!$R$22="無記号","",IF(AND(L36="O",バルブ!$R$22="K"),"",IF(AND(L36="O",バルブ!$R$22="H"),"-B","-"&amp;バルブ!$R$22)))</f>
        <v/>
      </c>
      <c r="M122" s="201" t="str">
        <f>IF(バルブ!$R$22="無記号","",IF(AND(M36="O",バルブ!$R$22="K"),"",IF(AND(M36="O",バルブ!$R$22="H"),"-B","-"&amp;バルブ!$R$22)))</f>
        <v/>
      </c>
      <c r="N122" s="201" t="str">
        <f>IF(バルブ!$R$22="無記号","",IF(AND(N36="O",バルブ!$R$22="K"),"",IF(AND(N36="O",バルブ!$R$22="H"),"-B","-"&amp;バルブ!$R$22)))</f>
        <v/>
      </c>
      <c r="O122" s="201" t="str">
        <f>IF(バルブ!$R$22="無記号","",IF(AND(O36="O",バルブ!$R$22="K"),"",IF(AND(O36="O",バルブ!$R$22="H"),"-B","-"&amp;バルブ!$R$22)))</f>
        <v/>
      </c>
      <c r="P122" s="201" t="str">
        <f>IF(バルブ!$R$22="無記号","",IF(AND(P36="O",バルブ!$R$22="K"),"",IF(AND(P36="O",バルブ!$R$22="H"),"-B","-"&amp;バルブ!$R$22)))</f>
        <v/>
      </c>
      <c r="Q122" s="201" t="str">
        <f>IF(バルブ!$R$22="無記号","",IF(AND(Q36="O",バルブ!$R$22="K"),"",IF(AND(Q36="O",バルブ!$R$22="H"),"-B","-"&amp;バルブ!$R$22)))</f>
        <v/>
      </c>
      <c r="R122" s="201" t="str">
        <f>IF(バルブ!$R$22="無記号","",IF(AND(R36="O",バルブ!$R$22="K"),"",IF(AND(R36="O",バルブ!$R$22="H"),"-B","-"&amp;バルブ!$R$22)))</f>
        <v/>
      </c>
      <c r="S122" s="201" t="str">
        <f>IF(バルブ!$R$22="無記号","",IF(AND(S36="O",バルブ!$R$22="K"),"",IF(AND(S36="O",バルブ!$R$22="H"),"-B","-"&amp;バルブ!$R$22)))</f>
        <v/>
      </c>
      <c r="T122" s="201" t="str">
        <f>IF(バルブ!$R$22="無記号","",IF(AND(T36="O",バルブ!$R$22="K"),"",IF(AND(T36="O",バルブ!$R$22="H"),"-B","-"&amp;バルブ!$R$22)))</f>
        <v/>
      </c>
      <c r="U122" s="201" t="str">
        <f>IF(バルブ!$R$22="無記号","",IF(AND(U36="O",バルブ!$R$22="K"),"",IF(AND(U36="O",バルブ!$R$22="H"),"-B","-"&amp;バルブ!$R$22)))</f>
        <v/>
      </c>
      <c r="V122" s="201" t="str">
        <f>IF(バルブ!$R$22="無記号","",IF(AND(V36="O",バルブ!$R$22="K"),"",IF(AND(V36="O",バルブ!$R$22="H"),"-B","-"&amp;バルブ!$R$22)))</f>
        <v/>
      </c>
      <c r="W122" s="201" t="str">
        <f>IF(バルブ!$R$22="無記号","",IF(AND(W36="O",バルブ!$R$22="K"),"",IF(AND(W36="O",バルブ!$R$22="H"),"-B","-"&amp;バルブ!$R$22)))</f>
        <v/>
      </c>
      <c r="X122" s="201" t="str">
        <f>IF(バルブ!$R$22="無記号","",IF(AND(X36="O",バルブ!$R$22="K"),"",IF(AND(X36="O",バルブ!$R$22="H"),"-B","-"&amp;バルブ!$R$22)))</f>
        <v/>
      </c>
      <c r="Y122" s="201" t="str">
        <f>IF(バルブ!$R$22="無記号","",IF(AND(Y36="O",バルブ!$R$22="K"),"",IF(AND(Y36="O",バルブ!$R$22="H"),"-B","-"&amp;バルブ!$R$22)))</f>
        <v/>
      </c>
      <c r="Z122" s="201" t="str">
        <f>IF(バルブ!$R$22="無記号","",IF(AND(Z36="O",バルブ!$R$22="K"),"",IF(AND(Z36="O",バルブ!$R$22="H"),"-B","-"&amp;バルブ!$R$22)))</f>
        <v/>
      </c>
      <c r="AA122" s="201" t="str">
        <f>IF(バルブ!$R$22="無記号","",IF(AND(AA36="O",バルブ!$R$22="K"),"",IF(AND(AA36="O",バルブ!$R$22="H"),"-B","-"&amp;バルブ!$R$22)))</f>
        <v/>
      </c>
      <c r="AB122" s="201" t="str">
        <f>IF(バルブ!$R$22="無記号","",IF(AND(AB36="O",バルブ!$R$22="K"),"",IF(AND(AB36="O",バルブ!$R$22="H"),"-B","-"&amp;バルブ!$R$22)))</f>
        <v/>
      </c>
      <c r="AC122" s="201" t="str">
        <f>IF(バルブ!$R$22="無記号","",IF(AND(AC36="O",バルブ!$R$22="K"),"",IF(AND(AC36="O",バルブ!$R$22="H"),"-B","-"&amp;バルブ!$R$22)))</f>
        <v/>
      </c>
      <c r="AD122" s="201" t="str">
        <f>IF(バルブ!$R$22="無記号","",IF(AND(AD36="O",バルブ!$R$22="K"),"",IF(AND(AD36="O",バルブ!$R$22="H"),"-B","-"&amp;バルブ!$R$22)))</f>
        <v/>
      </c>
      <c r="AE122" s="201" t="str">
        <f>IF(バルブ!$R$22="無記号","",IF(AND(AE36="O",バルブ!$R$22="K"),"",IF(AND(AE36="O",バルブ!$R$22="H"),"-B","-"&amp;バルブ!$R$22)))</f>
        <v/>
      </c>
      <c r="AF122" s="201" t="str">
        <f>IF(バルブ!$R$22="無記号","",IF(AND(AF36="O",バルブ!$R$22="K"),"",IF(AND(AF36="O",バルブ!$R$22="H"),"-B","-"&amp;バルブ!$R$22)))</f>
        <v/>
      </c>
      <c r="AG122" s="201" t="str">
        <f>IF(バルブ!$R$22="無記号","",IF(AND(AG36="O",バルブ!$R$22="K"),"",IF(AND(AG36="O",バルブ!$R$22="H"),"-B","-"&amp;バルブ!$R$22)))</f>
        <v/>
      </c>
      <c r="AH122" s="201" t="str">
        <f>IF(バルブ!$R$22="無記号","",IF(AND(AH36="O",バルブ!$R$22="K"),"",IF(AND(AH36="O",バルブ!$R$22="H"),"-B","-"&amp;バルブ!$R$22)))</f>
        <v/>
      </c>
      <c r="BB122" s="298"/>
      <c r="BC122" s="298"/>
      <c r="BD122" s="298"/>
      <c r="BE122" s="298"/>
      <c r="BF122" s="298"/>
      <c r="DA122" s="201">
        <v>53</v>
      </c>
      <c r="DB122" s="12" t="s">
        <v>79</v>
      </c>
      <c r="DC122" s="283"/>
      <c r="DD122" s="283"/>
      <c r="DE122" s="399" t="str">
        <f t="shared" si="55"/>
        <v/>
      </c>
      <c r="DF122" s="283"/>
      <c r="DG122" s="283"/>
      <c r="DH122" s="283"/>
      <c r="DI122" s="283"/>
      <c r="DJ122" s="283"/>
      <c r="DK122" s="283"/>
      <c r="DL122" s="283"/>
      <c r="DM122" s="283"/>
      <c r="DN122" s="283"/>
      <c r="DO122" s="283"/>
      <c r="DP122" s="283"/>
      <c r="DQ122" s="283"/>
      <c r="DR122" s="283"/>
      <c r="DS122" s="283"/>
      <c r="DT122" s="283"/>
      <c r="DU122" s="283"/>
      <c r="DV122" s="283"/>
      <c r="DW122" s="283"/>
      <c r="DX122" s="283"/>
      <c r="DY122" s="283"/>
      <c r="DZ122" s="283"/>
      <c r="EA122" s="283"/>
      <c r="EB122" s="283"/>
      <c r="EC122" s="283"/>
      <c r="ED122" s="283"/>
      <c r="EE122" s="283"/>
      <c r="EF122" s="283"/>
      <c r="EG122" s="283"/>
    </row>
    <row r="123" spans="1:137" s="201" customFormat="1" ht="13.5" hidden="1" customHeight="1" x14ac:dyDescent="0.15">
      <c r="K123" s="201" t="str">
        <f>IF(バルブ!$R$25="無記号","",バルブ!$R$25)</f>
        <v/>
      </c>
      <c r="L123" s="201" t="str">
        <f>IF(バルブ!$R$25="無記号","",バルブ!$R$25)</f>
        <v/>
      </c>
      <c r="M123" s="201" t="str">
        <f>IF(バルブ!$R$25="無記号","",バルブ!$R$25)</f>
        <v/>
      </c>
      <c r="N123" s="201" t="str">
        <f>IF(バルブ!$R$25="無記号","",バルブ!$R$25)</f>
        <v/>
      </c>
      <c r="O123" s="201" t="str">
        <f>IF(バルブ!$R$25="無記号","",バルブ!$R$25)</f>
        <v/>
      </c>
      <c r="P123" s="201" t="str">
        <f>IF(バルブ!$R$25="無記号","",バルブ!$R$25)</f>
        <v/>
      </c>
      <c r="Q123" s="201" t="str">
        <f>IF(バルブ!$R$25="無記号","",バルブ!$R$25)</f>
        <v/>
      </c>
      <c r="R123" s="201" t="str">
        <f>IF(バルブ!$R$25="無記号","",バルブ!$R$25)</f>
        <v/>
      </c>
      <c r="S123" s="201" t="str">
        <f>IF(バルブ!$R$25="無記号","",バルブ!$R$25)</f>
        <v/>
      </c>
      <c r="T123" s="201" t="str">
        <f>IF(バルブ!$R$25="無記号","",バルブ!$R$25)</f>
        <v/>
      </c>
      <c r="U123" s="201" t="str">
        <f>IF(バルブ!$R$25="無記号","",バルブ!$R$25)</f>
        <v/>
      </c>
      <c r="V123" s="201" t="str">
        <f>IF(バルブ!$R$25="無記号","",バルブ!$R$25)</f>
        <v/>
      </c>
      <c r="W123" s="201" t="str">
        <f>IF(バルブ!$R$25="無記号","",バルブ!$R$25)</f>
        <v/>
      </c>
      <c r="X123" s="201" t="str">
        <f>IF(バルブ!$R$25="無記号","",バルブ!$R$25)</f>
        <v/>
      </c>
      <c r="Y123" s="201" t="str">
        <f>IF(バルブ!$R$25="無記号","",バルブ!$R$25)</f>
        <v/>
      </c>
      <c r="Z123" s="201" t="str">
        <f>IF(バルブ!$R$25="無記号","",バルブ!$R$25)</f>
        <v/>
      </c>
      <c r="AA123" s="201" t="str">
        <f>IF(バルブ!$R$25="無記号","",バルブ!$R$25)</f>
        <v/>
      </c>
      <c r="AB123" s="201" t="str">
        <f>IF(バルブ!$R$25="無記号","",バルブ!$R$25)</f>
        <v/>
      </c>
      <c r="AC123" s="201" t="str">
        <f>IF(バルブ!$R$25="無記号","",バルブ!$R$25)</f>
        <v/>
      </c>
      <c r="AD123" s="201" t="str">
        <f>IF(バルブ!$R$25="無記号","",バルブ!$R$25)</f>
        <v/>
      </c>
      <c r="AE123" s="201" t="str">
        <f>IF(バルブ!$R$25="無記号","",バルブ!$R$25)</f>
        <v/>
      </c>
      <c r="AF123" s="201" t="str">
        <f>IF(バルブ!$R$25="無記号","",バルブ!$R$25)</f>
        <v/>
      </c>
      <c r="AG123" s="201" t="str">
        <f>IF(バルブ!$R$25="無記号","",バルブ!$R$25)</f>
        <v/>
      </c>
      <c r="AH123" s="201" t="str">
        <f>IF(バルブ!$R$25="無記号","",バルブ!$R$25)</f>
        <v/>
      </c>
      <c r="BB123" s="298"/>
      <c r="BC123" s="298"/>
      <c r="BD123" s="298"/>
      <c r="BE123" s="298"/>
      <c r="BF123" s="298"/>
      <c r="DA123" s="201">
        <v>54</v>
      </c>
      <c r="DB123" s="12" t="s">
        <v>80</v>
      </c>
      <c r="DC123" s="283"/>
      <c r="DD123" s="283"/>
      <c r="DE123" s="399" t="str">
        <f t="shared" si="55"/>
        <v/>
      </c>
      <c r="DF123" s="283"/>
      <c r="DG123" s="283"/>
      <c r="DH123" s="283"/>
      <c r="DI123" s="283"/>
      <c r="DJ123" s="283"/>
      <c r="DK123" s="283"/>
      <c r="DL123" s="283"/>
      <c r="DM123" s="283"/>
      <c r="DN123" s="283"/>
      <c r="DO123" s="283"/>
      <c r="DP123" s="283"/>
      <c r="DQ123" s="283"/>
      <c r="DR123" s="283"/>
      <c r="DS123" s="283"/>
      <c r="DT123" s="283"/>
      <c r="DU123" s="283"/>
      <c r="DV123" s="283"/>
      <c r="DW123" s="283"/>
      <c r="DX123" s="283"/>
      <c r="DY123" s="283"/>
      <c r="DZ123" s="283"/>
      <c r="EA123" s="283"/>
      <c r="EB123" s="283"/>
      <c r="EC123" s="283"/>
      <c r="ED123" s="283"/>
      <c r="EE123" s="283"/>
      <c r="EF123" s="283"/>
      <c r="EG123" s="283"/>
    </row>
    <row r="124" spans="1:137" s="201" customFormat="1" ht="13.5" hidden="1" customHeight="1" x14ac:dyDescent="0.15">
      <c r="K124" s="409" t="str">
        <f>IF(K38&lt;&gt;"","SY70M-78-2A-"&amp;K38,"")</f>
        <v/>
      </c>
      <c r="L124" s="409" t="str">
        <f t="shared" ref="L124:AH124" si="57">IF(L38&lt;&gt;"","SY70M-78-2A-"&amp;L38,"")</f>
        <v/>
      </c>
      <c r="M124" s="409" t="str">
        <f t="shared" si="57"/>
        <v/>
      </c>
      <c r="N124" s="409" t="str">
        <f t="shared" si="57"/>
        <v/>
      </c>
      <c r="O124" s="409" t="str">
        <f t="shared" si="57"/>
        <v/>
      </c>
      <c r="P124" s="409" t="str">
        <f t="shared" si="57"/>
        <v/>
      </c>
      <c r="Q124" s="409" t="str">
        <f t="shared" si="57"/>
        <v/>
      </c>
      <c r="R124" s="409" t="str">
        <f t="shared" si="57"/>
        <v/>
      </c>
      <c r="S124" s="409" t="str">
        <f t="shared" si="57"/>
        <v/>
      </c>
      <c r="T124" s="409" t="str">
        <f t="shared" si="57"/>
        <v/>
      </c>
      <c r="U124" s="409" t="str">
        <f t="shared" si="57"/>
        <v/>
      </c>
      <c r="V124" s="409" t="str">
        <f t="shared" si="57"/>
        <v/>
      </c>
      <c r="W124" s="409" t="str">
        <f t="shared" si="57"/>
        <v/>
      </c>
      <c r="X124" s="409" t="str">
        <f t="shared" si="57"/>
        <v/>
      </c>
      <c r="Y124" s="409" t="str">
        <f t="shared" si="57"/>
        <v/>
      </c>
      <c r="Z124" s="409" t="str">
        <f t="shared" si="57"/>
        <v/>
      </c>
      <c r="AA124" s="409" t="str">
        <f t="shared" si="57"/>
        <v/>
      </c>
      <c r="AB124" s="409" t="str">
        <f t="shared" si="57"/>
        <v/>
      </c>
      <c r="AC124" s="409" t="str">
        <f t="shared" si="57"/>
        <v/>
      </c>
      <c r="AD124" s="409" t="str">
        <f t="shared" si="57"/>
        <v/>
      </c>
      <c r="AE124" s="409" t="str">
        <f t="shared" si="57"/>
        <v/>
      </c>
      <c r="AF124" s="409" t="str">
        <f t="shared" si="57"/>
        <v/>
      </c>
      <c r="AG124" s="409" t="str">
        <f t="shared" si="57"/>
        <v/>
      </c>
      <c r="AH124" s="409" t="str">
        <f t="shared" si="57"/>
        <v/>
      </c>
      <c r="BB124" s="298"/>
      <c r="BC124" s="298"/>
      <c r="BD124" s="298"/>
      <c r="BE124" s="298"/>
      <c r="BF124" s="298"/>
      <c r="DA124" s="201">
        <v>55</v>
      </c>
      <c r="DB124" s="12" t="s">
        <v>81</v>
      </c>
      <c r="DC124" s="283"/>
      <c r="DD124" s="283"/>
      <c r="DE124" s="399" t="str">
        <f t="shared" si="55"/>
        <v/>
      </c>
      <c r="DF124" s="283"/>
      <c r="DG124" s="283"/>
      <c r="DH124" s="283"/>
      <c r="DI124" s="283"/>
      <c r="DJ124" s="283"/>
      <c r="DK124" s="283"/>
      <c r="DL124" s="283"/>
      <c r="DM124" s="283"/>
      <c r="DN124" s="283"/>
      <c r="DO124" s="283"/>
      <c r="DP124" s="283"/>
      <c r="DQ124" s="283"/>
      <c r="DR124" s="283"/>
      <c r="DS124" s="283"/>
      <c r="DT124" s="283"/>
      <c r="DU124" s="283"/>
      <c r="DV124" s="283"/>
      <c r="DW124" s="283"/>
      <c r="DX124" s="283"/>
      <c r="DY124" s="283"/>
      <c r="DZ124" s="283"/>
      <c r="EA124" s="283"/>
      <c r="EB124" s="283"/>
      <c r="EC124" s="283"/>
      <c r="ED124" s="283"/>
      <c r="EE124" s="283"/>
      <c r="EF124" s="283"/>
      <c r="EG124" s="283"/>
    </row>
    <row r="125" spans="1:137" s="201" customFormat="1" ht="13.5" hidden="1" customHeight="1" x14ac:dyDescent="0.15">
      <c r="K125" s="409" t="str">
        <f>IF(K41&lt;&gt;"","SY70M-79-2A-"&amp;K41,"")</f>
        <v/>
      </c>
      <c r="L125" s="409" t="str">
        <f t="shared" ref="L125:AH125" si="58">IF(L41&lt;&gt;"","SY70M-79-2A-"&amp;L41,"")</f>
        <v/>
      </c>
      <c r="M125" s="409" t="str">
        <f t="shared" si="58"/>
        <v/>
      </c>
      <c r="N125" s="409" t="str">
        <f t="shared" si="58"/>
        <v/>
      </c>
      <c r="O125" s="409" t="str">
        <f t="shared" si="58"/>
        <v/>
      </c>
      <c r="P125" s="409" t="str">
        <f t="shared" si="58"/>
        <v/>
      </c>
      <c r="Q125" s="409" t="str">
        <f t="shared" si="58"/>
        <v/>
      </c>
      <c r="R125" s="409" t="str">
        <f t="shared" si="58"/>
        <v/>
      </c>
      <c r="S125" s="409" t="str">
        <f t="shared" si="58"/>
        <v/>
      </c>
      <c r="T125" s="409" t="str">
        <f t="shared" si="58"/>
        <v/>
      </c>
      <c r="U125" s="409" t="str">
        <f t="shared" si="58"/>
        <v/>
      </c>
      <c r="V125" s="409" t="str">
        <f t="shared" si="58"/>
        <v/>
      </c>
      <c r="W125" s="409" t="str">
        <f t="shared" si="58"/>
        <v/>
      </c>
      <c r="X125" s="409" t="str">
        <f t="shared" si="58"/>
        <v/>
      </c>
      <c r="Y125" s="409" t="str">
        <f t="shared" si="58"/>
        <v/>
      </c>
      <c r="Z125" s="409" t="str">
        <f t="shared" si="58"/>
        <v/>
      </c>
      <c r="AA125" s="409" t="str">
        <f t="shared" si="58"/>
        <v/>
      </c>
      <c r="AB125" s="409" t="str">
        <f t="shared" si="58"/>
        <v/>
      </c>
      <c r="AC125" s="409" t="str">
        <f t="shared" si="58"/>
        <v/>
      </c>
      <c r="AD125" s="409" t="str">
        <f t="shared" si="58"/>
        <v/>
      </c>
      <c r="AE125" s="409" t="str">
        <f t="shared" si="58"/>
        <v/>
      </c>
      <c r="AF125" s="409" t="str">
        <f t="shared" si="58"/>
        <v/>
      </c>
      <c r="AG125" s="409" t="str">
        <f t="shared" si="58"/>
        <v/>
      </c>
      <c r="AH125" s="409" t="str">
        <f t="shared" si="58"/>
        <v/>
      </c>
      <c r="BB125" s="298"/>
      <c r="BC125" s="298"/>
      <c r="BD125" s="298"/>
      <c r="BE125" s="298"/>
      <c r="BF125" s="298"/>
      <c r="DA125" s="201">
        <v>56</v>
      </c>
      <c r="DB125" s="12" t="s">
        <v>82</v>
      </c>
      <c r="DC125" s="283"/>
      <c r="DD125" s="283"/>
      <c r="DE125" s="399" t="str">
        <f t="shared" si="55"/>
        <v/>
      </c>
      <c r="DF125" s="283"/>
      <c r="DG125" s="283"/>
      <c r="DH125" s="283"/>
      <c r="DI125" s="283"/>
      <c r="DJ125" s="283"/>
      <c r="DK125" s="283"/>
      <c r="DL125" s="283"/>
      <c r="DM125" s="283"/>
      <c r="DN125" s="283"/>
      <c r="DO125" s="283"/>
      <c r="DP125" s="283"/>
      <c r="DQ125" s="283"/>
      <c r="DR125" s="283"/>
      <c r="DS125" s="283"/>
      <c r="DT125" s="283"/>
      <c r="DU125" s="283"/>
      <c r="DV125" s="283"/>
      <c r="DW125" s="283"/>
      <c r="DX125" s="283"/>
      <c r="DY125" s="283"/>
      <c r="DZ125" s="283"/>
      <c r="EA125" s="283"/>
      <c r="EB125" s="283"/>
      <c r="EC125" s="283"/>
      <c r="ED125" s="283"/>
      <c r="EE125" s="283"/>
      <c r="EF125" s="283"/>
      <c r="EG125" s="283"/>
    </row>
    <row r="126" spans="1:137" s="201" customFormat="1" ht="13.5" hidden="1" customHeight="1" x14ac:dyDescent="0.15">
      <c r="K126" s="201" t="str">
        <f>IF(K124&lt;&gt;"",K124,IF(K125&lt;&gt;"",K125,""))</f>
        <v/>
      </c>
      <c r="L126" s="201" t="str">
        <f t="shared" ref="L126:AH126" si="59">IF(L124&lt;&gt;"",L124,IF(L125&lt;&gt;"",L125,""))</f>
        <v/>
      </c>
      <c r="M126" s="201" t="str">
        <f t="shared" si="59"/>
        <v/>
      </c>
      <c r="N126" s="201" t="str">
        <f t="shared" si="59"/>
        <v/>
      </c>
      <c r="O126" s="201" t="str">
        <f t="shared" si="59"/>
        <v/>
      </c>
      <c r="P126" s="201" t="str">
        <f t="shared" si="59"/>
        <v/>
      </c>
      <c r="Q126" s="201" t="str">
        <f t="shared" si="59"/>
        <v/>
      </c>
      <c r="R126" s="201" t="str">
        <f t="shared" si="59"/>
        <v/>
      </c>
      <c r="S126" s="201" t="str">
        <f t="shared" si="59"/>
        <v/>
      </c>
      <c r="T126" s="201" t="str">
        <f t="shared" si="59"/>
        <v/>
      </c>
      <c r="U126" s="201" t="str">
        <f t="shared" si="59"/>
        <v/>
      </c>
      <c r="V126" s="201" t="str">
        <f t="shared" si="59"/>
        <v/>
      </c>
      <c r="W126" s="201" t="str">
        <f t="shared" si="59"/>
        <v/>
      </c>
      <c r="X126" s="201" t="str">
        <f t="shared" si="59"/>
        <v/>
      </c>
      <c r="Y126" s="201" t="str">
        <f t="shared" si="59"/>
        <v/>
      </c>
      <c r="Z126" s="201" t="str">
        <f t="shared" si="59"/>
        <v/>
      </c>
      <c r="AA126" s="201" t="str">
        <f t="shared" si="59"/>
        <v/>
      </c>
      <c r="AB126" s="201" t="str">
        <f t="shared" si="59"/>
        <v/>
      </c>
      <c r="AC126" s="201" t="str">
        <f t="shared" si="59"/>
        <v/>
      </c>
      <c r="AD126" s="201" t="str">
        <f t="shared" si="59"/>
        <v/>
      </c>
      <c r="AE126" s="201" t="str">
        <f t="shared" si="59"/>
        <v/>
      </c>
      <c r="AF126" s="201" t="str">
        <f t="shared" si="59"/>
        <v/>
      </c>
      <c r="AG126" s="201" t="str">
        <f t="shared" si="59"/>
        <v/>
      </c>
      <c r="AH126" s="201" t="str">
        <f t="shared" si="59"/>
        <v/>
      </c>
      <c r="BB126" s="298"/>
      <c r="BC126" s="298"/>
      <c r="BD126" s="298"/>
      <c r="BE126" s="298"/>
      <c r="BF126" s="298"/>
      <c r="DA126" s="201">
        <v>57</v>
      </c>
      <c r="DB126" s="12" t="s">
        <v>83</v>
      </c>
      <c r="DC126" s="283"/>
      <c r="DD126" s="283"/>
      <c r="DE126" s="399" t="str">
        <f t="shared" si="55"/>
        <v/>
      </c>
      <c r="DF126" s="283"/>
      <c r="DG126" s="283"/>
      <c r="DH126" s="283"/>
      <c r="DI126" s="283"/>
      <c r="DJ126" s="283"/>
      <c r="DK126" s="283"/>
      <c r="DL126" s="283"/>
      <c r="DM126" s="283"/>
      <c r="DN126" s="283"/>
      <c r="DO126" s="283"/>
      <c r="DP126" s="283"/>
      <c r="DQ126" s="283"/>
      <c r="DR126" s="283"/>
      <c r="DS126" s="283"/>
      <c r="DT126" s="283"/>
      <c r="DU126" s="283"/>
      <c r="DV126" s="283"/>
      <c r="DW126" s="283"/>
      <c r="DX126" s="283"/>
      <c r="DY126" s="283"/>
      <c r="DZ126" s="283"/>
      <c r="EA126" s="283"/>
      <c r="EB126" s="283"/>
      <c r="EC126" s="283"/>
      <c r="ED126" s="283"/>
      <c r="EE126" s="283"/>
      <c r="EF126" s="283"/>
      <c r="EG126" s="283"/>
    </row>
    <row r="127" spans="1:137" s="201" customFormat="1" hidden="1" x14ac:dyDescent="0.15">
      <c r="BB127" s="298"/>
      <c r="BC127" s="298"/>
      <c r="BD127" s="298"/>
      <c r="BE127" s="298"/>
      <c r="BF127" s="298"/>
      <c r="DA127" s="201">
        <v>58</v>
      </c>
      <c r="DB127" s="12" t="s">
        <v>84</v>
      </c>
      <c r="DC127" s="283"/>
      <c r="DD127" s="283"/>
      <c r="DE127" s="399" t="str">
        <f t="shared" si="55"/>
        <v/>
      </c>
      <c r="DF127" s="283"/>
      <c r="DG127" s="283"/>
      <c r="DH127" s="283"/>
      <c r="DI127" s="283"/>
      <c r="DJ127" s="283"/>
      <c r="DK127" s="283"/>
      <c r="DL127" s="283"/>
      <c r="DM127" s="283"/>
      <c r="DN127" s="283"/>
      <c r="DO127" s="283"/>
      <c r="DP127" s="283"/>
      <c r="DQ127" s="283"/>
      <c r="DR127" s="283"/>
      <c r="DS127" s="283"/>
      <c r="DT127" s="283"/>
      <c r="DU127" s="283"/>
      <c r="DV127" s="283"/>
      <c r="DW127" s="283"/>
      <c r="DX127" s="283"/>
      <c r="DY127" s="283"/>
      <c r="DZ127" s="283"/>
      <c r="EA127" s="283"/>
      <c r="EB127" s="283"/>
      <c r="EC127" s="283"/>
      <c r="ED127" s="283"/>
      <c r="EE127" s="283"/>
      <c r="EF127" s="283"/>
      <c r="EG127" s="283"/>
    </row>
    <row r="128" spans="1:137" s="201" customFormat="1" hidden="1" x14ac:dyDescent="0.15">
      <c r="BB128" s="298"/>
      <c r="BC128" s="298"/>
      <c r="BD128" s="298"/>
      <c r="BE128" s="298"/>
      <c r="BF128" s="298"/>
      <c r="DA128" s="201">
        <v>59</v>
      </c>
      <c r="DB128" s="12" t="s">
        <v>85</v>
      </c>
      <c r="DC128" s="283"/>
      <c r="DD128" s="283"/>
      <c r="DE128" s="399" t="str">
        <f t="shared" si="55"/>
        <v/>
      </c>
      <c r="DF128" s="283"/>
      <c r="DG128" s="283"/>
      <c r="DH128" s="283"/>
      <c r="DI128" s="283"/>
      <c r="DJ128" s="283"/>
      <c r="DK128" s="283"/>
      <c r="DL128" s="283"/>
      <c r="DM128" s="283"/>
      <c r="DN128" s="283"/>
      <c r="DO128" s="283"/>
      <c r="DP128" s="283"/>
      <c r="DQ128" s="283"/>
      <c r="DR128" s="283"/>
      <c r="DS128" s="283"/>
      <c r="DT128" s="283"/>
      <c r="DU128" s="283"/>
      <c r="DV128" s="283"/>
      <c r="DW128" s="283"/>
      <c r="DX128" s="283"/>
      <c r="DY128" s="283"/>
      <c r="DZ128" s="283"/>
      <c r="EA128" s="283"/>
      <c r="EB128" s="283"/>
      <c r="EC128" s="283"/>
      <c r="ED128" s="283"/>
      <c r="EE128" s="283"/>
      <c r="EF128" s="283"/>
      <c r="EG128" s="283"/>
    </row>
    <row r="129" spans="2:137" s="201" customFormat="1" hidden="1" x14ac:dyDescent="0.15">
      <c r="BB129" s="298"/>
      <c r="BC129" s="298"/>
      <c r="BD129" s="298"/>
      <c r="BE129" s="298"/>
      <c r="BF129" s="298"/>
      <c r="DA129" s="201">
        <v>60</v>
      </c>
      <c r="DB129" s="12" t="s">
        <v>86</v>
      </c>
      <c r="DC129" s="283"/>
      <c r="DD129" s="283"/>
      <c r="DE129" s="399" t="str">
        <f t="shared" si="55"/>
        <v/>
      </c>
      <c r="DF129" s="283"/>
      <c r="DG129" s="283"/>
      <c r="DH129" s="283"/>
      <c r="DI129" s="283"/>
      <c r="DJ129" s="283"/>
      <c r="DK129" s="283"/>
      <c r="DL129" s="283"/>
      <c r="DM129" s="283"/>
      <c r="DN129" s="283"/>
      <c r="DO129" s="283"/>
      <c r="DP129" s="283"/>
      <c r="DQ129" s="283"/>
      <c r="DR129" s="283"/>
      <c r="DS129" s="283"/>
      <c r="DT129" s="283"/>
      <c r="DU129" s="283"/>
      <c r="DV129" s="283"/>
      <c r="DW129" s="283"/>
      <c r="DX129" s="283"/>
      <c r="DY129" s="283"/>
      <c r="DZ129" s="283"/>
      <c r="EA129" s="283"/>
      <c r="EB129" s="283"/>
      <c r="EC129" s="283"/>
      <c r="ED129" s="283"/>
      <c r="EE129" s="283"/>
      <c r="EF129" s="283"/>
      <c r="EG129" s="283"/>
    </row>
    <row r="130" spans="2:137" s="201" customFormat="1" hidden="1" x14ac:dyDescent="0.15">
      <c r="B130" s="12"/>
      <c r="K130" s="201" t="str">
        <f>IF(OR(K122="-B",K122=""),"","-K")</f>
        <v/>
      </c>
      <c r="L130" s="201" t="str">
        <f t="shared" ref="L130:AH130" si="60">IF(OR(L122="-B",L122=""),"","-K")</f>
        <v/>
      </c>
      <c r="M130" s="201" t="str">
        <f t="shared" si="60"/>
        <v/>
      </c>
      <c r="N130" s="201" t="str">
        <f t="shared" si="60"/>
        <v/>
      </c>
      <c r="O130" s="201" t="str">
        <f t="shared" si="60"/>
        <v/>
      </c>
      <c r="P130" s="201" t="str">
        <f t="shared" si="60"/>
        <v/>
      </c>
      <c r="Q130" s="201" t="str">
        <f t="shared" si="60"/>
        <v/>
      </c>
      <c r="R130" s="201" t="str">
        <f t="shared" si="60"/>
        <v/>
      </c>
      <c r="S130" s="201" t="str">
        <f t="shared" si="60"/>
        <v/>
      </c>
      <c r="T130" s="201" t="str">
        <f t="shared" si="60"/>
        <v/>
      </c>
      <c r="U130" s="201" t="str">
        <f t="shared" si="60"/>
        <v/>
      </c>
      <c r="V130" s="201" t="str">
        <f t="shared" si="60"/>
        <v/>
      </c>
      <c r="W130" s="201" t="str">
        <f t="shared" si="60"/>
        <v/>
      </c>
      <c r="X130" s="201" t="str">
        <f t="shared" si="60"/>
        <v/>
      </c>
      <c r="Y130" s="201" t="str">
        <f t="shared" si="60"/>
        <v/>
      </c>
      <c r="Z130" s="201" t="str">
        <f t="shared" si="60"/>
        <v/>
      </c>
      <c r="AA130" s="201" t="str">
        <f t="shared" si="60"/>
        <v/>
      </c>
      <c r="AB130" s="201" t="str">
        <f t="shared" si="60"/>
        <v/>
      </c>
      <c r="AC130" s="201" t="str">
        <f t="shared" si="60"/>
        <v/>
      </c>
      <c r="AD130" s="201" t="str">
        <f t="shared" si="60"/>
        <v/>
      </c>
      <c r="AE130" s="201" t="str">
        <f t="shared" si="60"/>
        <v/>
      </c>
      <c r="AF130" s="201" t="str">
        <f t="shared" si="60"/>
        <v/>
      </c>
      <c r="AG130" s="201" t="str">
        <f t="shared" si="60"/>
        <v/>
      </c>
      <c r="AH130" s="201" t="str">
        <f t="shared" si="60"/>
        <v/>
      </c>
      <c r="BB130" s="298"/>
      <c r="BC130" s="298"/>
      <c r="BD130" s="298"/>
      <c r="BE130" s="298"/>
      <c r="BF130" s="298"/>
      <c r="DA130" s="201">
        <v>61</v>
      </c>
      <c r="DB130" s="12" t="s">
        <v>87</v>
      </c>
      <c r="DC130" s="283"/>
      <c r="DD130" s="283"/>
      <c r="DE130" s="399" t="str">
        <f t="shared" si="55"/>
        <v/>
      </c>
      <c r="DF130" s="283"/>
      <c r="DG130" s="283"/>
      <c r="DH130" s="283"/>
      <c r="DI130" s="283"/>
      <c r="DJ130" s="283"/>
      <c r="DK130" s="283"/>
      <c r="DL130" s="283"/>
      <c r="DM130" s="283"/>
      <c r="DN130" s="283"/>
      <c r="DO130" s="283"/>
      <c r="DP130" s="283"/>
      <c r="DQ130" s="283"/>
      <c r="DR130" s="283"/>
      <c r="DS130" s="283"/>
      <c r="DT130" s="283"/>
      <c r="DU130" s="283"/>
      <c r="DV130" s="283"/>
      <c r="DW130" s="283"/>
      <c r="DX130" s="283"/>
      <c r="DY130" s="283"/>
      <c r="DZ130" s="283"/>
      <c r="EA130" s="283"/>
      <c r="EB130" s="283"/>
      <c r="EC130" s="283"/>
      <c r="ED130" s="283"/>
      <c r="EE130" s="283"/>
      <c r="EF130" s="283"/>
      <c r="EG130" s="283"/>
    </row>
    <row r="131" spans="2:137" s="201" customFormat="1" hidden="1" x14ac:dyDescent="0.15">
      <c r="B131" s="12"/>
      <c r="BB131" s="298"/>
      <c r="BC131" s="298"/>
      <c r="BD131" s="298"/>
      <c r="BE131" s="298"/>
      <c r="BF131" s="298"/>
      <c r="DA131" s="201">
        <v>62</v>
      </c>
      <c r="DB131" s="12" t="s">
        <v>88</v>
      </c>
      <c r="DC131" s="283"/>
      <c r="DD131" s="283"/>
      <c r="DE131" s="399" t="str">
        <f t="shared" si="55"/>
        <v/>
      </c>
      <c r="DF131" s="283"/>
      <c r="DG131" s="283"/>
      <c r="DH131" s="283"/>
      <c r="DI131" s="283"/>
      <c r="DJ131" s="283"/>
      <c r="DK131" s="283"/>
      <c r="DL131" s="283"/>
      <c r="DM131" s="283"/>
      <c r="DN131" s="283"/>
      <c r="DO131" s="283"/>
      <c r="DP131" s="283"/>
      <c r="DQ131" s="283"/>
      <c r="DR131" s="283"/>
      <c r="DS131" s="283"/>
      <c r="DT131" s="283"/>
      <c r="DU131" s="283"/>
      <c r="DV131" s="283"/>
      <c r="DW131" s="283"/>
      <c r="DX131" s="283"/>
      <c r="DY131" s="283"/>
      <c r="DZ131" s="283"/>
      <c r="EA131" s="283"/>
      <c r="EB131" s="283"/>
      <c r="EC131" s="283"/>
      <c r="ED131" s="283"/>
      <c r="EE131" s="283"/>
      <c r="EF131" s="283"/>
      <c r="EG131" s="283"/>
    </row>
    <row r="132" spans="2:137" s="201" customFormat="1" hidden="1" x14ac:dyDescent="0.15">
      <c r="B132" s="12"/>
      <c r="BB132" s="298"/>
      <c r="BC132" s="298"/>
      <c r="BD132" s="298"/>
      <c r="BE132" s="298"/>
      <c r="BF132" s="298"/>
      <c r="DA132" s="201">
        <v>63</v>
      </c>
      <c r="DB132" s="12" t="s">
        <v>89</v>
      </c>
      <c r="DC132" s="283"/>
      <c r="DD132" s="283"/>
      <c r="DE132" s="399" t="str">
        <f t="shared" si="55"/>
        <v/>
      </c>
      <c r="DF132" s="283"/>
      <c r="DG132" s="283"/>
      <c r="DH132" s="283"/>
      <c r="DI132" s="283"/>
      <c r="DJ132" s="283"/>
      <c r="DK132" s="283"/>
      <c r="DL132" s="283"/>
      <c r="DM132" s="283"/>
      <c r="DN132" s="283"/>
      <c r="DO132" s="283"/>
      <c r="DP132" s="283"/>
      <c r="DQ132" s="283"/>
      <c r="DR132" s="283"/>
      <c r="DS132" s="283"/>
      <c r="DT132" s="283"/>
      <c r="DU132" s="283"/>
      <c r="DV132" s="283"/>
      <c r="DW132" s="283"/>
      <c r="DX132" s="283"/>
      <c r="DY132" s="283"/>
      <c r="DZ132" s="283"/>
      <c r="EA132" s="283"/>
      <c r="EB132" s="283"/>
      <c r="EC132" s="283"/>
      <c r="ED132" s="283"/>
      <c r="EE132" s="283"/>
      <c r="EF132" s="283"/>
      <c r="EG132" s="283"/>
    </row>
    <row r="133" spans="2:137" s="201" customFormat="1" hidden="1" x14ac:dyDescent="0.15">
      <c r="B133" s="12"/>
      <c r="BB133" s="298"/>
      <c r="BC133" s="298"/>
      <c r="BD133" s="298"/>
      <c r="BE133" s="298"/>
      <c r="BF133" s="298"/>
      <c r="DA133" s="201">
        <v>64</v>
      </c>
      <c r="DB133" s="12" t="s">
        <v>90</v>
      </c>
      <c r="DC133" s="283"/>
      <c r="DD133" s="283"/>
      <c r="DE133" s="399" t="str">
        <f t="shared" si="55"/>
        <v/>
      </c>
      <c r="DF133" s="283"/>
      <c r="DG133" s="283"/>
      <c r="DH133" s="283"/>
      <c r="DI133" s="283"/>
      <c r="DJ133" s="283"/>
      <c r="DK133" s="283"/>
      <c r="DL133" s="283"/>
      <c r="DM133" s="283"/>
      <c r="DN133" s="283"/>
      <c r="DO133" s="283"/>
      <c r="DP133" s="283"/>
      <c r="DQ133" s="283"/>
      <c r="DR133" s="283"/>
      <c r="DS133" s="283"/>
      <c r="DT133" s="283"/>
      <c r="DU133" s="283"/>
      <c r="DV133" s="283"/>
      <c r="DW133" s="283"/>
      <c r="DX133" s="283"/>
      <c r="DY133" s="283"/>
      <c r="DZ133" s="283"/>
      <c r="EA133" s="283"/>
      <c r="EB133" s="283"/>
      <c r="EC133" s="283"/>
      <c r="ED133" s="283"/>
      <c r="EE133" s="283"/>
      <c r="EF133" s="283"/>
      <c r="EG133" s="283"/>
    </row>
    <row r="134" spans="2:137" s="201" customFormat="1" hidden="1" x14ac:dyDescent="0.15">
      <c r="B134" s="12"/>
      <c r="BB134" s="298"/>
      <c r="BC134" s="298"/>
      <c r="BD134" s="298"/>
      <c r="BE134" s="298"/>
      <c r="BF134" s="298"/>
      <c r="DA134" s="201">
        <v>65</v>
      </c>
      <c r="DB134" s="12" t="s">
        <v>91</v>
      </c>
      <c r="DC134" s="283"/>
      <c r="DD134" s="283"/>
      <c r="DE134" s="399" t="str">
        <f t="shared" si="55"/>
        <v/>
      </c>
      <c r="DF134" s="283"/>
      <c r="DG134" s="283"/>
      <c r="DH134" s="283"/>
      <c r="DI134" s="283"/>
      <c r="DJ134" s="283"/>
      <c r="DK134" s="283"/>
      <c r="DL134" s="283"/>
      <c r="DM134" s="283"/>
      <c r="DN134" s="283"/>
      <c r="DO134" s="283"/>
      <c r="DP134" s="283"/>
      <c r="DQ134" s="283"/>
      <c r="DR134" s="283"/>
      <c r="DS134" s="283"/>
      <c r="DT134" s="283"/>
      <c r="DU134" s="283"/>
      <c r="DV134" s="283"/>
      <c r="DW134" s="283"/>
      <c r="DX134" s="283"/>
      <c r="DY134" s="283"/>
      <c r="DZ134" s="283"/>
      <c r="EA134" s="283"/>
      <c r="EB134" s="283"/>
      <c r="EC134" s="283"/>
      <c r="ED134" s="283"/>
      <c r="EE134" s="283"/>
      <c r="EF134" s="283"/>
      <c r="EG134" s="283"/>
    </row>
    <row r="135" spans="2:137" s="201" customFormat="1" hidden="1" x14ac:dyDescent="0.15">
      <c r="B135" s="68"/>
      <c r="BB135" s="298"/>
      <c r="BC135" s="298"/>
      <c r="BD135" s="298"/>
      <c r="BE135" s="298"/>
      <c r="BF135" s="298"/>
      <c r="DA135" s="201">
        <v>66</v>
      </c>
      <c r="DB135" s="12" t="s">
        <v>92</v>
      </c>
      <c r="DC135" s="283"/>
      <c r="DD135" s="283"/>
      <c r="DE135" s="399" t="str">
        <f t="shared" si="55"/>
        <v/>
      </c>
      <c r="DF135" s="283"/>
      <c r="DG135" s="283"/>
      <c r="DH135" s="283"/>
      <c r="DI135" s="283"/>
      <c r="DJ135" s="283"/>
      <c r="DK135" s="283"/>
      <c r="DL135" s="283"/>
      <c r="DM135" s="283"/>
      <c r="DN135" s="283"/>
      <c r="DO135" s="283"/>
      <c r="DP135" s="283"/>
      <c r="DQ135" s="283"/>
      <c r="DR135" s="283"/>
      <c r="DS135" s="283"/>
      <c r="DT135" s="283"/>
      <c r="DU135" s="283"/>
      <c r="DV135" s="283"/>
      <c r="DW135" s="283"/>
      <c r="DX135" s="283"/>
      <c r="DY135" s="283"/>
      <c r="DZ135" s="283"/>
      <c r="EA135" s="283"/>
      <c r="EB135" s="283"/>
      <c r="EC135" s="283"/>
      <c r="ED135" s="283"/>
      <c r="EE135" s="283"/>
      <c r="EF135" s="283"/>
      <c r="EG135" s="283"/>
    </row>
    <row r="136" spans="2:137" s="201" customFormat="1" hidden="1" x14ac:dyDescent="0.15">
      <c r="B136" s="26"/>
      <c r="BB136" s="298"/>
      <c r="BC136" s="298"/>
      <c r="BD136" s="298"/>
      <c r="BE136" s="298"/>
      <c r="BF136" s="298"/>
      <c r="DA136" s="201">
        <v>67</v>
      </c>
      <c r="DB136" s="12" t="s">
        <v>93</v>
      </c>
      <c r="DC136" s="283"/>
      <c r="DD136" s="283"/>
      <c r="DE136" s="399" t="str">
        <f t="shared" si="55"/>
        <v/>
      </c>
      <c r="DF136" s="283"/>
      <c r="DG136" s="283"/>
      <c r="DH136" s="283"/>
      <c r="DI136" s="283"/>
      <c r="DJ136" s="283"/>
      <c r="DK136" s="283"/>
      <c r="DL136" s="283"/>
      <c r="DM136" s="283"/>
      <c r="DN136" s="283"/>
      <c r="DO136" s="283"/>
      <c r="DP136" s="283"/>
      <c r="DQ136" s="283"/>
      <c r="DR136" s="283"/>
      <c r="DS136" s="283"/>
      <c r="DT136" s="283"/>
      <c r="DU136" s="283"/>
      <c r="DV136" s="283"/>
      <c r="DW136" s="283"/>
      <c r="DX136" s="283"/>
      <c r="DY136" s="283"/>
      <c r="DZ136" s="283"/>
      <c r="EA136" s="283"/>
      <c r="EB136" s="283"/>
      <c r="EC136" s="283"/>
      <c r="ED136" s="283"/>
      <c r="EE136" s="283"/>
      <c r="EF136" s="283"/>
      <c r="EG136" s="283"/>
    </row>
    <row r="137" spans="2:137" s="201" customFormat="1" hidden="1" x14ac:dyDescent="0.15">
      <c r="B137" s="351"/>
      <c r="BB137" s="298"/>
      <c r="BC137" s="298"/>
      <c r="BD137" s="298"/>
      <c r="BE137" s="298"/>
      <c r="BF137" s="298"/>
      <c r="DA137" s="201">
        <v>68</v>
      </c>
      <c r="DB137" s="12" t="s">
        <v>94</v>
      </c>
      <c r="DC137" s="283"/>
      <c r="DD137" s="283"/>
      <c r="DE137" s="399" t="str">
        <f t="shared" si="55"/>
        <v/>
      </c>
      <c r="DF137" s="283"/>
      <c r="DG137" s="283"/>
      <c r="DH137" s="283"/>
      <c r="DI137" s="283"/>
      <c r="DJ137" s="283"/>
      <c r="DK137" s="283"/>
      <c r="DL137" s="283"/>
      <c r="DM137" s="283"/>
      <c r="DN137" s="283"/>
      <c r="DO137" s="283"/>
      <c r="DP137" s="283"/>
      <c r="DQ137" s="283"/>
      <c r="DR137" s="283"/>
      <c r="DS137" s="283"/>
      <c r="DT137" s="283"/>
      <c r="DU137" s="283"/>
      <c r="DV137" s="283"/>
      <c r="DW137" s="283"/>
      <c r="DX137" s="283"/>
      <c r="DY137" s="283"/>
      <c r="DZ137" s="283"/>
      <c r="EA137" s="283"/>
      <c r="EB137" s="283"/>
      <c r="EC137" s="283"/>
      <c r="ED137" s="283"/>
      <c r="EE137" s="283"/>
      <c r="EF137" s="283"/>
      <c r="EG137" s="283"/>
    </row>
    <row r="138" spans="2:137" s="201" customFormat="1" hidden="1" x14ac:dyDescent="0.15">
      <c r="B138" s="351"/>
      <c r="BB138" s="298"/>
      <c r="BC138" s="298"/>
      <c r="BD138" s="298"/>
      <c r="BE138" s="298"/>
      <c r="BF138" s="298"/>
      <c r="DA138" s="201">
        <v>69</v>
      </c>
      <c r="DB138" s="12" t="s">
        <v>95</v>
      </c>
      <c r="DC138" s="283"/>
      <c r="DD138" s="283"/>
      <c r="DE138" s="399" t="str">
        <f t="shared" si="55"/>
        <v/>
      </c>
      <c r="DF138" s="283"/>
      <c r="DG138" s="283"/>
      <c r="DH138" s="283"/>
      <c r="DI138" s="283"/>
      <c r="DJ138" s="283"/>
      <c r="DK138" s="283"/>
      <c r="DL138" s="283"/>
      <c r="DM138" s="283"/>
      <c r="DN138" s="283"/>
      <c r="DO138" s="283"/>
      <c r="DP138" s="283"/>
      <c r="DQ138" s="283"/>
      <c r="DR138" s="283"/>
      <c r="DS138" s="283"/>
      <c r="DT138" s="283"/>
      <c r="DU138" s="283"/>
      <c r="DV138" s="283"/>
      <c r="DW138" s="283"/>
      <c r="DX138" s="283"/>
      <c r="DY138" s="283"/>
      <c r="DZ138" s="283"/>
      <c r="EA138" s="283"/>
      <c r="EB138" s="283"/>
      <c r="EC138" s="283"/>
      <c r="ED138" s="283"/>
      <c r="EE138" s="283"/>
      <c r="EF138" s="283"/>
      <c r="EG138" s="283"/>
    </row>
    <row r="139" spans="2:137" s="201" customFormat="1" hidden="1" x14ac:dyDescent="0.15">
      <c r="B139" s="351"/>
      <c r="BB139" s="298"/>
      <c r="BC139" s="298"/>
      <c r="BD139" s="298"/>
      <c r="BE139" s="298"/>
      <c r="BF139" s="298"/>
      <c r="DA139" s="201">
        <v>70</v>
      </c>
      <c r="DB139" s="12" t="s">
        <v>96</v>
      </c>
      <c r="DC139" s="283"/>
      <c r="DD139" s="283"/>
      <c r="DE139" s="399" t="str">
        <f t="shared" si="55"/>
        <v/>
      </c>
      <c r="DF139" s="283"/>
      <c r="DG139" s="283"/>
      <c r="DH139" s="283"/>
      <c r="DI139" s="283"/>
      <c r="DJ139" s="283"/>
      <c r="DK139" s="283"/>
      <c r="DL139" s="283"/>
      <c r="DM139" s="283"/>
      <c r="DN139" s="283"/>
      <c r="DO139" s="283"/>
      <c r="DP139" s="283"/>
      <c r="DQ139" s="283"/>
      <c r="DR139" s="283"/>
      <c r="DS139" s="283"/>
      <c r="DT139" s="283"/>
      <c r="DU139" s="283"/>
      <c r="DV139" s="283"/>
      <c r="DW139" s="283"/>
      <c r="DX139" s="283"/>
      <c r="DY139" s="283"/>
      <c r="DZ139" s="283"/>
      <c r="EA139" s="283"/>
      <c r="EB139" s="283"/>
      <c r="EC139" s="283"/>
      <c r="ED139" s="283"/>
      <c r="EE139" s="283"/>
      <c r="EF139" s="283"/>
      <c r="EG139" s="283"/>
    </row>
    <row r="140" spans="2:137" s="201" customFormat="1" hidden="1" x14ac:dyDescent="0.15">
      <c r="BB140" s="298"/>
      <c r="BC140" s="298"/>
      <c r="BD140" s="298"/>
      <c r="BE140" s="298"/>
      <c r="BF140" s="298"/>
      <c r="DA140" s="201">
        <v>71</v>
      </c>
      <c r="DB140" s="12" t="s">
        <v>97</v>
      </c>
      <c r="DC140" s="283"/>
      <c r="DD140" s="283"/>
      <c r="DE140" s="399" t="str">
        <f t="shared" si="55"/>
        <v/>
      </c>
      <c r="DF140" s="283"/>
      <c r="DG140" s="283"/>
      <c r="DH140" s="283"/>
      <c r="DI140" s="283"/>
      <c r="DJ140" s="283"/>
      <c r="DK140" s="283"/>
      <c r="DL140" s="283"/>
      <c r="DM140" s="283"/>
      <c r="DN140" s="283"/>
      <c r="DO140" s="283"/>
      <c r="DP140" s="283"/>
      <c r="DQ140" s="283"/>
      <c r="DR140" s="283"/>
      <c r="DS140" s="283"/>
      <c r="DT140" s="283"/>
      <c r="DU140" s="283"/>
      <c r="DV140" s="283"/>
      <c r="DW140" s="283"/>
      <c r="DX140" s="283"/>
      <c r="DY140" s="283"/>
      <c r="DZ140" s="283"/>
      <c r="EA140" s="283"/>
      <c r="EB140" s="283"/>
      <c r="EC140" s="283"/>
      <c r="ED140" s="283"/>
      <c r="EE140" s="283"/>
      <c r="EF140" s="283"/>
      <c r="EG140" s="283"/>
    </row>
    <row r="141" spans="2:137" s="201" customFormat="1" hidden="1" x14ac:dyDescent="0.15">
      <c r="BB141" s="298"/>
      <c r="BC141" s="298"/>
      <c r="BD141" s="298"/>
      <c r="BE141" s="298"/>
      <c r="BF141" s="298"/>
      <c r="DA141" s="201">
        <v>72</v>
      </c>
      <c r="DB141" s="12" t="s">
        <v>98</v>
      </c>
      <c r="DC141" s="283"/>
      <c r="DD141" s="283"/>
      <c r="DE141" s="399" t="str">
        <f t="shared" si="55"/>
        <v/>
      </c>
      <c r="DF141" s="283"/>
      <c r="DG141" s="283"/>
      <c r="DH141" s="283"/>
      <c r="DI141" s="283"/>
      <c r="DJ141" s="283"/>
      <c r="DK141" s="283"/>
      <c r="DL141" s="283"/>
      <c r="DM141" s="283"/>
      <c r="DN141" s="283"/>
      <c r="DO141" s="283"/>
      <c r="DP141" s="283"/>
      <c r="DQ141" s="283"/>
      <c r="DR141" s="283"/>
      <c r="DS141" s="283"/>
      <c r="DT141" s="283"/>
      <c r="DU141" s="283"/>
      <c r="DV141" s="283"/>
      <c r="DW141" s="283"/>
      <c r="DX141" s="283"/>
      <c r="DY141" s="283"/>
      <c r="DZ141" s="283"/>
      <c r="EA141" s="283"/>
      <c r="EB141" s="283"/>
      <c r="EC141" s="283"/>
      <c r="ED141" s="283"/>
      <c r="EE141" s="283"/>
      <c r="EF141" s="283"/>
      <c r="EG141" s="283"/>
    </row>
    <row r="142" spans="2:137" s="201" customFormat="1" hidden="1" x14ac:dyDescent="0.15">
      <c r="BB142" s="298"/>
      <c r="BC142" s="298"/>
      <c r="BD142" s="298"/>
      <c r="BE142" s="298"/>
      <c r="BF142" s="298"/>
      <c r="DA142" s="201">
        <v>73</v>
      </c>
      <c r="DB142" s="12" t="s">
        <v>99</v>
      </c>
      <c r="DC142" s="283"/>
      <c r="DD142" s="283"/>
      <c r="DE142" s="399" t="str">
        <f t="shared" si="55"/>
        <v/>
      </c>
      <c r="DF142" s="283"/>
      <c r="DG142" s="283"/>
      <c r="DH142" s="283"/>
      <c r="DI142" s="283"/>
      <c r="DJ142" s="283"/>
      <c r="DK142" s="283"/>
      <c r="DL142" s="283"/>
      <c r="DM142" s="283"/>
      <c r="DN142" s="283"/>
      <c r="DO142" s="283"/>
      <c r="DP142" s="283"/>
      <c r="DQ142" s="283"/>
      <c r="DR142" s="283"/>
      <c r="DS142" s="283"/>
      <c r="DT142" s="283"/>
      <c r="DU142" s="283"/>
      <c r="DV142" s="283"/>
      <c r="DW142" s="283"/>
      <c r="DX142" s="283"/>
      <c r="DY142" s="283"/>
      <c r="DZ142" s="283"/>
      <c r="EA142" s="283"/>
      <c r="EB142" s="283"/>
      <c r="EC142" s="283"/>
      <c r="ED142" s="283"/>
      <c r="EE142" s="283"/>
      <c r="EF142" s="283"/>
      <c r="EG142" s="283"/>
    </row>
    <row r="143" spans="2:137" s="201" customFormat="1" hidden="1" x14ac:dyDescent="0.15">
      <c r="BB143" s="298"/>
      <c r="BC143" s="298"/>
      <c r="BD143" s="298"/>
      <c r="BE143" s="298"/>
      <c r="BF143" s="298"/>
      <c r="DA143" s="201">
        <v>74</v>
      </c>
      <c r="DB143" s="12" t="s">
        <v>100</v>
      </c>
      <c r="DC143" s="283"/>
      <c r="DD143" s="283"/>
      <c r="DE143" s="399" t="str">
        <f t="shared" si="55"/>
        <v/>
      </c>
      <c r="DF143" s="283"/>
      <c r="DG143" s="283"/>
      <c r="DH143" s="283"/>
      <c r="DI143" s="283"/>
      <c r="DJ143" s="283"/>
      <c r="DK143" s="283"/>
      <c r="DL143" s="283"/>
      <c r="DM143" s="283"/>
      <c r="DN143" s="283"/>
      <c r="DO143" s="283"/>
      <c r="DP143" s="283"/>
      <c r="DQ143" s="283"/>
      <c r="DR143" s="283"/>
      <c r="DS143" s="283"/>
      <c r="DT143" s="283"/>
      <c r="DU143" s="283"/>
      <c r="DV143" s="283"/>
      <c r="DW143" s="283"/>
      <c r="DX143" s="283"/>
      <c r="DY143" s="283"/>
      <c r="DZ143" s="283"/>
      <c r="EA143" s="283"/>
      <c r="EB143" s="283"/>
      <c r="EC143" s="283"/>
      <c r="ED143" s="283"/>
      <c r="EE143" s="283"/>
      <c r="EF143" s="283"/>
      <c r="EG143" s="283"/>
    </row>
    <row r="144" spans="2:137" s="201" customFormat="1" hidden="1" x14ac:dyDescent="0.15">
      <c r="BB144" s="298"/>
      <c r="BC144" s="298"/>
      <c r="BD144" s="298"/>
      <c r="BE144" s="298"/>
      <c r="BF144" s="298"/>
      <c r="DA144" s="201">
        <v>75</v>
      </c>
      <c r="DB144" s="12" t="s">
        <v>101</v>
      </c>
      <c r="DC144" s="283"/>
      <c r="DD144" s="283"/>
      <c r="DE144" s="399" t="str">
        <f>IF(COUNTIF($DI$30:$EG$43,DB144)=0,"",COUNTIF($DI$30:$EG$43,DB144))</f>
        <v/>
      </c>
      <c r="DF144" s="283"/>
      <c r="DG144" s="283"/>
      <c r="DH144" s="283"/>
      <c r="DI144" s="283"/>
      <c r="DJ144" s="283"/>
      <c r="DK144" s="283"/>
      <c r="DL144" s="283"/>
      <c r="DM144" s="283"/>
      <c r="DN144" s="283"/>
      <c r="DO144" s="283"/>
      <c r="DP144" s="283"/>
      <c r="DQ144" s="283"/>
      <c r="DR144" s="283"/>
      <c r="DS144" s="283"/>
      <c r="DT144" s="283"/>
      <c r="DU144" s="283"/>
      <c r="DV144" s="283"/>
      <c r="DW144" s="283"/>
      <c r="DX144" s="283"/>
      <c r="DY144" s="283"/>
      <c r="DZ144" s="283"/>
      <c r="EA144" s="283"/>
      <c r="EB144" s="283"/>
      <c r="EC144" s="283"/>
      <c r="ED144" s="283"/>
      <c r="EE144" s="283"/>
      <c r="EF144" s="283"/>
      <c r="EG144" s="283"/>
    </row>
    <row r="145" spans="3:137" s="201" customFormat="1" hidden="1" x14ac:dyDescent="0.15">
      <c r="BB145" s="298"/>
      <c r="BC145" s="298"/>
      <c r="BD145" s="298"/>
      <c r="BE145" s="298"/>
      <c r="BF145" s="298"/>
      <c r="DA145" s="201">
        <v>76</v>
      </c>
      <c r="DB145" s="12" t="s">
        <v>102</v>
      </c>
      <c r="DC145" s="283"/>
      <c r="DD145" s="283"/>
      <c r="DE145" s="399" t="str">
        <f>IF(COUNTIF($DI$30:$EG$43,DB145)=0,"",COUNTIF($DI$30:$EG$43,DB145))</f>
        <v/>
      </c>
      <c r="DF145" s="283"/>
      <c r="DG145" s="283"/>
      <c r="DH145" s="283"/>
      <c r="DI145" s="283"/>
      <c r="DJ145" s="283"/>
      <c r="DK145" s="283"/>
      <c r="DL145" s="283"/>
      <c r="DM145" s="283"/>
      <c r="DN145" s="283"/>
      <c r="DO145" s="283"/>
      <c r="DP145" s="283"/>
      <c r="DQ145" s="283"/>
      <c r="DR145" s="283"/>
      <c r="DS145" s="283"/>
      <c r="DT145" s="283"/>
      <c r="DU145" s="283"/>
      <c r="DV145" s="283"/>
      <c r="DW145" s="283"/>
      <c r="DX145" s="283"/>
      <c r="DY145" s="283"/>
      <c r="DZ145" s="283"/>
      <c r="EA145" s="283"/>
      <c r="EB145" s="283"/>
      <c r="EC145" s="283"/>
      <c r="ED145" s="283"/>
      <c r="EE145" s="283"/>
      <c r="EF145" s="283"/>
      <c r="EG145" s="283"/>
    </row>
    <row r="146" spans="3:137" s="201" customFormat="1" hidden="1" x14ac:dyDescent="0.15">
      <c r="BB146" s="298"/>
      <c r="BC146" s="298"/>
      <c r="BD146" s="298"/>
      <c r="BE146" s="298"/>
      <c r="BF146" s="298"/>
      <c r="DA146" s="201">
        <v>77</v>
      </c>
      <c r="DB146" s="12" t="s">
        <v>103</v>
      </c>
      <c r="DC146" s="283"/>
      <c r="DD146" s="283"/>
      <c r="DE146" s="399" t="str">
        <f>IF(COUNTIF($DI$30:$EG$43,DB146)=0,"",COUNTIF($DI$30:$EG$43,DB146))</f>
        <v/>
      </c>
      <c r="DF146" s="283"/>
      <c r="DG146" s="283"/>
      <c r="DH146" s="283"/>
      <c r="DI146" s="283"/>
      <c r="DJ146" s="283"/>
      <c r="DK146" s="283"/>
      <c r="DL146" s="283"/>
      <c r="DM146" s="283"/>
      <c r="DN146" s="283"/>
      <c r="DO146" s="283"/>
      <c r="DP146" s="283"/>
      <c r="DQ146" s="283"/>
      <c r="DR146" s="283"/>
      <c r="DS146" s="283"/>
      <c r="DT146" s="283"/>
      <c r="DU146" s="283"/>
      <c r="DV146" s="283"/>
      <c r="DW146" s="283"/>
      <c r="DX146" s="283"/>
      <c r="DY146" s="283"/>
      <c r="DZ146" s="283"/>
      <c r="EA146" s="283"/>
      <c r="EB146" s="283"/>
      <c r="EC146" s="283"/>
      <c r="ED146" s="283"/>
      <c r="EE146" s="283"/>
      <c r="EF146" s="283"/>
      <c r="EG146" s="283"/>
    </row>
    <row r="147" spans="3:137" s="201" customFormat="1" hidden="1" x14ac:dyDescent="0.15">
      <c r="BB147" s="298"/>
      <c r="BC147" s="298"/>
      <c r="BD147" s="298"/>
      <c r="BE147" s="298"/>
      <c r="BF147" s="298"/>
      <c r="DA147" s="201">
        <v>78</v>
      </c>
      <c r="DB147" s="12" t="s">
        <v>104</v>
      </c>
      <c r="DC147" s="283"/>
      <c r="DD147" s="283"/>
      <c r="DE147" s="399" t="str">
        <f>IF(COUNTIF($DI$30:$EG$43,DB147)=0,"",COUNTIF($DI$30:$EG$43,DB147))</f>
        <v/>
      </c>
      <c r="DF147" s="283"/>
      <c r="DG147" s="283"/>
      <c r="DH147" s="283"/>
      <c r="DI147" s="283"/>
      <c r="DJ147" s="283"/>
      <c r="DK147" s="283"/>
      <c r="DL147" s="283"/>
      <c r="DM147" s="283"/>
      <c r="DN147" s="283"/>
      <c r="DO147" s="283"/>
      <c r="DP147" s="283"/>
      <c r="DQ147" s="283"/>
      <c r="DR147" s="283"/>
      <c r="DS147" s="283"/>
      <c r="DT147" s="283"/>
      <c r="DU147" s="283"/>
      <c r="DV147" s="283"/>
      <c r="DW147" s="283"/>
      <c r="DX147" s="283"/>
      <c r="DY147" s="283"/>
      <c r="DZ147" s="283"/>
      <c r="EA147" s="283"/>
      <c r="EB147" s="283"/>
      <c r="EC147" s="283"/>
      <c r="ED147" s="283"/>
      <c r="EE147" s="283"/>
      <c r="EF147" s="283"/>
      <c r="EG147" s="283"/>
    </row>
    <row r="148" spans="3:137" s="201" customFormat="1" hidden="1" x14ac:dyDescent="0.15">
      <c r="R148" s="100"/>
      <c r="S148" s="100"/>
      <c r="BB148" s="298"/>
      <c r="BC148" s="298"/>
      <c r="BD148" s="298"/>
      <c r="BE148" s="298"/>
      <c r="BF148" s="298"/>
      <c r="DA148" s="201">
        <v>79</v>
      </c>
      <c r="DB148" s="12" t="s">
        <v>105</v>
      </c>
      <c r="DC148" s="283"/>
      <c r="DD148" s="283"/>
      <c r="DE148" s="399" t="str">
        <f t="shared" si="55"/>
        <v/>
      </c>
      <c r="DF148" s="283"/>
      <c r="DG148" s="283"/>
      <c r="DH148" s="283"/>
      <c r="DI148" s="283"/>
      <c r="DJ148" s="283"/>
      <c r="DK148" s="283"/>
      <c r="DL148" s="283"/>
      <c r="DM148" s="283"/>
      <c r="DN148" s="283"/>
      <c r="DO148" s="283"/>
      <c r="DP148" s="283"/>
      <c r="DQ148" s="283"/>
      <c r="DR148" s="283"/>
      <c r="DS148" s="283"/>
      <c r="DT148" s="283"/>
      <c r="DU148" s="283"/>
      <c r="DV148" s="283"/>
      <c r="DW148" s="283"/>
      <c r="DX148" s="283"/>
      <c r="DY148" s="283"/>
      <c r="DZ148" s="283"/>
      <c r="EA148" s="283"/>
      <c r="EB148" s="283"/>
      <c r="EC148" s="283"/>
      <c r="ED148" s="283"/>
      <c r="EE148" s="283"/>
      <c r="EF148" s="283"/>
      <c r="EG148" s="283"/>
    </row>
    <row r="149" spans="3:137" s="201" customFormat="1" hidden="1" x14ac:dyDescent="0.15">
      <c r="C149" s="12"/>
      <c r="D149" s="12"/>
      <c r="E149" s="12"/>
      <c r="F149" s="12"/>
      <c r="G149" s="12"/>
      <c r="H149" s="12"/>
      <c r="I149" s="12"/>
      <c r="J149" s="12"/>
      <c r="K149" s="12"/>
      <c r="L149" s="12"/>
      <c r="M149" s="12"/>
      <c r="N149" s="12"/>
      <c r="O149" s="12"/>
      <c r="R149" s="100"/>
      <c r="S149" s="100"/>
      <c r="BB149" s="298"/>
      <c r="BC149" s="298"/>
      <c r="BD149" s="298"/>
      <c r="BE149" s="298"/>
      <c r="BF149" s="298"/>
      <c r="DA149" s="201">
        <v>80</v>
      </c>
      <c r="DB149" s="12" t="s">
        <v>106</v>
      </c>
      <c r="DC149" s="283"/>
      <c r="DD149" s="283"/>
      <c r="DE149" s="399" t="str">
        <f t="shared" si="55"/>
        <v/>
      </c>
      <c r="DF149" s="283"/>
      <c r="DG149" s="283"/>
      <c r="DH149" s="283"/>
      <c r="DI149" s="283"/>
      <c r="DJ149" s="283"/>
      <c r="DK149" s="283"/>
      <c r="DL149" s="283"/>
      <c r="DM149" s="283"/>
      <c r="DN149" s="283"/>
      <c r="DO149" s="283"/>
      <c r="DP149" s="283"/>
      <c r="DQ149" s="283"/>
      <c r="DR149" s="283"/>
      <c r="DS149" s="283"/>
      <c r="DT149" s="283"/>
      <c r="DU149" s="283"/>
      <c r="DV149" s="283"/>
      <c r="DW149" s="283"/>
      <c r="DX149" s="283"/>
      <c r="DY149" s="283"/>
      <c r="DZ149" s="283"/>
      <c r="EA149" s="283"/>
      <c r="EB149" s="283"/>
      <c r="EC149" s="283"/>
      <c r="ED149" s="283"/>
      <c r="EE149" s="283"/>
      <c r="EF149" s="283"/>
      <c r="EG149" s="283"/>
    </row>
    <row r="150" spans="3:137" s="201" customFormat="1" ht="32.25" hidden="1" x14ac:dyDescent="0.15">
      <c r="C150" s="12"/>
      <c r="D150" s="12"/>
      <c r="E150" s="12"/>
      <c r="F150" s="12"/>
      <c r="G150" s="12"/>
      <c r="H150" s="12"/>
      <c r="I150" s="12"/>
      <c r="J150" s="12"/>
      <c r="K150" s="12"/>
      <c r="L150" s="12"/>
      <c r="M150" s="12"/>
      <c r="N150" s="12"/>
      <c r="O150" s="12"/>
      <c r="R150" s="100"/>
      <c r="S150" s="100"/>
      <c r="T150" s="102"/>
      <c r="U150" s="352"/>
      <c r="V150" s="352"/>
      <c r="W150" s="352"/>
      <c r="X150" s="352"/>
      <c r="Y150" s="352"/>
      <c r="Z150" s="102"/>
      <c r="AA150" s="353"/>
      <c r="AB150" s="353"/>
      <c r="AC150" s="353"/>
      <c r="AD150" s="100"/>
      <c r="AE150" s="353"/>
      <c r="AF150" s="353"/>
      <c r="AG150" s="353"/>
      <c r="AH150" s="353"/>
      <c r="AI150" s="353"/>
      <c r="AJ150" s="100"/>
      <c r="AK150" s="353"/>
      <c r="AL150" s="353"/>
      <c r="AM150" s="353"/>
      <c r="AN150" s="353"/>
      <c r="AO150" s="353"/>
      <c r="AP150" s="354"/>
      <c r="BB150" s="298"/>
      <c r="BC150" s="298"/>
      <c r="BD150" s="298"/>
      <c r="BE150" s="298"/>
      <c r="BF150" s="298"/>
      <c r="DA150" s="201">
        <v>81</v>
      </c>
      <c r="DB150" s="12" t="s">
        <v>107</v>
      </c>
      <c r="DE150" s="399" t="str">
        <f t="shared" si="55"/>
        <v/>
      </c>
      <c r="DI150" s="283"/>
      <c r="DJ150" s="283"/>
      <c r="DK150" s="283"/>
      <c r="DL150" s="283"/>
      <c r="DM150" s="283"/>
      <c r="DN150" s="283"/>
      <c r="DO150" s="283"/>
      <c r="DP150" s="283"/>
      <c r="DQ150" s="283"/>
      <c r="DR150" s="283"/>
      <c r="DS150" s="283"/>
      <c r="DT150" s="283"/>
      <c r="DU150" s="283"/>
      <c r="DV150" s="283"/>
      <c r="DW150" s="283"/>
      <c r="DX150" s="283"/>
      <c r="DY150" s="283"/>
      <c r="DZ150" s="283"/>
      <c r="EA150" s="283"/>
      <c r="EB150" s="283"/>
      <c r="EC150" s="283"/>
      <c r="ED150" s="283"/>
      <c r="EE150" s="283"/>
      <c r="EF150" s="283"/>
      <c r="EG150" s="283"/>
    </row>
    <row r="151" spans="3:137" s="201" customFormat="1" ht="32.25" x14ac:dyDescent="0.15">
      <c r="C151" s="12"/>
      <c r="D151" s="12"/>
      <c r="E151" s="12"/>
      <c r="F151" s="12"/>
      <c r="G151" s="12"/>
      <c r="H151" s="12"/>
      <c r="I151" s="12"/>
      <c r="J151" s="12"/>
      <c r="K151" s="12"/>
      <c r="L151" s="38"/>
      <c r="M151" s="38"/>
      <c r="N151" s="355"/>
      <c r="O151" s="283"/>
      <c r="P151" s="412"/>
      <c r="Q151" s="412"/>
      <c r="R151" s="100"/>
      <c r="S151" s="100"/>
      <c r="T151" s="102"/>
      <c r="U151" s="352"/>
      <c r="V151" s="352"/>
      <c r="W151" s="352"/>
      <c r="X151" s="352"/>
      <c r="Y151" s="352"/>
      <c r="Z151" s="102"/>
      <c r="AA151" s="353"/>
      <c r="AB151" s="353"/>
      <c r="AC151" s="353"/>
      <c r="AD151" s="100"/>
      <c r="AE151" s="353"/>
      <c r="AF151" s="353"/>
      <c r="AG151" s="353"/>
      <c r="AH151" s="353"/>
      <c r="AI151" s="353"/>
      <c r="AJ151" s="100"/>
      <c r="AK151" s="353"/>
      <c r="AL151" s="353"/>
      <c r="AM151" s="353"/>
      <c r="AN151" s="353"/>
      <c r="AO151" s="353"/>
      <c r="AP151" s="354"/>
      <c r="BB151" s="298"/>
      <c r="BC151" s="298"/>
      <c r="BD151" s="298"/>
      <c r="BE151" s="298"/>
      <c r="BF151" s="298"/>
      <c r="DB151" s="12"/>
      <c r="DC151" s="283"/>
      <c r="DD151" s="283"/>
      <c r="DE151" s="399"/>
      <c r="DF151" s="283"/>
      <c r="DG151" s="283"/>
      <c r="DH151" s="283"/>
      <c r="DI151" s="283"/>
      <c r="DJ151" s="283"/>
      <c r="DK151" s="283"/>
      <c r="DL151" s="283"/>
      <c r="DM151" s="283"/>
      <c r="DN151" s="283"/>
      <c r="DO151" s="283"/>
      <c r="DP151" s="283"/>
      <c r="DQ151" s="283"/>
      <c r="DR151" s="283"/>
      <c r="DS151" s="283"/>
      <c r="DT151" s="283"/>
      <c r="DU151" s="283"/>
      <c r="DV151" s="283"/>
      <c r="DW151" s="283"/>
      <c r="DX151" s="283"/>
      <c r="DY151" s="283"/>
      <c r="DZ151" s="283"/>
      <c r="EA151" s="283"/>
      <c r="EB151" s="283"/>
      <c r="EC151" s="283"/>
      <c r="ED151" s="283"/>
      <c r="EE151" s="283"/>
      <c r="EF151" s="283"/>
      <c r="EG151" s="283"/>
    </row>
    <row r="152" spans="3:137" s="201" customFormat="1" x14ac:dyDescent="0.15">
      <c r="BB152" s="298"/>
      <c r="BC152" s="298"/>
      <c r="BD152" s="298"/>
      <c r="BE152" s="298"/>
      <c r="BF152" s="298"/>
      <c r="DB152" s="12"/>
      <c r="DC152" s="283"/>
      <c r="DD152" s="283"/>
      <c r="DE152" s="399"/>
      <c r="DF152" s="283"/>
      <c r="DG152" s="283"/>
      <c r="DH152" s="283"/>
      <c r="DI152" s="283"/>
      <c r="DJ152" s="283"/>
      <c r="DK152" s="283"/>
      <c r="DL152" s="283"/>
      <c r="DM152" s="283"/>
      <c r="DN152" s="283"/>
      <c r="DO152" s="283"/>
      <c r="DP152" s="283"/>
      <c r="DQ152" s="283"/>
      <c r="DR152" s="283"/>
      <c r="DS152" s="283"/>
      <c r="DT152" s="283"/>
      <c r="DU152" s="283"/>
      <c r="DV152" s="283"/>
      <c r="DW152" s="283"/>
      <c r="DX152" s="283"/>
      <c r="DY152" s="283"/>
      <c r="DZ152" s="283"/>
      <c r="EA152" s="283"/>
      <c r="EB152" s="283"/>
      <c r="EC152" s="283"/>
      <c r="ED152" s="283"/>
      <c r="EE152" s="283"/>
      <c r="EF152" s="283"/>
      <c r="EG152" s="283"/>
    </row>
    <row r="153" spans="3:137" s="201" customFormat="1" ht="17.25" x14ac:dyDescent="0.15">
      <c r="C153" s="68"/>
      <c r="D153" s="68"/>
      <c r="E153" s="68"/>
      <c r="F153" s="30"/>
      <c r="G153" s="30"/>
      <c r="H153" s="30"/>
      <c r="I153" s="30"/>
      <c r="J153" s="30"/>
      <c r="K153" s="30"/>
      <c r="L153" s="30"/>
      <c r="M153" s="30"/>
      <c r="N153" s="30"/>
      <c r="O153" s="30"/>
      <c r="P153" s="30"/>
      <c r="Q153" s="30"/>
      <c r="S153" s="68"/>
      <c r="T153" s="68"/>
      <c r="U153" s="68"/>
      <c r="V153" s="68"/>
      <c r="Y153" s="68"/>
      <c r="Z153" s="68"/>
      <c r="AA153" s="68"/>
      <c r="AB153" s="68"/>
      <c r="AC153" s="30"/>
      <c r="AD153" s="30"/>
      <c r="AE153" s="30"/>
      <c r="AF153" s="30"/>
      <c r="AG153" s="30"/>
      <c r="AH153" s="30"/>
      <c r="AI153" s="30"/>
      <c r="AJ153" s="30"/>
      <c r="AK153" s="30"/>
      <c r="AL153" s="30"/>
      <c r="AM153" s="30"/>
      <c r="AN153" s="30"/>
      <c r="AO153" s="30"/>
      <c r="BB153" s="298"/>
      <c r="BC153" s="298"/>
      <c r="BD153" s="298"/>
      <c r="BE153" s="298"/>
      <c r="BF153" s="298"/>
      <c r="DA153" s="12">
        <v>82</v>
      </c>
      <c r="DB153" s="12" t="s">
        <v>5</v>
      </c>
      <c r="DC153" s="283"/>
      <c r="DD153" s="283"/>
      <c r="DE153" s="399" t="str">
        <f>IF(AP76=0,"",AP76)</f>
        <v/>
      </c>
      <c r="DF153" s="283"/>
      <c r="DG153" s="283"/>
      <c r="DH153" s="283"/>
      <c r="DI153" s="283"/>
      <c r="DJ153" s="283"/>
      <c r="DK153" s="283"/>
      <c r="DL153" s="283"/>
      <c r="DM153" s="283"/>
      <c r="DN153" s="283"/>
      <c r="DO153" s="283"/>
      <c r="DP153" s="283"/>
      <c r="DQ153" s="283"/>
      <c r="DR153" s="283"/>
      <c r="DS153" s="283"/>
      <c r="DT153" s="283"/>
      <c r="DU153" s="283"/>
      <c r="DV153" s="283"/>
      <c r="DW153" s="283"/>
      <c r="DX153" s="283"/>
      <c r="DY153" s="283"/>
      <c r="DZ153" s="283"/>
      <c r="EA153" s="283"/>
      <c r="EB153" s="283"/>
      <c r="EC153" s="283"/>
      <c r="ED153" s="283"/>
      <c r="EE153" s="283"/>
      <c r="EF153" s="283"/>
      <c r="EG153" s="283"/>
    </row>
    <row r="154" spans="3:137" s="201" customFormat="1" ht="17.25" x14ac:dyDescent="0.15">
      <c r="C154" s="26"/>
      <c r="D154" s="26"/>
      <c r="E154" s="26"/>
      <c r="F154" s="106"/>
      <c r="G154" s="106"/>
      <c r="H154" s="106"/>
      <c r="I154" s="106"/>
      <c r="J154" s="106"/>
      <c r="K154" s="106"/>
      <c r="L154" s="106"/>
      <c r="M154" s="106"/>
      <c r="N154" s="106"/>
      <c r="O154" s="106"/>
      <c r="P154" s="106"/>
      <c r="Q154" s="106"/>
      <c r="S154" s="26"/>
      <c r="T154" s="26"/>
      <c r="U154" s="26"/>
      <c r="V154" s="26"/>
      <c r="W154" s="409"/>
      <c r="Y154" s="26"/>
      <c r="Z154" s="26"/>
      <c r="AA154" s="26"/>
      <c r="AB154" s="26"/>
      <c r="AC154" s="107"/>
      <c r="AD154" s="107"/>
      <c r="AE154" s="107"/>
      <c r="AF154" s="107"/>
      <c r="AG154" s="107"/>
      <c r="AH154" s="107"/>
      <c r="AI154" s="107"/>
      <c r="AJ154" s="107"/>
      <c r="AK154" s="107"/>
      <c r="AL154" s="107"/>
      <c r="AM154" s="107"/>
      <c r="AN154" s="107"/>
      <c r="AO154" s="107"/>
      <c r="BB154" s="298"/>
      <c r="BC154" s="298"/>
      <c r="BD154" s="298"/>
      <c r="BE154" s="298"/>
      <c r="BF154" s="298"/>
      <c r="DA154" s="12">
        <v>83</v>
      </c>
      <c r="DB154" s="12" t="s">
        <v>5</v>
      </c>
      <c r="DC154" s="283"/>
      <c r="DD154" s="283"/>
      <c r="DE154" s="399" t="str">
        <f>IF(AP77=0,"",AP77)</f>
        <v/>
      </c>
      <c r="DF154" s="283"/>
      <c r="DG154" s="283"/>
      <c r="DH154" s="283"/>
      <c r="DI154" s="283"/>
      <c r="DJ154" s="283"/>
      <c r="DK154" s="283"/>
      <c r="DL154" s="283"/>
      <c r="DM154" s="283"/>
      <c r="DN154" s="283"/>
      <c r="DO154" s="283"/>
      <c r="DP154" s="283"/>
      <c r="DQ154" s="283"/>
      <c r="DR154" s="283"/>
      <c r="DS154" s="283"/>
      <c r="DT154" s="283"/>
      <c r="DU154" s="283"/>
      <c r="DV154" s="283"/>
      <c r="DW154" s="283"/>
      <c r="DX154" s="283"/>
      <c r="DY154" s="283"/>
      <c r="DZ154" s="283"/>
      <c r="EA154" s="283"/>
      <c r="EB154" s="283"/>
      <c r="EC154" s="283"/>
      <c r="ED154" s="283"/>
      <c r="EE154" s="283"/>
      <c r="EF154" s="283"/>
      <c r="EG154" s="283"/>
    </row>
    <row r="155" spans="3:137" s="201" customFormat="1" x14ac:dyDescent="0.15">
      <c r="C155" s="351"/>
      <c r="D155" s="351"/>
      <c r="E155" s="351"/>
      <c r="F155" s="351"/>
      <c r="G155" s="351"/>
      <c r="H155" s="351"/>
      <c r="I155" s="351"/>
      <c r="K155" s="413"/>
      <c r="L155" s="413"/>
      <c r="M155" s="413"/>
      <c r="N155" s="413"/>
      <c r="O155" s="413"/>
      <c r="P155" s="413"/>
      <c r="Q155" s="413"/>
      <c r="R155" s="413"/>
      <c r="S155" s="413"/>
      <c r="T155" s="413"/>
      <c r="U155" s="413"/>
      <c r="V155" s="413"/>
      <c r="W155" s="413"/>
      <c r="X155" s="413"/>
      <c r="Y155" s="413"/>
      <c r="Z155" s="413"/>
      <c r="AA155" s="413"/>
      <c r="AB155" s="413"/>
      <c r="AC155" s="413"/>
      <c r="AD155" s="413"/>
      <c r="AE155" s="413"/>
      <c r="AF155" s="413"/>
      <c r="AG155" s="413"/>
      <c r="AH155" s="413"/>
      <c r="AI155" s="414"/>
      <c r="AJ155" s="100"/>
      <c r="AK155" s="100"/>
      <c r="AL155" s="100"/>
      <c r="AM155" s="100"/>
      <c r="AN155" s="100"/>
      <c r="AO155" s="100"/>
      <c r="BB155" s="298"/>
      <c r="BC155" s="298"/>
      <c r="BD155" s="298"/>
      <c r="BE155" s="298"/>
      <c r="BF155" s="298"/>
      <c r="DA155" s="12">
        <v>84</v>
      </c>
      <c r="DB155" t="s">
        <v>108</v>
      </c>
      <c r="DC155" s="283"/>
      <c r="DD155" s="283"/>
      <c r="DE155" s="399" t="str">
        <f t="shared" ref="DE155:DE160" si="61">IF(COUNTIF($DI$14:$EG$14,DB155)=0,"",COUNTIF($DI$14:$EG$14,DB155))</f>
        <v/>
      </c>
      <c r="DF155" s="283"/>
      <c r="DG155" s="283"/>
      <c r="DH155" s="283"/>
      <c r="DI155" s="283"/>
      <c r="DJ155" s="283"/>
      <c r="DK155" s="283"/>
      <c r="DL155" s="283"/>
      <c r="DM155" s="283"/>
      <c r="DN155" s="283"/>
      <c r="DO155" s="283"/>
      <c r="DP155" s="283"/>
      <c r="DQ155" s="283"/>
      <c r="DR155" s="283"/>
      <c r="DS155" s="283"/>
      <c r="DT155" s="283"/>
      <c r="DU155" s="283"/>
      <c r="DV155" s="283"/>
      <c r="DW155" s="283"/>
      <c r="DX155" s="283"/>
      <c r="DY155" s="283"/>
      <c r="DZ155" s="283"/>
      <c r="EA155" s="283"/>
      <c r="EB155" s="283"/>
      <c r="EC155" s="283"/>
      <c r="ED155" s="283"/>
      <c r="EE155" s="283"/>
      <c r="EF155" s="283"/>
      <c r="EG155" s="283"/>
    </row>
    <row r="156" spans="3:137" s="201" customFormat="1" ht="14.25" x14ac:dyDescent="0.15">
      <c r="C156" s="351"/>
      <c r="D156" s="356"/>
      <c r="E156" s="356"/>
      <c r="F156" s="351"/>
      <c r="G156" s="351"/>
      <c r="H156" s="351"/>
      <c r="I156" s="351"/>
      <c r="J156" s="12"/>
      <c r="K156" s="66"/>
      <c r="L156" s="66"/>
      <c r="M156" s="66"/>
      <c r="N156" s="66"/>
      <c r="O156" s="66"/>
      <c r="P156" s="66"/>
      <c r="Q156" s="66"/>
      <c r="R156" s="66"/>
      <c r="S156" s="66"/>
      <c r="T156" s="66"/>
      <c r="U156" s="66"/>
      <c r="V156" s="66"/>
      <c r="W156" s="66"/>
      <c r="X156" s="66"/>
      <c r="Y156" s="66"/>
      <c r="Z156" s="66"/>
      <c r="AA156" s="66"/>
      <c r="AB156" s="66"/>
      <c r="AC156" s="66"/>
      <c r="AD156" s="66"/>
      <c r="AE156" s="66"/>
      <c r="AF156" s="66"/>
      <c r="AG156" s="66"/>
      <c r="AH156" s="66"/>
      <c r="AI156" s="12"/>
      <c r="AP156" s="12"/>
      <c r="BB156" s="298"/>
      <c r="BC156" s="298"/>
      <c r="BD156" s="298"/>
      <c r="BE156" s="298"/>
      <c r="BF156" s="298"/>
      <c r="DA156" s="12">
        <v>85</v>
      </c>
      <c r="DB156" t="s">
        <v>109</v>
      </c>
      <c r="DC156" s="283"/>
      <c r="DD156" s="283"/>
      <c r="DE156" s="399" t="str">
        <f t="shared" si="61"/>
        <v/>
      </c>
      <c r="DF156" s="283"/>
      <c r="DG156" s="283"/>
      <c r="DH156" s="283"/>
      <c r="DI156" s="283"/>
      <c r="DJ156" s="283"/>
      <c r="DK156" s="283"/>
      <c r="DL156" s="283"/>
      <c r="DM156" s="283"/>
      <c r="DN156" s="283"/>
      <c r="DO156" s="283"/>
      <c r="DP156" s="283"/>
      <c r="DQ156" s="283"/>
      <c r="DR156" s="283"/>
      <c r="DS156" s="283"/>
      <c r="DT156" s="283"/>
      <c r="DU156" s="283"/>
      <c r="DV156" s="283"/>
      <c r="DW156" s="283"/>
      <c r="DX156" s="283"/>
      <c r="DY156" s="283"/>
      <c r="DZ156" s="283"/>
      <c r="EA156" s="283"/>
      <c r="EB156" s="283"/>
      <c r="EC156" s="283"/>
      <c r="ED156" s="283"/>
      <c r="EE156" s="283"/>
      <c r="EF156" s="283"/>
      <c r="EG156" s="283"/>
    </row>
    <row r="157" spans="3:137" s="201" customFormat="1" ht="14.25" x14ac:dyDescent="0.15">
      <c r="C157" s="351"/>
      <c r="D157" s="356"/>
      <c r="E157" s="356"/>
      <c r="F157" s="351"/>
      <c r="G157" s="351"/>
      <c r="H157" s="351"/>
      <c r="I157" s="351"/>
      <c r="J157" s="12"/>
      <c r="AI157" s="12"/>
      <c r="AP157" s="12"/>
      <c r="BB157" s="298"/>
      <c r="BC157" s="298"/>
      <c r="BD157" s="298"/>
      <c r="BE157" s="298"/>
      <c r="BF157" s="298"/>
      <c r="DA157" s="12">
        <v>86</v>
      </c>
      <c r="DB157" t="s">
        <v>110</v>
      </c>
      <c r="DC157" s="283"/>
      <c r="DD157" s="283"/>
      <c r="DE157" s="399" t="str">
        <f t="shared" si="61"/>
        <v/>
      </c>
      <c r="DF157" s="283"/>
      <c r="DG157" s="283"/>
      <c r="DH157" s="283"/>
      <c r="DI157" s="283"/>
      <c r="DJ157" s="283"/>
      <c r="DK157" s="283"/>
      <c r="DL157" s="283"/>
      <c r="DM157" s="283"/>
      <c r="DN157" s="283"/>
      <c r="DO157" s="283"/>
      <c r="DP157" s="283"/>
      <c r="DQ157" s="283"/>
      <c r="DR157" s="283"/>
      <c r="DS157" s="283"/>
      <c r="DT157" s="283"/>
      <c r="DU157" s="283"/>
      <c r="DV157" s="283"/>
      <c r="DW157" s="283"/>
      <c r="DX157" s="283"/>
      <c r="DY157" s="283"/>
      <c r="DZ157" s="283"/>
      <c r="EA157" s="283"/>
      <c r="EB157" s="283"/>
      <c r="EC157" s="283"/>
      <c r="ED157" s="283"/>
      <c r="EE157" s="283"/>
      <c r="EF157" s="283"/>
      <c r="EG157" s="283"/>
    </row>
    <row r="158" spans="3:137" s="201" customFormat="1" x14ac:dyDescent="0.15">
      <c r="J158" s="12"/>
      <c r="AI158" s="12"/>
      <c r="AJ158" s="12"/>
      <c r="AK158" s="12"/>
      <c r="AL158" s="12"/>
      <c r="AM158" s="12"/>
      <c r="AN158" s="12"/>
      <c r="AO158" s="12"/>
      <c r="BB158" s="298"/>
      <c r="BC158" s="298"/>
      <c r="BD158" s="298"/>
      <c r="BE158" s="298"/>
      <c r="BF158" s="298"/>
      <c r="DA158" s="12">
        <v>87</v>
      </c>
      <c r="DB158" t="s">
        <v>111</v>
      </c>
      <c r="DC158" s="283"/>
      <c r="DD158" s="283"/>
      <c r="DE158" s="399" t="str">
        <f t="shared" si="61"/>
        <v/>
      </c>
      <c r="DF158" s="283"/>
      <c r="DG158" s="283"/>
      <c r="DH158" s="283"/>
      <c r="DI158" s="283"/>
      <c r="DJ158" s="283"/>
      <c r="DK158" s="283"/>
      <c r="DL158" s="283"/>
      <c r="DM158" s="283"/>
      <c r="DN158" s="283"/>
      <c r="DO158" s="283"/>
      <c r="DP158" s="283"/>
      <c r="DQ158" s="283"/>
      <c r="DR158" s="283"/>
      <c r="DS158" s="283"/>
      <c r="DT158" s="283"/>
      <c r="DU158" s="283"/>
      <c r="DV158" s="283"/>
      <c r="DW158" s="283"/>
      <c r="DX158" s="283"/>
      <c r="DY158" s="283"/>
      <c r="DZ158" s="283"/>
      <c r="EA158" s="283"/>
      <c r="EB158" s="283"/>
      <c r="EC158" s="283"/>
      <c r="ED158" s="283"/>
      <c r="EE158" s="283"/>
      <c r="EF158" s="283"/>
      <c r="EG158" s="283"/>
    </row>
    <row r="159" spans="3:137" s="201" customFormat="1" x14ac:dyDescent="0.15">
      <c r="BB159" s="298"/>
      <c r="BC159" s="298"/>
      <c r="BD159" s="298"/>
      <c r="BE159" s="298"/>
      <c r="BF159" s="298"/>
      <c r="DA159" s="12">
        <v>88</v>
      </c>
      <c r="DB159" t="s">
        <v>112</v>
      </c>
      <c r="DC159" s="283"/>
      <c r="DD159" s="283"/>
      <c r="DE159" s="399" t="str">
        <f t="shared" si="61"/>
        <v/>
      </c>
      <c r="DF159" s="283"/>
      <c r="DG159" s="283"/>
      <c r="DH159" s="283"/>
      <c r="DI159" s="283"/>
      <c r="DJ159" s="283"/>
      <c r="DK159" s="283"/>
      <c r="DL159" s="283"/>
      <c r="DM159" s="283"/>
      <c r="DN159" s="283"/>
      <c r="DO159" s="283"/>
      <c r="DP159" s="283"/>
      <c r="DQ159" s="283"/>
      <c r="DR159" s="283"/>
      <c r="DS159" s="283"/>
      <c r="DT159" s="283"/>
      <c r="DU159" s="283"/>
      <c r="DV159" s="283"/>
      <c r="DW159" s="283"/>
      <c r="DX159" s="283"/>
      <c r="DY159" s="283"/>
      <c r="DZ159" s="283"/>
      <c r="EA159" s="283"/>
      <c r="EB159" s="283"/>
      <c r="EC159" s="283"/>
      <c r="ED159" s="283"/>
      <c r="EE159" s="283"/>
      <c r="EF159" s="283"/>
      <c r="EG159" s="283"/>
    </row>
    <row r="160" spans="3:137" s="201" customFormat="1" x14ac:dyDescent="0.15">
      <c r="BB160" s="298"/>
      <c r="BC160" s="298"/>
      <c r="BD160" s="298"/>
      <c r="BE160" s="298"/>
      <c r="BF160" s="298"/>
      <c r="DA160" s="12">
        <v>89</v>
      </c>
      <c r="DB160" t="s">
        <v>113</v>
      </c>
      <c r="DC160" s="283"/>
      <c r="DD160" s="283"/>
      <c r="DE160" s="399" t="str">
        <f t="shared" si="61"/>
        <v/>
      </c>
      <c r="DF160" s="283"/>
      <c r="DG160" s="283"/>
      <c r="DH160" s="283"/>
      <c r="DI160" s="283"/>
      <c r="DJ160" s="283"/>
      <c r="DK160" s="283"/>
      <c r="DL160" s="283"/>
      <c r="DM160" s="283"/>
      <c r="DN160" s="283"/>
      <c r="DO160" s="283"/>
      <c r="DP160" s="283"/>
      <c r="DQ160" s="283"/>
      <c r="DR160" s="283"/>
      <c r="DS160" s="283"/>
      <c r="DT160" s="283"/>
      <c r="DU160" s="283"/>
      <c r="DV160" s="283"/>
      <c r="DW160" s="283"/>
      <c r="DX160" s="283"/>
      <c r="DY160" s="283"/>
      <c r="DZ160" s="283"/>
      <c r="EA160" s="283"/>
      <c r="EB160" s="283"/>
      <c r="EC160" s="283"/>
      <c r="ED160" s="283"/>
      <c r="EE160" s="283"/>
      <c r="EF160" s="283"/>
      <c r="EG160" s="283"/>
    </row>
    <row r="161" spans="10:157" s="201" customFormat="1" x14ac:dyDescent="0.15">
      <c r="BB161" s="298"/>
      <c r="BC161" s="298"/>
      <c r="BD161" s="298"/>
      <c r="BE161" s="298"/>
      <c r="BF161" s="298"/>
      <c r="DA161" s="12">
        <v>90</v>
      </c>
      <c r="DB161" t="s">
        <v>114</v>
      </c>
      <c r="DC161" s="283"/>
      <c r="DD161" s="283"/>
      <c r="DE161" s="399" t="str">
        <f>IF(COUNTIF($DI$14:$EG$14,DB161)=0,"",COUNTIF($DI$14:$EG$14,DB161))</f>
        <v/>
      </c>
      <c r="DF161" s="283"/>
      <c r="DG161" s="283"/>
      <c r="DH161" s="283"/>
      <c r="DI161" s="283"/>
      <c r="DJ161" s="283"/>
      <c r="DK161" s="283"/>
      <c r="DL161" s="283"/>
      <c r="DM161" s="283"/>
      <c r="DN161" s="283"/>
      <c r="DO161" s="283"/>
      <c r="DP161" s="283"/>
      <c r="DQ161" s="283"/>
      <c r="DR161" s="283"/>
      <c r="DS161" s="283"/>
      <c r="DT161" s="283"/>
      <c r="DU161" s="283"/>
      <c r="DV161" s="283"/>
      <c r="DW161" s="283"/>
      <c r="DX161" s="283"/>
      <c r="DY161" s="283"/>
      <c r="DZ161" s="283"/>
      <c r="EA161" s="283"/>
      <c r="EB161" s="283"/>
      <c r="EC161" s="283"/>
      <c r="ED161" s="283"/>
      <c r="EE161" s="283"/>
      <c r="EF161" s="283"/>
      <c r="EG161" s="283"/>
    </row>
    <row r="162" spans="10:157" s="201" customFormat="1" x14ac:dyDescent="0.15">
      <c r="BB162" s="298"/>
      <c r="BC162" s="298"/>
      <c r="BD162" s="298"/>
      <c r="BE162" s="298"/>
      <c r="BF162" s="298"/>
      <c r="DA162" s="12">
        <v>91</v>
      </c>
      <c r="DB162" t="s">
        <v>115</v>
      </c>
      <c r="DC162" s="283"/>
      <c r="DD162" s="283"/>
      <c r="DE162" s="399" t="str">
        <f>IF(COUNTIF($DI$14:$EG$14,DB162)=0,"",COUNTIF($DI$14:$EG$14,DB162))</f>
        <v/>
      </c>
      <c r="DF162" s="283"/>
      <c r="DG162" s="283"/>
      <c r="DH162" s="283"/>
      <c r="DI162" s="283"/>
      <c r="DJ162" s="283"/>
      <c r="DK162" s="283"/>
      <c r="DL162" s="283"/>
      <c r="DM162" s="283"/>
      <c r="DN162" s="283"/>
      <c r="DO162" s="283"/>
      <c r="DP162" s="283"/>
      <c r="DQ162" s="283"/>
      <c r="DR162" s="283"/>
      <c r="DS162" s="283"/>
      <c r="DT162" s="283"/>
      <c r="DU162" s="283"/>
      <c r="DV162" s="283"/>
      <c r="DW162" s="283"/>
      <c r="DX162" s="283"/>
      <c r="DY162" s="283"/>
      <c r="DZ162" s="283"/>
      <c r="EA162" s="283"/>
      <c r="EB162" s="283"/>
      <c r="EC162" s="283"/>
      <c r="ED162" s="283"/>
      <c r="EE162" s="283"/>
      <c r="EF162" s="283"/>
      <c r="EG162" s="283"/>
    </row>
    <row r="163" spans="10:157" s="201" customFormat="1" x14ac:dyDescent="0.15">
      <c r="BB163" s="298"/>
      <c r="BC163" s="298"/>
      <c r="BD163" s="298"/>
      <c r="BE163" s="298"/>
      <c r="BF163" s="298"/>
      <c r="DA163" s="12">
        <v>92</v>
      </c>
      <c r="DB163" t="s">
        <v>116</v>
      </c>
      <c r="DC163" s="283"/>
      <c r="DD163" s="283"/>
      <c r="DE163" s="399" t="str">
        <f>IF(COUNTIF($DI$14:$EG$14,DB163)=0,"",COUNTIF($DI$14:$EG$14,DB163))</f>
        <v/>
      </c>
      <c r="DF163" s="283"/>
      <c r="DG163" s="283"/>
      <c r="DH163" s="283"/>
      <c r="DI163" s="283"/>
      <c r="DJ163" s="283"/>
      <c r="DK163" s="283"/>
      <c r="DL163" s="283"/>
      <c r="DM163" s="283"/>
      <c r="DN163" s="283"/>
      <c r="DO163" s="283"/>
      <c r="DP163" s="283"/>
      <c r="DQ163" s="283"/>
      <c r="DR163" s="283"/>
      <c r="DS163" s="283"/>
      <c r="DT163" s="283"/>
      <c r="DU163" s="283"/>
      <c r="DV163" s="283"/>
      <c r="DW163" s="283"/>
      <c r="DX163" s="283"/>
      <c r="DY163" s="283"/>
      <c r="DZ163" s="283"/>
      <c r="EA163" s="283"/>
      <c r="EB163" s="283"/>
      <c r="EC163" s="283"/>
      <c r="ED163" s="283"/>
      <c r="EE163" s="283"/>
      <c r="EF163" s="283"/>
      <c r="EG163" s="283"/>
    </row>
    <row r="164" spans="10:157" s="201" customFormat="1" ht="14.25" x14ac:dyDescent="0.15">
      <c r="BB164" s="298"/>
      <c r="BC164" s="298"/>
      <c r="BD164" s="298"/>
      <c r="BE164" s="298"/>
      <c r="BF164" s="298"/>
      <c r="DA164" s="12">
        <v>93</v>
      </c>
      <c r="DB164" s="37" t="s">
        <v>25</v>
      </c>
      <c r="DC164" s="25"/>
      <c r="DE164" s="369" t="str">
        <f>IF((COUNTIF($J$21:$AI$22,DB164)+COUNTIF($J$85:$AI$91,DB164))=0,"",(COUNTIF($J$21:$AI$22,DB164)+COUNTIF($J$85:$AI$91,DB164)))</f>
        <v/>
      </c>
      <c r="DF164" s="12" t="s">
        <v>616</v>
      </c>
      <c r="DG164" s="283" t="str">
        <f>IF($J$88=$DB164,"P",IF($J$90=$DB164,"X",""))</f>
        <v/>
      </c>
      <c r="DH164" s="283" t="str">
        <f>IF($J$89=$DB164,"E",IF($J$91=$DB164,"PE",""))</f>
        <v/>
      </c>
      <c r="DI164" s="102" t="str">
        <f t="shared" ref="DI164:DI178" si="62">IF(K$21=$DB164,"A","")&amp;IF(K$22=$DB164,"B","")</f>
        <v/>
      </c>
      <c r="DJ164" s="102" t="str">
        <f t="shared" ref="DJ164:DJ178" si="63">IF(L$21=$DB164,"A","")&amp;IF(L$22=$DB164,"B","")</f>
        <v/>
      </c>
      <c r="DK164" s="102" t="str">
        <f t="shared" ref="DK164:DK178" si="64">IF(M$21=$DB164,"A","")&amp;IF(M$22=$DB164,"B","")</f>
        <v/>
      </c>
      <c r="DL164" s="102" t="str">
        <f t="shared" ref="DL164:DL178" si="65">IF(N$21=$DB164,"A","")&amp;IF(N$22=$DB164,"B","")</f>
        <v/>
      </c>
      <c r="DM164" s="102" t="str">
        <f t="shared" ref="DM164:DM178" si="66">IF(O$21=$DB164,"A","")&amp;IF(O$22=$DB164,"B","")</f>
        <v/>
      </c>
      <c r="DN164" s="102" t="str">
        <f t="shared" ref="DN164:DN178" si="67">IF(P$21=$DB164,"A","")&amp;IF(P$22=$DB164,"B","")</f>
        <v/>
      </c>
      <c r="DO164" s="102" t="str">
        <f t="shared" ref="DO164:DO178" si="68">IF(Q$21=$DB164,"A","")&amp;IF(Q$22=$DB164,"B","")</f>
        <v/>
      </c>
      <c r="DP164" s="102" t="str">
        <f t="shared" ref="DP164:DP178" si="69">IF(R$21=$DB164,"A","")&amp;IF(R$22=$DB164,"B","")</f>
        <v/>
      </c>
      <c r="DQ164" s="102" t="str">
        <f t="shared" ref="DQ164:DQ178" si="70">IF(S$21=$DB164,"A","")&amp;IF(S$22=$DB164,"B","")</f>
        <v/>
      </c>
      <c r="DR164" s="102" t="str">
        <f t="shared" ref="DR164:DR178" si="71">IF(T$21=$DB164,"A","")&amp;IF(T$22=$DB164,"B","")</f>
        <v/>
      </c>
      <c r="DS164" s="102" t="str">
        <f t="shared" ref="DS164:DS178" si="72">IF(U$21=$DB164,"A","")&amp;IF(U$22=$DB164,"B","")</f>
        <v/>
      </c>
      <c r="DT164" s="102" t="str">
        <f t="shared" ref="DT164:DT178" si="73">IF(V$21=$DB164,"A","")&amp;IF(V$22=$DB164,"B","")</f>
        <v/>
      </c>
      <c r="DU164" s="102" t="str">
        <f t="shared" ref="DU164:DU178" si="74">IF(W$21=$DB164,"A","")&amp;IF(W$22=$DB164,"B","")</f>
        <v/>
      </c>
      <c r="DV164" s="102" t="str">
        <f t="shared" ref="DV164:DV178" si="75">IF(X$21=$DB164,"A","")&amp;IF(X$22=$DB164,"B","")</f>
        <v/>
      </c>
      <c r="DW164" s="102" t="str">
        <f t="shared" ref="DW164:DW178" si="76">IF(Y$21=$DB164,"A","")&amp;IF(Y$22=$DB164,"B","")</f>
        <v/>
      </c>
      <c r="DX164" s="102" t="str">
        <f t="shared" ref="DX164:DX178" si="77">IF(Z$21=$DB164,"A","")&amp;IF(Z$22=$DB164,"B","")</f>
        <v/>
      </c>
      <c r="DY164" s="102" t="str">
        <f t="shared" ref="DY164:EF179" si="78">IF(AA$21=$DB164,"A","")&amp;IF(AA$22=$DB164,"B","")</f>
        <v/>
      </c>
      <c r="DZ164" s="102" t="str">
        <f t="shared" si="78"/>
        <v/>
      </c>
      <c r="EA164" s="102" t="str">
        <f t="shared" si="78"/>
        <v/>
      </c>
      <c r="EB164" s="102" t="str">
        <f t="shared" si="78"/>
        <v/>
      </c>
      <c r="EC164" s="102" t="str">
        <f t="shared" si="78"/>
        <v/>
      </c>
      <c r="ED164" s="102" t="str">
        <f>IF(AF$21=$DB164,"A","")&amp;IF(AF$22=$DB164,"B","")</f>
        <v/>
      </c>
      <c r="EE164" s="102" t="str">
        <f>IF(AG$21=$DB164,"A","")&amp;IF(AG$22=$DB164,"B","")</f>
        <v/>
      </c>
      <c r="EF164" s="102" t="str">
        <f>IF(AH$21=$DB164,"A","")&amp;IF(AH$22=$DB164,"B","")</f>
        <v/>
      </c>
      <c r="EG164" s="102"/>
      <c r="EH164" s="201" t="str">
        <f>IF($AI$88=$DB164,"P",IF($AI$90=$DB164,"X",""))</f>
        <v/>
      </c>
      <c r="EI164" s="201" t="str">
        <f>IF($AI$89=$DB164,"E",IF($AI$91=$DB164,"PE",""))</f>
        <v/>
      </c>
    </row>
    <row r="165" spans="10:157" s="201" customFormat="1" ht="14.25" x14ac:dyDescent="0.15">
      <c r="BB165" s="298"/>
      <c r="BC165" s="298"/>
      <c r="BD165" s="298"/>
      <c r="BE165" s="298"/>
      <c r="BF165" s="298"/>
      <c r="DA165" s="12">
        <v>94</v>
      </c>
      <c r="DB165" s="37" t="s">
        <v>26</v>
      </c>
      <c r="DC165" s="25"/>
      <c r="DE165" s="369" t="str">
        <f t="shared" ref="DE165:DE204" si="79">IF((COUNTIF($J$21:$AI$22,DB165)+COUNTIF($J$85:$AI$91,DB165))=0,"",(COUNTIF($J$21:$AI$22,DB165)+COUNTIF($J$85:$AI$91,DB165)))</f>
        <v/>
      </c>
      <c r="DF165" s="12" t="s">
        <v>618</v>
      </c>
      <c r="DG165" s="283" t="str">
        <f t="shared" ref="DG165:DG204" si="80">IF($J$88=$DB165,"P",IF($J$90=$DB165,"X",""))</f>
        <v/>
      </c>
      <c r="DH165" s="283" t="str">
        <f t="shared" ref="DH165:DH204" si="81">IF($J$89=$DB165,"E",IF($J$91=$DB165,"PE",""))</f>
        <v/>
      </c>
      <c r="DI165" s="102" t="str">
        <f t="shared" si="62"/>
        <v/>
      </c>
      <c r="DJ165" s="102" t="str">
        <f t="shared" si="63"/>
        <v/>
      </c>
      <c r="DK165" s="102" t="str">
        <f t="shared" si="64"/>
        <v/>
      </c>
      <c r="DL165" s="102" t="str">
        <f t="shared" si="65"/>
        <v/>
      </c>
      <c r="DM165" s="102" t="str">
        <f t="shared" si="66"/>
        <v/>
      </c>
      <c r="DN165" s="102" t="str">
        <f t="shared" si="67"/>
        <v/>
      </c>
      <c r="DO165" s="102" t="str">
        <f t="shared" si="68"/>
        <v/>
      </c>
      <c r="DP165" s="102" t="str">
        <f t="shared" si="69"/>
        <v/>
      </c>
      <c r="DQ165" s="102" t="str">
        <f t="shared" si="70"/>
        <v/>
      </c>
      <c r="DR165" s="102" t="str">
        <f t="shared" si="71"/>
        <v/>
      </c>
      <c r="DS165" s="102" t="str">
        <f t="shared" si="72"/>
        <v/>
      </c>
      <c r="DT165" s="102" t="str">
        <f t="shared" si="73"/>
        <v/>
      </c>
      <c r="DU165" s="102" t="str">
        <f t="shared" si="74"/>
        <v/>
      </c>
      <c r="DV165" s="102" t="str">
        <f t="shared" si="75"/>
        <v/>
      </c>
      <c r="DW165" s="102" t="str">
        <f t="shared" si="76"/>
        <v/>
      </c>
      <c r="DX165" s="102" t="str">
        <f t="shared" si="77"/>
        <v/>
      </c>
      <c r="DY165" s="102" t="str">
        <f t="shared" si="78"/>
        <v/>
      </c>
      <c r="DZ165" s="102" t="str">
        <f t="shared" si="78"/>
        <v/>
      </c>
      <c r="EA165" s="102" t="str">
        <f t="shared" si="78"/>
        <v/>
      </c>
      <c r="EB165" s="102" t="str">
        <f t="shared" si="78"/>
        <v/>
      </c>
      <c r="EC165" s="102" t="str">
        <f t="shared" si="78"/>
        <v/>
      </c>
      <c r="ED165" s="102" t="str">
        <f t="shared" si="78"/>
        <v/>
      </c>
      <c r="EE165" s="102" t="str">
        <f t="shared" si="78"/>
        <v/>
      </c>
      <c r="EF165" s="102" t="str">
        <f t="shared" si="78"/>
        <v/>
      </c>
      <c r="EG165" s="102"/>
      <c r="EH165" s="201" t="str">
        <f t="shared" ref="EH165:EH204" si="82">IF($AI$88=$DB165,"P",IF($AI$90=$DB165,"X",""))</f>
        <v/>
      </c>
      <c r="EI165" s="201" t="str">
        <f t="shared" ref="EI165:EI204" si="83">IF($AI$89=$DB165,"E",IF($AI$91=$DB165,"PE",""))</f>
        <v/>
      </c>
    </row>
    <row r="166" spans="10:157" s="201" customFormat="1" ht="14.25" x14ac:dyDescent="0.15">
      <c r="BB166" s="298"/>
      <c r="BC166" s="298"/>
      <c r="BD166" s="298"/>
      <c r="BE166" s="298"/>
      <c r="BF166" s="298"/>
      <c r="DA166" s="12">
        <v>95</v>
      </c>
      <c r="DB166" s="37" t="s">
        <v>27</v>
      </c>
      <c r="DC166" s="25"/>
      <c r="DE166" s="369" t="str">
        <f t="shared" si="79"/>
        <v/>
      </c>
      <c r="DF166" s="12" t="s">
        <v>620</v>
      </c>
      <c r="DG166" s="283" t="str">
        <f t="shared" si="80"/>
        <v/>
      </c>
      <c r="DH166" s="283" t="str">
        <f t="shared" si="81"/>
        <v/>
      </c>
      <c r="DI166" s="102" t="str">
        <f t="shared" si="62"/>
        <v/>
      </c>
      <c r="DJ166" s="102" t="str">
        <f t="shared" si="63"/>
        <v/>
      </c>
      <c r="DK166" s="102" t="str">
        <f t="shared" si="64"/>
        <v/>
      </c>
      <c r="DL166" s="102" t="str">
        <f t="shared" si="65"/>
        <v/>
      </c>
      <c r="DM166" s="102" t="str">
        <f t="shared" si="66"/>
        <v/>
      </c>
      <c r="DN166" s="102" t="str">
        <f t="shared" si="67"/>
        <v/>
      </c>
      <c r="DO166" s="102" t="str">
        <f t="shared" si="68"/>
        <v/>
      </c>
      <c r="DP166" s="102" t="str">
        <f t="shared" si="69"/>
        <v/>
      </c>
      <c r="DQ166" s="102" t="str">
        <f t="shared" si="70"/>
        <v/>
      </c>
      <c r="DR166" s="102" t="str">
        <f t="shared" si="71"/>
        <v/>
      </c>
      <c r="DS166" s="102" t="str">
        <f t="shared" si="72"/>
        <v/>
      </c>
      <c r="DT166" s="102" t="str">
        <f t="shared" si="73"/>
        <v/>
      </c>
      <c r="DU166" s="102" t="str">
        <f t="shared" si="74"/>
        <v/>
      </c>
      <c r="DV166" s="102" t="str">
        <f t="shared" si="75"/>
        <v/>
      </c>
      <c r="DW166" s="102" t="str">
        <f t="shared" si="76"/>
        <v/>
      </c>
      <c r="DX166" s="102" t="str">
        <f t="shared" si="77"/>
        <v/>
      </c>
      <c r="DY166" s="102" t="str">
        <f t="shared" si="78"/>
        <v/>
      </c>
      <c r="DZ166" s="102" t="str">
        <f t="shared" si="78"/>
        <v/>
      </c>
      <c r="EA166" s="102" t="str">
        <f t="shared" si="78"/>
        <v/>
      </c>
      <c r="EB166" s="102" t="str">
        <f t="shared" si="78"/>
        <v/>
      </c>
      <c r="EC166" s="102" t="str">
        <f t="shared" si="78"/>
        <v/>
      </c>
      <c r="ED166" s="102" t="str">
        <f t="shared" si="78"/>
        <v/>
      </c>
      <c r="EE166" s="102" t="str">
        <f t="shared" si="78"/>
        <v/>
      </c>
      <c r="EF166" s="102" t="str">
        <f t="shared" si="78"/>
        <v/>
      </c>
      <c r="EG166" s="102"/>
      <c r="EH166" s="201" t="str">
        <f t="shared" si="82"/>
        <v/>
      </c>
      <c r="EI166" s="201" t="str">
        <f t="shared" si="83"/>
        <v/>
      </c>
    </row>
    <row r="167" spans="10:157" s="201" customFormat="1" ht="14.25" x14ac:dyDescent="0.15">
      <c r="BB167" s="298"/>
      <c r="BC167" s="298"/>
      <c r="BD167" s="298"/>
      <c r="BE167" s="298"/>
      <c r="BF167" s="298"/>
      <c r="DA167" s="12">
        <v>96</v>
      </c>
      <c r="DB167" s="37" t="s">
        <v>28</v>
      </c>
      <c r="DC167" s="25"/>
      <c r="DE167" s="369" t="str">
        <f t="shared" si="79"/>
        <v/>
      </c>
      <c r="DF167" s="38" t="s">
        <v>863</v>
      </c>
      <c r="DG167" s="283" t="str">
        <f t="shared" si="80"/>
        <v/>
      </c>
      <c r="DH167" s="283" t="str">
        <f t="shared" si="81"/>
        <v/>
      </c>
      <c r="DI167" s="102" t="str">
        <f t="shared" si="62"/>
        <v/>
      </c>
      <c r="DJ167" s="102" t="str">
        <f t="shared" si="63"/>
        <v/>
      </c>
      <c r="DK167" s="102" t="str">
        <f t="shared" si="64"/>
        <v/>
      </c>
      <c r="DL167" s="102" t="str">
        <f t="shared" si="65"/>
        <v/>
      </c>
      <c r="DM167" s="102" t="str">
        <f t="shared" si="66"/>
        <v/>
      </c>
      <c r="DN167" s="102" t="str">
        <f t="shared" si="67"/>
        <v/>
      </c>
      <c r="DO167" s="102" t="str">
        <f t="shared" si="68"/>
        <v/>
      </c>
      <c r="DP167" s="102" t="str">
        <f t="shared" si="69"/>
        <v/>
      </c>
      <c r="DQ167" s="102" t="str">
        <f t="shared" si="70"/>
        <v/>
      </c>
      <c r="DR167" s="102" t="str">
        <f t="shared" si="71"/>
        <v/>
      </c>
      <c r="DS167" s="102" t="str">
        <f t="shared" si="72"/>
        <v/>
      </c>
      <c r="DT167" s="102" t="str">
        <f t="shared" si="73"/>
        <v/>
      </c>
      <c r="DU167" s="102" t="str">
        <f t="shared" si="74"/>
        <v/>
      </c>
      <c r="DV167" s="102" t="str">
        <f t="shared" si="75"/>
        <v/>
      </c>
      <c r="DW167" s="102" t="str">
        <f t="shared" si="76"/>
        <v/>
      </c>
      <c r="DX167" s="102" t="str">
        <f t="shared" si="77"/>
        <v/>
      </c>
      <c r="DY167" s="102" t="str">
        <f t="shared" si="78"/>
        <v/>
      </c>
      <c r="DZ167" s="102" t="str">
        <f t="shared" si="78"/>
        <v/>
      </c>
      <c r="EA167" s="102" t="str">
        <f t="shared" si="78"/>
        <v/>
      </c>
      <c r="EB167" s="102" t="str">
        <f t="shared" si="78"/>
        <v/>
      </c>
      <c r="EC167" s="102" t="str">
        <f t="shared" si="78"/>
        <v/>
      </c>
      <c r="ED167" s="102" t="str">
        <f t="shared" si="78"/>
        <v/>
      </c>
      <c r="EE167" s="102" t="str">
        <f t="shared" si="78"/>
        <v/>
      </c>
      <c r="EF167" s="102" t="str">
        <f t="shared" si="78"/>
        <v/>
      </c>
      <c r="EG167" s="102"/>
      <c r="EH167" s="201" t="str">
        <f t="shared" si="82"/>
        <v/>
      </c>
      <c r="EI167" s="201" t="str">
        <f t="shared" si="83"/>
        <v/>
      </c>
    </row>
    <row r="168" spans="10:157" s="201" customFormat="1" ht="14.25" x14ac:dyDescent="0.15">
      <c r="BB168" s="298"/>
      <c r="BC168" s="298"/>
      <c r="BD168" s="298"/>
      <c r="BE168" s="298"/>
      <c r="BF168" s="298"/>
      <c r="DA168" s="12">
        <v>97</v>
      </c>
      <c r="DB168" s="37" t="s">
        <v>29</v>
      </c>
      <c r="DC168" s="25"/>
      <c r="DE168" s="369" t="str">
        <f t="shared" si="79"/>
        <v/>
      </c>
      <c r="DF168" s="38" t="s">
        <v>119</v>
      </c>
      <c r="DG168" s="283" t="str">
        <f t="shared" si="80"/>
        <v/>
      </c>
      <c r="DH168" s="283" t="str">
        <f t="shared" si="81"/>
        <v/>
      </c>
      <c r="DI168" s="102" t="str">
        <f t="shared" si="62"/>
        <v/>
      </c>
      <c r="DJ168" s="102" t="str">
        <f t="shared" si="63"/>
        <v/>
      </c>
      <c r="DK168" s="102" t="str">
        <f t="shared" si="64"/>
        <v/>
      </c>
      <c r="DL168" s="102" t="str">
        <f t="shared" si="65"/>
        <v/>
      </c>
      <c r="DM168" s="102" t="str">
        <f t="shared" si="66"/>
        <v/>
      </c>
      <c r="DN168" s="102" t="str">
        <f t="shared" si="67"/>
        <v/>
      </c>
      <c r="DO168" s="102" t="str">
        <f t="shared" si="68"/>
        <v/>
      </c>
      <c r="DP168" s="102" t="str">
        <f t="shared" si="69"/>
        <v/>
      </c>
      <c r="DQ168" s="102" t="str">
        <f t="shared" si="70"/>
        <v/>
      </c>
      <c r="DR168" s="102" t="str">
        <f t="shared" si="71"/>
        <v/>
      </c>
      <c r="DS168" s="102" t="str">
        <f t="shared" si="72"/>
        <v/>
      </c>
      <c r="DT168" s="102" t="str">
        <f t="shared" si="73"/>
        <v/>
      </c>
      <c r="DU168" s="102" t="str">
        <f t="shared" si="74"/>
        <v/>
      </c>
      <c r="DV168" s="102" t="str">
        <f t="shared" si="75"/>
        <v/>
      </c>
      <c r="DW168" s="102" t="str">
        <f t="shared" si="76"/>
        <v/>
      </c>
      <c r="DX168" s="102" t="str">
        <f t="shared" si="77"/>
        <v/>
      </c>
      <c r="DY168" s="102" t="str">
        <f t="shared" si="78"/>
        <v/>
      </c>
      <c r="DZ168" s="102" t="str">
        <f t="shared" si="78"/>
        <v/>
      </c>
      <c r="EA168" s="102" t="str">
        <f t="shared" si="78"/>
        <v/>
      </c>
      <c r="EB168" s="102" t="str">
        <f t="shared" si="78"/>
        <v/>
      </c>
      <c r="EC168" s="102" t="str">
        <f t="shared" si="78"/>
        <v/>
      </c>
      <c r="ED168" s="102" t="str">
        <f t="shared" si="78"/>
        <v/>
      </c>
      <c r="EE168" s="102" t="str">
        <f t="shared" si="78"/>
        <v/>
      </c>
      <c r="EF168" s="102" t="str">
        <f t="shared" si="78"/>
        <v/>
      </c>
      <c r="EG168" s="102"/>
      <c r="EH168" s="201" t="str">
        <f t="shared" si="82"/>
        <v/>
      </c>
      <c r="EI168" s="201" t="str">
        <f t="shared" si="83"/>
        <v/>
      </c>
    </row>
    <row r="169" spans="10:157" s="201" customFormat="1" ht="14.25" x14ac:dyDescent="0.15">
      <c r="BB169" s="298"/>
      <c r="BC169" s="298"/>
      <c r="BD169" s="298"/>
      <c r="BE169" s="298"/>
      <c r="BF169" s="298"/>
      <c r="DA169" s="12">
        <v>98</v>
      </c>
      <c r="DB169" s="37" t="s">
        <v>40</v>
      </c>
      <c r="DC169" s="25"/>
      <c r="DE169" s="369" t="str">
        <f t="shared" si="79"/>
        <v/>
      </c>
      <c r="DF169" s="38" t="s">
        <v>617</v>
      </c>
      <c r="DG169" s="283" t="str">
        <f t="shared" si="80"/>
        <v/>
      </c>
      <c r="DH169" s="283" t="str">
        <f t="shared" si="81"/>
        <v/>
      </c>
      <c r="DI169" s="102" t="str">
        <f t="shared" si="62"/>
        <v/>
      </c>
      <c r="DJ169" s="102" t="str">
        <f t="shared" si="63"/>
        <v/>
      </c>
      <c r="DK169" s="102" t="str">
        <f t="shared" si="64"/>
        <v/>
      </c>
      <c r="DL169" s="102" t="str">
        <f t="shared" si="65"/>
        <v/>
      </c>
      <c r="DM169" s="102" t="str">
        <f t="shared" si="66"/>
        <v/>
      </c>
      <c r="DN169" s="102" t="str">
        <f t="shared" si="67"/>
        <v/>
      </c>
      <c r="DO169" s="102" t="str">
        <f t="shared" si="68"/>
        <v/>
      </c>
      <c r="DP169" s="102" t="str">
        <f t="shared" si="69"/>
        <v/>
      </c>
      <c r="DQ169" s="102" t="str">
        <f t="shared" si="70"/>
        <v/>
      </c>
      <c r="DR169" s="102" t="str">
        <f t="shared" si="71"/>
        <v/>
      </c>
      <c r="DS169" s="102" t="str">
        <f t="shared" si="72"/>
        <v/>
      </c>
      <c r="DT169" s="102" t="str">
        <f t="shared" si="73"/>
        <v/>
      </c>
      <c r="DU169" s="102" t="str">
        <f t="shared" si="74"/>
        <v/>
      </c>
      <c r="DV169" s="102" t="str">
        <f t="shared" si="75"/>
        <v/>
      </c>
      <c r="DW169" s="102" t="str">
        <f t="shared" si="76"/>
        <v/>
      </c>
      <c r="DX169" s="102" t="str">
        <f t="shared" si="77"/>
        <v/>
      </c>
      <c r="DY169" s="102" t="str">
        <f t="shared" si="78"/>
        <v/>
      </c>
      <c r="DZ169" s="102" t="str">
        <f t="shared" si="78"/>
        <v/>
      </c>
      <c r="EA169" s="102" t="str">
        <f t="shared" si="78"/>
        <v/>
      </c>
      <c r="EB169" s="102" t="str">
        <f t="shared" si="78"/>
        <v/>
      </c>
      <c r="EC169" s="102" t="str">
        <f t="shared" si="78"/>
        <v/>
      </c>
      <c r="ED169" s="102" t="str">
        <f t="shared" si="78"/>
        <v/>
      </c>
      <c r="EE169" s="102" t="str">
        <f t="shared" si="78"/>
        <v/>
      </c>
      <c r="EF169" s="102" t="str">
        <f t="shared" si="78"/>
        <v/>
      </c>
      <c r="EG169" s="102"/>
      <c r="EH169" s="201" t="str">
        <f t="shared" si="82"/>
        <v/>
      </c>
      <c r="EI169" s="201" t="str">
        <f t="shared" si="83"/>
        <v/>
      </c>
    </row>
    <row r="170" spans="10:157" s="201" customFormat="1" ht="14.25" x14ac:dyDescent="0.15">
      <c r="BB170" s="298"/>
      <c r="BC170" s="298"/>
      <c r="BD170" s="298"/>
      <c r="BE170" s="298"/>
      <c r="BF170" s="298"/>
      <c r="DA170" s="12">
        <v>99</v>
      </c>
      <c r="DB170" s="37" t="s">
        <v>41</v>
      </c>
      <c r="DC170" s="25"/>
      <c r="DE170" s="369" t="str">
        <f t="shared" si="79"/>
        <v/>
      </c>
      <c r="DF170" s="38" t="s">
        <v>619</v>
      </c>
      <c r="DG170" s="283" t="str">
        <f t="shared" si="80"/>
        <v/>
      </c>
      <c r="DH170" s="283" t="str">
        <f t="shared" si="81"/>
        <v/>
      </c>
      <c r="DI170" s="102" t="str">
        <f t="shared" si="62"/>
        <v/>
      </c>
      <c r="DJ170" s="102" t="str">
        <f t="shared" si="63"/>
        <v/>
      </c>
      <c r="DK170" s="102" t="str">
        <f t="shared" si="64"/>
        <v/>
      </c>
      <c r="DL170" s="102" t="str">
        <f t="shared" si="65"/>
        <v/>
      </c>
      <c r="DM170" s="102" t="str">
        <f t="shared" si="66"/>
        <v/>
      </c>
      <c r="DN170" s="102" t="str">
        <f t="shared" si="67"/>
        <v/>
      </c>
      <c r="DO170" s="102" t="str">
        <f t="shared" si="68"/>
        <v/>
      </c>
      <c r="DP170" s="102" t="str">
        <f t="shared" si="69"/>
        <v/>
      </c>
      <c r="DQ170" s="102" t="str">
        <f t="shared" si="70"/>
        <v/>
      </c>
      <c r="DR170" s="102" t="str">
        <f t="shared" si="71"/>
        <v/>
      </c>
      <c r="DS170" s="102" t="str">
        <f t="shared" si="72"/>
        <v/>
      </c>
      <c r="DT170" s="102" t="str">
        <f t="shared" si="73"/>
        <v/>
      </c>
      <c r="DU170" s="102" t="str">
        <f t="shared" si="74"/>
        <v/>
      </c>
      <c r="DV170" s="102" t="str">
        <f t="shared" si="75"/>
        <v/>
      </c>
      <c r="DW170" s="102" t="str">
        <f t="shared" si="76"/>
        <v/>
      </c>
      <c r="DX170" s="102" t="str">
        <f t="shared" si="77"/>
        <v/>
      </c>
      <c r="DY170" s="102" t="str">
        <f t="shared" si="78"/>
        <v/>
      </c>
      <c r="DZ170" s="102" t="str">
        <f t="shared" si="78"/>
        <v/>
      </c>
      <c r="EA170" s="102" t="str">
        <f t="shared" si="78"/>
        <v/>
      </c>
      <c r="EB170" s="102" t="str">
        <f t="shared" si="78"/>
        <v/>
      </c>
      <c r="EC170" s="102" t="str">
        <f t="shared" si="78"/>
        <v/>
      </c>
      <c r="ED170" s="102" t="str">
        <f t="shared" si="78"/>
        <v/>
      </c>
      <c r="EE170" s="102" t="str">
        <f t="shared" si="78"/>
        <v/>
      </c>
      <c r="EF170" s="102" t="str">
        <f t="shared" si="78"/>
        <v/>
      </c>
      <c r="EG170" s="102"/>
      <c r="EH170" s="201" t="str">
        <f t="shared" si="82"/>
        <v/>
      </c>
      <c r="EI170" s="201" t="str">
        <f t="shared" si="83"/>
        <v/>
      </c>
    </row>
    <row r="171" spans="10:157" s="201" customFormat="1" x14ac:dyDescent="0.15">
      <c r="J171" s="102"/>
      <c r="K171" s="102"/>
      <c r="L171" s="102"/>
      <c r="M171" s="102"/>
      <c r="N171" s="102"/>
      <c r="O171" s="102"/>
      <c r="P171" s="102"/>
      <c r="Q171" s="102"/>
      <c r="R171" s="102"/>
      <c r="S171" s="102"/>
      <c r="T171" s="102"/>
      <c r="U171" s="102"/>
      <c r="V171" s="102"/>
      <c r="W171" s="102"/>
      <c r="X171" s="102"/>
      <c r="Y171" s="102"/>
      <c r="Z171" s="102"/>
      <c r="AA171" s="102"/>
      <c r="AB171" s="102"/>
      <c r="AC171" s="102"/>
      <c r="AD171" s="102"/>
      <c r="AE171" s="102"/>
      <c r="AF171" s="102"/>
      <c r="AG171" s="102"/>
      <c r="AH171" s="102"/>
      <c r="AI171" s="102"/>
      <c r="BB171" s="298"/>
      <c r="BC171" s="298"/>
      <c r="BD171" s="298"/>
      <c r="BE171" s="298"/>
      <c r="BF171" s="298"/>
      <c r="DA171" s="12">
        <v>100</v>
      </c>
      <c r="DB171" s="37" t="s">
        <v>42</v>
      </c>
      <c r="DC171" s="38"/>
      <c r="DD171" s="38"/>
      <c r="DE171" s="369" t="str">
        <f t="shared" si="79"/>
        <v/>
      </c>
      <c r="DF171" s="38" t="s">
        <v>621</v>
      </c>
      <c r="DG171" s="283" t="str">
        <f t="shared" si="80"/>
        <v/>
      </c>
      <c r="DH171" s="283" t="str">
        <f t="shared" si="81"/>
        <v/>
      </c>
      <c r="DI171" s="102" t="str">
        <f t="shared" si="62"/>
        <v/>
      </c>
      <c r="DJ171" s="102" t="str">
        <f t="shared" si="63"/>
        <v/>
      </c>
      <c r="DK171" s="102" t="str">
        <f t="shared" si="64"/>
        <v/>
      </c>
      <c r="DL171" s="102" t="str">
        <f t="shared" si="65"/>
        <v/>
      </c>
      <c r="DM171" s="102" t="str">
        <f t="shared" si="66"/>
        <v/>
      </c>
      <c r="DN171" s="102" t="str">
        <f t="shared" si="67"/>
        <v/>
      </c>
      <c r="DO171" s="102" t="str">
        <f t="shared" si="68"/>
        <v/>
      </c>
      <c r="DP171" s="102" t="str">
        <f t="shared" si="69"/>
        <v/>
      </c>
      <c r="DQ171" s="102" t="str">
        <f t="shared" si="70"/>
        <v/>
      </c>
      <c r="DR171" s="102" t="str">
        <f t="shared" si="71"/>
        <v/>
      </c>
      <c r="DS171" s="102" t="str">
        <f t="shared" si="72"/>
        <v/>
      </c>
      <c r="DT171" s="102" t="str">
        <f t="shared" si="73"/>
        <v/>
      </c>
      <c r="DU171" s="102" t="str">
        <f t="shared" si="74"/>
        <v/>
      </c>
      <c r="DV171" s="102" t="str">
        <f t="shared" si="75"/>
        <v/>
      </c>
      <c r="DW171" s="102" t="str">
        <f t="shared" si="76"/>
        <v/>
      </c>
      <c r="DX171" s="102" t="str">
        <f t="shared" si="77"/>
        <v/>
      </c>
      <c r="DY171" s="102" t="str">
        <f t="shared" si="78"/>
        <v/>
      </c>
      <c r="DZ171" s="102" t="str">
        <f t="shared" si="78"/>
        <v/>
      </c>
      <c r="EA171" s="102" t="str">
        <f t="shared" si="78"/>
        <v/>
      </c>
      <c r="EB171" s="102" t="str">
        <f t="shared" si="78"/>
        <v/>
      </c>
      <c r="EC171" s="102" t="str">
        <f t="shared" si="78"/>
        <v/>
      </c>
      <c r="ED171" s="102" t="str">
        <f t="shared" si="78"/>
        <v/>
      </c>
      <c r="EE171" s="102" t="str">
        <f t="shared" si="78"/>
        <v/>
      </c>
      <c r="EF171" s="102" t="str">
        <f t="shared" si="78"/>
        <v/>
      </c>
      <c r="EG171" s="102"/>
      <c r="EH171" s="201" t="str">
        <f t="shared" si="82"/>
        <v/>
      </c>
      <c r="EI171" s="201" t="str">
        <f t="shared" si="83"/>
        <v/>
      </c>
      <c r="EK171" s="102"/>
      <c r="EL171" s="102"/>
      <c r="EM171" s="102"/>
      <c r="EN171" s="102"/>
      <c r="EO171" s="102"/>
      <c r="EP171" s="102"/>
      <c r="EQ171" s="102"/>
      <c r="ER171" s="102"/>
      <c r="ES171" s="102"/>
      <c r="ET171" s="102"/>
      <c r="EU171" s="102"/>
      <c r="EV171" s="102"/>
      <c r="EW171" s="102"/>
      <c r="EX171" s="102"/>
      <c r="EY171" s="102"/>
      <c r="EZ171" s="102"/>
      <c r="FA171" s="102"/>
    </row>
    <row r="172" spans="10:157" s="201" customFormat="1" x14ac:dyDescent="0.15">
      <c r="J172" s="102"/>
      <c r="K172" s="102"/>
      <c r="L172" s="102"/>
      <c r="M172" s="102"/>
      <c r="N172" s="102"/>
      <c r="O172" s="102"/>
      <c r="P172" s="102"/>
      <c r="Q172" s="102"/>
      <c r="R172" s="102"/>
      <c r="S172" s="102"/>
      <c r="T172" s="102"/>
      <c r="U172" s="102"/>
      <c r="V172" s="102"/>
      <c r="W172" s="102"/>
      <c r="X172" s="102"/>
      <c r="Y172" s="102"/>
      <c r="Z172" s="102"/>
      <c r="AA172" s="102"/>
      <c r="AB172" s="102"/>
      <c r="AC172" s="102"/>
      <c r="AD172" s="102"/>
      <c r="AE172" s="102"/>
      <c r="AF172" s="102"/>
      <c r="AG172" s="102"/>
      <c r="AH172" s="102"/>
      <c r="AI172" s="102"/>
      <c r="BB172" s="298"/>
      <c r="BC172" s="298"/>
      <c r="BD172" s="298"/>
      <c r="BE172" s="298"/>
      <c r="BF172" s="298"/>
      <c r="DA172" s="12">
        <v>101</v>
      </c>
      <c r="DB172" s="37" t="s">
        <v>43</v>
      </c>
      <c r="DC172" s="38"/>
      <c r="DD172" s="38"/>
      <c r="DE172" s="369" t="str">
        <f t="shared" si="79"/>
        <v/>
      </c>
      <c r="DF172" s="38" t="s">
        <v>864</v>
      </c>
      <c r="DG172" s="283" t="str">
        <f t="shared" si="80"/>
        <v/>
      </c>
      <c r="DH172" s="283" t="str">
        <f t="shared" si="81"/>
        <v/>
      </c>
      <c r="DI172" s="102" t="str">
        <f t="shared" si="62"/>
        <v/>
      </c>
      <c r="DJ172" s="102" t="str">
        <f t="shared" si="63"/>
        <v/>
      </c>
      <c r="DK172" s="102" t="str">
        <f t="shared" si="64"/>
        <v/>
      </c>
      <c r="DL172" s="102" t="str">
        <f t="shared" si="65"/>
        <v/>
      </c>
      <c r="DM172" s="102" t="str">
        <f t="shared" si="66"/>
        <v/>
      </c>
      <c r="DN172" s="102" t="str">
        <f t="shared" si="67"/>
        <v/>
      </c>
      <c r="DO172" s="102" t="str">
        <f t="shared" si="68"/>
        <v/>
      </c>
      <c r="DP172" s="102" t="str">
        <f t="shared" si="69"/>
        <v/>
      </c>
      <c r="DQ172" s="102" t="str">
        <f t="shared" si="70"/>
        <v/>
      </c>
      <c r="DR172" s="102" t="str">
        <f t="shared" si="71"/>
        <v/>
      </c>
      <c r="DS172" s="102" t="str">
        <f t="shared" si="72"/>
        <v/>
      </c>
      <c r="DT172" s="102" t="str">
        <f t="shared" si="73"/>
        <v/>
      </c>
      <c r="DU172" s="102" t="str">
        <f t="shared" si="74"/>
        <v/>
      </c>
      <c r="DV172" s="102" t="str">
        <f t="shared" si="75"/>
        <v/>
      </c>
      <c r="DW172" s="102" t="str">
        <f t="shared" si="76"/>
        <v/>
      </c>
      <c r="DX172" s="102" t="str">
        <f t="shared" si="77"/>
        <v/>
      </c>
      <c r="DY172" s="102" t="str">
        <f t="shared" si="78"/>
        <v/>
      </c>
      <c r="DZ172" s="102" t="str">
        <f t="shared" si="78"/>
        <v/>
      </c>
      <c r="EA172" s="102" t="str">
        <f t="shared" si="78"/>
        <v/>
      </c>
      <c r="EB172" s="102" t="str">
        <f t="shared" si="78"/>
        <v/>
      </c>
      <c r="EC172" s="102" t="str">
        <f t="shared" si="78"/>
        <v/>
      </c>
      <c r="ED172" s="102" t="str">
        <f t="shared" si="78"/>
        <v/>
      </c>
      <c r="EE172" s="102" t="str">
        <f t="shared" si="78"/>
        <v/>
      </c>
      <c r="EF172" s="102" t="str">
        <f t="shared" si="78"/>
        <v/>
      </c>
      <c r="EG172" s="102"/>
      <c r="EH172" s="201" t="str">
        <f t="shared" si="82"/>
        <v/>
      </c>
      <c r="EI172" s="201" t="str">
        <f t="shared" si="83"/>
        <v/>
      </c>
    </row>
    <row r="173" spans="10:157" s="201" customFormat="1" x14ac:dyDescent="0.15">
      <c r="J173" s="102"/>
      <c r="K173" s="102"/>
      <c r="L173" s="102"/>
      <c r="M173" s="102"/>
      <c r="N173" s="102"/>
      <c r="O173" s="102"/>
      <c r="P173" s="102"/>
      <c r="Q173" s="102"/>
      <c r="R173" s="102"/>
      <c r="S173" s="102"/>
      <c r="T173" s="102"/>
      <c r="U173" s="102"/>
      <c r="V173" s="102"/>
      <c r="W173" s="102"/>
      <c r="X173" s="102"/>
      <c r="Y173" s="102"/>
      <c r="Z173" s="102"/>
      <c r="AA173" s="102"/>
      <c r="AB173" s="102"/>
      <c r="AC173" s="102"/>
      <c r="AD173" s="102"/>
      <c r="AE173" s="102"/>
      <c r="AF173" s="102"/>
      <c r="AG173" s="102"/>
      <c r="AH173" s="102"/>
      <c r="AI173" s="102"/>
      <c r="BB173" s="298"/>
      <c r="BC173" s="298"/>
      <c r="BD173" s="298"/>
      <c r="BE173" s="298"/>
      <c r="BF173" s="298"/>
      <c r="DA173" s="12">
        <v>102</v>
      </c>
      <c r="DB173" s="37" t="s">
        <v>30</v>
      </c>
      <c r="DC173" s="38"/>
      <c r="DD173" s="38"/>
      <c r="DE173" s="369" t="str">
        <f t="shared" si="79"/>
        <v/>
      </c>
      <c r="DF173" s="38" t="s">
        <v>945</v>
      </c>
      <c r="DG173" s="283" t="str">
        <f t="shared" si="80"/>
        <v/>
      </c>
      <c r="DH173" s="283" t="str">
        <f t="shared" si="81"/>
        <v/>
      </c>
      <c r="DI173" s="102" t="str">
        <f t="shared" si="62"/>
        <v/>
      </c>
      <c r="DJ173" s="102" t="str">
        <f t="shared" si="63"/>
        <v/>
      </c>
      <c r="DK173" s="102" t="str">
        <f t="shared" si="64"/>
        <v/>
      </c>
      <c r="DL173" s="102" t="str">
        <f t="shared" si="65"/>
        <v/>
      </c>
      <c r="DM173" s="102" t="str">
        <f t="shared" si="66"/>
        <v/>
      </c>
      <c r="DN173" s="102" t="str">
        <f t="shared" si="67"/>
        <v/>
      </c>
      <c r="DO173" s="102" t="str">
        <f t="shared" si="68"/>
        <v/>
      </c>
      <c r="DP173" s="102" t="str">
        <f t="shared" si="69"/>
        <v/>
      </c>
      <c r="DQ173" s="102" t="str">
        <f t="shared" si="70"/>
        <v/>
      </c>
      <c r="DR173" s="102" t="str">
        <f t="shared" si="71"/>
        <v/>
      </c>
      <c r="DS173" s="102" t="str">
        <f t="shared" si="72"/>
        <v/>
      </c>
      <c r="DT173" s="102" t="str">
        <f t="shared" si="73"/>
        <v/>
      </c>
      <c r="DU173" s="102" t="str">
        <f t="shared" si="74"/>
        <v/>
      </c>
      <c r="DV173" s="102" t="str">
        <f t="shared" si="75"/>
        <v/>
      </c>
      <c r="DW173" s="102" t="str">
        <f t="shared" si="76"/>
        <v/>
      </c>
      <c r="DX173" s="102" t="str">
        <f t="shared" si="77"/>
        <v/>
      </c>
      <c r="DY173" s="102" t="str">
        <f t="shared" si="78"/>
        <v/>
      </c>
      <c r="DZ173" s="102" t="str">
        <f t="shared" si="78"/>
        <v/>
      </c>
      <c r="EA173" s="102" t="str">
        <f t="shared" si="78"/>
        <v/>
      </c>
      <c r="EB173" s="102" t="str">
        <f t="shared" si="78"/>
        <v/>
      </c>
      <c r="EC173" s="102" t="str">
        <f t="shared" si="78"/>
        <v/>
      </c>
      <c r="ED173" s="102" t="str">
        <f t="shared" si="78"/>
        <v/>
      </c>
      <c r="EE173" s="102" t="str">
        <f t="shared" si="78"/>
        <v/>
      </c>
      <c r="EF173" s="102" t="str">
        <f t="shared" si="78"/>
        <v/>
      </c>
      <c r="EG173" s="102"/>
      <c r="EH173" s="201" t="str">
        <f t="shared" si="82"/>
        <v/>
      </c>
      <c r="EI173" s="201" t="str">
        <f t="shared" si="83"/>
        <v/>
      </c>
    </row>
    <row r="174" spans="10:157" s="201" customFormat="1" x14ac:dyDescent="0.15">
      <c r="J174" s="102"/>
      <c r="K174" s="102"/>
      <c r="L174" s="102"/>
      <c r="M174" s="102"/>
      <c r="N174" s="102"/>
      <c r="O174" s="102"/>
      <c r="P174" s="102"/>
      <c r="Q174" s="102"/>
      <c r="R174" s="102"/>
      <c r="S174" s="102"/>
      <c r="T174" s="102"/>
      <c r="U174" s="102"/>
      <c r="V174" s="102"/>
      <c r="W174" s="102"/>
      <c r="X174" s="102"/>
      <c r="Y174" s="102"/>
      <c r="Z174" s="102"/>
      <c r="AA174" s="102"/>
      <c r="AB174" s="102"/>
      <c r="AC174" s="102"/>
      <c r="AD174" s="102"/>
      <c r="AE174" s="102"/>
      <c r="AF174" s="102"/>
      <c r="AG174" s="102"/>
      <c r="AH174" s="102"/>
      <c r="AI174" s="102"/>
      <c r="BB174" s="298"/>
      <c r="BC174" s="298"/>
      <c r="BD174" s="298"/>
      <c r="BE174" s="298"/>
      <c r="BF174" s="298"/>
      <c r="DA174" s="12">
        <v>103</v>
      </c>
      <c r="DB174" s="37" t="s">
        <v>31</v>
      </c>
      <c r="DC174" s="38"/>
      <c r="DD174" s="38"/>
      <c r="DE174" s="369" t="str">
        <f t="shared" si="79"/>
        <v/>
      </c>
      <c r="DF174" s="38" t="s">
        <v>944</v>
      </c>
      <c r="DG174" s="283" t="str">
        <f t="shared" si="80"/>
        <v/>
      </c>
      <c r="DH174" s="283" t="str">
        <f t="shared" si="81"/>
        <v/>
      </c>
      <c r="DI174" s="102" t="str">
        <f t="shared" si="62"/>
        <v/>
      </c>
      <c r="DJ174" s="102" t="str">
        <f t="shared" si="63"/>
        <v/>
      </c>
      <c r="DK174" s="102" t="str">
        <f t="shared" si="64"/>
        <v/>
      </c>
      <c r="DL174" s="102" t="str">
        <f t="shared" si="65"/>
        <v/>
      </c>
      <c r="DM174" s="102" t="str">
        <f t="shared" si="66"/>
        <v/>
      </c>
      <c r="DN174" s="102" t="str">
        <f t="shared" si="67"/>
        <v/>
      </c>
      <c r="DO174" s="102" t="str">
        <f t="shared" si="68"/>
        <v/>
      </c>
      <c r="DP174" s="102" t="str">
        <f t="shared" si="69"/>
        <v/>
      </c>
      <c r="DQ174" s="102" t="str">
        <f t="shared" si="70"/>
        <v/>
      </c>
      <c r="DR174" s="102" t="str">
        <f t="shared" si="71"/>
        <v/>
      </c>
      <c r="DS174" s="102" t="str">
        <f t="shared" si="72"/>
        <v/>
      </c>
      <c r="DT174" s="102" t="str">
        <f t="shared" si="73"/>
        <v/>
      </c>
      <c r="DU174" s="102" t="str">
        <f t="shared" si="74"/>
        <v/>
      </c>
      <c r="DV174" s="102" t="str">
        <f t="shared" si="75"/>
        <v/>
      </c>
      <c r="DW174" s="102" t="str">
        <f t="shared" si="76"/>
        <v/>
      </c>
      <c r="DX174" s="102" t="str">
        <f t="shared" si="77"/>
        <v/>
      </c>
      <c r="DY174" s="102" t="str">
        <f t="shared" si="78"/>
        <v/>
      </c>
      <c r="DZ174" s="102" t="str">
        <f t="shared" si="78"/>
        <v/>
      </c>
      <c r="EA174" s="102" t="str">
        <f t="shared" si="78"/>
        <v/>
      </c>
      <c r="EB174" s="102" t="str">
        <f t="shared" si="78"/>
        <v/>
      </c>
      <c r="EC174" s="102" t="str">
        <f t="shared" si="78"/>
        <v/>
      </c>
      <c r="ED174" s="102" t="str">
        <f t="shared" si="78"/>
        <v/>
      </c>
      <c r="EE174" s="102" t="str">
        <f t="shared" si="78"/>
        <v/>
      </c>
      <c r="EF174" s="102" t="str">
        <f t="shared" si="78"/>
        <v/>
      </c>
      <c r="EG174" s="102"/>
      <c r="EH174" s="201" t="str">
        <f t="shared" si="82"/>
        <v/>
      </c>
      <c r="EI174" s="201" t="str">
        <f t="shared" si="83"/>
        <v/>
      </c>
    </row>
    <row r="175" spans="10:157" s="201" customFormat="1" x14ac:dyDescent="0.15">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BB175" s="298"/>
      <c r="BC175" s="298"/>
      <c r="BD175" s="298"/>
      <c r="BE175" s="298"/>
      <c r="BF175" s="298"/>
      <c r="DA175" s="12">
        <v>104</v>
      </c>
      <c r="DB175" s="37" t="s">
        <v>32</v>
      </c>
      <c r="DC175" s="38"/>
      <c r="DD175" s="38"/>
      <c r="DE175" s="369" t="str">
        <f t="shared" si="79"/>
        <v/>
      </c>
      <c r="DF175" s="38" t="s">
        <v>940</v>
      </c>
      <c r="DG175" s="283" t="str">
        <f t="shared" si="80"/>
        <v/>
      </c>
      <c r="DH175" s="283" t="str">
        <f t="shared" si="81"/>
        <v/>
      </c>
      <c r="DI175" s="102" t="str">
        <f t="shared" si="62"/>
        <v/>
      </c>
      <c r="DJ175" s="102" t="str">
        <f t="shared" si="63"/>
        <v/>
      </c>
      <c r="DK175" s="102" t="str">
        <f t="shared" si="64"/>
        <v/>
      </c>
      <c r="DL175" s="102" t="str">
        <f t="shared" si="65"/>
        <v/>
      </c>
      <c r="DM175" s="102" t="str">
        <f t="shared" si="66"/>
        <v/>
      </c>
      <c r="DN175" s="102" t="str">
        <f t="shared" si="67"/>
        <v/>
      </c>
      <c r="DO175" s="102" t="str">
        <f t="shared" si="68"/>
        <v/>
      </c>
      <c r="DP175" s="102" t="str">
        <f t="shared" si="69"/>
        <v/>
      </c>
      <c r="DQ175" s="102" t="str">
        <f t="shared" si="70"/>
        <v/>
      </c>
      <c r="DR175" s="102" t="str">
        <f t="shared" si="71"/>
        <v/>
      </c>
      <c r="DS175" s="102" t="str">
        <f t="shared" si="72"/>
        <v/>
      </c>
      <c r="DT175" s="102" t="str">
        <f t="shared" si="73"/>
        <v/>
      </c>
      <c r="DU175" s="102" t="str">
        <f t="shared" si="74"/>
        <v/>
      </c>
      <c r="DV175" s="102" t="str">
        <f t="shared" si="75"/>
        <v/>
      </c>
      <c r="DW175" s="102" t="str">
        <f t="shared" si="76"/>
        <v/>
      </c>
      <c r="DX175" s="102" t="str">
        <f t="shared" si="77"/>
        <v/>
      </c>
      <c r="DY175" s="102" t="str">
        <f t="shared" si="78"/>
        <v/>
      </c>
      <c r="DZ175" s="102" t="str">
        <f t="shared" si="78"/>
        <v/>
      </c>
      <c r="EA175" s="102" t="str">
        <f t="shared" si="78"/>
        <v/>
      </c>
      <c r="EB175" s="102" t="str">
        <f t="shared" si="78"/>
        <v/>
      </c>
      <c r="EC175" s="102" t="str">
        <f t="shared" si="78"/>
        <v/>
      </c>
      <c r="ED175" s="102" t="str">
        <f t="shared" si="78"/>
        <v/>
      </c>
      <c r="EE175" s="102" t="str">
        <f t="shared" si="78"/>
        <v/>
      </c>
      <c r="EF175" s="102" t="str">
        <f t="shared" si="78"/>
        <v/>
      </c>
      <c r="EG175" s="102"/>
      <c r="EH175" s="201" t="str">
        <f t="shared" si="82"/>
        <v/>
      </c>
      <c r="EI175" s="201" t="str">
        <f t="shared" si="83"/>
        <v/>
      </c>
    </row>
    <row r="176" spans="10:157" s="201" customFormat="1" x14ac:dyDescent="0.15">
      <c r="J176" s="102"/>
      <c r="K176" s="102"/>
      <c r="L176" s="102"/>
      <c r="M176" s="102"/>
      <c r="N176" s="102"/>
      <c r="O176" s="102"/>
      <c r="P176" s="102"/>
      <c r="Q176" s="102"/>
      <c r="R176" s="102"/>
      <c r="S176" s="102"/>
      <c r="T176" s="102"/>
      <c r="U176" s="102"/>
      <c r="V176" s="102"/>
      <c r="W176" s="102"/>
      <c r="X176" s="102"/>
      <c r="Y176" s="102"/>
      <c r="Z176" s="102"/>
      <c r="AA176" s="102"/>
      <c r="AB176" s="102"/>
      <c r="AC176" s="102"/>
      <c r="AD176" s="102"/>
      <c r="AE176" s="102"/>
      <c r="AF176" s="102"/>
      <c r="AG176" s="102"/>
      <c r="AH176" s="102"/>
      <c r="AI176" s="102"/>
      <c r="BB176" s="298"/>
      <c r="BC176" s="298"/>
      <c r="BD176" s="298"/>
      <c r="BE176" s="298"/>
      <c r="BF176" s="298"/>
      <c r="DA176" s="12">
        <v>105</v>
      </c>
      <c r="DB176" s="37" t="s">
        <v>33</v>
      </c>
      <c r="DC176" s="38"/>
      <c r="DD176" s="38"/>
      <c r="DE176" s="369" t="str">
        <f t="shared" si="79"/>
        <v/>
      </c>
      <c r="DF176" s="38" t="s">
        <v>939</v>
      </c>
      <c r="DG176" s="283" t="str">
        <f t="shared" si="80"/>
        <v/>
      </c>
      <c r="DH176" s="283" t="str">
        <f t="shared" si="81"/>
        <v/>
      </c>
      <c r="DI176" s="102" t="str">
        <f t="shared" si="62"/>
        <v/>
      </c>
      <c r="DJ176" s="102" t="str">
        <f t="shared" si="63"/>
        <v/>
      </c>
      <c r="DK176" s="102" t="str">
        <f t="shared" si="64"/>
        <v/>
      </c>
      <c r="DL176" s="102" t="str">
        <f t="shared" si="65"/>
        <v/>
      </c>
      <c r="DM176" s="102" t="str">
        <f t="shared" si="66"/>
        <v/>
      </c>
      <c r="DN176" s="102" t="str">
        <f t="shared" si="67"/>
        <v/>
      </c>
      <c r="DO176" s="102" t="str">
        <f t="shared" si="68"/>
        <v/>
      </c>
      <c r="DP176" s="102" t="str">
        <f t="shared" si="69"/>
        <v/>
      </c>
      <c r="DQ176" s="102" t="str">
        <f t="shared" si="70"/>
        <v/>
      </c>
      <c r="DR176" s="102" t="str">
        <f t="shared" si="71"/>
        <v/>
      </c>
      <c r="DS176" s="102" t="str">
        <f t="shared" si="72"/>
        <v/>
      </c>
      <c r="DT176" s="102" t="str">
        <f t="shared" si="73"/>
        <v/>
      </c>
      <c r="DU176" s="102" t="str">
        <f t="shared" si="74"/>
        <v/>
      </c>
      <c r="DV176" s="102" t="str">
        <f t="shared" si="75"/>
        <v/>
      </c>
      <c r="DW176" s="102" t="str">
        <f t="shared" si="76"/>
        <v/>
      </c>
      <c r="DX176" s="102" t="str">
        <f t="shared" si="77"/>
        <v/>
      </c>
      <c r="DY176" s="102" t="str">
        <f t="shared" si="78"/>
        <v/>
      </c>
      <c r="DZ176" s="102" t="str">
        <f t="shared" si="78"/>
        <v/>
      </c>
      <c r="EA176" s="102" t="str">
        <f t="shared" si="78"/>
        <v/>
      </c>
      <c r="EB176" s="102" t="str">
        <f t="shared" si="78"/>
        <v/>
      </c>
      <c r="EC176" s="102" t="str">
        <f t="shared" si="78"/>
        <v/>
      </c>
      <c r="ED176" s="102" t="str">
        <f t="shared" si="78"/>
        <v/>
      </c>
      <c r="EE176" s="102" t="str">
        <f t="shared" si="78"/>
        <v/>
      </c>
      <c r="EF176" s="102" t="str">
        <f t="shared" si="78"/>
        <v/>
      </c>
      <c r="EG176" s="102"/>
      <c r="EH176" s="201" t="str">
        <f t="shared" si="82"/>
        <v/>
      </c>
      <c r="EI176" s="201" t="str">
        <f t="shared" si="83"/>
        <v/>
      </c>
    </row>
    <row r="177" spans="54:139" s="201" customFormat="1" x14ac:dyDescent="0.15">
      <c r="BB177" s="298"/>
      <c r="BC177" s="298"/>
      <c r="BD177" s="298"/>
      <c r="BE177" s="298"/>
      <c r="BF177" s="298"/>
      <c r="DA177" s="12">
        <v>106</v>
      </c>
      <c r="DB177" s="37" t="s">
        <v>34</v>
      </c>
      <c r="DC177" s="38"/>
      <c r="DD177" s="38"/>
      <c r="DE177" s="369" t="str">
        <f t="shared" si="79"/>
        <v/>
      </c>
      <c r="DF177" s="38" t="s">
        <v>937</v>
      </c>
      <c r="DG177" s="283" t="str">
        <f t="shared" si="80"/>
        <v/>
      </c>
      <c r="DH177" s="283" t="str">
        <f t="shared" si="81"/>
        <v/>
      </c>
      <c r="DI177" s="102" t="str">
        <f t="shared" si="62"/>
        <v/>
      </c>
      <c r="DJ177" s="102" t="str">
        <f t="shared" si="63"/>
        <v/>
      </c>
      <c r="DK177" s="102" t="str">
        <f t="shared" si="64"/>
        <v/>
      </c>
      <c r="DL177" s="102" t="str">
        <f t="shared" si="65"/>
        <v/>
      </c>
      <c r="DM177" s="102" t="str">
        <f t="shared" si="66"/>
        <v/>
      </c>
      <c r="DN177" s="102" t="str">
        <f t="shared" si="67"/>
        <v/>
      </c>
      <c r="DO177" s="102" t="str">
        <f t="shared" si="68"/>
        <v/>
      </c>
      <c r="DP177" s="102" t="str">
        <f t="shared" si="69"/>
        <v/>
      </c>
      <c r="DQ177" s="102" t="str">
        <f t="shared" si="70"/>
        <v/>
      </c>
      <c r="DR177" s="102" t="str">
        <f t="shared" si="71"/>
        <v/>
      </c>
      <c r="DS177" s="102" t="str">
        <f t="shared" si="72"/>
        <v/>
      </c>
      <c r="DT177" s="102" t="str">
        <f t="shared" si="73"/>
        <v/>
      </c>
      <c r="DU177" s="102" t="str">
        <f t="shared" si="74"/>
        <v/>
      </c>
      <c r="DV177" s="102" t="str">
        <f t="shared" si="75"/>
        <v/>
      </c>
      <c r="DW177" s="102" t="str">
        <f t="shared" si="76"/>
        <v/>
      </c>
      <c r="DX177" s="102" t="str">
        <f t="shared" si="77"/>
        <v/>
      </c>
      <c r="DY177" s="102" t="str">
        <f t="shared" si="78"/>
        <v/>
      </c>
      <c r="DZ177" s="102" t="str">
        <f t="shared" si="78"/>
        <v/>
      </c>
      <c r="EA177" s="102" t="str">
        <f t="shared" si="78"/>
        <v/>
      </c>
      <c r="EB177" s="102" t="str">
        <f t="shared" si="78"/>
        <v/>
      </c>
      <c r="EC177" s="102" t="str">
        <f t="shared" si="78"/>
        <v/>
      </c>
      <c r="ED177" s="102" t="str">
        <f t="shared" si="78"/>
        <v/>
      </c>
      <c r="EE177" s="102" t="str">
        <f t="shared" si="78"/>
        <v/>
      </c>
      <c r="EF177" s="102" t="str">
        <f t="shared" si="78"/>
        <v/>
      </c>
      <c r="EG177" s="102"/>
      <c r="EH177" s="201" t="str">
        <f t="shared" si="82"/>
        <v/>
      </c>
      <c r="EI177" s="201" t="str">
        <f t="shared" si="83"/>
        <v/>
      </c>
    </row>
    <row r="178" spans="54:139" s="201" customFormat="1" x14ac:dyDescent="0.15">
      <c r="BB178" s="298"/>
      <c r="BC178" s="298"/>
      <c r="BD178" s="298"/>
      <c r="BE178" s="298"/>
      <c r="BF178" s="298"/>
      <c r="DA178" s="12">
        <v>107</v>
      </c>
      <c r="DB178" s="37" t="s">
        <v>35</v>
      </c>
      <c r="DC178" s="38"/>
      <c r="DD178" s="38"/>
      <c r="DE178" s="369" t="str">
        <f t="shared" si="79"/>
        <v/>
      </c>
      <c r="DF178" s="38" t="s">
        <v>935</v>
      </c>
      <c r="DG178" s="283" t="str">
        <f t="shared" si="80"/>
        <v/>
      </c>
      <c r="DH178" s="283" t="str">
        <f t="shared" si="81"/>
        <v/>
      </c>
      <c r="DI178" s="102" t="str">
        <f t="shared" si="62"/>
        <v/>
      </c>
      <c r="DJ178" s="102" t="str">
        <f t="shared" si="63"/>
        <v/>
      </c>
      <c r="DK178" s="102" t="str">
        <f t="shared" si="64"/>
        <v/>
      </c>
      <c r="DL178" s="102" t="str">
        <f t="shared" si="65"/>
        <v/>
      </c>
      <c r="DM178" s="102" t="str">
        <f t="shared" si="66"/>
        <v/>
      </c>
      <c r="DN178" s="102" t="str">
        <f t="shared" si="67"/>
        <v/>
      </c>
      <c r="DO178" s="102" t="str">
        <f t="shared" si="68"/>
        <v/>
      </c>
      <c r="DP178" s="102" t="str">
        <f t="shared" si="69"/>
        <v/>
      </c>
      <c r="DQ178" s="102" t="str">
        <f t="shared" si="70"/>
        <v/>
      </c>
      <c r="DR178" s="102" t="str">
        <f t="shared" si="71"/>
        <v/>
      </c>
      <c r="DS178" s="102" t="str">
        <f t="shared" si="72"/>
        <v/>
      </c>
      <c r="DT178" s="102" t="str">
        <f t="shared" si="73"/>
        <v/>
      </c>
      <c r="DU178" s="102" t="str">
        <f t="shared" si="74"/>
        <v/>
      </c>
      <c r="DV178" s="102" t="str">
        <f t="shared" si="75"/>
        <v/>
      </c>
      <c r="DW178" s="102" t="str">
        <f t="shared" si="76"/>
        <v/>
      </c>
      <c r="DX178" s="102" t="str">
        <f t="shared" si="77"/>
        <v/>
      </c>
      <c r="DY178" s="102" t="str">
        <f t="shared" si="78"/>
        <v/>
      </c>
      <c r="DZ178" s="102" t="str">
        <f t="shared" si="78"/>
        <v/>
      </c>
      <c r="EA178" s="102" t="str">
        <f t="shared" si="78"/>
        <v/>
      </c>
      <c r="EB178" s="102" t="str">
        <f t="shared" si="78"/>
        <v/>
      </c>
      <c r="EC178" s="102" t="str">
        <f t="shared" si="78"/>
        <v/>
      </c>
      <c r="ED178" s="102" t="str">
        <f t="shared" si="78"/>
        <v/>
      </c>
      <c r="EE178" s="102" t="str">
        <f t="shared" si="78"/>
        <v/>
      </c>
      <c r="EF178" s="102" t="str">
        <f t="shared" si="78"/>
        <v/>
      </c>
      <c r="EG178" s="102"/>
      <c r="EH178" s="201" t="str">
        <f t="shared" si="82"/>
        <v/>
      </c>
      <c r="EI178" s="201" t="str">
        <f t="shared" si="83"/>
        <v/>
      </c>
    </row>
    <row r="179" spans="54:139" s="201" customFormat="1" x14ac:dyDescent="0.15">
      <c r="BB179" s="298"/>
      <c r="BC179" s="298"/>
      <c r="BD179" s="298"/>
      <c r="BE179" s="298"/>
      <c r="BF179" s="298"/>
      <c r="DA179" s="12">
        <v>108</v>
      </c>
      <c r="DB179" s="37" t="s">
        <v>44</v>
      </c>
      <c r="DC179" s="38"/>
      <c r="DD179" s="38"/>
      <c r="DE179" s="369" t="str">
        <f t="shared" si="79"/>
        <v/>
      </c>
      <c r="DF179" s="38" t="s">
        <v>947</v>
      </c>
      <c r="DG179" s="283" t="str">
        <f t="shared" si="80"/>
        <v/>
      </c>
      <c r="DH179" s="283" t="str">
        <f t="shared" si="81"/>
        <v/>
      </c>
      <c r="DI179" s="102" t="str">
        <f t="shared" ref="DI179:DI204" si="84">IF(K$21=$DB179,"A","")&amp;IF(K$22=$DB179,"B","")</f>
        <v/>
      </c>
      <c r="DJ179" s="102" t="str">
        <f t="shared" ref="DJ179:DJ204" si="85">IF(L$21=$DB179,"A","")&amp;IF(L$22=$DB179,"B","")</f>
        <v/>
      </c>
      <c r="DK179" s="102" t="str">
        <f t="shared" ref="DK179:DK204" si="86">IF(M$21=$DB179,"A","")&amp;IF(M$22=$DB179,"B","")</f>
        <v/>
      </c>
      <c r="DL179" s="102" t="str">
        <f t="shared" ref="DL179:DL204" si="87">IF(N$21=$DB179,"A","")&amp;IF(N$22=$DB179,"B","")</f>
        <v/>
      </c>
      <c r="DM179" s="102" t="str">
        <f t="shared" ref="DM179:DM204" si="88">IF(O$21=$DB179,"A","")&amp;IF(O$22=$DB179,"B","")</f>
        <v/>
      </c>
      <c r="DN179" s="102" t="str">
        <f t="shared" ref="DN179:DN204" si="89">IF(P$21=$DB179,"A","")&amp;IF(P$22=$DB179,"B","")</f>
        <v/>
      </c>
      <c r="DO179" s="102" t="str">
        <f t="shared" ref="DO179:DO204" si="90">IF(Q$21=$DB179,"A","")&amp;IF(Q$22=$DB179,"B","")</f>
        <v/>
      </c>
      <c r="DP179" s="102" t="str">
        <f t="shared" ref="DP179:DP204" si="91">IF(R$21=$DB179,"A","")&amp;IF(R$22=$DB179,"B","")</f>
        <v/>
      </c>
      <c r="DQ179" s="102" t="str">
        <f t="shared" ref="DQ179:DQ204" si="92">IF(S$21=$DB179,"A","")&amp;IF(S$22=$DB179,"B","")</f>
        <v/>
      </c>
      <c r="DR179" s="102" t="str">
        <f t="shared" ref="DR179:DR204" si="93">IF(T$21=$DB179,"A","")&amp;IF(T$22=$DB179,"B","")</f>
        <v/>
      </c>
      <c r="DS179" s="102" t="str">
        <f t="shared" ref="DS179:DS204" si="94">IF(U$21=$DB179,"A","")&amp;IF(U$22=$DB179,"B","")</f>
        <v/>
      </c>
      <c r="DT179" s="102" t="str">
        <f t="shared" ref="DT179:DT204" si="95">IF(V$21=$DB179,"A","")&amp;IF(V$22=$DB179,"B","")</f>
        <v/>
      </c>
      <c r="DU179" s="102" t="str">
        <f t="shared" ref="DU179:DU204" si="96">IF(W$21=$DB179,"A","")&amp;IF(W$22=$DB179,"B","")</f>
        <v/>
      </c>
      <c r="DV179" s="102" t="str">
        <f t="shared" ref="DV179:DV204" si="97">IF(X$21=$DB179,"A","")&amp;IF(X$22=$DB179,"B","")</f>
        <v/>
      </c>
      <c r="DW179" s="102" t="str">
        <f t="shared" ref="DW179:DW204" si="98">IF(Y$21=$DB179,"A","")&amp;IF(Y$22=$DB179,"B","")</f>
        <v/>
      </c>
      <c r="DX179" s="102" t="str">
        <f t="shared" ref="DX179:EF204" si="99">IF(Z$21=$DB179,"A","")&amp;IF(Z$22=$DB179,"B","")</f>
        <v/>
      </c>
      <c r="DY179" s="102" t="str">
        <f t="shared" si="78"/>
        <v/>
      </c>
      <c r="DZ179" s="102" t="str">
        <f t="shared" si="78"/>
        <v/>
      </c>
      <c r="EA179" s="102" t="str">
        <f t="shared" si="78"/>
        <v/>
      </c>
      <c r="EB179" s="102" t="str">
        <f t="shared" si="78"/>
        <v/>
      </c>
      <c r="EC179" s="102" t="str">
        <f t="shared" si="78"/>
        <v/>
      </c>
      <c r="ED179" s="102" t="str">
        <f t="shared" si="78"/>
        <v/>
      </c>
      <c r="EE179" s="102" t="str">
        <f t="shared" si="78"/>
        <v/>
      </c>
      <c r="EF179" s="102" t="str">
        <f t="shared" si="78"/>
        <v/>
      </c>
      <c r="EG179" s="102"/>
      <c r="EH179" s="201" t="str">
        <f t="shared" si="82"/>
        <v/>
      </c>
      <c r="EI179" s="201" t="str">
        <f t="shared" si="83"/>
        <v/>
      </c>
    </row>
    <row r="180" spans="54:139" s="201" customFormat="1" x14ac:dyDescent="0.15">
      <c r="BB180" s="298"/>
      <c r="BC180" s="298"/>
      <c r="BD180" s="298"/>
      <c r="BE180" s="298"/>
      <c r="BF180" s="298"/>
      <c r="DA180" s="12">
        <v>109</v>
      </c>
      <c r="DB180" s="37" t="s">
        <v>45</v>
      </c>
      <c r="DC180" s="38"/>
      <c r="DD180" s="38"/>
      <c r="DE180" s="369" t="str">
        <f t="shared" si="79"/>
        <v/>
      </c>
      <c r="DF180" s="38" t="s">
        <v>943</v>
      </c>
      <c r="DG180" s="283" t="str">
        <f t="shared" si="80"/>
        <v/>
      </c>
      <c r="DH180" s="283" t="str">
        <f t="shared" si="81"/>
        <v/>
      </c>
      <c r="DI180" s="102" t="str">
        <f t="shared" si="84"/>
        <v/>
      </c>
      <c r="DJ180" s="102" t="str">
        <f t="shared" si="85"/>
        <v/>
      </c>
      <c r="DK180" s="102" t="str">
        <f t="shared" si="86"/>
        <v/>
      </c>
      <c r="DL180" s="102" t="str">
        <f t="shared" si="87"/>
        <v/>
      </c>
      <c r="DM180" s="102" t="str">
        <f t="shared" si="88"/>
        <v/>
      </c>
      <c r="DN180" s="102" t="str">
        <f t="shared" si="89"/>
        <v/>
      </c>
      <c r="DO180" s="102" t="str">
        <f t="shared" si="90"/>
        <v/>
      </c>
      <c r="DP180" s="102" t="str">
        <f t="shared" si="91"/>
        <v/>
      </c>
      <c r="DQ180" s="102" t="str">
        <f t="shared" si="92"/>
        <v/>
      </c>
      <c r="DR180" s="102" t="str">
        <f t="shared" si="93"/>
        <v/>
      </c>
      <c r="DS180" s="102" t="str">
        <f t="shared" si="94"/>
        <v/>
      </c>
      <c r="DT180" s="102" t="str">
        <f t="shared" si="95"/>
        <v/>
      </c>
      <c r="DU180" s="102" t="str">
        <f t="shared" si="96"/>
        <v/>
      </c>
      <c r="DV180" s="102" t="str">
        <f t="shared" si="97"/>
        <v/>
      </c>
      <c r="DW180" s="102" t="str">
        <f t="shared" si="98"/>
        <v/>
      </c>
      <c r="DX180" s="102" t="str">
        <f t="shared" si="99"/>
        <v/>
      </c>
      <c r="DY180" s="102" t="str">
        <f t="shared" si="99"/>
        <v/>
      </c>
      <c r="DZ180" s="102" t="str">
        <f t="shared" si="99"/>
        <v/>
      </c>
      <c r="EA180" s="102" t="str">
        <f t="shared" si="99"/>
        <v/>
      </c>
      <c r="EB180" s="102" t="str">
        <f t="shared" si="99"/>
        <v/>
      </c>
      <c r="EC180" s="102" t="str">
        <f t="shared" si="99"/>
        <v/>
      </c>
      <c r="ED180" s="102" t="str">
        <f t="shared" si="99"/>
        <v/>
      </c>
      <c r="EE180" s="102" t="str">
        <f t="shared" si="99"/>
        <v/>
      </c>
      <c r="EF180" s="102" t="str">
        <f t="shared" si="99"/>
        <v/>
      </c>
      <c r="EG180" s="102"/>
      <c r="EH180" s="201" t="str">
        <f t="shared" si="82"/>
        <v/>
      </c>
      <c r="EI180" s="201" t="str">
        <f t="shared" si="83"/>
        <v/>
      </c>
    </row>
    <row r="181" spans="54:139" s="201" customFormat="1" x14ac:dyDescent="0.15">
      <c r="BB181" s="298"/>
      <c r="BC181" s="298"/>
      <c r="BD181" s="298"/>
      <c r="BE181" s="298"/>
      <c r="BF181" s="298"/>
      <c r="DA181" s="12">
        <v>110</v>
      </c>
      <c r="DB181" s="37" t="s">
        <v>46</v>
      </c>
      <c r="DC181" s="38"/>
      <c r="DD181" s="38"/>
      <c r="DE181" s="369" t="str">
        <f t="shared" si="79"/>
        <v/>
      </c>
      <c r="DF181" s="38" t="s">
        <v>941</v>
      </c>
      <c r="DG181" s="283" t="str">
        <f t="shared" si="80"/>
        <v/>
      </c>
      <c r="DH181" s="283" t="str">
        <f t="shared" si="81"/>
        <v/>
      </c>
      <c r="DI181" s="102" t="str">
        <f t="shared" si="84"/>
        <v/>
      </c>
      <c r="DJ181" s="102" t="str">
        <f t="shared" si="85"/>
        <v/>
      </c>
      <c r="DK181" s="102" t="str">
        <f t="shared" si="86"/>
        <v/>
      </c>
      <c r="DL181" s="102" t="str">
        <f t="shared" si="87"/>
        <v/>
      </c>
      <c r="DM181" s="102" t="str">
        <f t="shared" si="88"/>
        <v/>
      </c>
      <c r="DN181" s="102" t="str">
        <f t="shared" si="89"/>
        <v/>
      </c>
      <c r="DO181" s="102" t="str">
        <f t="shared" si="90"/>
        <v/>
      </c>
      <c r="DP181" s="102" t="str">
        <f t="shared" si="91"/>
        <v/>
      </c>
      <c r="DQ181" s="102" t="str">
        <f t="shared" si="92"/>
        <v/>
      </c>
      <c r="DR181" s="102" t="str">
        <f t="shared" si="93"/>
        <v/>
      </c>
      <c r="DS181" s="102" t="str">
        <f t="shared" si="94"/>
        <v/>
      </c>
      <c r="DT181" s="102" t="str">
        <f t="shared" si="95"/>
        <v/>
      </c>
      <c r="DU181" s="102" t="str">
        <f t="shared" si="96"/>
        <v/>
      </c>
      <c r="DV181" s="102" t="str">
        <f t="shared" si="97"/>
        <v/>
      </c>
      <c r="DW181" s="102" t="str">
        <f t="shared" si="98"/>
        <v/>
      </c>
      <c r="DX181" s="102" t="str">
        <f t="shared" si="99"/>
        <v/>
      </c>
      <c r="DY181" s="102" t="str">
        <f t="shared" si="99"/>
        <v/>
      </c>
      <c r="DZ181" s="102" t="str">
        <f t="shared" si="99"/>
        <v/>
      </c>
      <c r="EA181" s="102" t="str">
        <f t="shared" si="99"/>
        <v/>
      </c>
      <c r="EB181" s="102" t="str">
        <f t="shared" si="99"/>
        <v/>
      </c>
      <c r="EC181" s="102" t="str">
        <f t="shared" si="99"/>
        <v/>
      </c>
      <c r="ED181" s="102" t="str">
        <f t="shared" si="99"/>
        <v/>
      </c>
      <c r="EE181" s="102" t="str">
        <f t="shared" si="99"/>
        <v/>
      </c>
      <c r="EF181" s="102" t="str">
        <f t="shared" si="99"/>
        <v/>
      </c>
      <c r="EG181" s="102"/>
      <c r="EH181" s="201" t="str">
        <f t="shared" si="82"/>
        <v/>
      </c>
      <c r="EI181" s="201" t="str">
        <f t="shared" si="83"/>
        <v/>
      </c>
    </row>
    <row r="182" spans="54:139" s="201" customFormat="1" x14ac:dyDescent="0.15">
      <c r="BB182" s="298"/>
      <c r="BC182" s="298"/>
      <c r="BD182" s="298"/>
      <c r="BE182" s="298"/>
      <c r="BF182" s="298"/>
      <c r="DA182" s="12">
        <v>111</v>
      </c>
      <c r="DB182" s="37" t="s">
        <v>47</v>
      </c>
      <c r="DC182" s="38"/>
      <c r="DD182" s="38"/>
      <c r="DE182" s="369" t="str">
        <f t="shared" si="79"/>
        <v/>
      </c>
      <c r="DF182" s="38" t="s">
        <v>938</v>
      </c>
      <c r="DG182" s="283" t="str">
        <f t="shared" si="80"/>
        <v/>
      </c>
      <c r="DH182" s="283" t="str">
        <f t="shared" si="81"/>
        <v/>
      </c>
      <c r="DI182" s="102" t="str">
        <f t="shared" si="84"/>
        <v/>
      </c>
      <c r="DJ182" s="102" t="str">
        <f t="shared" si="85"/>
        <v/>
      </c>
      <c r="DK182" s="102" t="str">
        <f t="shared" si="86"/>
        <v/>
      </c>
      <c r="DL182" s="102" t="str">
        <f t="shared" si="87"/>
        <v/>
      </c>
      <c r="DM182" s="102" t="str">
        <f t="shared" si="88"/>
        <v/>
      </c>
      <c r="DN182" s="102" t="str">
        <f t="shared" si="89"/>
        <v/>
      </c>
      <c r="DO182" s="102" t="str">
        <f t="shared" si="90"/>
        <v/>
      </c>
      <c r="DP182" s="102" t="str">
        <f t="shared" si="91"/>
        <v/>
      </c>
      <c r="DQ182" s="102" t="str">
        <f t="shared" si="92"/>
        <v/>
      </c>
      <c r="DR182" s="102" t="str">
        <f t="shared" si="93"/>
        <v/>
      </c>
      <c r="DS182" s="102" t="str">
        <f t="shared" si="94"/>
        <v/>
      </c>
      <c r="DT182" s="102" t="str">
        <f t="shared" si="95"/>
        <v/>
      </c>
      <c r="DU182" s="102" t="str">
        <f t="shared" si="96"/>
        <v/>
      </c>
      <c r="DV182" s="102" t="str">
        <f t="shared" si="97"/>
        <v/>
      </c>
      <c r="DW182" s="102" t="str">
        <f t="shared" si="98"/>
        <v/>
      </c>
      <c r="DX182" s="102" t="str">
        <f t="shared" si="99"/>
        <v/>
      </c>
      <c r="DY182" s="102" t="str">
        <f t="shared" si="99"/>
        <v/>
      </c>
      <c r="DZ182" s="102" t="str">
        <f t="shared" si="99"/>
        <v/>
      </c>
      <c r="EA182" s="102" t="str">
        <f t="shared" si="99"/>
        <v/>
      </c>
      <c r="EB182" s="102" t="str">
        <f t="shared" si="99"/>
        <v/>
      </c>
      <c r="EC182" s="102" t="str">
        <f t="shared" si="99"/>
        <v/>
      </c>
      <c r="ED182" s="102" t="str">
        <f t="shared" si="99"/>
        <v/>
      </c>
      <c r="EE182" s="102" t="str">
        <f t="shared" si="99"/>
        <v/>
      </c>
      <c r="EF182" s="102" t="str">
        <f t="shared" si="99"/>
        <v/>
      </c>
      <c r="EG182" s="102"/>
      <c r="EH182" s="201" t="str">
        <f t="shared" si="82"/>
        <v/>
      </c>
      <c r="EI182" s="201" t="str">
        <f t="shared" si="83"/>
        <v/>
      </c>
    </row>
    <row r="183" spans="54:139" s="201" customFormat="1" x14ac:dyDescent="0.15">
      <c r="BB183" s="298"/>
      <c r="BC183" s="298"/>
      <c r="BD183" s="298"/>
      <c r="BE183" s="298"/>
      <c r="BF183" s="298"/>
      <c r="DA183" s="12">
        <v>112</v>
      </c>
      <c r="DB183" s="37" t="s">
        <v>48</v>
      </c>
      <c r="DC183" s="38"/>
      <c r="DD183" s="38"/>
      <c r="DE183" s="369" t="str">
        <f t="shared" si="79"/>
        <v/>
      </c>
      <c r="DF183" s="38" t="s">
        <v>936</v>
      </c>
      <c r="DG183" s="283" t="str">
        <f t="shared" si="80"/>
        <v/>
      </c>
      <c r="DH183" s="283" t="str">
        <f t="shared" si="81"/>
        <v/>
      </c>
      <c r="DI183" s="102" t="str">
        <f t="shared" si="84"/>
        <v/>
      </c>
      <c r="DJ183" s="102" t="str">
        <f t="shared" si="85"/>
        <v/>
      </c>
      <c r="DK183" s="102" t="str">
        <f t="shared" si="86"/>
        <v/>
      </c>
      <c r="DL183" s="102" t="str">
        <f t="shared" si="87"/>
        <v/>
      </c>
      <c r="DM183" s="102" t="str">
        <f t="shared" si="88"/>
        <v/>
      </c>
      <c r="DN183" s="102" t="str">
        <f t="shared" si="89"/>
        <v/>
      </c>
      <c r="DO183" s="102" t="str">
        <f t="shared" si="90"/>
        <v/>
      </c>
      <c r="DP183" s="102" t="str">
        <f t="shared" si="91"/>
        <v/>
      </c>
      <c r="DQ183" s="102" t="str">
        <f t="shared" si="92"/>
        <v/>
      </c>
      <c r="DR183" s="102" t="str">
        <f t="shared" si="93"/>
        <v/>
      </c>
      <c r="DS183" s="102" t="str">
        <f t="shared" si="94"/>
        <v/>
      </c>
      <c r="DT183" s="102" t="str">
        <f t="shared" si="95"/>
        <v/>
      </c>
      <c r="DU183" s="102" t="str">
        <f t="shared" si="96"/>
        <v/>
      </c>
      <c r="DV183" s="102" t="str">
        <f t="shared" si="97"/>
        <v/>
      </c>
      <c r="DW183" s="102" t="str">
        <f t="shared" si="98"/>
        <v/>
      </c>
      <c r="DX183" s="102" t="str">
        <f t="shared" si="99"/>
        <v/>
      </c>
      <c r="DY183" s="102" t="str">
        <f t="shared" si="99"/>
        <v/>
      </c>
      <c r="DZ183" s="102" t="str">
        <f t="shared" si="99"/>
        <v/>
      </c>
      <c r="EA183" s="102" t="str">
        <f t="shared" si="99"/>
        <v/>
      </c>
      <c r="EB183" s="102" t="str">
        <f t="shared" si="99"/>
        <v/>
      </c>
      <c r="EC183" s="102" t="str">
        <f t="shared" si="99"/>
        <v/>
      </c>
      <c r="ED183" s="102" t="str">
        <f t="shared" si="99"/>
        <v/>
      </c>
      <c r="EE183" s="102" t="str">
        <f t="shared" si="99"/>
        <v/>
      </c>
      <c r="EF183" s="102" t="str">
        <f t="shared" si="99"/>
        <v/>
      </c>
      <c r="EG183" s="102"/>
      <c r="EH183" s="201" t="str">
        <f t="shared" si="82"/>
        <v/>
      </c>
      <c r="EI183" s="201" t="str">
        <f t="shared" si="83"/>
        <v/>
      </c>
    </row>
    <row r="184" spans="54:139" s="201" customFormat="1" x14ac:dyDescent="0.15">
      <c r="BB184" s="298"/>
      <c r="BC184" s="298"/>
      <c r="BD184" s="298"/>
      <c r="BE184" s="298"/>
      <c r="BF184" s="298"/>
      <c r="DA184" s="12">
        <v>113</v>
      </c>
      <c r="DB184" s="37" t="s">
        <v>51</v>
      </c>
      <c r="DC184" s="38"/>
      <c r="DD184" s="38"/>
      <c r="DE184" s="369" t="str">
        <f t="shared" si="79"/>
        <v/>
      </c>
      <c r="DF184" s="38" t="s">
        <v>933</v>
      </c>
      <c r="DG184" s="283" t="str">
        <f t="shared" si="80"/>
        <v/>
      </c>
      <c r="DH184" s="283" t="str">
        <f t="shared" si="81"/>
        <v/>
      </c>
      <c r="DI184" s="102" t="str">
        <f t="shared" si="84"/>
        <v/>
      </c>
      <c r="DJ184" s="102" t="str">
        <f t="shared" si="85"/>
        <v/>
      </c>
      <c r="DK184" s="102" t="str">
        <f t="shared" si="86"/>
        <v/>
      </c>
      <c r="DL184" s="102" t="str">
        <f t="shared" si="87"/>
        <v/>
      </c>
      <c r="DM184" s="102" t="str">
        <f t="shared" si="88"/>
        <v/>
      </c>
      <c r="DN184" s="102" t="str">
        <f t="shared" si="89"/>
        <v/>
      </c>
      <c r="DO184" s="102" t="str">
        <f t="shared" si="90"/>
        <v/>
      </c>
      <c r="DP184" s="102" t="str">
        <f t="shared" si="91"/>
        <v/>
      </c>
      <c r="DQ184" s="102" t="str">
        <f t="shared" si="92"/>
        <v/>
      </c>
      <c r="DR184" s="102" t="str">
        <f t="shared" si="93"/>
        <v/>
      </c>
      <c r="DS184" s="102" t="str">
        <f t="shared" si="94"/>
        <v/>
      </c>
      <c r="DT184" s="102" t="str">
        <f t="shared" si="95"/>
        <v/>
      </c>
      <c r="DU184" s="102" t="str">
        <f t="shared" si="96"/>
        <v/>
      </c>
      <c r="DV184" s="102" t="str">
        <f t="shared" si="97"/>
        <v/>
      </c>
      <c r="DW184" s="102" t="str">
        <f t="shared" si="98"/>
        <v/>
      </c>
      <c r="DX184" s="102" t="str">
        <f t="shared" si="99"/>
        <v/>
      </c>
      <c r="DY184" s="102" t="str">
        <f t="shared" si="99"/>
        <v/>
      </c>
      <c r="DZ184" s="102" t="str">
        <f t="shared" si="99"/>
        <v/>
      </c>
      <c r="EA184" s="102" t="str">
        <f t="shared" si="99"/>
        <v/>
      </c>
      <c r="EB184" s="102" t="str">
        <f t="shared" si="99"/>
        <v/>
      </c>
      <c r="EC184" s="102" t="str">
        <f t="shared" si="99"/>
        <v/>
      </c>
      <c r="ED184" s="102" t="str">
        <f t="shared" si="99"/>
        <v/>
      </c>
      <c r="EE184" s="102" t="str">
        <f t="shared" si="99"/>
        <v/>
      </c>
      <c r="EF184" s="102" t="str">
        <f t="shared" si="99"/>
        <v/>
      </c>
      <c r="EG184" s="102"/>
      <c r="EH184" s="201" t="str">
        <f t="shared" si="82"/>
        <v/>
      </c>
      <c r="EI184" s="201" t="str">
        <f t="shared" si="83"/>
        <v/>
      </c>
    </row>
    <row r="185" spans="54:139" s="201" customFormat="1" x14ac:dyDescent="0.15">
      <c r="BB185" s="298"/>
      <c r="BC185" s="298"/>
      <c r="BD185" s="298"/>
      <c r="BE185" s="298"/>
      <c r="BF185" s="298"/>
      <c r="DA185" s="12">
        <v>114</v>
      </c>
      <c r="DB185" s="37" t="s">
        <v>49</v>
      </c>
      <c r="DC185" s="38"/>
      <c r="DD185" s="38"/>
      <c r="DE185" s="369" t="str">
        <f t="shared" si="79"/>
        <v/>
      </c>
      <c r="DF185" s="38" t="s">
        <v>946</v>
      </c>
      <c r="DG185" s="283" t="str">
        <f t="shared" si="80"/>
        <v/>
      </c>
      <c r="DH185" s="283" t="str">
        <f t="shared" si="81"/>
        <v/>
      </c>
      <c r="DI185" s="102" t="str">
        <f t="shared" si="84"/>
        <v/>
      </c>
      <c r="DJ185" s="102" t="str">
        <f t="shared" si="85"/>
        <v/>
      </c>
      <c r="DK185" s="102" t="str">
        <f t="shared" si="86"/>
        <v/>
      </c>
      <c r="DL185" s="102" t="str">
        <f t="shared" si="87"/>
        <v/>
      </c>
      <c r="DM185" s="102" t="str">
        <f t="shared" si="88"/>
        <v/>
      </c>
      <c r="DN185" s="102" t="str">
        <f t="shared" si="89"/>
        <v/>
      </c>
      <c r="DO185" s="102" t="str">
        <f t="shared" si="90"/>
        <v/>
      </c>
      <c r="DP185" s="102" t="str">
        <f t="shared" si="91"/>
        <v/>
      </c>
      <c r="DQ185" s="102" t="str">
        <f t="shared" si="92"/>
        <v/>
      </c>
      <c r="DR185" s="102" t="str">
        <f t="shared" si="93"/>
        <v/>
      </c>
      <c r="DS185" s="102" t="str">
        <f t="shared" si="94"/>
        <v/>
      </c>
      <c r="DT185" s="102" t="str">
        <f t="shared" si="95"/>
        <v/>
      </c>
      <c r="DU185" s="102" t="str">
        <f t="shared" si="96"/>
        <v/>
      </c>
      <c r="DV185" s="102" t="str">
        <f t="shared" si="97"/>
        <v/>
      </c>
      <c r="DW185" s="102" t="str">
        <f t="shared" si="98"/>
        <v/>
      </c>
      <c r="DX185" s="102" t="str">
        <f t="shared" si="99"/>
        <v/>
      </c>
      <c r="DY185" s="102" t="str">
        <f t="shared" si="99"/>
        <v/>
      </c>
      <c r="DZ185" s="102" t="str">
        <f t="shared" si="99"/>
        <v/>
      </c>
      <c r="EA185" s="102" t="str">
        <f t="shared" si="99"/>
        <v/>
      </c>
      <c r="EB185" s="102" t="str">
        <f t="shared" si="99"/>
        <v/>
      </c>
      <c r="EC185" s="102" t="str">
        <f t="shared" si="99"/>
        <v/>
      </c>
      <c r="ED185" s="102" t="str">
        <f t="shared" si="99"/>
        <v/>
      </c>
      <c r="EE185" s="102" t="str">
        <f t="shared" si="99"/>
        <v/>
      </c>
      <c r="EF185" s="102" t="str">
        <f t="shared" si="99"/>
        <v/>
      </c>
      <c r="EG185" s="102"/>
      <c r="EH185" s="201" t="str">
        <f t="shared" si="82"/>
        <v/>
      </c>
      <c r="EI185" s="201" t="str">
        <f t="shared" si="83"/>
        <v/>
      </c>
    </row>
    <row r="186" spans="54:139" s="201" customFormat="1" x14ac:dyDescent="0.15">
      <c r="BB186" s="298"/>
      <c r="BC186" s="298"/>
      <c r="BD186" s="298"/>
      <c r="BE186" s="298"/>
      <c r="BF186" s="298"/>
      <c r="DA186" s="12">
        <v>115</v>
      </c>
      <c r="DB186" s="37" t="s">
        <v>708</v>
      </c>
      <c r="DC186" s="38"/>
      <c r="DD186" s="38"/>
      <c r="DE186" s="369" t="str">
        <f t="shared" si="79"/>
        <v/>
      </c>
      <c r="DF186" s="38" t="s">
        <v>942</v>
      </c>
      <c r="DG186" s="283" t="str">
        <f t="shared" si="80"/>
        <v/>
      </c>
      <c r="DH186" s="283" t="str">
        <f t="shared" si="81"/>
        <v/>
      </c>
      <c r="DI186" s="102" t="str">
        <f t="shared" si="84"/>
        <v/>
      </c>
      <c r="DJ186" s="102" t="str">
        <f t="shared" si="85"/>
        <v/>
      </c>
      <c r="DK186" s="102" t="str">
        <f t="shared" si="86"/>
        <v/>
      </c>
      <c r="DL186" s="102" t="str">
        <f t="shared" si="87"/>
        <v/>
      </c>
      <c r="DM186" s="102" t="str">
        <f t="shared" si="88"/>
        <v/>
      </c>
      <c r="DN186" s="102" t="str">
        <f t="shared" si="89"/>
        <v/>
      </c>
      <c r="DO186" s="102" t="str">
        <f t="shared" si="90"/>
        <v/>
      </c>
      <c r="DP186" s="102" t="str">
        <f t="shared" si="91"/>
        <v/>
      </c>
      <c r="DQ186" s="102" t="str">
        <f t="shared" si="92"/>
        <v/>
      </c>
      <c r="DR186" s="102" t="str">
        <f t="shared" si="93"/>
        <v/>
      </c>
      <c r="DS186" s="102" t="str">
        <f t="shared" si="94"/>
        <v/>
      </c>
      <c r="DT186" s="102" t="str">
        <f t="shared" si="95"/>
        <v/>
      </c>
      <c r="DU186" s="102" t="str">
        <f t="shared" si="96"/>
        <v/>
      </c>
      <c r="DV186" s="102" t="str">
        <f t="shared" si="97"/>
        <v/>
      </c>
      <c r="DW186" s="102" t="str">
        <f t="shared" si="98"/>
        <v/>
      </c>
      <c r="DX186" s="102" t="str">
        <f t="shared" si="99"/>
        <v/>
      </c>
      <c r="DY186" s="102" t="str">
        <f t="shared" si="99"/>
        <v/>
      </c>
      <c r="DZ186" s="102" t="str">
        <f t="shared" si="99"/>
        <v/>
      </c>
      <c r="EA186" s="102" t="str">
        <f t="shared" si="99"/>
        <v/>
      </c>
      <c r="EB186" s="102" t="str">
        <f t="shared" si="99"/>
        <v/>
      </c>
      <c r="EC186" s="102" t="str">
        <f t="shared" si="99"/>
        <v/>
      </c>
      <c r="ED186" s="102" t="str">
        <f t="shared" si="99"/>
        <v/>
      </c>
      <c r="EE186" s="102" t="str">
        <f t="shared" si="99"/>
        <v/>
      </c>
      <c r="EF186" s="102" t="str">
        <f t="shared" si="99"/>
        <v/>
      </c>
      <c r="EG186" s="102"/>
      <c r="EH186" s="201" t="str">
        <f t="shared" si="82"/>
        <v/>
      </c>
      <c r="EI186" s="201" t="str">
        <f t="shared" si="83"/>
        <v/>
      </c>
    </row>
    <row r="187" spans="54:139" s="201" customFormat="1" x14ac:dyDescent="0.15">
      <c r="BB187" s="298"/>
      <c r="BC187" s="298"/>
      <c r="BD187" s="298"/>
      <c r="BE187" s="298"/>
      <c r="BF187" s="298"/>
      <c r="DA187" s="12">
        <v>116</v>
      </c>
      <c r="DB187" s="37" t="s">
        <v>50</v>
      </c>
      <c r="DC187" s="38"/>
      <c r="DD187" s="38"/>
      <c r="DE187" s="369" t="str">
        <f t="shared" si="79"/>
        <v/>
      </c>
      <c r="DF187" s="38" t="s">
        <v>934</v>
      </c>
      <c r="DG187" s="283" t="str">
        <f t="shared" si="80"/>
        <v/>
      </c>
      <c r="DH187" s="283" t="str">
        <f t="shared" si="81"/>
        <v/>
      </c>
      <c r="DI187" s="102" t="str">
        <f t="shared" si="84"/>
        <v/>
      </c>
      <c r="DJ187" s="102" t="str">
        <f t="shared" si="85"/>
        <v/>
      </c>
      <c r="DK187" s="102" t="str">
        <f t="shared" si="86"/>
        <v/>
      </c>
      <c r="DL187" s="102" t="str">
        <f t="shared" si="87"/>
        <v/>
      </c>
      <c r="DM187" s="102" t="str">
        <f t="shared" si="88"/>
        <v/>
      </c>
      <c r="DN187" s="102" t="str">
        <f t="shared" si="89"/>
        <v/>
      </c>
      <c r="DO187" s="102" t="str">
        <f t="shared" si="90"/>
        <v/>
      </c>
      <c r="DP187" s="102" t="str">
        <f t="shared" si="91"/>
        <v/>
      </c>
      <c r="DQ187" s="102" t="str">
        <f t="shared" si="92"/>
        <v/>
      </c>
      <c r="DR187" s="102" t="str">
        <f t="shared" si="93"/>
        <v/>
      </c>
      <c r="DS187" s="102" t="str">
        <f t="shared" si="94"/>
        <v/>
      </c>
      <c r="DT187" s="102" t="str">
        <f t="shared" si="95"/>
        <v/>
      </c>
      <c r="DU187" s="102" t="str">
        <f t="shared" si="96"/>
        <v/>
      </c>
      <c r="DV187" s="102" t="str">
        <f t="shared" si="97"/>
        <v/>
      </c>
      <c r="DW187" s="102" t="str">
        <f t="shared" si="98"/>
        <v/>
      </c>
      <c r="DX187" s="102" t="str">
        <f t="shared" si="99"/>
        <v/>
      </c>
      <c r="DY187" s="102" t="str">
        <f t="shared" si="99"/>
        <v/>
      </c>
      <c r="DZ187" s="102" t="str">
        <f t="shared" si="99"/>
        <v/>
      </c>
      <c r="EA187" s="102" t="str">
        <f t="shared" si="99"/>
        <v/>
      </c>
      <c r="EB187" s="102" t="str">
        <f t="shared" si="99"/>
        <v/>
      </c>
      <c r="EC187" s="102" t="str">
        <f t="shared" si="99"/>
        <v/>
      </c>
      <c r="ED187" s="102" t="str">
        <f t="shared" si="99"/>
        <v/>
      </c>
      <c r="EE187" s="102" t="str">
        <f t="shared" si="99"/>
        <v/>
      </c>
      <c r="EF187" s="102" t="str">
        <f t="shared" si="99"/>
        <v/>
      </c>
      <c r="EG187" s="102"/>
      <c r="EH187" s="201" t="str">
        <f t="shared" si="82"/>
        <v/>
      </c>
      <c r="EI187" s="201" t="str">
        <f t="shared" si="83"/>
        <v/>
      </c>
    </row>
    <row r="188" spans="54:139" s="201" customFormat="1" x14ac:dyDescent="0.15">
      <c r="BB188" s="298"/>
      <c r="BC188" s="298"/>
      <c r="BD188" s="298"/>
      <c r="BE188" s="298"/>
      <c r="BF188" s="298"/>
      <c r="DA188" s="12">
        <v>117</v>
      </c>
      <c r="DB188" s="37" t="s">
        <v>36</v>
      </c>
      <c r="DC188" s="38"/>
      <c r="DD188" s="38"/>
      <c r="DE188" s="369" t="str">
        <f t="shared" si="79"/>
        <v/>
      </c>
      <c r="DF188" s="38" t="s">
        <v>120</v>
      </c>
      <c r="DG188" s="283" t="str">
        <f t="shared" si="80"/>
        <v/>
      </c>
      <c r="DH188" s="283" t="str">
        <f t="shared" si="81"/>
        <v/>
      </c>
      <c r="DI188" s="102" t="str">
        <f t="shared" si="84"/>
        <v/>
      </c>
      <c r="DJ188" s="102" t="str">
        <f t="shared" si="85"/>
        <v/>
      </c>
      <c r="DK188" s="102" t="str">
        <f t="shared" si="86"/>
        <v/>
      </c>
      <c r="DL188" s="102" t="str">
        <f t="shared" si="87"/>
        <v/>
      </c>
      <c r="DM188" s="102" t="str">
        <f t="shared" si="88"/>
        <v/>
      </c>
      <c r="DN188" s="102" t="str">
        <f t="shared" si="89"/>
        <v/>
      </c>
      <c r="DO188" s="102" t="str">
        <f t="shared" si="90"/>
        <v/>
      </c>
      <c r="DP188" s="102" t="str">
        <f t="shared" si="91"/>
        <v/>
      </c>
      <c r="DQ188" s="102" t="str">
        <f t="shared" si="92"/>
        <v/>
      </c>
      <c r="DR188" s="102" t="str">
        <f t="shared" si="93"/>
        <v/>
      </c>
      <c r="DS188" s="102" t="str">
        <f t="shared" si="94"/>
        <v/>
      </c>
      <c r="DT188" s="102" t="str">
        <f t="shared" si="95"/>
        <v/>
      </c>
      <c r="DU188" s="102" t="str">
        <f t="shared" si="96"/>
        <v/>
      </c>
      <c r="DV188" s="102" t="str">
        <f t="shared" si="97"/>
        <v/>
      </c>
      <c r="DW188" s="102" t="str">
        <f t="shared" si="98"/>
        <v/>
      </c>
      <c r="DX188" s="102" t="str">
        <f t="shared" si="99"/>
        <v/>
      </c>
      <c r="DY188" s="102" t="str">
        <f t="shared" si="99"/>
        <v/>
      </c>
      <c r="DZ188" s="102" t="str">
        <f t="shared" si="99"/>
        <v/>
      </c>
      <c r="EA188" s="102" t="str">
        <f t="shared" si="99"/>
        <v/>
      </c>
      <c r="EB188" s="102" t="str">
        <f t="shared" si="99"/>
        <v/>
      </c>
      <c r="EC188" s="102" t="str">
        <f t="shared" si="99"/>
        <v/>
      </c>
      <c r="ED188" s="102" t="str">
        <f t="shared" si="99"/>
        <v/>
      </c>
      <c r="EE188" s="102" t="str">
        <f t="shared" si="99"/>
        <v/>
      </c>
      <c r="EF188" s="102" t="str">
        <f t="shared" si="99"/>
        <v/>
      </c>
      <c r="EG188" s="102"/>
      <c r="EH188" s="201" t="str">
        <f t="shared" si="82"/>
        <v/>
      </c>
      <c r="EI188" s="201" t="str">
        <f t="shared" si="83"/>
        <v/>
      </c>
    </row>
    <row r="189" spans="54:139" s="201" customFormat="1" x14ac:dyDescent="0.15">
      <c r="BB189" s="298"/>
      <c r="BC189" s="298"/>
      <c r="BD189" s="298"/>
      <c r="BE189" s="298"/>
      <c r="BF189" s="298"/>
      <c r="DA189" s="12">
        <v>118</v>
      </c>
      <c r="DB189" s="37" t="s">
        <v>37</v>
      </c>
      <c r="DC189" s="38"/>
      <c r="DD189" s="38"/>
      <c r="DE189" s="369" t="str">
        <f t="shared" si="79"/>
        <v/>
      </c>
      <c r="DF189" s="38" t="s">
        <v>121</v>
      </c>
      <c r="DG189" s="283" t="str">
        <f t="shared" si="80"/>
        <v/>
      </c>
      <c r="DH189" s="283" t="str">
        <f t="shared" si="81"/>
        <v/>
      </c>
      <c r="DI189" s="102" t="str">
        <f t="shared" si="84"/>
        <v/>
      </c>
      <c r="DJ189" s="102" t="str">
        <f t="shared" si="85"/>
        <v/>
      </c>
      <c r="DK189" s="102" t="str">
        <f t="shared" si="86"/>
        <v/>
      </c>
      <c r="DL189" s="102" t="str">
        <f t="shared" si="87"/>
        <v/>
      </c>
      <c r="DM189" s="102" t="str">
        <f t="shared" si="88"/>
        <v/>
      </c>
      <c r="DN189" s="102" t="str">
        <f t="shared" si="89"/>
        <v/>
      </c>
      <c r="DO189" s="102" t="str">
        <f t="shared" si="90"/>
        <v/>
      </c>
      <c r="DP189" s="102" t="str">
        <f t="shared" si="91"/>
        <v/>
      </c>
      <c r="DQ189" s="102" t="str">
        <f t="shared" si="92"/>
        <v/>
      </c>
      <c r="DR189" s="102" t="str">
        <f t="shared" si="93"/>
        <v/>
      </c>
      <c r="DS189" s="102" t="str">
        <f t="shared" si="94"/>
        <v/>
      </c>
      <c r="DT189" s="102" t="str">
        <f t="shared" si="95"/>
        <v/>
      </c>
      <c r="DU189" s="102" t="str">
        <f t="shared" si="96"/>
        <v/>
      </c>
      <c r="DV189" s="102" t="str">
        <f t="shared" si="97"/>
        <v/>
      </c>
      <c r="DW189" s="102" t="str">
        <f t="shared" si="98"/>
        <v/>
      </c>
      <c r="DX189" s="102" t="str">
        <f t="shared" si="99"/>
        <v/>
      </c>
      <c r="DY189" s="102" t="str">
        <f t="shared" si="99"/>
        <v/>
      </c>
      <c r="DZ189" s="102" t="str">
        <f t="shared" si="99"/>
        <v/>
      </c>
      <c r="EA189" s="102" t="str">
        <f t="shared" si="99"/>
        <v/>
      </c>
      <c r="EB189" s="102" t="str">
        <f t="shared" si="99"/>
        <v/>
      </c>
      <c r="EC189" s="102" t="str">
        <f t="shared" si="99"/>
        <v/>
      </c>
      <c r="ED189" s="102" t="str">
        <f t="shared" si="99"/>
        <v/>
      </c>
      <c r="EE189" s="102" t="str">
        <f t="shared" si="99"/>
        <v/>
      </c>
      <c r="EF189" s="102" t="str">
        <f t="shared" si="99"/>
        <v/>
      </c>
      <c r="EG189" s="102"/>
      <c r="EH189" s="201" t="str">
        <f t="shared" si="82"/>
        <v/>
      </c>
      <c r="EI189" s="201" t="str">
        <f t="shared" si="83"/>
        <v/>
      </c>
    </row>
    <row r="190" spans="54:139" s="201" customFormat="1" x14ac:dyDescent="0.15">
      <c r="BB190" s="298"/>
      <c r="BC190" s="298"/>
      <c r="BD190" s="298"/>
      <c r="BE190" s="298"/>
      <c r="BF190" s="298"/>
      <c r="DA190" s="12">
        <v>119</v>
      </c>
      <c r="DB190" s="37" t="s">
        <v>38</v>
      </c>
      <c r="DC190" s="38"/>
      <c r="DD190" s="38"/>
      <c r="DE190" s="369" t="str">
        <f t="shared" si="79"/>
        <v/>
      </c>
      <c r="DF190" s="38" t="s">
        <v>122</v>
      </c>
      <c r="DG190" s="283" t="str">
        <f t="shared" si="80"/>
        <v/>
      </c>
      <c r="DH190" s="283" t="str">
        <f t="shared" si="81"/>
        <v/>
      </c>
      <c r="DI190" s="102" t="str">
        <f t="shared" si="84"/>
        <v/>
      </c>
      <c r="DJ190" s="102" t="str">
        <f t="shared" si="85"/>
        <v/>
      </c>
      <c r="DK190" s="102" t="str">
        <f t="shared" si="86"/>
        <v/>
      </c>
      <c r="DL190" s="102" t="str">
        <f t="shared" si="87"/>
        <v/>
      </c>
      <c r="DM190" s="102" t="str">
        <f t="shared" si="88"/>
        <v/>
      </c>
      <c r="DN190" s="102" t="str">
        <f t="shared" si="89"/>
        <v/>
      </c>
      <c r="DO190" s="102" t="str">
        <f t="shared" si="90"/>
        <v/>
      </c>
      <c r="DP190" s="102" t="str">
        <f t="shared" si="91"/>
        <v/>
      </c>
      <c r="DQ190" s="102" t="str">
        <f t="shared" si="92"/>
        <v/>
      </c>
      <c r="DR190" s="102" t="str">
        <f t="shared" si="93"/>
        <v/>
      </c>
      <c r="DS190" s="102" t="str">
        <f t="shared" si="94"/>
        <v/>
      </c>
      <c r="DT190" s="102" t="str">
        <f t="shared" si="95"/>
        <v/>
      </c>
      <c r="DU190" s="102" t="str">
        <f t="shared" si="96"/>
        <v/>
      </c>
      <c r="DV190" s="102" t="str">
        <f t="shared" si="97"/>
        <v/>
      </c>
      <c r="DW190" s="102" t="str">
        <f t="shared" si="98"/>
        <v/>
      </c>
      <c r="DX190" s="102" t="str">
        <f t="shared" si="99"/>
        <v/>
      </c>
      <c r="DY190" s="102" t="str">
        <f t="shared" si="99"/>
        <v/>
      </c>
      <c r="DZ190" s="102" t="str">
        <f t="shared" si="99"/>
        <v/>
      </c>
      <c r="EA190" s="102" t="str">
        <f t="shared" si="99"/>
        <v/>
      </c>
      <c r="EB190" s="102" t="str">
        <f t="shared" si="99"/>
        <v/>
      </c>
      <c r="EC190" s="102" t="str">
        <f t="shared" si="99"/>
        <v/>
      </c>
      <c r="ED190" s="102" t="str">
        <f t="shared" si="99"/>
        <v/>
      </c>
      <c r="EE190" s="102" t="str">
        <f t="shared" si="99"/>
        <v/>
      </c>
      <c r="EF190" s="102" t="str">
        <f t="shared" si="99"/>
        <v/>
      </c>
      <c r="EG190" s="102"/>
      <c r="EH190" s="201" t="str">
        <f t="shared" si="82"/>
        <v/>
      </c>
      <c r="EI190" s="201" t="str">
        <f t="shared" si="83"/>
        <v/>
      </c>
    </row>
    <row r="191" spans="54:139" s="201" customFormat="1" x14ac:dyDescent="0.15">
      <c r="BB191" s="298"/>
      <c r="BC191" s="298"/>
      <c r="BD191" s="298"/>
      <c r="BE191" s="298"/>
      <c r="BF191" s="298"/>
      <c r="DA191" s="12">
        <v>120</v>
      </c>
      <c r="DB191" s="37" t="s">
        <v>39</v>
      </c>
      <c r="DC191" s="38"/>
      <c r="DD191" s="38"/>
      <c r="DE191" s="369" t="str">
        <f t="shared" si="79"/>
        <v/>
      </c>
      <c r="DF191" s="38" t="s">
        <v>123</v>
      </c>
      <c r="DG191" s="283" t="str">
        <f t="shared" si="80"/>
        <v/>
      </c>
      <c r="DH191" s="283" t="str">
        <f t="shared" si="81"/>
        <v/>
      </c>
      <c r="DI191" s="102" t="str">
        <f t="shared" si="84"/>
        <v/>
      </c>
      <c r="DJ191" s="102" t="str">
        <f t="shared" si="85"/>
        <v/>
      </c>
      <c r="DK191" s="102" t="str">
        <f t="shared" si="86"/>
        <v/>
      </c>
      <c r="DL191" s="102" t="str">
        <f t="shared" si="87"/>
        <v/>
      </c>
      <c r="DM191" s="102" t="str">
        <f t="shared" si="88"/>
        <v/>
      </c>
      <c r="DN191" s="102" t="str">
        <f t="shared" si="89"/>
        <v/>
      </c>
      <c r="DO191" s="102" t="str">
        <f t="shared" si="90"/>
        <v/>
      </c>
      <c r="DP191" s="102" t="str">
        <f t="shared" si="91"/>
        <v/>
      </c>
      <c r="DQ191" s="102" t="str">
        <f t="shared" si="92"/>
        <v/>
      </c>
      <c r="DR191" s="102" t="str">
        <f t="shared" si="93"/>
        <v/>
      </c>
      <c r="DS191" s="102" t="str">
        <f t="shared" si="94"/>
        <v/>
      </c>
      <c r="DT191" s="102" t="str">
        <f t="shared" si="95"/>
        <v/>
      </c>
      <c r="DU191" s="102" t="str">
        <f t="shared" si="96"/>
        <v/>
      </c>
      <c r="DV191" s="102" t="str">
        <f t="shared" si="97"/>
        <v/>
      </c>
      <c r="DW191" s="102" t="str">
        <f t="shared" si="98"/>
        <v/>
      </c>
      <c r="DX191" s="102" t="str">
        <f t="shared" si="99"/>
        <v/>
      </c>
      <c r="DY191" s="102" t="str">
        <f t="shared" si="99"/>
        <v/>
      </c>
      <c r="DZ191" s="102" t="str">
        <f t="shared" si="99"/>
        <v/>
      </c>
      <c r="EA191" s="102" t="str">
        <f t="shared" si="99"/>
        <v/>
      </c>
      <c r="EB191" s="102" t="str">
        <f t="shared" si="99"/>
        <v/>
      </c>
      <c r="EC191" s="102" t="str">
        <f t="shared" si="99"/>
        <v/>
      </c>
      <c r="ED191" s="102" t="str">
        <f t="shared" si="99"/>
        <v/>
      </c>
      <c r="EE191" s="102" t="str">
        <f t="shared" si="99"/>
        <v/>
      </c>
      <c r="EF191" s="102" t="str">
        <f t="shared" si="99"/>
        <v/>
      </c>
      <c r="EG191" s="102"/>
      <c r="EH191" s="201" t="str">
        <f t="shared" si="82"/>
        <v/>
      </c>
      <c r="EI191" s="201" t="str">
        <f t="shared" si="83"/>
        <v/>
      </c>
    </row>
    <row r="192" spans="54:139" s="201" customFormat="1" x14ac:dyDescent="0.15">
      <c r="BB192" s="298"/>
      <c r="BC192" s="298"/>
      <c r="BD192" s="298"/>
      <c r="BE192" s="298"/>
      <c r="BF192" s="298"/>
      <c r="DA192" s="12">
        <v>121</v>
      </c>
      <c r="DB192" s="37" t="s">
        <v>52</v>
      </c>
      <c r="DC192" s="38"/>
      <c r="DD192" s="38"/>
      <c r="DE192" s="369" t="str">
        <f t="shared" si="79"/>
        <v/>
      </c>
      <c r="DF192" s="38" t="s">
        <v>124</v>
      </c>
      <c r="DG192" s="283" t="str">
        <f t="shared" si="80"/>
        <v/>
      </c>
      <c r="DH192" s="283" t="str">
        <f t="shared" si="81"/>
        <v/>
      </c>
      <c r="DI192" s="102" t="str">
        <f t="shared" si="84"/>
        <v/>
      </c>
      <c r="DJ192" s="102" t="str">
        <f t="shared" si="85"/>
        <v/>
      </c>
      <c r="DK192" s="102" t="str">
        <f t="shared" si="86"/>
        <v/>
      </c>
      <c r="DL192" s="102" t="str">
        <f t="shared" si="87"/>
        <v/>
      </c>
      <c r="DM192" s="102" t="str">
        <f t="shared" si="88"/>
        <v/>
      </c>
      <c r="DN192" s="102" t="str">
        <f t="shared" si="89"/>
        <v/>
      </c>
      <c r="DO192" s="102" t="str">
        <f t="shared" si="90"/>
        <v/>
      </c>
      <c r="DP192" s="102" t="str">
        <f t="shared" si="91"/>
        <v/>
      </c>
      <c r="DQ192" s="102" t="str">
        <f t="shared" si="92"/>
        <v/>
      </c>
      <c r="DR192" s="102" t="str">
        <f t="shared" si="93"/>
        <v/>
      </c>
      <c r="DS192" s="102" t="str">
        <f t="shared" si="94"/>
        <v/>
      </c>
      <c r="DT192" s="102" t="str">
        <f t="shared" si="95"/>
        <v/>
      </c>
      <c r="DU192" s="102" t="str">
        <f t="shared" si="96"/>
        <v/>
      </c>
      <c r="DV192" s="102" t="str">
        <f t="shared" si="97"/>
        <v/>
      </c>
      <c r="DW192" s="102" t="str">
        <f t="shared" si="98"/>
        <v/>
      </c>
      <c r="DX192" s="102" t="str">
        <f t="shared" si="99"/>
        <v/>
      </c>
      <c r="DY192" s="102" t="str">
        <f t="shared" si="99"/>
        <v/>
      </c>
      <c r="DZ192" s="102" t="str">
        <f t="shared" si="99"/>
        <v/>
      </c>
      <c r="EA192" s="102" t="str">
        <f t="shared" si="99"/>
        <v/>
      </c>
      <c r="EB192" s="102" t="str">
        <f t="shared" si="99"/>
        <v/>
      </c>
      <c r="EC192" s="102" t="str">
        <f t="shared" si="99"/>
        <v/>
      </c>
      <c r="ED192" s="102" t="str">
        <f t="shared" si="99"/>
        <v/>
      </c>
      <c r="EE192" s="102" t="str">
        <f t="shared" si="99"/>
        <v/>
      </c>
      <c r="EF192" s="102" t="str">
        <f t="shared" si="99"/>
        <v/>
      </c>
      <c r="EG192" s="102"/>
      <c r="EH192" s="201" t="str">
        <f t="shared" si="82"/>
        <v/>
      </c>
      <c r="EI192" s="201" t="str">
        <f t="shared" si="83"/>
        <v/>
      </c>
    </row>
    <row r="193" spans="54:139" s="201" customFormat="1" x14ac:dyDescent="0.15">
      <c r="BB193" s="298"/>
      <c r="BC193" s="298"/>
      <c r="BD193" s="298"/>
      <c r="BE193" s="298"/>
      <c r="BF193" s="298"/>
      <c r="DA193" s="12">
        <v>122</v>
      </c>
      <c r="DB193" s="37" t="s">
        <v>53</v>
      </c>
      <c r="DC193" s="38"/>
      <c r="DD193" s="38"/>
      <c r="DE193" s="369" t="str">
        <f t="shared" si="79"/>
        <v/>
      </c>
      <c r="DF193" s="38" t="s">
        <v>125</v>
      </c>
      <c r="DG193" s="283" t="str">
        <f t="shared" si="80"/>
        <v/>
      </c>
      <c r="DH193" s="283" t="str">
        <f t="shared" si="81"/>
        <v/>
      </c>
      <c r="DI193" s="102" t="str">
        <f t="shared" si="84"/>
        <v/>
      </c>
      <c r="DJ193" s="102" t="str">
        <f t="shared" si="85"/>
        <v/>
      </c>
      <c r="DK193" s="102" t="str">
        <f t="shared" si="86"/>
        <v/>
      </c>
      <c r="DL193" s="102" t="str">
        <f t="shared" si="87"/>
        <v/>
      </c>
      <c r="DM193" s="102" t="str">
        <f t="shared" si="88"/>
        <v/>
      </c>
      <c r="DN193" s="102" t="str">
        <f t="shared" si="89"/>
        <v/>
      </c>
      <c r="DO193" s="102" t="str">
        <f t="shared" si="90"/>
        <v/>
      </c>
      <c r="DP193" s="102" t="str">
        <f t="shared" si="91"/>
        <v/>
      </c>
      <c r="DQ193" s="102" t="str">
        <f t="shared" si="92"/>
        <v/>
      </c>
      <c r="DR193" s="102" t="str">
        <f t="shared" si="93"/>
        <v/>
      </c>
      <c r="DS193" s="102" t="str">
        <f t="shared" si="94"/>
        <v/>
      </c>
      <c r="DT193" s="102" t="str">
        <f t="shared" si="95"/>
        <v/>
      </c>
      <c r="DU193" s="102" t="str">
        <f t="shared" si="96"/>
        <v/>
      </c>
      <c r="DV193" s="102" t="str">
        <f t="shared" si="97"/>
        <v/>
      </c>
      <c r="DW193" s="102" t="str">
        <f t="shared" si="98"/>
        <v/>
      </c>
      <c r="DX193" s="102" t="str">
        <f t="shared" si="99"/>
        <v/>
      </c>
      <c r="DY193" s="102" t="str">
        <f t="shared" si="99"/>
        <v/>
      </c>
      <c r="DZ193" s="102" t="str">
        <f t="shared" si="99"/>
        <v/>
      </c>
      <c r="EA193" s="102" t="str">
        <f t="shared" si="99"/>
        <v/>
      </c>
      <c r="EB193" s="102" t="str">
        <f t="shared" si="99"/>
        <v/>
      </c>
      <c r="EC193" s="102" t="str">
        <f t="shared" si="99"/>
        <v/>
      </c>
      <c r="ED193" s="102" t="str">
        <f t="shared" si="99"/>
        <v/>
      </c>
      <c r="EE193" s="102" t="str">
        <f t="shared" si="99"/>
        <v/>
      </c>
      <c r="EF193" s="102" t="str">
        <f t="shared" si="99"/>
        <v/>
      </c>
      <c r="EG193" s="102"/>
      <c r="EH193" s="201" t="str">
        <f t="shared" si="82"/>
        <v/>
      </c>
      <c r="EI193" s="201" t="str">
        <f t="shared" si="83"/>
        <v/>
      </c>
    </row>
    <row r="194" spans="54:139" s="201" customFormat="1" x14ac:dyDescent="0.15">
      <c r="BB194" s="298"/>
      <c r="BC194" s="298"/>
      <c r="BD194" s="298"/>
      <c r="BE194" s="298"/>
      <c r="BF194" s="298"/>
      <c r="DA194" s="12">
        <v>123</v>
      </c>
      <c r="DB194" s="37" t="s">
        <v>54</v>
      </c>
      <c r="DC194" s="38"/>
      <c r="DD194" s="38"/>
      <c r="DE194" s="369" t="str">
        <f t="shared" si="79"/>
        <v/>
      </c>
      <c r="DF194" s="38" t="s">
        <v>126</v>
      </c>
      <c r="DG194" s="283" t="str">
        <f t="shared" si="80"/>
        <v/>
      </c>
      <c r="DH194" s="283" t="str">
        <f t="shared" si="81"/>
        <v/>
      </c>
      <c r="DI194" s="102" t="str">
        <f t="shared" si="84"/>
        <v/>
      </c>
      <c r="DJ194" s="102" t="str">
        <f t="shared" si="85"/>
        <v/>
      </c>
      <c r="DK194" s="102" t="str">
        <f t="shared" si="86"/>
        <v/>
      </c>
      <c r="DL194" s="102" t="str">
        <f t="shared" si="87"/>
        <v/>
      </c>
      <c r="DM194" s="102" t="str">
        <f t="shared" si="88"/>
        <v/>
      </c>
      <c r="DN194" s="102" t="str">
        <f t="shared" si="89"/>
        <v/>
      </c>
      <c r="DO194" s="102" t="str">
        <f t="shared" si="90"/>
        <v/>
      </c>
      <c r="DP194" s="102" t="str">
        <f t="shared" si="91"/>
        <v/>
      </c>
      <c r="DQ194" s="102" t="str">
        <f t="shared" si="92"/>
        <v/>
      </c>
      <c r="DR194" s="102" t="str">
        <f t="shared" si="93"/>
        <v/>
      </c>
      <c r="DS194" s="102" t="str">
        <f t="shared" si="94"/>
        <v/>
      </c>
      <c r="DT194" s="102" t="str">
        <f t="shared" si="95"/>
        <v/>
      </c>
      <c r="DU194" s="102" t="str">
        <f t="shared" si="96"/>
        <v/>
      </c>
      <c r="DV194" s="102" t="str">
        <f t="shared" si="97"/>
        <v/>
      </c>
      <c r="DW194" s="102" t="str">
        <f t="shared" si="98"/>
        <v/>
      </c>
      <c r="DX194" s="102" t="str">
        <f t="shared" si="99"/>
        <v/>
      </c>
      <c r="DY194" s="102" t="str">
        <f t="shared" si="99"/>
        <v/>
      </c>
      <c r="DZ194" s="102" t="str">
        <f t="shared" si="99"/>
        <v/>
      </c>
      <c r="EA194" s="102" t="str">
        <f t="shared" si="99"/>
        <v/>
      </c>
      <c r="EB194" s="102" t="str">
        <f t="shared" si="99"/>
        <v/>
      </c>
      <c r="EC194" s="102" t="str">
        <f t="shared" si="99"/>
        <v/>
      </c>
      <c r="ED194" s="102" t="str">
        <f t="shared" si="99"/>
        <v/>
      </c>
      <c r="EE194" s="102" t="str">
        <f t="shared" si="99"/>
        <v/>
      </c>
      <c r="EF194" s="102" t="str">
        <f t="shared" si="99"/>
        <v/>
      </c>
      <c r="EG194" s="102"/>
      <c r="EH194" s="201" t="str">
        <f t="shared" si="82"/>
        <v/>
      </c>
      <c r="EI194" s="201" t="str">
        <f t="shared" si="83"/>
        <v/>
      </c>
    </row>
    <row r="195" spans="54:139" s="201" customFormat="1" x14ac:dyDescent="0.15">
      <c r="BB195" s="298"/>
      <c r="BC195" s="298"/>
      <c r="BD195" s="298"/>
      <c r="BE195" s="298"/>
      <c r="BF195" s="298"/>
      <c r="DA195" s="12">
        <v>124</v>
      </c>
      <c r="DB195" s="37" t="s">
        <v>58</v>
      </c>
      <c r="DC195" s="38"/>
      <c r="DD195" s="38"/>
      <c r="DE195" s="369" t="str">
        <f t="shared" si="79"/>
        <v/>
      </c>
      <c r="DF195" s="38" t="s">
        <v>127</v>
      </c>
      <c r="DG195" s="283" t="str">
        <f t="shared" si="80"/>
        <v/>
      </c>
      <c r="DH195" s="283" t="str">
        <f t="shared" si="81"/>
        <v/>
      </c>
      <c r="DI195" s="102" t="str">
        <f t="shared" si="84"/>
        <v/>
      </c>
      <c r="DJ195" s="102" t="str">
        <f t="shared" si="85"/>
        <v/>
      </c>
      <c r="DK195" s="102" t="str">
        <f t="shared" si="86"/>
        <v/>
      </c>
      <c r="DL195" s="102" t="str">
        <f t="shared" si="87"/>
        <v/>
      </c>
      <c r="DM195" s="102" t="str">
        <f t="shared" si="88"/>
        <v/>
      </c>
      <c r="DN195" s="102" t="str">
        <f t="shared" si="89"/>
        <v/>
      </c>
      <c r="DO195" s="102" t="str">
        <f t="shared" si="90"/>
        <v/>
      </c>
      <c r="DP195" s="102" t="str">
        <f t="shared" si="91"/>
        <v/>
      </c>
      <c r="DQ195" s="102" t="str">
        <f t="shared" si="92"/>
        <v/>
      </c>
      <c r="DR195" s="102" t="str">
        <f t="shared" si="93"/>
        <v/>
      </c>
      <c r="DS195" s="102" t="str">
        <f t="shared" si="94"/>
        <v/>
      </c>
      <c r="DT195" s="102" t="str">
        <f t="shared" si="95"/>
        <v/>
      </c>
      <c r="DU195" s="102" t="str">
        <f t="shared" si="96"/>
        <v/>
      </c>
      <c r="DV195" s="102" t="str">
        <f t="shared" si="97"/>
        <v/>
      </c>
      <c r="DW195" s="102" t="str">
        <f t="shared" si="98"/>
        <v/>
      </c>
      <c r="DX195" s="102" t="str">
        <f t="shared" si="99"/>
        <v/>
      </c>
      <c r="DY195" s="102" t="str">
        <f t="shared" si="99"/>
        <v/>
      </c>
      <c r="DZ195" s="102" t="str">
        <f t="shared" si="99"/>
        <v/>
      </c>
      <c r="EA195" s="102" t="str">
        <f t="shared" si="99"/>
        <v/>
      </c>
      <c r="EB195" s="102" t="str">
        <f t="shared" si="99"/>
        <v/>
      </c>
      <c r="EC195" s="102" t="str">
        <f t="shared" si="99"/>
        <v/>
      </c>
      <c r="ED195" s="102" t="str">
        <f t="shared" si="99"/>
        <v/>
      </c>
      <c r="EE195" s="102" t="str">
        <f t="shared" si="99"/>
        <v/>
      </c>
      <c r="EF195" s="102" t="str">
        <f t="shared" si="99"/>
        <v/>
      </c>
      <c r="EG195" s="102"/>
      <c r="EH195" s="201" t="str">
        <f t="shared" si="82"/>
        <v/>
      </c>
      <c r="EI195" s="201" t="str">
        <f t="shared" si="83"/>
        <v/>
      </c>
    </row>
    <row r="196" spans="54:139" s="201" customFormat="1" x14ac:dyDescent="0.15">
      <c r="BB196" s="298"/>
      <c r="BC196" s="298"/>
      <c r="BD196" s="298"/>
      <c r="BE196" s="298"/>
      <c r="BF196" s="298"/>
      <c r="DA196" s="12">
        <v>125</v>
      </c>
      <c r="DB196" s="37" t="s">
        <v>55</v>
      </c>
      <c r="DC196" s="38"/>
      <c r="DD196" s="38"/>
      <c r="DE196" s="369" t="str">
        <f>IF((COUNTIF($J$21:$AI$22,DB196)+COUNTIF($J$85:$AI$91,DB196))=0,"",(COUNTIF($J$21:$AI$22,DB196)+COUNTIF($J$85:$AI$91,DB196)))</f>
        <v/>
      </c>
      <c r="DF196" s="38" t="s">
        <v>128</v>
      </c>
      <c r="DG196" s="283" t="str">
        <f t="shared" si="80"/>
        <v/>
      </c>
      <c r="DH196" s="283" t="str">
        <f t="shared" si="81"/>
        <v/>
      </c>
      <c r="DI196" s="102" t="str">
        <f t="shared" ref="DI196:DR200" si="100">IF(K$21=$DB196,"A","")&amp;IF(K$22=$DB196,"B","")</f>
        <v/>
      </c>
      <c r="DJ196" s="102" t="str">
        <f t="shared" si="100"/>
        <v/>
      </c>
      <c r="DK196" s="102" t="str">
        <f t="shared" si="100"/>
        <v/>
      </c>
      <c r="DL196" s="102" t="str">
        <f t="shared" si="100"/>
        <v/>
      </c>
      <c r="DM196" s="102" t="str">
        <f t="shared" si="100"/>
        <v/>
      </c>
      <c r="DN196" s="102" t="str">
        <f t="shared" si="100"/>
        <v/>
      </c>
      <c r="DO196" s="102" t="str">
        <f t="shared" si="100"/>
        <v/>
      </c>
      <c r="DP196" s="102" t="str">
        <f t="shared" si="100"/>
        <v/>
      </c>
      <c r="DQ196" s="102" t="str">
        <f t="shared" si="100"/>
        <v/>
      </c>
      <c r="DR196" s="102" t="str">
        <f t="shared" si="100"/>
        <v/>
      </c>
      <c r="DS196" s="102" t="str">
        <f t="shared" si="94"/>
        <v/>
      </c>
      <c r="DT196" s="102" t="str">
        <f t="shared" si="95"/>
        <v/>
      </c>
      <c r="DU196" s="102" t="str">
        <f t="shared" si="96"/>
        <v/>
      </c>
      <c r="DV196" s="102" t="str">
        <f t="shared" si="97"/>
        <v/>
      </c>
      <c r="DW196" s="102" t="str">
        <f t="shared" si="98"/>
        <v/>
      </c>
      <c r="DX196" s="102" t="str">
        <f t="shared" si="99"/>
        <v/>
      </c>
      <c r="DY196" s="102" t="str">
        <f t="shared" si="99"/>
        <v/>
      </c>
      <c r="DZ196" s="102" t="str">
        <f t="shared" si="99"/>
        <v/>
      </c>
      <c r="EA196" s="102" t="str">
        <f t="shared" si="99"/>
        <v/>
      </c>
      <c r="EB196" s="102" t="str">
        <f t="shared" si="99"/>
        <v/>
      </c>
      <c r="EC196" s="102" t="str">
        <f t="shared" si="99"/>
        <v/>
      </c>
      <c r="ED196" s="102" t="str">
        <f t="shared" si="99"/>
        <v/>
      </c>
      <c r="EE196" s="102" t="str">
        <f t="shared" si="99"/>
        <v/>
      </c>
      <c r="EF196" s="102" t="str">
        <f t="shared" si="99"/>
        <v/>
      </c>
      <c r="EG196" s="102"/>
      <c r="EH196" s="201" t="str">
        <f t="shared" si="82"/>
        <v/>
      </c>
      <c r="EI196" s="201" t="str">
        <f t="shared" si="83"/>
        <v/>
      </c>
    </row>
    <row r="197" spans="54:139" s="201" customFormat="1" x14ac:dyDescent="0.15">
      <c r="BB197" s="298"/>
      <c r="BC197" s="298"/>
      <c r="BD197" s="298"/>
      <c r="BE197" s="298"/>
      <c r="BF197" s="298"/>
      <c r="DA197" s="12">
        <v>126</v>
      </c>
      <c r="DB197" s="37" t="s">
        <v>56</v>
      </c>
      <c r="DC197" s="38"/>
      <c r="DD197" s="38"/>
      <c r="DE197" s="369" t="str">
        <f>IF((COUNTIF($J$21:$AI$22,DB197)+COUNTIF($J$85:$AI$91,DB197))=0,"",(COUNTIF($J$21:$AI$22,DB197)+COUNTIF($J$85:$AI$91,DB197)))</f>
        <v/>
      </c>
      <c r="DF197" s="38" t="s">
        <v>129</v>
      </c>
      <c r="DG197" s="283" t="str">
        <f t="shared" si="80"/>
        <v/>
      </c>
      <c r="DH197" s="283" t="str">
        <f t="shared" si="81"/>
        <v/>
      </c>
      <c r="DI197" s="102" t="str">
        <f t="shared" si="100"/>
        <v/>
      </c>
      <c r="DJ197" s="102" t="str">
        <f t="shared" si="100"/>
        <v/>
      </c>
      <c r="DK197" s="102" t="str">
        <f t="shared" si="100"/>
        <v/>
      </c>
      <c r="DL197" s="102" t="str">
        <f t="shared" si="100"/>
        <v/>
      </c>
      <c r="DM197" s="102" t="str">
        <f t="shared" si="100"/>
        <v/>
      </c>
      <c r="DN197" s="102" t="str">
        <f t="shared" si="100"/>
        <v/>
      </c>
      <c r="DO197" s="102" t="str">
        <f t="shared" si="100"/>
        <v/>
      </c>
      <c r="DP197" s="102" t="str">
        <f t="shared" si="100"/>
        <v/>
      </c>
      <c r="DQ197" s="102" t="str">
        <f t="shared" si="100"/>
        <v/>
      </c>
      <c r="DR197" s="102" t="str">
        <f t="shared" si="100"/>
        <v/>
      </c>
      <c r="DS197" s="102" t="str">
        <f t="shared" si="94"/>
        <v/>
      </c>
      <c r="DT197" s="102" t="str">
        <f t="shared" si="95"/>
        <v/>
      </c>
      <c r="DU197" s="102" t="str">
        <f t="shared" si="96"/>
        <v/>
      </c>
      <c r="DV197" s="102" t="str">
        <f t="shared" si="97"/>
        <v/>
      </c>
      <c r="DW197" s="102" t="str">
        <f t="shared" si="98"/>
        <v/>
      </c>
      <c r="DX197" s="102" t="str">
        <f t="shared" si="99"/>
        <v/>
      </c>
      <c r="DY197" s="102" t="str">
        <f t="shared" si="99"/>
        <v/>
      </c>
      <c r="DZ197" s="102" t="str">
        <f t="shared" si="99"/>
        <v/>
      </c>
      <c r="EA197" s="102" t="str">
        <f t="shared" si="99"/>
        <v/>
      </c>
      <c r="EB197" s="102" t="str">
        <f t="shared" si="99"/>
        <v/>
      </c>
      <c r="EC197" s="102" t="str">
        <f t="shared" si="99"/>
        <v/>
      </c>
      <c r="ED197" s="102" t="str">
        <f t="shared" si="99"/>
        <v/>
      </c>
      <c r="EE197" s="102" t="str">
        <f t="shared" si="99"/>
        <v/>
      </c>
      <c r="EF197" s="102" t="str">
        <f t="shared" si="99"/>
        <v/>
      </c>
      <c r="EG197" s="102"/>
      <c r="EH197" s="201" t="str">
        <f t="shared" si="82"/>
        <v/>
      </c>
      <c r="EI197" s="201" t="str">
        <f t="shared" si="83"/>
        <v/>
      </c>
    </row>
    <row r="198" spans="54:139" s="201" customFormat="1" x14ac:dyDescent="0.15">
      <c r="BB198" s="298"/>
      <c r="BC198" s="298"/>
      <c r="BD198" s="298"/>
      <c r="BE198" s="298"/>
      <c r="BF198" s="298"/>
      <c r="DA198" s="12">
        <v>127</v>
      </c>
      <c r="DB198" s="37" t="s">
        <v>57</v>
      </c>
      <c r="DC198" s="38"/>
      <c r="DD198" s="38"/>
      <c r="DE198" s="369" t="str">
        <f>IF((COUNTIF($J$21:$AI$22,DB198)+COUNTIF($J$85:$AI$91,DB198))=0,"",(COUNTIF($J$21:$AI$22,DB198)+COUNTIF($J$85:$AI$91,DB198)))</f>
        <v/>
      </c>
      <c r="DF198" s="38" t="s">
        <v>130</v>
      </c>
      <c r="DG198" s="283" t="str">
        <f t="shared" si="80"/>
        <v/>
      </c>
      <c r="DH198" s="283" t="str">
        <f t="shared" si="81"/>
        <v/>
      </c>
      <c r="DI198" s="102" t="str">
        <f t="shared" si="100"/>
        <v/>
      </c>
      <c r="DJ198" s="102" t="str">
        <f t="shared" si="100"/>
        <v/>
      </c>
      <c r="DK198" s="102" t="str">
        <f t="shared" si="100"/>
        <v/>
      </c>
      <c r="DL198" s="102" t="str">
        <f t="shared" si="100"/>
        <v/>
      </c>
      <c r="DM198" s="102" t="str">
        <f t="shared" si="100"/>
        <v/>
      </c>
      <c r="DN198" s="102" t="str">
        <f t="shared" si="100"/>
        <v/>
      </c>
      <c r="DO198" s="102" t="str">
        <f t="shared" si="100"/>
        <v/>
      </c>
      <c r="DP198" s="102" t="str">
        <f t="shared" si="100"/>
        <v/>
      </c>
      <c r="DQ198" s="102" t="str">
        <f t="shared" si="100"/>
        <v/>
      </c>
      <c r="DR198" s="102" t="str">
        <f t="shared" si="100"/>
        <v/>
      </c>
      <c r="DS198" s="102" t="str">
        <f t="shared" si="94"/>
        <v/>
      </c>
      <c r="DT198" s="102" t="str">
        <f t="shared" si="95"/>
        <v/>
      </c>
      <c r="DU198" s="102" t="str">
        <f t="shared" si="96"/>
        <v/>
      </c>
      <c r="DV198" s="102" t="str">
        <f t="shared" si="97"/>
        <v/>
      </c>
      <c r="DW198" s="102" t="str">
        <f t="shared" si="98"/>
        <v/>
      </c>
      <c r="DX198" s="102" t="str">
        <f t="shared" si="99"/>
        <v/>
      </c>
      <c r="DY198" s="102" t="str">
        <f t="shared" si="99"/>
        <v/>
      </c>
      <c r="DZ198" s="102" t="str">
        <f t="shared" si="99"/>
        <v/>
      </c>
      <c r="EA198" s="102" t="str">
        <f t="shared" si="99"/>
        <v/>
      </c>
      <c r="EB198" s="102" t="str">
        <f t="shared" si="99"/>
        <v/>
      </c>
      <c r="EC198" s="102" t="str">
        <f t="shared" si="99"/>
        <v/>
      </c>
      <c r="ED198" s="102" t="str">
        <f t="shared" si="99"/>
        <v/>
      </c>
      <c r="EE198" s="102" t="str">
        <f t="shared" si="99"/>
        <v/>
      </c>
      <c r="EF198" s="102" t="str">
        <f t="shared" si="99"/>
        <v/>
      </c>
      <c r="EG198" s="102"/>
      <c r="EH198" s="201" t="str">
        <f t="shared" si="82"/>
        <v/>
      </c>
      <c r="EI198" s="201" t="str">
        <f t="shared" si="83"/>
        <v/>
      </c>
    </row>
    <row r="199" spans="54:139" s="201" customFormat="1" x14ac:dyDescent="0.15">
      <c r="BB199" s="298"/>
      <c r="BC199" s="298"/>
      <c r="BD199" s="298"/>
      <c r="BE199" s="298"/>
      <c r="BF199" s="298"/>
      <c r="DA199" s="12">
        <v>128</v>
      </c>
      <c r="DB199" s="37" t="s">
        <v>67</v>
      </c>
      <c r="DC199" s="38"/>
      <c r="DD199" s="38"/>
      <c r="DE199" s="369" t="str">
        <f>IF((COUNTIF($J$21:$AI$22,DB199)+COUNTIF($J$85:$AI$91,DB199))=0,"",(COUNTIF($J$21:$AI$22,DB199)+COUNTIF($J$85:$AI$91,DB199)))</f>
        <v/>
      </c>
      <c r="DF199" s="38" t="s">
        <v>131</v>
      </c>
      <c r="DG199" s="283" t="str">
        <f t="shared" si="80"/>
        <v/>
      </c>
      <c r="DH199" s="283" t="str">
        <f t="shared" si="81"/>
        <v/>
      </c>
      <c r="DI199" s="102" t="str">
        <f t="shared" si="100"/>
        <v/>
      </c>
      <c r="DJ199" s="102" t="str">
        <f t="shared" si="100"/>
        <v/>
      </c>
      <c r="DK199" s="102" t="str">
        <f t="shared" si="100"/>
        <v/>
      </c>
      <c r="DL199" s="102" t="str">
        <f t="shared" si="100"/>
        <v/>
      </c>
      <c r="DM199" s="102" t="str">
        <f t="shared" si="100"/>
        <v/>
      </c>
      <c r="DN199" s="102" t="str">
        <f t="shared" si="100"/>
        <v/>
      </c>
      <c r="DO199" s="102" t="str">
        <f t="shared" si="100"/>
        <v/>
      </c>
      <c r="DP199" s="102" t="str">
        <f t="shared" si="100"/>
        <v/>
      </c>
      <c r="DQ199" s="102" t="str">
        <f t="shared" si="100"/>
        <v/>
      </c>
      <c r="DR199" s="102" t="str">
        <f t="shared" si="100"/>
        <v/>
      </c>
      <c r="DS199" s="102" t="str">
        <f t="shared" si="94"/>
        <v/>
      </c>
      <c r="DT199" s="102" t="str">
        <f t="shared" si="95"/>
        <v/>
      </c>
      <c r="DU199" s="102" t="str">
        <f t="shared" si="96"/>
        <v/>
      </c>
      <c r="DV199" s="102" t="str">
        <f t="shared" si="97"/>
        <v/>
      </c>
      <c r="DW199" s="102" t="str">
        <f t="shared" si="98"/>
        <v/>
      </c>
      <c r="DX199" s="102" t="str">
        <f t="shared" si="99"/>
        <v/>
      </c>
      <c r="DY199" s="102" t="str">
        <f t="shared" si="99"/>
        <v/>
      </c>
      <c r="DZ199" s="102" t="str">
        <f t="shared" si="99"/>
        <v/>
      </c>
      <c r="EA199" s="102" t="str">
        <f t="shared" si="99"/>
        <v/>
      </c>
      <c r="EB199" s="102" t="str">
        <f t="shared" si="99"/>
        <v/>
      </c>
      <c r="EC199" s="102" t="str">
        <f t="shared" si="99"/>
        <v/>
      </c>
      <c r="ED199" s="102" t="str">
        <f t="shared" si="99"/>
        <v/>
      </c>
      <c r="EE199" s="102" t="str">
        <f t="shared" si="99"/>
        <v/>
      </c>
      <c r="EF199" s="102" t="str">
        <f t="shared" si="99"/>
        <v/>
      </c>
      <c r="EG199" s="102"/>
      <c r="EH199" s="201" t="str">
        <f t="shared" si="82"/>
        <v/>
      </c>
      <c r="EI199" s="201" t="str">
        <f t="shared" si="83"/>
        <v/>
      </c>
    </row>
    <row r="200" spans="54:139" s="201" customFormat="1" x14ac:dyDescent="0.15">
      <c r="BB200" s="298"/>
      <c r="BC200" s="298"/>
      <c r="BD200" s="298"/>
      <c r="BE200" s="298"/>
      <c r="BF200" s="298"/>
      <c r="DA200" s="12">
        <v>129</v>
      </c>
      <c r="DB200" s="37" t="s">
        <v>69</v>
      </c>
      <c r="DC200" s="38"/>
      <c r="DD200" s="38"/>
      <c r="DE200" s="369" t="str">
        <f>IF((COUNTIF($J$21:$AI$22,DB200)+COUNTIF($J$85:$AI$91,DB200))=0,"",(COUNTIF($J$21:$AI$22,DB200)+COUNTIF($J$85:$AI$91,DB200)))</f>
        <v/>
      </c>
      <c r="DF200" s="38" t="s">
        <v>132</v>
      </c>
      <c r="DG200" s="283" t="str">
        <f t="shared" si="80"/>
        <v/>
      </c>
      <c r="DH200" s="283" t="str">
        <f t="shared" si="81"/>
        <v/>
      </c>
      <c r="DI200" s="102" t="str">
        <f t="shared" si="100"/>
        <v/>
      </c>
      <c r="DJ200" s="102" t="str">
        <f t="shared" si="100"/>
        <v/>
      </c>
      <c r="DK200" s="102" t="str">
        <f t="shared" si="100"/>
        <v/>
      </c>
      <c r="DL200" s="102" t="str">
        <f t="shared" si="100"/>
        <v/>
      </c>
      <c r="DM200" s="102" t="str">
        <f t="shared" si="100"/>
        <v/>
      </c>
      <c r="DN200" s="102" t="str">
        <f t="shared" si="100"/>
        <v/>
      </c>
      <c r="DO200" s="102" t="str">
        <f t="shared" si="100"/>
        <v/>
      </c>
      <c r="DP200" s="102" t="str">
        <f t="shared" si="100"/>
        <v/>
      </c>
      <c r="DQ200" s="102" t="str">
        <f t="shared" si="100"/>
        <v/>
      </c>
      <c r="DR200" s="102" t="str">
        <f t="shared" si="100"/>
        <v/>
      </c>
      <c r="DS200" s="102" t="str">
        <f t="shared" si="94"/>
        <v/>
      </c>
      <c r="DT200" s="102" t="str">
        <f t="shared" si="95"/>
        <v/>
      </c>
      <c r="DU200" s="102" t="str">
        <f t="shared" si="96"/>
        <v/>
      </c>
      <c r="DV200" s="102" t="str">
        <f t="shared" si="97"/>
        <v/>
      </c>
      <c r="DW200" s="102" t="str">
        <f t="shared" si="98"/>
        <v/>
      </c>
      <c r="DX200" s="102" t="str">
        <f t="shared" si="99"/>
        <v/>
      </c>
      <c r="DY200" s="102" t="str">
        <f t="shared" si="99"/>
        <v/>
      </c>
      <c r="DZ200" s="102" t="str">
        <f t="shared" si="99"/>
        <v/>
      </c>
      <c r="EA200" s="102" t="str">
        <f t="shared" si="99"/>
        <v/>
      </c>
      <c r="EB200" s="102" t="str">
        <f t="shared" si="99"/>
        <v/>
      </c>
      <c r="EC200" s="102" t="str">
        <f t="shared" si="99"/>
        <v/>
      </c>
      <c r="ED200" s="102" t="str">
        <f t="shared" si="99"/>
        <v/>
      </c>
      <c r="EE200" s="102" t="str">
        <f t="shared" si="99"/>
        <v/>
      </c>
      <c r="EF200" s="102" t="str">
        <f t="shared" si="99"/>
        <v/>
      </c>
      <c r="EG200" s="102"/>
      <c r="EH200" s="201" t="str">
        <f t="shared" si="82"/>
        <v/>
      </c>
      <c r="EI200" s="201" t="str">
        <f t="shared" si="83"/>
        <v/>
      </c>
    </row>
    <row r="201" spans="54:139" s="201" customFormat="1" x14ac:dyDescent="0.15">
      <c r="BB201" s="298"/>
      <c r="BC201" s="298"/>
      <c r="BD201" s="298"/>
      <c r="BE201" s="298"/>
      <c r="BF201" s="298"/>
      <c r="DA201" s="12">
        <v>130</v>
      </c>
      <c r="DB201" s="37" t="s">
        <v>70</v>
      </c>
      <c r="DC201" s="38"/>
      <c r="DD201" s="38"/>
      <c r="DE201" s="369" t="str">
        <f t="shared" si="79"/>
        <v/>
      </c>
      <c r="DF201" s="12" t="s">
        <v>133</v>
      </c>
      <c r="DG201" s="283" t="str">
        <f t="shared" si="80"/>
        <v/>
      </c>
      <c r="DH201" s="283" t="str">
        <f t="shared" si="81"/>
        <v/>
      </c>
      <c r="DI201" s="102" t="str">
        <f t="shared" si="84"/>
        <v/>
      </c>
      <c r="DJ201" s="102" t="str">
        <f t="shared" si="85"/>
        <v/>
      </c>
      <c r="DK201" s="102" t="str">
        <f t="shared" si="86"/>
        <v/>
      </c>
      <c r="DL201" s="102" t="str">
        <f t="shared" si="87"/>
        <v/>
      </c>
      <c r="DM201" s="102" t="str">
        <f t="shared" si="88"/>
        <v/>
      </c>
      <c r="DN201" s="102" t="str">
        <f t="shared" si="89"/>
        <v/>
      </c>
      <c r="DO201" s="102" t="str">
        <f t="shared" si="90"/>
        <v/>
      </c>
      <c r="DP201" s="102" t="str">
        <f t="shared" si="91"/>
        <v/>
      </c>
      <c r="DQ201" s="102" t="str">
        <f t="shared" si="92"/>
        <v/>
      </c>
      <c r="DR201" s="102" t="str">
        <f t="shared" si="93"/>
        <v/>
      </c>
      <c r="DS201" s="102" t="str">
        <f t="shared" si="94"/>
        <v/>
      </c>
      <c r="DT201" s="102" t="str">
        <f t="shared" si="95"/>
        <v/>
      </c>
      <c r="DU201" s="102" t="str">
        <f t="shared" si="96"/>
        <v/>
      </c>
      <c r="DV201" s="102" t="str">
        <f t="shared" si="97"/>
        <v/>
      </c>
      <c r="DW201" s="102" t="str">
        <f t="shared" si="98"/>
        <v/>
      </c>
      <c r="DX201" s="102" t="str">
        <f t="shared" si="99"/>
        <v/>
      </c>
      <c r="DY201" s="102" t="str">
        <f t="shared" si="99"/>
        <v/>
      </c>
      <c r="DZ201" s="102" t="str">
        <f t="shared" si="99"/>
        <v/>
      </c>
      <c r="EA201" s="102" t="str">
        <f t="shared" si="99"/>
        <v/>
      </c>
      <c r="EB201" s="102" t="str">
        <f t="shared" si="99"/>
        <v/>
      </c>
      <c r="EC201" s="102" t="str">
        <f t="shared" si="99"/>
        <v/>
      </c>
      <c r="ED201" s="102" t="str">
        <f t="shared" si="99"/>
        <v/>
      </c>
      <c r="EE201" s="102" t="str">
        <f t="shared" si="99"/>
        <v/>
      </c>
      <c r="EF201" s="102" t="str">
        <f t="shared" si="99"/>
        <v/>
      </c>
      <c r="EG201" s="102"/>
      <c r="EH201" s="201" t="str">
        <f t="shared" si="82"/>
        <v/>
      </c>
      <c r="EI201" s="201" t="str">
        <f t="shared" si="83"/>
        <v/>
      </c>
    </row>
    <row r="202" spans="54:139" s="201" customFormat="1" x14ac:dyDescent="0.15">
      <c r="BB202" s="298"/>
      <c r="BC202" s="298"/>
      <c r="BD202" s="298"/>
      <c r="BE202" s="298"/>
      <c r="BF202" s="298"/>
      <c r="DA202" s="12">
        <v>131</v>
      </c>
      <c r="DB202" s="37" t="s">
        <v>117</v>
      </c>
      <c r="DC202" s="38"/>
      <c r="DD202" s="38"/>
      <c r="DE202" s="369" t="str">
        <f t="shared" si="79"/>
        <v/>
      </c>
      <c r="DF202" s="38" t="s">
        <v>134</v>
      </c>
      <c r="DG202" s="283" t="str">
        <f t="shared" si="80"/>
        <v/>
      </c>
      <c r="DH202" s="283" t="str">
        <f t="shared" si="81"/>
        <v/>
      </c>
      <c r="DI202" s="102" t="str">
        <f t="shared" si="84"/>
        <v/>
      </c>
      <c r="DJ202" s="102" t="str">
        <f t="shared" si="85"/>
        <v/>
      </c>
      <c r="DK202" s="102" t="str">
        <f t="shared" si="86"/>
        <v/>
      </c>
      <c r="DL202" s="102" t="str">
        <f t="shared" si="87"/>
        <v/>
      </c>
      <c r="DM202" s="102" t="str">
        <f t="shared" si="88"/>
        <v/>
      </c>
      <c r="DN202" s="102" t="str">
        <f t="shared" si="89"/>
        <v/>
      </c>
      <c r="DO202" s="102" t="str">
        <f t="shared" si="90"/>
        <v/>
      </c>
      <c r="DP202" s="102" t="str">
        <f t="shared" si="91"/>
        <v/>
      </c>
      <c r="DQ202" s="102" t="str">
        <f t="shared" si="92"/>
        <v/>
      </c>
      <c r="DR202" s="102" t="str">
        <f t="shared" si="93"/>
        <v/>
      </c>
      <c r="DS202" s="102" t="str">
        <f t="shared" si="94"/>
        <v/>
      </c>
      <c r="DT202" s="102" t="str">
        <f t="shared" si="95"/>
        <v/>
      </c>
      <c r="DU202" s="102" t="str">
        <f t="shared" si="96"/>
        <v/>
      </c>
      <c r="DV202" s="102" t="str">
        <f t="shared" si="97"/>
        <v/>
      </c>
      <c r="DW202" s="102" t="str">
        <f t="shared" si="98"/>
        <v/>
      </c>
      <c r="DX202" s="102" t="str">
        <f t="shared" si="99"/>
        <v/>
      </c>
      <c r="DY202" s="102" t="str">
        <f t="shared" si="99"/>
        <v/>
      </c>
      <c r="DZ202" s="102" t="str">
        <f t="shared" si="99"/>
        <v/>
      </c>
      <c r="EA202" s="102" t="str">
        <f t="shared" si="99"/>
        <v/>
      </c>
      <c r="EB202" s="102" t="str">
        <f t="shared" si="99"/>
        <v/>
      </c>
      <c r="EC202" s="102" t="str">
        <f t="shared" si="99"/>
        <v/>
      </c>
      <c r="ED202" s="102" t="str">
        <f t="shared" si="99"/>
        <v/>
      </c>
      <c r="EE202" s="102" t="str">
        <f t="shared" si="99"/>
        <v/>
      </c>
      <c r="EF202" s="102" t="str">
        <f t="shared" si="99"/>
        <v/>
      </c>
      <c r="EG202" s="102"/>
      <c r="EH202" s="201" t="str">
        <f t="shared" si="82"/>
        <v/>
      </c>
      <c r="EI202" s="201" t="str">
        <f t="shared" si="83"/>
        <v/>
      </c>
    </row>
    <row r="203" spans="54:139" s="201" customFormat="1" x14ac:dyDescent="0.15">
      <c r="BB203" s="298"/>
      <c r="BC203" s="298"/>
      <c r="BD203" s="298"/>
      <c r="BE203" s="298"/>
      <c r="BF203" s="298"/>
      <c r="DA203" s="12">
        <v>132</v>
      </c>
      <c r="DB203" s="37" t="s">
        <v>118</v>
      </c>
      <c r="DC203" s="38"/>
      <c r="DD203" s="38"/>
      <c r="DE203" s="369" t="str">
        <f t="shared" si="79"/>
        <v/>
      </c>
      <c r="DF203" s="38" t="s">
        <v>135</v>
      </c>
      <c r="DG203" s="283" t="str">
        <f t="shared" si="80"/>
        <v/>
      </c>
      <c r="DH203" s="283" t="str">
        <f t="shared" si="81"/>
        <v/>
      </c>
      <c r="DI203" s="102" t="str">
        <f t="shared" si="84"/>
        <v/>
      </c>
      <c r="DJ203" s="102" t="str">
        <f t="shared" si="85"/>
        <v/>
      </c>
      <c r="DK203" s="102" t="str">
        <f t="shared" si="86"/>
        <v/>
      </c>
      <c r="DL203" s="102" t="str">
        <f t="shared" si="87"/>
        <v/>
      </c>
      <c r="DM203" s="102" t="str">
        <f t="shared" si="88"/>
        <v/>
      </c>
      <c r="DN203" s="102" t="str">
        <f t="shared" si="89"/>
        <v/>
      </c>
      <c r="DO203" s="102" t="str">
        <f t="shared" si="90"/>
        <v/>
      </c>
      <c r="DP203" s="102" t="str">
        <f t="shared" si="91"/>
        <v/>
      </c>
      <c r="DQ203" s="102" t="str">
        <f t="shared" si="92"/>
        <v/>
      </c>
      <c r="DR203" s="102" t="str">
        <f t="shared" si="93"/>
        <v/>
      </c>
      <c r="DS203" s="102" t="str">
        <f t="shared" si="94"/>
        <v/>
      </c>
      <c r="DT203" s="102" t="str">
        <f t="shared" si="95"/>
        <v/>
      </c>
      <c r="DU203" s="102" t="str">
        <f t="shared" si="96"/>
        <v/>
      </c>
      <c r="DV203" s="102" t="str">
        <f t="shared" si="97"/>
        <v/>
      </c>
      <c r="DW203" s="102" t="str">
        <f t="shared" si="98"/>
        <v/>
      </c>
      <c r="DX203" s="102" t="str">
        <f t="shared" si="99"/>
        <v/>
      </c>
      <c r="DY203" s="102" t="str">
        <f t="shared" si="99"/>
        <v/>
      </c>
      <c r="DZ203" s="102" t="str">
        <f t="shared" si="99"/>
        <v/>
      </c>
      <c r="EA203" s="102" t="str">
        <f t="shared" si="99"/>
        <v/>
      </c>
      <c r="EB203" s="102" t="str">
        <f t="shared" si="99"/>
        <v/>
      </c>
      <c r="EC203" s="102" t="str">
        <f t="shared" si="99"/>
        <v/>
      </c>
      <c r="ED203" s="102" t="str">
        <f t="shared" si="99"/>
        <v/>
      </c>
      <c r="EE203" s="102" t="str">
        <f t="shared" si="99"/>
        <v/>
      </c>
      <c r="EF203" s="102" t="str">
        <f t="shared" si="99"/>
        <v/>
      </c>
      <c r="EG203" s="102"/>
      <c r="EH203" s="201" t="str">
        <f t="shared" si="82"/>
        <v/>
      </c>
      <c r="EI203" s="201" t="str">
        <f t="shared" si="83"/>
        <v/>
      </c>
    </row>
    <row r="204" spans="54:139" s="201" customFormat="1" x14ac:dyDescent="0.15">
      <c r="BB204" s="298"/>
      <c r="BC204" s="298"/>
      <c r="BD204" s="298"/>
      <c r="BE204" s="298"/>
      <c r="BF204" s="298"/>
      <c r="DA204" s="12">
        <v>133</v>
      </c>
      <c r="DB204" s="37" t="s">
        <v>68</v>
      </c>
      <c r="DC204" s="38"/>
      <c r="DD204" s="38"/>
      <c r="DE204" s="369" t="str">
        <f t="shared" si="79"/>
        <v/>
      </c>
      <c r="DF204" s="38" t="s">
        <v>136</v>
      </c>
      <c r="DG204" s="283" t="str">
        <f t="shared" si="80"/>
        <v/>
      </c>
      <c r="DH204" s="283" t="str">
        <f t="shared" si="81"/>
        <v/>
      </c>
      <c r="DI204" s="102" t="str">
        <f t="shared" si="84"/>
        <v/>
      </c>
      <c r="DJ204" s="102" t="str">
        <f t="shared" si="85"/>
        <v/>
      </c>
      <c r="DK204" s="102" t="str">
        <f t="shared" si="86"/>
        <v/>
      </c>
      <c r="DL204" s="102" t="str">
        <f t="shared" si="87"/>
        <v/>
      </c>
      <c r="DM204" s="102" t="str">
        <f t="shared" si="88"/>
        <v/>
      </c>
      <c r="DN204" s="102" t="str">
        <f t="shared" si="89"/>
        <v/>
      </c>
      <c r="DO204" s="102" t="str">
        <f t="shared" si="90"/>
        <v/>
      </c>
      <c r="DP204" s="102" t="str">
        <f t="shared" si="91"/>
        <v/>
      </c>
      <c r="DQ204" s="102" t="str">
        <f t="shared" si="92"/>
        <v/>
      </c>
      <c r="DR204" s="102" t="str">
        <f t="shared" si="93"/>
        <v/>
      </c>
      <c r="DS204" s="102" t="str">
        <f t="shared" si="94"/>
        <v/>
      </c>
      <c r="DT204" s="102" t="str">
        <f t="shared" si="95"/>
        <v/>
      </c>
      <c r="DU204" s="102" t="str">
        <f t="shared" si="96"/>
        <v/>
      </c>
      <c r="DV204" s="102" t="str">
        <f t="shared" si="97"/>
        <v/>
      </c>
      <c r="DW204" s="102" t="str">
        <f t="shared" si="98"/>
        <v/>
      </c>
      <c r="DX204" s="102" t="str">
        <f t="shared" si="99"/>
        <v/>
      </c>
      <c r="DY204" s="102" t="str">
        <f t="shared" si="99"/>
        <v/>
      </c>
      <c r="DZ204" s="102" t="str">
        <f t="shared" si="99"/>
        <v/>
      </c>
      <c r="EA204" s="102" t="str">
        <f t="shared" si="99"/>
        <v/>
      </c>
      <c r="EB204" s="102" t="str">
        <f t="shared" si="99"/>
        <v/>
      </c>
      <c r="EC204" s="102" t="str">
        <f t="shared" si="99"/>
        <v/>
      </c>
      <c r="ED204" s="102" t="str">
        <f t="shared" si="99"/>
        <v/>
      </c>
      <c r="EE204" s="102" t="str">
        <f t="shared" si="99"/>
        <v/>
      </c>
      <c r="EF204" s="102" t="str">
        <f t="shared" si="99"/>
        <v/>
      </c>
      <c r="EG204" s="102"/>
      <c r="EH204" s="201" t="str">
        <f t="shared" si="82"/>
        <v/>
      </c>
      <c r="EI204" s="201" t="str">
        <f t="shared" si="83"/>
        <v/>
      </c>
    </row>
    <row r="205" spans="54:139" s="201" customFormat="1" x14ac:dyDescent="0.15">
      <c r="BB205" s="298"/>
      <c r="BC205" s="298"/>
      <c r="BD205" s="298"/>
      <c r="BE205" s="298"/>
      <c r="BF205" s="298"/>
      <c r="DB205" s="283"/>
      <c r="DC205" s="283"/>
      <c r="DD205" s="283"/>
      <c r="DE205" s="399"/>
      <c r="DF205" s="283"/>
      <c r="DG205" s="283" t="s">
        <v>138</v>
      </c>
      <c r="DH205" s="283"/>
      <c r="DI205" s="102">
        <v>1</v>
      </c>
      <c r="DJ205" s="102">
        <v>2</v>
      </c>
      <c r="DK205" s="102">
        <v>3</v>
      </c>
      <c r="DL205" s="102">
        <v>4</v>
      </c>
      <c r="DM205" s="102">
        <v>5</v>
      </c>
      <c r="DN205" s="102">
        <v>6</v>
      </c>
      <c r="DO205" s="102">
        <v>7</v>
      </c>
      <c r="DP205" s="102">
        <v>8</v>
      </c>
      <c r="DQ205" s="102">
        <v>9</v>
      </c>
      <c r="DR205" s="102">
        <v>10</v>
      </c>
      <c r="DS205" s="102">
        <v>11</v>
      </c>
      <c r="DT205" s="102">
        <v>12</v>
      </c>
      <c r="DU205" s="102">
        <v>13</v>
      </c>
      <c r="DV205" s="102">
        <v>14</v>
      </c>
      <c r="DW205" s="102">
        <v>15</v>
      </c>
      <c r="DX205" s="102">
        <v>16</v>
      </c>
      <c r="DY205" s="102">
        <v>17</v>
      </c>
      <c r="DZ205" s="102">
        <v>18</v>
      </c>
      <c r="EA205" s="102">
        <v>19</v>
      </c>
      <c r="EB205" s="102">
        <v>20</v>
      </c>
      <c r="EC205" s="102">
        <v>21</v>
      </c>
      <c r="ED205" s="102">
        <v>22</v>
      </c>
      <c r="EE205" s="102">
        <v>23</v>
      </c>
      <c r="EF205" s="102">
        <v>24</v>
      </c>
      <c r="EG205" s="102"/>
      <c r="EH205" s="201" t="s">
        <v>139</v>
      </c>
    </row>
    <row r="206" spans="54:139" s="201" customFormat="1" x14ac:dyDescent="0.15">
      <c r="BB206" s="298"/>
      <c r="BC206" s="298"/>
      <c r="BD206" s="298"/>
      <c r="BE206" s="298"/>
      <c r="BF206" s="298"/>
      <c r="DE206" s="221"/>
      <c r="DI206" s="283"/>
      <c r="DJ206" s="283"/>
      <c r="DK206" s="283"/>
      <c r="DL206" s="283"/>
      <c r="DM206" s="283"/>
      <c r="DN206" s="283"/>
      <c r="DO206" s="283"/>
      <c r="DP206" s="283"/>
      <c r="DQ206" s="283"/>
      <c r="DR206" s="283"/>
      <c r="DS206" s="283"/>
      <c r="DT206" s="283"/>
      <c r="DU206" s="283"/>
      <c r="DV206" s="283"/>
      <c r="DW206" s="283"/>
      <c r="DX206" s="283"/>
      <c r="DY206" s="283"/>
      <c r="DZ206" s="283"/>
      <c r="EA206" s="283"/>
      <c r="EB206" s="283"/>
      <c r="EC206" s="283"/>
      <c r="ED206" s="283"/>
      <c r="EE206" s="283"/>
      <c r="EF206" s="283"/>
      <c r="EG206" s="283"/>
    </row>
    <row r="207" spans="54:139" s="201" customFormat="1" x14ac:dyDescent="0.15">
      <c r="BB207" s="298"/>
      <c r="BC207" s="298"/>
      <c r="BD207" s="298"/>
      <c r="BE207" s="298"/>
      <c r="BF207" s="298"/>
      <c r="DE207" s="221"/>
      <c r="DI207" s="283"/>
      <c r="DJ207" s="283"/>
      <c r="DK207" s="283"/>
      <c r="DL207" s="283"/>
      <c r="DM207" s="283"/>
      <c r="DN207" s="283"/>
      <c r="DO207" s="283"/>
      <c r="DP207" s="283"/>
      <c r="DQ207" s="283"/>
      <c r="DR207" s="283"/>
      <c r="DS207" s="283"/>
      <c r="DT207" s="283"/>
      <c r="DU207" s="283"/>
      <c r="DV207" s="283"/>
      <c r="DW207" s="283"/>
      <c r="DX207" s="283"/>
      <c r="DY207" s="283"/>
      <c r="DZ207" s="283"/>
      <c r="EA207" s="283"/>
      <c r="EB207" s="283"/>
      <c r="EC207" s="283"/>
      <c r="ED207" s="283"/>
      <c r="EE207" s="283"/>
      <c r="EF207" s="283"/>
      <c r="EG207" s="283"/>
    </row>
    <row r="208" spans="54:139" s="201" customFormat="1" x14ac:dyDescent="0.15">
      <c r="BB208" s="298"/>
      <c r="BC208" s="298"/>
      <c r="BD208" s="298"/>
      <c r="BE208" s="298"/>
      <c r="BF208" s="298"/>
      <c r="DE208" s="221"/>
      <c r="DI208" s="283"/>
      <c r="DJ208" s="283"/>
      <c r="DK208" s="283"/>
      <c r="DL208" s="283"/>
      <c r="DM208" s="283"/>
      <c r="DN208" s="283"/>
      <c r="DO208" s="283"/>
      <c r="DP208" s="283"/>
      <c r="DQ208" s="283"/>
      <c r="DR208" s="283"/>
      <c r="DS208" s="283"/>
      <c r="DT208" s="283"/>
      <c r="DU208" s="283"/>
      <c r="DV208" s="283"/>
      <c r="DW208" s="283"/>
      <c r="DX208" s="283"/>
      <c r="DY208" s="283"/>
      <c r="DZ208" s="283"/>
      <c r="EA208" s="283"/>
      <c r="EB208" s="283"/>
      <c r="EC208" s="283"/>
      <c r="ED208" s="283"/>
      <c r="EE208" s="283"/>
      <c r="EF208" s="283"/>
      <c r="EG208" s="283"/>
    </row>
    <row r="209" spans="54:137" s="201" customFormat="1" x14ac:dyDescent="0.15">
      <c r="BB209" s="298"/>
      <c r="BC209" s="298"/>
      <c r="BD209" s="298"/>
      <c r="BE209" s="298"/>
      <c r="BF209" s="298"/>
      <c r="DE209" s="221"/>
      <c r="DI209" s="283"/>
      <c r="DJ209" s="283"/>
      <c r="DK209" s="283"/>
      <c r="DL209" s="283"/>
      <c r="DM209" s="283"/>
      <c r="DN209" s="283"/>
      <c r="DO209" s="283"/>
      <c r="DP209" s="283"/>
      <c r="DQ209" s="283"/>
      <c r="DR209" s="283"/>
      <c r="DS209" s="283"/>
      <c r="DT209" s="283"/>
      <c r="DU209" s="283"/>
      <c r="DV209" s="283"/>
      <c r="DW209" s="283"/>
      <c r="DX209" s="283"/>
      <c r="DY209" s="283"/>
      <c r="DZ209" s="283"/>
      <c r="EA209" s="283"/>
      <c r="EB209" s="283"/>
      <c r="EC209" s="283"/>
      <c r="ED209" s="283"/>
      <c r="EE209" s="283"/>
      <c r="EF209" s="283"/>
      <c r="EG209" s="283"/>
    </row>
    <row r="210" spans="54:137" s="201" customFormat="1" x14ac:dyDescent="0.15">
      <c r="BB210" s="298"/>
      <c r="BC210" s="298"/>
      <c r="BD210" s="298"/>
      <c r="BE210" s="298"/>
      <c r="BF210" s="298"/>
      <c r="DE210" s="221"/>
      <c r="DI210" s="283"/>
      <c r="DJ210" s="283"/>
      <c r="DK210" s="283"/>
      <c r="DL210" s="283"/>
      <c r="DM210" s="283"/>
      <c r="DN210" s="283"/>
      <c r="DO210" s="283"/>
      <c r="DP210" s="283"/>
      <c r="DQ210" s="283"/>
      <c r="DR210" s="283"/>
      <c r="DS210" s="283"/>
      <c r="DT210" s="283"/>
      <c r="DU210" s="283"/>
      <c r="DV210" s="283"/>
      <c r="DW210" s="283"/>
      <c r="DX210" s="283"/>
      <c r="DY210" s="283"/>
      <c r="DZ210" s="283"/>
      <c r="EA210" s="283"/>
      <c r="EB210" s="283"/>
      <c r="EC210" s="283"/>
      <c r="ED210" s="283"/>
      <c r="EE210" s="283"/>
      <c r="EF210" s="283"/>
      <c r="EG210" s="283"/>
    </row>
    <row r="211" spans="54:137" s="201" customFormat="1" x14ac:dyDescent="0.15">
      <c r="BB211" s="298"/>
      <c r="BC211" s="298"/>
      <c r="BD211" s="298"/>
      <c r="BE211" s="298"/>
      <c r="BF211" s="298"/>
      <c r="DE211" s="221"/>
      <c r="DI211" s="283"/>
      <c r="DJ211" s="283"/>
      <c r="DK211" s="283"/>
      <c r="DL211" s="283"/>
      <c r="DM211" s="283"/>
      <c r="DN211" s="283"/>
      <c r="DO211" s="283"/>
      <c r="DP211" s="283"/>
      <c r="DQ211" s="283"/>
      <c r="DR211" s="283"/>
      <c r="DS211" s="283"/>
      <c r="DT211" s="283"/>
      <c r="DU211" s="283"/>
      <c r="DV211" s="283"/>
      <c r="DW211" s="283"/>
      <c r="DX211" s="283"/>
      <c r="DY211" s="283"/>
      <c r="DZ211" s="283"/>
      <c r="EA211" s="283"/>
      <c r="EB211" s="283"/>
      <c r="EC211" s="283"/>
      <c r="ED211" s="283"/>
      <c r="EE211" s="283"/>
      <c r="EF211" s="283"/>
      <c r="EG211" s="283"/>
    </row>
    <row r="212" spans="54:137" s="201" customFormat="1" x14ac:dyDescent="0.15">
      <c r="BB212" s="298"/>
      <c r="BC212" s="298"/>
      <c r="BD212" s="298"/>
      <c r="BE212" s="298"/>
      <c r="BF212" s="298"/>
      <c r="DE212" s="221"/>
      <c r="DI212" s="283"/>
      <c r="DJ212" s="283"/>
      <c r="DK212" s="283"/>
      <c r="DL212" s="283"/>
      <c r="DM212" s="283"/>
      <c r="DN212" s="283"/>
      <c r="DO212" s="283"/>
      <c r="DP212" s="283"/>
      <c r="DQ212" s="283"/>
      <c r="DR212" s="283"/>
      <c r="DS212" s="283"/>
      <c r="DT212" s="283"/>
      <c r="DU212" s="283"/>
      <c r="DV212" s="283"/>
      <c r="DW212" s="283"/>
      <c r="DX212" s="283"/>
      <c r="DY212" s="283"/>
      <c r="DZ212" s="283"/>
      <c r="EA212" s="283"/>
      <c r="EB212" s="283"/>
      <c r="EC212" s="283"/>
      <c r="ED212" s="283"/>
      <c r="EE212" s="283"/>
      <c r="EF212" s="283"/>
      <c r="EG212" s="283"/>
    </row>
    <row r="213" spans="54:137" s="201" customFormat="1" x14ac:dyDescent="0.15">
      <c r="BB213" s="298"/>
      <c r="BC213" s="298"/>
      <c r="BD213" s="298"/>
      <c r="BE213" s="298"/>
      <c r="BF213" s="298"/>
      <c r="DE213" s="221"/>
      <c r="DI213" s="283"/>
      <c r="DJ213" s="283"/>
      <c r="DK213" s="283"/>
      <c r="DL213" s="283"/>
      <c r="DM213" s="283"/>
      <c r="DN213" s="283"/>
      <c r="DO213" s="283"/>
      <c r="DP213" s="283"/>
      <c r="DQ213" s="283"/>
      <c r="DR213" s="283"/>
      <c r="DS213" s="283"/>
      <c r="DT213" s="283"/>
      <c r="DU213" s="283"/>
      <c r="DV213" s="283"/>
      <c r="DW213" s="283"/>
      <c r="DX213" s="283"/>
      <c r="DY213" s="283"/>
      <c r="DZ213" s="283"/>
      <c r="EA213" s="283"/>
      <c r="EB213" s="283"/>
      <c r="EC213" s="283"/>
      <c r="ED213" s="283"/>
      <c r="EE213" s="283"/>
      <c r="EF213" s="283"/>
      <c r="EG213" s="283"/>
    </row>
    <row r="214" spans="54:137" s="201" customFormat="1" x14ac:dyDescent="0.15">
      <c r="BB214" s="298"/>
      <c r="BC214" s="298"/>
      <c r="BD214" s="298"/>
      <c r="BE214" s="298"/>
      <c r="BF214" s="298"/>
      <c r="DE214" s="221"/>
      <c r="DI214" s="283"/>
      <c r="DJ214" s="283"/>
      <c r="DK214" s="283"/>
      <c r="DL214" s="283"/>
      <c r="DM214" s="283"/>
      <c r="DN214" s="283"/>
      <c r="DO214" s="283"/>
      <c r="DP214" s="283"/>
      <c r="DQ214" s="283"/>
      <c r="DR214" s="283"/>
      <c r="DS214" s="283"/>
      <c r="DT214" s="283"/>
      <c r="DU214" s="283"/>
      <c r="DV214" s="283"/>
      <c r="DW214" s="283"/>
      <c r="DX214" s="283"/>
      <c r="DY214" s="283"/>
      <c r="DZ214" s="283"/>
      <c r="EA214" s="283"/>
      <c r="EB214" s="283"/>
      <c r="EC214" s="283"/>
      <c r="ED214" s="283"/>
      <c r="EE214" s="283"/>
      <c r="EF214" s="283"/>
      <c r="EG214" s="283"/>
    </row>
    <row r="215" spans="54:137" s="201" customFormat="1" x14ac:dyDescent="0.15">
      <c r="BB215" s="298"/>
      <c r="BC215" s="298"/>
      <c r="BD215" s="298"/>
      <c r="BE215" s="298"/>
      <c r="BF215" s="298"/>
      <c r="DE215" s="221"/>
      <c r="DI215" s="283"/>
      <c r="DJ215" s="283"/>
      <c r="DK215" s="283"/>
      <c r="DL215" s="283"/>
      <c r="DM215" s="283"/>
      <c r="DN215" s="283"/>
      <c r="DO215" s="283"/>
      <c r="DP215" s="283"/>
      <c r="DQ215" s="283"/>
      <c r="DR215" s="283"/>
      <c r="DS215" s="283"/>
      <c r="DT215" s="283"/>
      <c r="DU215" s="283"/>
      <c r="DV215" s="283"/>
      <c r="DW215" s="283"/>
      <c r="DX215" s="283"/>
      <c r="DY215" s="283"/>
      <c r="DZ215" s="283"/>
      <c r="EA215" s="283"/>
      <c r="EB215" s="283"/>
      <c r="EC215" s="283"/>
      <c r="ED215" s="283"/>
      <c r="EE215" s="283"/>
      <c r="EF215" s="283"/>
      <c r="EG215" s="283"/>
    </row>
    <row r="216" spans="54:137" s="201" customFormat="1" x14ac:dyDescent="0.15">
      <c r="BB216" s="298"/>
      <c r="BC216" s="298"/>
      <c r="BD216" s="298"/>
      <c r="BE216" s="298"/>
      <c r="BF216" s="298"/>
      <c r="DE216" s="221"/>
      <c r="DI216" s="283"/>
      <c r="DJ216" s="283"/>
      <c r="DK216" s="283"/>
      <c r="DL216" s="283"/>
      <c r="DM216" s="283"/>
      <c r="DN216" s="283"/>
      <c r="DO216" s="283"/>
      <c r="DP216" s="283"/>
      <c r="DQ216" s="283"/>
      <c r="DR216" s="283"/>
      <c r="DS216" s="283"/>
      <c r="DT216" s="283"/>
      <c r="DU216" s="283"/>
      <c r="DV216" s="283"/>
      <c r="DW216" s="283"/>
      <c r="DX216" s="283"/>
      <c r="DY216" s="283"/>
      <c r="DZ216" s="283"/>
      <c r="EA216" s="283"/>
      <c r="EB216" s="283"/>
      <c r="EC216" s="283"/>
      <c r="ED216" s="283"/>
      <c r="EE216" s="283"/>
      <c r="EF216" s="283"/>
      <c r="EG216" s="283"/>
    </row>
    <row r="217" spans="54:137" s="201" customFormat="1" x14ac:dyDescent="0.15">
      <c r="BB217" s="298"/>
      <c r="BC217" s="298"/>
      <c r="BD217" s="298"/>
      <c r="BE217" s="298"/>
      <c r="BF217" s="298"/>
      <c r="DE217" s="221"/>
      <c r="DI217" s="283"/>
      <c r="DJ217" s="283"/>
      <c r="DK217" s="283"/>
      <c r="DL217" s="283"/>
      <c r="DM217" s="283"/>
      <c r="DN217" s="283"/>
      <c r="DO217" s="283"/>
      <c r="DP217" s="283"/>
      <c r="DQ217" s="283"/>
      <c r="DR217" s="283"/>
      <c r="DS217" s="283"/>
      <c r="DT217" s="283"/>
      <c r="DU217" s="283"/>
      <c r="DV217" s="283"/>
      <c r="DW217" s="283"/>
      <c r="DX217" s="283"/>
      <c r="DY217" s="283"/>
      <c r="DZ217" s="283"/>
      <c r="EA217" s="283"/>
      <c r="EB217" s="283"/>
      <c r="EC217" s="283"/>
      <c r="ED217" s="283"/>
      <c r="EE217" s="283"/>
      <c r="EF217" s="283"/>
      <c r="EG217" s="283"/>
    </row>
    <row r="218" spans="54:137" s="201" customFormat="1" x14ac:dyDescent="0.15">
      <c r="BB218" s="298"/>
      <c r="BC218" s="298"/>
      <c r="BD218" s="298"/>
      <c r="BE218" s="298"/>
      <c r="BF218" s="298"/>
      <c r="DE218" s="221"/>
      <c r="DI218" s="283"/>
      <c r="DJ218" s="283"/>
      <c r="DK218" s="283"/>
      <c r="DL218" s="283"/>
      <c r="DM218" s="283"/>
      <c r="DN218" s="283"/>
      <c r="DO218" s="283"/>
      <c r="DP218" s="283"/>
      <c r="DQ218" s="283"/>
      <c r="DR218" s="283"/>
      <c r="DS218" s="283"/>
      <c r="DT218" s="283"/>
      <c r="DU218" s="283"/>
      <c r="DV218" s="283"/>
      <c r="DW218" s="283"/>
      <c r="DX218" s="283"/>
      <c r="DY218" s="283"/>
      <c r="DZ218" s="283"/>
      <c r="EA218" s="283"/>
      <c r="EB218" s="283"/>
      <c r="EC218" s="283"/>
      <c r="ED218" s="283"/>
      <c r="EE218" s="283"/>
      <c r="EF218" s="283"/>
      <c r="EG218" s="283"/>
    </row>
    <row r="219" spans="54:137" s="201" customFormat="1" x14ac:dyDescent="0.15">
      <c r="BB219" s="298"/>
      <c r="BC219" s="298"/>
      <c r="BD219" s="298"/>
      <c r="BE219" s="298"/>
      <c r="BF219" s="298"/>
      <c r="DE219" s="221"/>
      <c r="DI219" s="283"/>
      <c r="DJ219" s="283"/>
      <c r="DK219" s="283"/>
      <c r="DL219" s="283"/>
      <c r="DM219" s="283"/>
      <c r="DN219" s="283"/>
      <c r="DO219" s="283"/>
      <c r="DP219" s="283"/>
      <c r="DQ219" s="283"/>
      <c r="DR219" s="283"/>
      <c r="DS219" s="283"/>
      <c r="DT219" s="283"/>
      <c r="DU219" s="283"/>
      <c r="DV219" s="283"/>
      <c r="DW219" s="283"/>
      <c r="DX219" s="283"/>
      <c r="DY219" s="283"/>
      <c r="DZ219" s="283"/>
      <c r="EA219" s="283"/>
      <c r="EB219" s="283"/>
      <c r="EC219" s="283"/>
      <c r="ED219" s="283"/>
      <c r="EE219" s="283"/>
      <c r="EF219" s="283"/>
      <c r="EG219" s="283"/>
    </row>
    <row r="220" spans="54:137" s="201" customFormat="1" x14ac:dyDescent="0.15">
      <c r="BB220" s="298"/>
      <c r="BC220" s="298"/>
      <c r="BD220" s="298"/>
      <c r="BE220" s="298"/>
      <c r="BF220" s="298"/>
      <c r="DE220" s="221"/>
      <c r="DI220" s="283"/>
      <c r="DJ220" s="283"/>
      <c r="DK220" s="283"/>
      <c r="DL220" s="283"/>
      <c r="DM220" s="283"/>
      <c r="DN220" s="283"/>
      <c r="DO220" s="283"/>
      <c r="DP220" s="283"/>
      <c r="DQ220" s="283"/>
      <c r="DR220" s="283"/>
      <c r="DS220" s="283"/>
      <c r="DT220" s="283"/>
      <c r="DU220" s="283"/>
      <c r="DV220" s="283"/>
      <c r="DW220" s="283"/>
      <c r="DX220" s="283"/>
      <c r="DY220" s="283"/>
      <c r="DZ220" s="283"/>
      <c r="EA220" s="283"/>
      <c r="EB220" s="283"/>
      <c r="EC220" s="283"/>
      <c r="ED220" s="283"/>
      <c r="EE220" s="283"/>
      <c r="EF220" s="283"/>
      <c r="EG220" s="283"/>
    </row>
    <row r="221" spans="54:137" s="201" customFormat="1" x14ac:dyDescent="0.15">
      <c r="BB221" s="298"/>
      <c r="BC221" s="298"/>
      <c r="BD221" s="298"/>
      <c r="BE221" s="298"/>
      <c r="BF221" s="298"/>
      <c r="DE221" s="221"/>
      <c r="DI221" s="283"/>
      <c r="DJ221" s="283"/>
      <c r="DK221" s="283"/>
      <c r="DL221" s="283"/>
      <c r="DM221" s="283"/>
      <c r="DN221" s="283"/>
      <c r="DO221" s="283"/>
      <c r="DP221" s="283"/>
      <c r="DQ221" s="283"/>
      <c r="DR221" s="283"/>
      <c r="DS221" s="283"/>
      <c r="DT221" s="283"/>
      <c r="DU221" s="283"/>
      <c r="DV221" s="283"/>
      <c r="DW221" s="283"/>
      <c r="DX221" s="283"/>
      <c r="DY221" s="283"/>
      <c r="DZ221" s="283"/>
      <c r="EA221" s="283"/>
      <c r="EB221" s="283"/>
      <c r="EC221" s="283"/>
      <c r="ED221" s="283"/>
      <c r="EE221" s="283"/>
      <c r="EF221" s="283"/>
      <c r="EG221" s="283"/>
    </row>
    <row r="222" spans="54:137" s="201" customFormat="1" x14ac:dyDescent="0.15">
      <c r="BB222" s="298"/>
      <c r="BC222" s="298"/>
      <c r="BD222" s="298"/>
      <c r="BE222" s="298"/>
      <c r="BF222" s="298"/>
      <c r="DE222" s="221"/>
      <c r="DI222" s="283"/>
      <c r="DJ222" s="283"/>
      <c r="DK222" s="283"/>
      <c r="DL222" s="283"/>
      <c r="DM222" s="283"/>
      <c r="DN222" s="283"/>
      <c r="DO222" s="283"/>
      <c r="DP222" s="283"/>
      <c r="DQ222" s="283"/>
      <c r="DR222" s="283"/>
      <c r="DS222" s="283"/>
      <c r="DT222" s="283"/>
      <c r="DU222" s="283"/>
      <c r="DV222" s="283"/>
      <c r="DW222" s="283"/>
      <c r="DX222" s="283"/>
      <c r="DY222" s="283"/>
      <c r="DZ222" s="283"/>
      <c r="EA222" s="283"/>
      <c r="EB222" s="283"/>
      <c r="EC222" s="283"/>
      <c r="ED222" s="283"/>
      <c r="EE222" s="283"/>
      <c r="EF222" s="283"/>
      <c r="EG222" s="283"/>
    </row>
    <row r="223" spans="54:137" s="201" customFormat="1" x14ac:dyDescent="0.15">
      <c r="BB223" s="298"/>
      <c r="BC223" s="298"/>
      <c r="BD223" s="298"/>
      <c r="BE223" s="298"/>
      <c r="BF223" s="298"/>
      <c r="DE223" s="221"/>
      <c r="DI223" s="283"/>
      <c r="DJ223" s="283"/>
      <c r="DK223" s="283"/>
      <c r="DL223" s="283"/>
      <c r="DM223" s="283"/>
      <c r="DN223" s="283"/>
      <c r="DO223" s="283"/>
      <c r="DP223" s="283"/>
      <c r="DQ223" s="283"/>
      <c r="DR223" s="283"/>
      <c r="DS223" s="283"/>
      <c r="DT223" s="283"/>
      <c r="DU223" s="283"/>
      <c r="DV223" s="283"/>
      <c r="DW223" s="283"/>
      <c r="DX223" s="283"/>
      <c r="DY223" s="283"/>
      <c r="DZ223" s="283"/>
      <c r="EA223" s="283"/>
      <c r="EB223" s="283"/>
      <c r="EC223" s="283"/>
      <c r="ED223" s="283"/>
      <c r="EE223" s="283"/>
      <c r="EF223" s="283"/>
      <c r="EG223" s="283"/>
    </row>
    <row r="224" spans="54:137" s="201" customFormat="1" x14ac:dyDescent="0.15">
      <c r="BB224" s="298"/>
      <c r="BC224" s="298"/>
      <c r="BD224" s="298"/>
      <c r="BE224" s="298"/>
      <c r="BF224" s="298"/>
      <c r="DE224" s="221"/>
      <c r="DI224" s="283"/>
      <c r="DJ224" s="283"/>
      <c r="DK224" s="283"/>
      <c r="DL224" s="283"/>
      <c r="DM224" s="283"/>
      <c r="DN224" s="283"/>
      <c r="DO224" s="283"/>
      <c r="DP224" s="283"/>
      <c r="DQ224" s="283"/>
      <c r="DR224" s="283"/>
      <c r="DS224" s="283"/>
      <c r="DT224" s="283"/>
      <c r="DU224" s="283"/>
      <c r="DV224" s="283"/>
      <c r="DW224" s="283"/>
      <c r="DX224" s="283"/>
      <c r="DY224" s="283"/>
      <c r="DZ224" s="283"/>
      <c r="EA224" s="283"/>
      <c r="EB224" s="283"/>
      <c r="EC224" s="283"/>
      <c r="ED224" s="283"/>
      <c r="EE224" s="283"/>
      <c r="EF224" s="283"/>
      <c r="EG224" s="283"/>
    </row>
    <row r="225" spans="54:137" s="201" customFormat="1" x14ac:dyDescent="0.15">
      <c r="BB225" s="298"/>
      <c r="BC225" s="298"/>
      <c r="BD225" s="298"/>
      <c r="BE225" s="298"/>
      <c r="BF225" s="298"/>
      <c r="DE225" s="221"/>
      <c r="DI225" s="283"/>
      <c r="DJ225" s="283"/>
      <c r="DK225" s="283"/>
      <c r="DL225" s="283"/>
      <c r="DM225" s="283"/>
      <c r="DN225" s="283"/>
      <c r="DO225" s="283"/>
      <c r="DP225" s="283"/>
      <c r="DQ225" s="283"/>
      <c r="DR225" s="283"/>
      <c r="DS225" s="283"/>
      <c r="DT225" s="283"/>
      <c r="DU225" s="283"/>
      <c r="DV225" s="283"/>
      <c r="DW225" s="283"/>
      <c r="DX225" s="283"/>
      <c r="DY225" s="283"/>
      <c r="DZ225" s="283"/>
      <c r="EA225" s="283"/>
      <c r="EB225" s="283"/>
      <c r="EC225" s="283"/>
      <c r="ED225" s="283"/>
      <c r="EE225" s="283"/>
      <c r="EF225" s="283"/>
      <c r="EG225" s="283"/>
    </row>
    <row r="226" spans="54:137" s="201" customFormat="1" x14ac:dyDescent="0.15">
      <c r="BB226" s="298"/>
      <c r="BC226" s="298"/>
      <c r="BD226" s="298"/>
      <c r="BE226" s="298"/>
      <c r="BF226" s="298"/>
      <c r="DE226" s="221"/>
      <c r="DI226" s="283"/>
      <c r="DJ226" s="283"/>
      <c r="DK226" s="283"/>
      <c r="DL226" s="283"/>
      <c r="DM226" s="283"/>
      <c r="DN226" s="283"/>
      <c r="DO226" s="283"/>
      <c r="DP226" s="283"/>
      <c r="DQ226" s="283"/>
      <c r="DR226" s="283"/>
      <c r="DS226" s="283"/>
      <c r="DT226" s="283"/>
      <c r="DU226" s="283"/>
      <c r="DV226" s="283"/>
      <c r="DW226" s="283"/>
      <c r="DX226" s="283"/>
      <c r="DY226" s="283"/>
      <c r="DZ226" s="283"/>
      <c r="EA226" s="283"/>
      <c r="EB226" s="283"/>
      <c r="EC226" s="283"/>
      <c r="ED226" s="283"/>
      <c r="EE226" s="283"/>
      <c r="EF226" s="283"/>
      <c r="EG226" s="283"/>
    </row>
    <row r="227" spans="54:137" s="201" customFormat="1" x14ac:dyDescent="0.15">
      <c r="BB227" s="298"/>
      <c r="BC227" s="298"/>
      <c r="BD227" s="298"/>
      <c r="BE227" s="298"/>
      <c r="BF227" s="298"/>
      <c r="DE227" s="221"/>
      <c r="DI227" s="283"/>
      <c r="DJ227" s="283"/>
      <c r="DK227" s="283"/>
      <c r="DL227" s="283"/>
      <c r="DM227" s="283"/>
      <c r="DN227" s="283"/>
      <c r="DO227" s="283"/>
      <c r="DP227" s="283"/>
      <c r="DQ227" s="283"/>
      <c r="DR227" s="283"/>
      <c r="DS227" s="283"/>
      <c r="DT227" s="283"/>
      <c r="DU227" s="283"/>
      <c r="DV227" s="283"/>
      <c r="DW227" s="283"/>
      <c r="DX227" s="283"/>
      <c r="DY227" s="283"/>
      <c r="DZ227" s="283"/>
      <c r="EA227" s="283"/>
      <c r="EB227" s="283"/>
      <c r="EC227" s="283"/>
      <c r="ED227" s="283"/>
      <c r="EE227" s="283"/>
      <c r="EF227" s="283"/>
      <c r="EG227" s="283"/>
    </row>
    <row r="228" spans="54:137" s="201" customFormat="1" x14ac:dyDescent="0.15">
      <c r="BB228" s="298"/>
      <c r="BC228" s="298"/>
      <c r="BD228" s="298"/>
      <c r="BE228" s="298"/>
      <c r="BF228" s="298"/>
      <c r="DE228" s="221"/>
      <c r="DI228" s="283"/>
      <c r="DJ228" s="283"/>
      <c r="DK228" s="283"/>
      <c r="DL228" s="283"/>
      <c r="DM228" s="283"/>
      <c r="DN228" s="283"/>
      <c r="DO228" s="283"/>
      <c r="DP228" s="283"/>
      <c r="DQ228" s="283"/>
      <c r="DR228" s="283"/>
      <c r="DS228" s="283"/>
      <c r="DT228" s="283"/>
      <c r="DU228" s="283"/>
      <c r="DV228" s="283"/>
      <c r="DW228" s="283"/>
      <c r="DX228" s="283"/>
      <c r="DY228" s="283"/>
      <c r="DZ228" s="283"/>
      <c r="EA228" s="283"/>
      <c r="EB228" s="283"/>
      <c r="EC228" s="283"/>
      <c r="ED228" s="283"/>
      <c r="EE228" s="283"/>
      <c r="EF228" s="283"/>
      <c r="EG228" s="283"/>
    </row>
    <row r="229" spans="54:137" s="201" customFormat="1" x14ac:dyDescent="0.15">
      <c r="BB229" s="298"/>
      <c r="BC229" s="298"/>
      <c r="BD229" s="298"/>
      <c r="BE229" s="298"/>
      <c r="BF229" s="298"/>
      <c r="DE229" s="221"/>
      <c r="DI229" s="283"/>
      <c r="DJ229" s="283"/>
      <c r="DK229" s="283"/>
      <c r="DL229" s="283"/>
      <c r="DM229" s="283"/>
      <c r="DN229" s="283"/>
      <c r="DO229" s="283"/>
      <c r="DP229" s="283"/>
      <c r="DQ229" s="283"/>
      <c r="DR229" s="283"/>
      <c r="DS229" s="283"/>
      <c r="DT229" s="283"/>
      <c r="DU229" s="283"/>
      <c r="DV229" s="283"/>
      <c r="DW229" s="283"/>
      <c r="DX229" s="283"/>
      <c r="DY229" s="283"/>
      <c r="DZ229" s="283"/>
      <c r="EA229" s="283"/>
      <c r="EB229" s="283"/>
      <c r="EC229" s="283"/>
      <c r="ED229" s="283"/>
      <c r="EE229" s="283"/>
      <c r="EF229" s="283"/>
      <c r="EG229" s="283"/>
    </row>
    <row r="230" spans="54:137" s="201" customFormat="1" x14ac:dyDescent="0.15">
      <c r="BB230" s="298"/>
      <c r="BC230" s="298"/>
      <c r="BD230" s="298"/>
      <c r="BE230" s="298"/>
      <c r="BF230" s="298"/>
      <c r="DE230" s="221"/>
      <c r="DI230" s="283"/>
      <c r="DJ230" s="283"/>
      <c r="DK230" s="283"/>
      <c r="DL230" s="283"/>
      <c r="DM230" s="283"/>
      <c r="DN230" s="283"/>
      <c r="DO230" s="283"/>
      <c r="DP230" s="283"/>
      <c r="DQ230" s="283"/>
      <c r="DR230" s="283"/>
      <c r="DS230" s="283"/>
      <c r="DT230" s="283"/>
      <c r="DU230" s="283"/>
      <c r="DV230" s="283"/>
      <c r="DW230" s="283"/>
      <c r="DX230" s="283"/>
      <c r="DY230" s="283"/>
      <c r="DZ230" s="283"/>
      <c r="EA230" s="283"/>
      <c r="EB230" s="283"/>
      <c r="EC230" s="283"/>
      <c r="ED230" s="283"/>
      <c r="EE230" s="283"/>
      <c r="EF230" s="283"/>
      <c r="EG230" s="283"/>
    </row>
    <row r="231" spans="54:137" s="201" customFormat="1" x14ac:dyDescent="0.15">
      <c r="BB231" s="298"/>
      <c r="BC231" s="298"/>
      <c r="BD231" s="298"/>
      <c r="BE231" s="298"/>
      <c r="BF231" s="298"/>
      <c r="DE231" s="221"/>
      <c r="DI231" s="283"/>
      <c r="DJ231" s="283"/>
      <c r="DK231" s="283"/>
      <c r="DL231" s="283"/>
      <c r="DM231" s="283"/>
      <c r="DN231" s="283"/>
      <c r="DO231" s="283"/>
      <c r="DP231" s="283"/>
      <c r="DQ231" s="283"/>
      <c r="DR231" s="283"/>
      <c r="DS231" s="283"/>
      <c r="DT231" s="283"/>
      <c r="DU231" s="283"/>
      <c r="DV231" s="283"/>
      <c r="DW231" s="283"/>
      <c r="DX231" s="283"/>
      <c r="DY231" s="283"/>
      <c r="DZ231" s="283"/>
      <c r="EA231" s="283"/>
      <c r="EB231" s="283"/>
      <c r="EC231" s="283"/>
      <c r="ED231" s="283"/>
      <c r="EE231" s="283"/>
      <c r="EF231" s="283"/>
      <c r="EG231" s="283"/>
    </row>
    <row r="232" spans="54:137" s="201" customFormat="1" x14ac:dyDescent="0.15">
      <c r="BB232" s="298"/>
      <c r="BC232" s="298"/>
      <c r="BD232" s="298"/>
      <c r="BE232" s="298"/>
      <c r="BF232" s="298"/>
      <c r="DE232" s="221"/>
      <c r="DI232" s="283"/>
      <c r="DJ232" s="283"/>
      <c r="DK232" s="283"/>
      <c r="DL232" s="283"/>
      <c r="DM232" s="283"/>
      <c r="DN232" s="283"/>
      <c r="DO232" s="283"/>
      <c r="DP232" s="283"/>
      <c r="DQ232" s="283"/>
      <c r="DR232" s="283"/>
      <c r="DS232" s="283"/>
      <c r="DT232" s="283"/>
      <c r="DU232" s="283"/>
      <c r="DV232" s="283"/>
      <c r="DW232" s="283"/>
      <c r="DX232" s="283"/>
      <c r="DY232" s="283"/>
      <c r="DZ232" s="283"/>
      <c r="EA232" s="283"/>
      <c r="EB232" s="283"/>
      <c r="EC232" s="283"/>
      <c r="ED232" s="283"/>
      <c r="EE232" s="283"/>
      <c r="EF232" s="283"/>
      <c r="EG232" s="283"/>
    </row>
    <row r="233" spans="54:137" s="201" customFormat="1" x14ac:dyDescent="0.15">
      <c r="BB233" s="298"/>
      <c r="BC233" s="298"/>
      <c r="BD233" s="298"/>
      <c r="BE233" s="298"/>
      <c r="BF233" s="298"/>
      <c r="DE233" s="221"/>
      <c r="DI233" s="283"/>
      <c r="DJ233" s="283"/>
      <c r="DK233" s="283"/>
      <c r="DL233" s="283"/>
      <c r="DM233" s="283"/>
      <c r="DN233" s="283"/>
      <c r="DO233" s="283"/>
      <c r="DP233" s="283"/>
      <c r="DQ233" s="283"/>
      <c r="DR233" s="283"/>
      <c r="DS233" s="283"/>
      <c r="DT233" s="283"/>
      <c r="DU233" s="283"/>
      <c r="DV233" s="283"/>
      <c r="DW233" s="283"/>
      <c r="DX233" s="283"/>
      <c r="DY233" s="283"/>
      <c r="DZ233" s="283"/>
      <c r="EA233" s="283"/>
      <c r="EB233" s="283"/>
      <c r="EC233" s="283"/>
      <c r="ED233" s="283"/>
      <c r="EE233" s="283"/>
      <c r="EF233" s="283"/>
      <c r="EG233" s="283"/>
    </row>
    <row r="234" spans="54:137" s="201" customFormat="1" x14ac:dyDescent="0.15">
      <c r="BB234" s="298"/>
      <c r="BC234" s="298"/>
      <c r="BD234" s="298"/>
      <c r="BE234" s="298"/>
      <c r="BF234" s="298"/>
      <c r="DE234" s="221"/>
      <c r="DI234" s="283"/>
      <c r="DJ234" s="283"/>
      <c r="DK234" s="283"/>
      <c r="DL234" s="283"/>
      <c r="DM234" s="283"/>
      <c r="DN234" s="283"/>
      <c r="DO234" s="283"/>
      <c r="DP234" s="283"/>
      <c r="DQ234" s="283"/>
      <c r="DR234" s="283"/>
      <c r="DS234" s="283"/>
      <c r="DT234" s="283"/>
      <c r="DU234" s="283"/>
      <c r="DV234" s="283"/>
      <c r="DW234" s="283"/>
      <c r="DX234" s="283"/>
      <c r="DY234" s="283"/>
      <c r="DZ234" s="283"/>
      <c r="EA234" s="283"/>
      <c r="EB234" s="283"/>
      <c r="EC234" s="283"/>
      <c r="ED234" s="283"/>
      <c r="EE234" s="283"/>
      <c r="EF234" s="283"/>
      <c r="EG234" s="283"/>
    </row>
    <row r="235" spans="54:137" s="201" customFormat="1" x14ac:dyDescent="0.15">
      <c r="BB235" s="298"/>
      <c r="BC235" s="298"/>
      <c r="BD235" s="298"/>
      <c r="BE235" s="298"/>
      <c r="BF235" s="298"/>
      <c r="DE235" s="221"/>
      <c r="DI235" s="283"/>
      <c r="DJ235" s="283"/>
      <c r="DK235" s="283"/>
      <c r="DL235" s="283"/>
      <c r="DM235" s="283"/>
      <c r="DN235" s="283"/>
      <c r="DO235" s="283"/>
      <c r="DP235" s="283"/>
      <c r="DQ235" s="283"/>
      <c r="DR235" s="283"/>
      <c r="DS235" s="283"/>
      <c r="DT235" s="283"/>
      <c r="DU235" s="283"/>
      <c r="DV235" s="283"/>
      <c r="DW235" s="283"/>
      <c r="DX235" s="283"/>
      <c r="DY235" s="283"/>
      <c r="DZ235" s="283"/>
      <c r="EA235" s="283"/>
      <c r="EB235" s="283"/>
      <c r="EC235" s="283"/>
      <c r="ED235" s="283"/>
      <c r="EE235" s="283"/>
      <c r="EF235" s="283"/>
      <c r="EG235" s="283"/>
    </row>
    <row r="236" spans="54:137" s="201" customFormat="1" x14ac:dyDescent="0.15">
      <c r="BB236" s="298"/>
      <c r="BC236" s="298"/>
      <c r="BD236" s="298"/>
      <c r="BE236" s="298"/>
      <c r="BF236" s="298"/>
      <c r="DE236" s="221"/>
      <c r="DI236" s="283"/>
      <c r="DJ236" s="283"/>
      <c r="DK236" s="283"/>
      <c r="DL236" s="283"/>
      <c r="DM236" s="283"/>
      <c r="DN236" s="283"/>
      <c r="DO236" s="283"/>
      <c r="DP236" s="283"/>
      <c r="DQ236" s="283"/>
      <c r="DR236" s="283"/>
      <c r="DS236" s="283"/>
      <c r="DT236" s="283"/>
      <c r="DU236" s="283"/>
      <c r="DV236" s="283"/>
      <c r="DW236" s="283"/>
      <c r="DX236" s="283"/>
      <c r="DY236" s="283"/>
      <c r="DZ236" s="283"/>
      <c r="EA236" s="283"/>
      <c r="EB236" s="283"/>
      <c r="EC236" s="283"/>
      <c r="ED236" s="283"/>
      <c r="EE236" s="283"/>
      <c r="EF236" s="283"/>
      <c r="EG236" s="283"/>
    </row>
    <row r="237" spans="54:137" s="201" customFormat="1" x14ac:dyDescent="0.15">
      <c r="BB237" s="298"/>
      <c r="BC237" s="298"/>
      <c r="BD237" s="298"/>
      <c r="BE237" s="298"/>
      <c r="BF237" s="298"/>
      <c r="DE237" s="221"/>
      <c r="DI237" s="283"/>
      <c r="DJ237" s="283"/>
      <c r="DK237" s="283"/>
      <c r="DL237" s="283"/>
      <c r="DM237" s="283"/>
      <c r="DN237" s="283"/>
      <c r="DO237" s="283"/>
      <c r="DP237" s="283"/>
      <c r="DQ237" s="283"/>
      <c r="DR237" s="283"/>
      <c r="DS237" s="283"/>
      <c r="DT237" s="283"/>
      <c r="DU237" s="283"/>
      <c r="DV237" s="283"/>
      <c r="DW237" s="283"/>
      <c r="DX237" s="283"/>
      <c r="DY237" s="283"/>
      <c r="DZ237" s="283"/>
      <c r="EA237" s="283"/>
      <c r="EB237" s="283"/>
      <c r="EC237" s="283"/>
      <c r="ED237" s="283"/>
      <c r="EE237" s="283"/>
      <c r="EF237" s="283"/>
      <c r="EG237" s="283"/>
    </row>
    <row r="238" spans="54:137" s="201" customFormat="1" x14ac:dyDescent="0.15">
      <c r="BB238" s="298"/>
      <c r="BC238" s="298"/>
      <c r="BD238" s="298"/>
      <c r="BE238" s="298"/>
      <c r="BF238" s="298"/>
      <c r="DE238" s="221"/>
      <c r="DI238" s="283"/>
      <c r="DJ238" s="283"/>
      <c r="DK238" s="283"/>
      <c r="DL238" s="283"/>
      <c r="DM238" s="283"/>
      <c r="DN238" s="283"/>
      <c r="DO238" s="283"/>
      <c r="DP238" s="283"/>
      <c r="DQ238" s="283"/>
      <c r="DR238" s="283"/>
      <c r="DS238" s="283"/>
      <c r="DT238" s="283"/>
      <c r="DU238" s="283"/>
      <c r="DV238" s="283"/>
      <c r="DW238" s="283"/>
      <c r="DX238" s="283"/>
      <c r="DY238" s="283"/>
      <c r="DZ238" s="283"/>
      <c r="EA238" s="283"/>
      <c r="EB238" s="283"/>
      <c r="EC238" s="283"/>
      <c r="ED238" s="283"/>
      <c r="EE238" s="283"/>
      <c r="EF238" s="283"/>
      <c r="EG238" s="283"/>
    </row>
    <row r="239" spans="54:137" s="201" customFormat="1" x14ac:dyDescent="0.15">
      <c r="BB239" s="298"/>
      <c r="BC239" s="298"/>
      <c r="BD239" s="298"/>
      <c r="BE239" s="298"/>
      <c r="BF239" s="298"/>
      <c r="DE239" s="221"/>
      <c r="DI239" s="283"/>
      <c r="DJ239" s="283"/>
      <c r="DK239" s="283"/>
      <c r="DL239" s="283"/>
      <c r="DM239" s="283"/>
      <c r="DN239" s="283"/>
      <c r="DO239" s="283"/>
      <c r="DP239" s="283"/>
      <c r="DQ239" s="283"/>
      <c r="DR239" s="283"/>
      <c r="DS239" s="283"/>
      <c r="DT239" s="283"/>
      <c r="DU239" s="283"/>
      <c r="DV239" s="283"/>
      <c r="DW239" s="283"/>
      <c r="DX239" s="283"/>
      <c r="DY239" s="283"/>
      <c r="DZ239" s="283"/>
      <c r="EA239" s="283"/>
      <c r="EB239" s="283"/>
      <c r="EC239" s="283"/>
      <c r="ED239" s="283"/>
      <c r="EE239" s="283"/>
      <c r="EF239" s="283"/>
      <c r="EG239" s="283"/>
    </row>
    <row r="240" spans="54:137" s="201" customFormat="1" x14ac:dyDescent="0.15">
      <c r="BB240" s="298"/>
      <c r="BC240" s="298"/>
      <c r="BD240" s="298"/>
      <c r="BE240" s="298"/>
      <c r="BF240" s="298"/>
      <c r="DE240" s="221"/>
      <c r="DI240" s="283"/>
      <c r="DJ240" s="283"/>
      <c r="DK240" s="283"/>
      <c r="DL240" s="283"/>
      <c r="DM240" s="283"/>
      <c r="DN240" s="283"/>
      <c r="DO240" s="283"/>
      <c r="DP240" s="283"/>
      <c r="DQ240" s="283"/>
      <c r="DR240" s="283"/>
      <c r="DS240" s="283"/>
      <c r="DT240" s="283"/>
      <c r="DU240" s="283"/>
      <c r="DV240" s="283"/>
      <c r="DW240" s="283"/>
      <c r="DX240" s="283"/>
      <c r="DY240" s="283"/>
      <c r="DZ240" s="283"/>
      <c r="EA240" s="283"/>
      <c r="EB240" s="283"/>
      <c r="EC240" s="283"/>
      <c r="ED240" s="283"/>
      <c r="EE240" s="283"/>
      <c r="EF240" s="283"/>
      <c r="EG240" s="283"/>
    </row>
    <row r="241" spans="54:137" s="201" customFormat="1" x14ac:dyDescent="0.15">
      <c r="BB241" s="298"/>
      <c r="BC241" s="298"/>
      <c r="BD241" s="298"/>
      <c r="BE241" s="298"/>
      <c r="BF241" s="298"/>
      <c r="DE241" s="221"/>
      <c r="DI241" s="283"/>
      <c r="DJ241" s="283"/>
      <c r="DK241" s="283"/>
      <c r="DL241" s="283"/>
      <c r="DM241" s="283"/>
      <c r="DN241" s="283"/>
      <c r="DO241" s="283"/>
      <c r="DP241" s="283"/>
      <c r="DQ241" s="283"/>
      <c r="DR241" s="283"/>
      <c r="DS241" s="283"/>
      <c r="DT241" s="283"/>
      <c r="DU241" s="283"/>
      <c r="DV241" s="283"/>
      <c r="DW241" s="283"/>
      <c r="DX241" s="283"/>
      <c r="DY241" s="283"/>
      <c r="DZ241" s="283"/>
      <c r="EA241" s="283"/>
      <c r="EB241" s="283"/>
      <c r="EC241" s="283"/>
      <c r="ED241" s="283"/>
      <c r="EE241" s="283"/>
      <c r="EF241" s="283"/>
      <c r="EG241" s="283"/>
    </row>
    <row r="242" spans="54:137" s="201" customFormat="1" x14ac:dyDescent="0.15">
      <c r="BB242" s="298"/>
      <c r="BC242" s="298"/>
      <c r="BD242" s="298"/>
      <c r="BE242" s="298"/>
      <c r="BF242" s="298"/>
      <c r="DE242" s="221"/>
      <c r="DI242" s="283"/>
      <c r="DJ242" s="283"/>
      <c r="DK242" s="283"/>
      <c r="DL242" s="283"/>
      <c r="DM242" s="283"/>
      <c r="DN242" s="283"/>
      <c r="DO242" s="283"/>
      <c r="DP242" s="283"/>
      <c r="DQ242" s="283"/>
      <c r="DR242" s="283"/>
      <c r="DS242" s="283"/>
      <c r="DT242" s="283"/>
      <c r="DU242" s="283"/>
      <c r="DV242" s="283"/>
      <c r="DW242" s="283"/>
      <c r="DX242" s="283"/>
      <c r="DY242" s="283"/>
      <c r="DZ242" s="283"/>
      <c r="EA242" s="283"/>
      <c r="EB242" s="283"/>
      <c r="EC242" s="283"/>
      <c r="ED242" s="283"/>
      <c r="EE242" s="283"/>
      <c r="EF242" s="283"/>
      <c r="EG242" s="283"/>
    </row>
    <row r="243" spans="54:137" s="201" customFormat="1" x14ac:dyDescent="0.15">
      <c r="BB243" s="298"/>
      <c r="BC243" s="298"/>
      <c r="BD243" s="298"/>
      <c r="BE243" s="298"/>
      <c r="BF243" s="298"/>
      <c r="DE243" s="221"/>
      <c r="DI243" s="283"/>
      <c r="DJ243" s="283"/>
      <c r="DK243" s="283"/>
      <c r="DL243" s="283"/>
      <c r="DM243" s="283"/>
      <c r="DN243" s="283"/>
      <c r="DO243" s="283"/>
      <c r="DP243" s="283"/>
      <c r="DQ243" s="283"/>
      <c r="DR243" s="283"/>
      <c r="DS243" s="283"/>
      <c r="DT243" s="283"/>
      <c r="DU243" s="283"/>
      <c r="DV243" s="283"/>
      <c r="DW243" s="283"/>
      <c r="DX243" s="283"/>
      <c r="DY243" s="283"/>
      <c r="DZ243" s="283"/>
      <c r="EA243" s="283"/>
      <c r="EB243" s="283"/>
      <c r="EC243" s="283"/>
      <c r="ED243" s="283"/>
      <c r="EE243" s="283"/>
      <c r="EF243" s="283"/>
      <c r="EG243" s="283"/>
    </row>
    <row r="244" spans="54:137" s="201" customFormat="1" x14ac:dyDescent="0.15">
      <c r="BB244" s="298"/>
      <c r="BC244" s="298"/>
      <c r="BD244" s="298"/>
      <c r="BE244" s="298"/>
      <c r="BF244" s="298"/>
      <c r="DE244" s="221"/>
      <c r="DI244" s="283"/>
      <c r="DJ244" s="283"/>
      <c r="DK244" s="283"/>
      <c r="DL244" s="283"/>
      <c r="DM244" s="283"/>
      <c r="DN244" s="283"/>
      <c r="DO244" s="283"/>
      <c r="DP244" s="283"/>
      <c r="DQ244" s="283"/>
      <c r="DR244" s="283"/>
      <c r="DS244" s="283"/>
      <c r="DT244" s="283"/>
      <c r="DU244" s="283"/>
      <c r="DV244" s="283"/>
      <c r="DW244" s="283"/>
      <c r="DX244" s="283"/>
      <c r="DY244" s="283"/>
      <c r="DZ244" s="283"/>
      <c r="EA244" s="283"/>
      <c r="EB244" s="283"/>
      <c r="EC244" s="283"/>
      <c r="ED244" s="283"/>
      <c r="EE244" s="283"/>
      <c r="EF244" s="283"/>
      <c r="EG244" s="283"/>
    </row>
    <row r="245" spans="54:137" s="201" customFormat="1" x14ac:dyDescent="0.15">
      <c r="BB245" s="298"/>
      <c r="BC245" s="298"/>
      <c r="BD245" s="298"/>
      <c r="BE245" s="298"/>
      <c r="BF245" s="298"/>
      <c r="DE245" s="221"/>
      <c r="DI245" s="283"/>
      <c r="DJ245" s="283"/>
      <c r="DK245" s="283"/>
      <c r="DL245" s="283"/>
      <c r="DM245" s="283"/>
      <c r="DN245" s="283"/>
      <c r="DO245" s="283"/>
      <c r="DP245" s="283"/>
      <c r="DQ245" s="283"/>
      <c r="DR245" s="283"/>
      <c r="DS245" s="283"/>
      <c r="DT245" s="283"/>
      <c r="DU245" s="283"/>
      <c r="DV245" s="283"/>
      <c r="DW245" s="283"/>
      <c r="DX245" s="283"/>
      <c r="DY245" s="283"/>
      <c r="DZ245" s="283"/>
      <c r="EA245" s="283"/>
      <c r="EB245" s="283"/>
      <c r="EC245" s="283"/>
      <c r="ED245" s="283"/>
      <c r="EE245" s="283"/>
      <c r="EF245" s="283"/>
      <c r="EG245" s="283"/>
    </row>
    <row r="246" spans="54:137" s="201" customFormat="1" x14ac:dyDescent="0.15">
      <c r="BB246" s="298"/>
      <c r="BC246" s="298"/>
      <c r="BD246" s="298"/>
      <c r="BE246" s="298"/>
      <c r="BF246" s="298"/>
      <c r="DE246" s="221"/>
      <c r="DI246" s="283"/>
      <c r="DJ246" s="283"/>
      <c r="DK246" s="283"/>
      <c r="DL246" s="283"/>
      <c r="DM246" s="283"/>
      <c r="DN246" s="283"/>
      <c r="DO246" s="283"/>
      <c r="DP246" s="283"/>
      <c r="DQ246" s="283"/>
      <c r="DR246" s="283"/>
      <c r="DS246" s="283"/>
      <c r="DT246" s="283"/>
      <c r="DU246" s="283"/>
      <c r="DV246" s="283"/>
      <c r="DW246" s="283"/>
      <c r="DX246" s="283"/>
      <c r="DY246" s="283"/>
      <c r="DZ246" s="283"/>
      <c r="EA246" s="283"/>
      <c r="EB246" s="283"/>
      <c r="EC246" s="283"/>
      <c r="ED246" s="283"/>
      <c r="EE246" s="283"/>
      <c r="EF246" s="283"/>
      <c r="EG246" s="283"/>
    </row>
    <row r="247" spans="54:137" s="201" customFormat="1" x14ac:dyDescent="0.15">
      <c r="BB247" s="298"/>
      <c r="BC247" s="298"/>
      <c r="BD247" s="298"/>
      <c r="BE247" s="298"/>
      <c r="BF247" s="298"/>
      <c r="DE247" s="221"/>
      <c r="DI247" s="283"/>
      <c r="DJ247" s="283"/>
      <c r="DK247" s="283"/>
      <c r="DL247" s="283"/>
      <c r="DM247" s="283"/>
      <c r="DN247" s="283"/>
      <c r="DO247" s="283"/>
      <c r="DP247" s="283"/>
      <c r="DQ247" s="283"/>
      <c r="DR247" s="283"/>
      <c r="DS247" s="283"/>
      <c r="DT247" s="283"/>
      <c r="DU247" s="283"/>
      <c r="DV247" s="283"/>
      <c r="DW247" s="283"/>
      <c r="DX247" s="283"/>
      <c r="DY247" s="283"/>
      <c r="DZ247" s="283"/>
      <c r="EA247" s="283"/>
      <c r="EB247" s="283"/>
      <c r="EC247" s="283"/>
      <c r="ED247" s="283"/>
      <c r="EE247" s="283"/>
      <c r="EF247" s="283"/>
      <c r="EG247" s="283"/>
    </row>
    <row r="248" spans="54:137" s="201" customFormat="1" x14ac:dyDescent="0.15">
      <c r="BB248" s="298"/>
      <c r="BC248" s="298"/>
      <c r="BD248" s="298"/>
      <c r="BE248" s="298"/>
      <c r="BF248" s="298"/>
      <c r="DE248" s="221"/>
      <c r="DI248" s="283"/>
      <c r="DJ248" s="283"/>
      <c r="DK248" s="283"/>
      <c r="DL248" s="283"/>
      <c r="DM248" s="283"/>
      <c r="DN248" s="283"/>
      <c r="DO248" s="283"/>
      <c r="DP248" s="283"/>
      <c r="DQ248" s="283"/>
      <c r="DR248" s="283"/>
      <c r="DS248" s="283"/>
      <c r="DT248" s="283"/>
      <c r="DU248" s="283"/>
      <c r="DV248" s="283"/>
      <c r="DW248" s="283"/>
      <c r="DX248" s="283"/>
      <c r="DY248" s="283"/>
      <c r="DZ248" s="283"/>
      <c r="EA248" s="283"/>
      <c r="EB248" s="283"/>
      <c r="EC248" s="283"/>
      <c r="ED248" s="283"/>
      <c r="EE248" s="283"/>
      <c r="EF248" s="283"/>
      <c r="EG248" s="283"/>
    </row>
    <row r="249" spans="54:137" s="201" customFormat="1" x14ac:dyDescent="0.15">
      <c r="BB249" s="298"/>
      <c r="BC249" s="298"/>
      <c r="BD249" s="298"/>
      <c r="BE249" s="298"/>
      <c r="BF249" s="298"/>
      <c r="DE249" s="221"/>
      <c r="DI249" s="283"/>
      <c r="DJ249" s="283"/>
      <c r="DK249" s="283"/>
      <c r="DL249" s="283"/>
      <c r="DM249" s="283"/>
      <c r="DN249" s="283"/>
      <c r="DO249" s="283"/>
      <c r="DP249" s="283"/>
      <c r="DQ249" s="283"/>
      <c r="DR249" s="283"/>
      <c r="DS249" s="283"/>
      <c r="DT249" s="283"/>
      <c r="DU249" s="283"/>
      <c r="DV249" s="283"/>
      <c r="DW249" s="283"/>
      <c r="DX249" s="283"/>
      <c r="DY249" s="283"/>
      <c r="DZ249" s="283"/>
      <c r="EA249" s="283"/>
      <c r="EB249" s="283"/>
      <c r="EC249" s="283"/>
      <c r="ED249" s="283"/>
      <c r="EE249" s="283"/>
      <c r="EF249" s="283"/>
      <c r="EG249" s="283"/>
    </row>
    <row r="250" spans="54:137" s="201" customFormat="1" x14ac:dyDescent="0.15">
      <c r="BB250" s="298"/>
      <c r="BC250" s="298"/>
      <c r="BD250" s="298"/>
      <c r="BE250" s="298"/>
      <c r="BF250" s="298"/>
      <c r="DE250" s="221"/>
      <c r="DI250" s="283"/>
      <c r="DJ250" s="283"/>
      <c r="DK250" s="283"/>
      <c r="DL250" s="283"/>
      <c r="DM250" s="283"/>
      <c r="DN250" s="283"/>
      <c r="DO250" s="283"/>
      <c r="DP250" s="283"/>
      <c r="DQ250" s="283"/>
      <c r="DR250" s="283"/>
      <c r="DS250" s="283"/>
      <c r="DT250" s="283"/>
      <c r="DU250" s="283"/>
      <c r="DV250" s="283"/>
      <c r="DW250" s="283"/>
      <c r="DX250" s="283"/>
      <c r="DY250" s="283"/>
      <c r="DZ250" s="283"/>
      <c r="EA250" s="283"/>
      <c r="EB250" s="283"/>
      <c r="EC250" s="283"/>
      <c r="ED250" s="283"/>
      <c r="EE250" s="283"/>
      <c r="EF250" s="283"/>
      <c r="EG250" s="283"/>
    </row>
    <row r="251" spans="54:137" s="201" customFormat="1" x14ac:dyDescent="0.15">
      <c r="BB251" s="298"/>
      <c r="BC251" s="298"/>
      <c r="BD251" s="298"/>
      <c r="BE251" s="298"/>
      <c r="BF251" s="298"/>
      <c r="DE251" s="221"/>
      <c r="DI251" s="283"/>
      <c r="DJ251" s="283"/>
      <c r="DK251" s="283"/>
      <c r="DL251" s="283"/>
      <c r="DM251" s="283"/>
      <c r="DN251" s="283"/>
      <c r="DO251" s="283"/>
      <c r="DP251" s="283"/>
      <c r="DQ251" s="283"/>
      <c r="DR251" s="283"/>
      <c r="DS251" s="283"/>
      <c r="DT251" s="283"/>
      <c r="DU251" s="283"/>
      <c r="DV251" s="283"/>
      <c r="DW251" s="283"/>
      <c r="DX251" s="283"/>
      <c r="DY251" s="283"/>
      <c r="DZ251" s="283"/>
      <c r="EA251" s="283"/>
      <c r="EB251" s="283"/>
      <c r="EC251" s="283"/>
      <c r="ED251" s="283"/>
      <c r="EE251" s="283"/>
      <c r="EF251" s="283"/>
      <c r="EG251" s="283"/>
    </row>
    <row r="252" spans="54:137" s="201" customFormat="1" x14ac:dyDescent="0.15">
      <c r="BB252" s="298"/>
      <c r="BC252" s="298"/>
      <c r="BD252" s="298"/>
      <c r="BE252" s="298"/>
      <c r="BF252" s="298"/>
      <c r="DE252" s="221"/>
      <c r="DI252" s="283"/>
      <c r="DJ252" s="283"/>
      <c r="DK252" s="283"/>
      <c r="DL252" s="283"/>
      <c r="DM252" s="283"/>
      <c r="DN252" s="283"/>
      <c r="DO252" s="283"/>
      <c r="DP252" s="283"/>
      <c r="DQ252" s="283"/>
      <c r="DR252" s="283"/>
      <c r="DS252" s="283"/>
      <c r="DT252" s="283"/>
      <c r="DU252" s="283"/>
      <c r="DV252" s="283"/>
      <c r="DW252" s="283"/>
      <c r="DX252" s="283"/>
      <c r="DY252" s="283"/>
      <c r="DZ252" s="283"/>
      <c r="EA252" s="283"/>
      <c r="EB252" s="283"/>
      <c r="EC252" s="283"/>
      <c r="ED252" s="283"/>
      <c r="EE252" s="283"/>
      <c r="EF252" s="283"/>
      <c r="EG252" s="283"/>
    </row>
    <row r="253" spans="54:137" s="201" customFormat="1" x14ac:dyDescent="0.15">
      <c r="BB253" s="298"/>
      <c r="BC253" s="298"/>
      <c r="BD253" s="298"/>
      <c r="BE253" s="298"/>
      <c r="BF253" s="298"/>
      <c r="DE253" s="221"/>
      <c r="DI253" s="283"/>
      <c r="DJ253" s="283"/>
      <c r="DK253" s="283"/>
      <c r="DL253" s="283"/>
      <c r="DM253" s="283"/>
      <c r="DN253" s="283"/>
      <c r="DO253" s="283"/>
      <c r="DP253" s="283"/>
      <c r="DQ253" s="283"/>
      <c r="DR253" s="283"/>
      <c r="DS253" s="283"/>
      <c r="DT253" s="283"/>
      <c r="DU253" s="283"/>
      <c r="DV253" s="283"/>
      <c r="DW253" s="283"/>
      <c r="DX253" s="283"/>
      <c r="DY253" s="283"/>
      <c r="DZ253" s="283"/>
      <c r="EA253" s="283"/>
      <c r="EB253" s="283"/>
      <c r="EC253" s="283"/>
      <c r="ED253" s="283"/>
      <c r="EE253" s="283"/>
      <c r="EF253" s="283"/>
      <c r="EG253" s="283"/>
    </row>
    <row r="254" spans="54:137" s="201" customFormat="1" x14ac:dyDescent="0.15">
      <c r="BB254" s="298"/>
      <c r="BC254" s="298"/>
      <c r="BD254" s="298"/>
      <c r="BE254" s="298"/>
      <c r="BF254" s="298"/>
      <c r="DE254" s="221"/>
      <c r="DI254" s="283"/>
      <c r="DJ254" s="283"/>
      <c r="DK254" s="283"/>
      <c r="DL254" s="283"/>
      <c r="DM254" s="283"/>
      <c r="DN254" s="283"/>
      <c r="DO254" s="283"/>
      <c r="DP254" s="283"/>
      <c r="DQ254" s="283"/>
      <c r="DR254" s="283"/>
      <c r="DS254" s="283"/>
      <c r="DT254" s="283"/>
      <c r="DU254" s="283"/>
      <c r="DV254" s="283"/>
      <c r="DW254" s="283"/>
      <c r="DX254" s="283"/>
      <c r="DY254" s="283"/>
      <c r="DZ254" s="283"/>
      <c r="EA254" s="283"/>
      <c r="EB254" s="283"/>
      <c r="EC254" s="283"/>
      <c r="ED254" s="283"/>
      <c r="EE254" s="283"/>
      <c r="EF254" s="283"/>
      <c r="EG254" s="283"/>
    </row>
    <row r="255" spans="54:137" s="201" customFormat="1" x14ac:dyDescent="0.15">
      <c r="BB255" s="298"/>
      <c r="BC255" s="298"/>
      <c r="BD255" s="298"/>
      <c r="BE255" s="298"/>
      <c r="BF255" s="298"/>
      <c r="DE255" s="221"/>
      <c r="DI255" s="283"/>
      <c r="DJ255" s="283"/>
      <c r="DK255" s="283"/>
      <c r="DL255" s="283"/>
      <c r="DM255" s="283"/>
      <c r="DN255" s="283"/>
      <c r="DO255" s="283"/>
      <c r="DP255" s="283"/>
      <c r="DQ255" s="283"/>
      <c r="DR255" s="283"/>
      <c r="DS255" s="283"/>
      <c r="DT255" s="283"/>
      <c r="DU255" s="283"/>
      <c r="DV255" s="283"/>
      <c r="DW255" s="283"/>
      <c r="DX255" s="283"/>
      <c r="DY255" s="283"/>
      <c r="DZ255" s="283"/>
      <c r="EA255" s="283"/>
      <c r="EB255" s="283"/>
      <c r="EC255" s="283"/>
      <c r="ED255" s="283"/>
      <c r="EE255" s="283"/>
      <c r="EF255" s="283"/>
      <c r="EG255" s="283"/>
    </row>
    <row r="256" spans="54:137" s="201" customFormat="1" x14ac:dyDescent="0.15">
      <c r="BB256" s="298"/>
      <c r="BC256" s="298"/>
      <c r="BD256" s="298"/>
      <c r="BE256" s="298"/>
      <c r="BF256" s="298"/>
      <c r="DE256" s="221"/>
      <c r="DI256" s="283"/>
      <c r="DJ256" s="283"/>
      <c r="DK256" s="283"/>
      <c r="DL256" s="283"/>
      <c r="DM256" s="283"/>
      <c r="DN256" s="283"/>
      <c r="DO256" s="283"/>
      <c r="DP256" s="283"/>
      <c r="DQ256" s="283"/>
      <c r="DR256" s="283"/>
      <c r="DS256" s="283"/>
      <c r="DT256" s="283"/>
      <c r="DU256" s="283"/>
      <c r="DV256" s="283"/>
      <c r="DW256" s="283"/>
      <c r="DX256" s="283"/>
      <c r="DY256" s="283"/>
      <c r="DZ256" s="283"/>
      <c r="EA256" s="283"/>
      <c r="EB256" s="283"/>
      <c r="EC256" s="283"/>
      <c r="ED256" s="283"/>
      <c r="EE256" s="283"/>
      <c r="EF256" s="283"/>
      <c r="EG256" s="283"/>
    </row>
    <row r="257" spans="54:137" s="201" customFormat="1" x14ac:dyDescent="0.15">
      <c r="BB257" s="298"/>
      <c r="BC257" s="298"/>
      <c r="BD257" s="298"/>
      <c r="BE257" s="298"/>
      <c r="BF257" s="298"/>
      <c r="DE257" s="221"/>
      <c r="DI257" s="283"/>
      <c r="DJ257" s="283"/>
      <c r="DK257" s="283"/>
      <c r="DL257" s="283"/>
      <c r="DM257" s="283"/>
      <c r="DN257" s="283"/>
      <c r="DO257" s="283"/>
      <c r="DP257" s="283"/>
      <c r="DQ257" s="283"/>
      <c r="DR257" s="283"/>
      <c r="DS257" s="283"/>
      <c r="DT257" s="283"/>
      <c r="DU257" s="283"/>
      <c r="DV257" s="283"/>
      <c r="DW257" s="283"/>
      <c r="DX257" s="283"/>
      <c r="DY257" s="283"/>
      <c r="DZ257" s="283"/>
      <c r="EA257" s="283"/>
      <c r="EB257" s="283"/>
      <c r="EC257" s="283"/>
      <c r="ED257" s="283"/>
      <c r="EE257" s="283"/>
      <c r="EF257" s="283"/>
      <c r="EG257" s="283"/>
    </row>
    <row r="258" spans="54:137" s="201" customFormat="1" x14ac:dyDescent="0.15">
      <c r="BB258" s="298"/>
      <c r="BC258" s="298"/>
      <c r="BD258" s="298"/>
      <c r="BE258" s="298"/>
      <c r="BF258" s="298"/>
      <c r="DE258" s="221"/>
      <c r="DI258" s="283"/>
      <c r="DJ258" s="283"/>
      <c r="DK258" s="283"/>
      <c r="DL258" s="283"/>
      <c r="DM258" s="283"/>
      <c r="DN258" s="283"/>
      <c r="DO258" s="283"/>
      <c r="DP258" s="283"/>
      <c r="DQ258" s="283"/>
      <c r="DR258" s="283"/>
      <c r="DS258" s="283"/>
      <c r="DT258" s="283"/>
      <c r="DU258" s="283"/>
      <c r="DV258" s="283"/>
      <c r="DW258" s="283"/>
      <c r="DX258" s="283"/>
      <c r="DY258" s="283"/>
      <c r="DZ258" s="283"/>
      <c r="EA258" s="283"/>
      <c r="EB258" s="283"/>
      <c r="EC258" s="283"/>
      <c r="ED258" s="283"/>
      <c r="EE258" s="283"/>
      <c r="EF258" s="283"/>
      <c r="EG258" s="283"/>
    </row>
    <row r="259" spans="54:137" s="201" customFormat="1" x14ac:dyDescent="0.15">
      <c r="BB259" s="298"/>
      <c r="BC259" s="298"/>
      <c r="BD259" s="298"/>
      <c r="BE259" s="298"/>
      <c r="BF259" s="298"/>
      <c r="DE259" s="221"/>
      <c r="DI259" s="283"/>
      <c r="DJ259" s="283"/>
      <c r="DK259" s="283"/>
      <c r="DL259" s="283"/>
      <c r="DM259" s="283"/>
      <c r="DN259" s="283"/>
      <c r="DO259" s="283"/>
      <c r="DP259" s="283"/>
      <c r="DQ259" s="283"/>
      <c r="DR259" s="283"/>
      <c r="DS259" s="283"/>
      <c r="DT259" s="283"/>
      <c r="DU259" s="283"/>
      <c r="DV259" s="283"/>
      <c r="DW259" s="283"/>
      <c r="DX259" s="283"/>
      <c r="DY259" s="283"/>
      <c r="DZ259" s="283"/>
      <c r="EA259" s="283"/>
      <c r="EB259" s="283"/>
      <c r="EC259" s="283"/>
      <c r="ED259" s="283"/>
      <c r="EE259" s="283"/>
      <c r="EF259" s="283"/>
      <c r="EG259" s="283"/>
    </row>
    <row r="260" spans="54:137" s="201" customFormat="1" x14ac:dyDescent="0.15">
      <c r="BB260" s="298"/>
      <c r="BC260" s="298"/>
      <c r="BD260" s="298"/>
      <c r="BE260" s="298"/>
      <c r="BF260" s="298"/>
      <c r="DE260" s="221"/>
      <c r="DI260" s="283"/>
      <c r="DJ260" s="283"/>
      <c r="DK260" s="283"/>
      <c r="DL260" s="283"/>
      <c r="DM260" s="283"/>
      <c r="DN260" s="283"/>
      <c r="DO260" s="283"/>
      <c r="DP260" s="283"/>
      <c r="DQ260" s="283"/>
      <c r="DR260" s="283"/>
      <c r="DS260" s="283"/>
      <c r="DT260" s="283"/>
      <c r="DU260" s="283"/>
      <c r="DV260" s="283"/>
      <c r="DW260" s="283"/>
      <c r="DX260" s="283"/>
      <c r="DY260" s="283"/>
      <c r="DZ260" s="283"/>
      <c r="EA260" s="283"/>
      <c r="EB260" s="283"/>
      <c r="EC260" s="283"/>
      <c r="ED260" s="283"/>
      <c r="EE260" s="283"/>
      <c r="EF260" s="283"/>
      <c r="EG260" s="283"/>
    </row>
    <row r="261" spans="54:137" s="201" customFormat="1" x14ac:dyDescent="0.15">
      <c r="BB261" s="298"/>
      <c r="BC261" s="298"/>
      <c r="BD261" s="298"/>
      <c r="BE261" s="298"/>
      <c r="BF261" s="298"/>
      <c r="DE261" s="221"/>
      <c r="DI261" s="283"/>
      <c r="DJ261" s="283"/>
      <c r="DK261" s="283"/>
      <c r="DL261" s="283"/>
      <c r="DM261" s="283"/>
      <c r="DN261" s="283"/>
      <c r="DO261" s="283"/>
      <c r="DP261" s="283"/>
      <c r="DQ261" s="283"/>
      <c r="DR261" s="283"/>
      <c r="DS261" s="283"/>
      <c r="DT261" s="283"/>
      <c r="DU261" s="283"/>
      <c r="DV261" s="283"/>
      <c r="DW261" s="283"/>
      <c r="DX261" s="283"/>
      <c r="DY261" s="283"/>
      <c r="DZ261" s="283"/>
      <c r="EA261" s="283"/>
      <c r="EB261" s="283"/>
      <c r="EC261" s="283"/>
      <c r="ED261" s="283"/>
      <c r="EE261" s="283"/>
      <c r="EF261" s="283"/>
      <c r="EG261" s="283"/>
    </row>
    <row r="262" spans="54:137" s="201" customFormat="1" x14ac:dyDescent="0.15">
      <c r="BB262" s="298"/>
      <c r="BC262" s="298"/>
      <c r="BD262" s="298"/>
      <c r="BE262" s="298"/>
      <c r="BF262" s="298"/>
      <c r="DE262" s="221"/>
      <c r="DI262" s="283"/>
      <c r="DJ262" s="283"/>
      <c r="DK262" s="283"/>
      <c r="DL262" s="283"/>
      <c r="DM262" s="283"/>
      <c r="DN262" s="283"/>
      <c r="DO262" s="283"/>
      <c r="DP262" s="283"/>
      <c r="DQ262" s="283"/>
      <c r="DR262" s="283"/>
      <c r="DS262" s="283"/>
      <c r="DT262" s="283"/>
      <c r="DU262" s="283"/>
      <c r="DV262" s="283"/>
      <c r="DW262" s="283"/>
      <c r="DX262" s="283"/>
      <c r="DY262" s="283"/>
      <c r="DZ262" s="283"/>
      <c r="EA262" s="283"/>
      <c r="EB262" s="283"/>
      <c r="EC262" s="283"/>
      <c r="ED262" s="283"/>
      <c r="EE262" s="283"/>
      <c r="EF262" s="283"/>
      <c r="EG262" s="283"/>
    </row>
    <row r="263" spans="54:137" s="201" customFormat="1" x14ac:dyDescent="0.15">
      <c r="BB263" s="298"/>
      <c r="BC263" s="298"/>
      <c r="BD263" s="298"/>
      <c r="BE263" s="298"/>
      <c r="BF263" s="298"/>
      <c r="DE263" s="221"/>
      <c r="DI263" s="283"/>
      <c r="DJ263" s="283"/>
      <c r="DK263" s="283"/>
      <c r="DL263" s="283"/>
      <c r="DM263" s="283"/>
      <c r="DN263" s="283"/>
      <c r="DO263" s="283"/>
      <c r="DP263" s="283"/>
      <c r="DQ263" s="283"/>
      <c r="DR263" s="283"/>
      <c r="DS263" s="283"/>
      <c r="DT263" s="283"/>
      <c r="DU263" s="283"/>
      <c r="DV263" s="283"/>
      <c r="DW263" s="283"/>
      <c r="DX263" s="283"/>
      <c r="DY263" s="283"/>
      <c r="DZ263" s="283"/>
      <c r="EA263" s="283"/>
      <c r="EB263" s="283"/>
      <c r="EC263" s="283"/>
      <c r="ED263" s="283"/>
      <c r="EE263" s="283"/>
      <c r="EF263" s="283"/>
      <c r="EG263" s="283"/>
    </row>
    <row r="264" spans="54:137" s="201" customFormat="1" x14ac:dyDescent="0.15">
      <c r="BB264" s="298"/>
      <c r="BC264" s="298"/>
      <c r="BD264" s="298"/>
      <c r="BE264" s="298"/>
      <c r="BF264" s="298"/>
      <c r="DE264" s="221"/>
      <c r="DI264" s="283"/>
      <c r="DJ264" s="283"/>
      <c r="DK264" s="283"/>
      <c r="DL264" s="283"/>
      <c r="DM264" s="283"/>
      <c r="DN264" s="283"/>
      <c r="DO264" s="283"/>
      <c r="DP264" s="283"/>
      <c r="DQ264" s="283"/>
      <c r="DR264" s="283"/>
      <c r="DS264" s="283"/>
      <c r="DT264" s="283"/>
      <c r="DU264" s="283"/>
      <c r="DV264" s="283"/>
      <c r="DW264" s="283"/>
      <c r="DX264" s="283"/>
      <c r="DY264" s="283"/>
      <c r="DZ264" s="283"/>
      <c r="EA264" s="283"/>
      <c r="EB264" s="283"/>
      <c r="EC264" s="283"/>
      <c r="ED264" s="283"/>
      <c r="EE264" s="283"/>
      <c r="EF264" s="283"/>
      <c r="EG264" s="283"/>
    </row>
    <row r="265" spans="54:137" s="201" customFormat="1" x14ac:dyDescent="0.15">
      <c r="BB265" s="298"/>
      <c r="BC265" s="298"/>
      <c r="BD265" s="298"/>
      <c r="BE265" s="298"/>
      <c r="BF265" s="298"/>
      <c r="DE265" s="221"/>
      <c r="DI265" s="283"/>
      <c r="DJ265" s="283"/>
      <c r="DK265" s="283"/>
      <c r="DL265" s="283"/>
      <c r="DM265" s="283"/>
      <c r="DN265" s="283"/>
      <c r="DO265" s="283"/>
      <c r="DP265" s="283"/>
      <c r="DQ265" s="283"/>
      <c r="DR265" s="283"/>
      <c r="DS265" s="283"/>
      <c r="DT265" s="283"/>
      <c r="DU265" s="283"/>
      <c r="DV265" s="283"/>
      <c r="DW265" s="283"/>
      <c r="DX265" s="283"/>
      <c r="DY265" s="283"/>
      <c r="DZ265" s="283"/>
      <c r="EA265" s="283"/>
      <c r="EB265" s="283"/>
      <c r="EC265" s="283"/>
      <c r="ED265" s="283"/>
      <c r="EE265" s="283"/>
      <c r="EF265" s="283"/>
      <c r="EG265" s="283"/>
    </row>
    <row r="266" spans="54:137" s="201" customFormat="1" x14ac:dyDescent="0.15">
      <c r="BB266" s="298"/>
      <c r="BC266" s="298"/>
      <c r="BD266" s="298"/>
      <c r="BE266" s="298"/>
      <c r="BF266" s="298"/>
      <c r="DE266" s="221"/>
      <c r="DI266" s="283"/>
      <c r="DJ266" s="283"/>
      <c r="DK266" s="283"/>
      <c r="DL266" s="283"/>
      <c r="DM266" s="283"/>
      <c r="DN266" s="283"/>
      <c r="DO266" s="283"/>
      <c r="DP266" s="283"/>
      <c r="DQ266" s="283"/>
      <c r="DR266" s="283"/>
      <c r="DS266" s="283"/>
      <c r="DT266" s="283"/>
      <c r="DU266" s="283"/>
      <c r="DV266" s="283"/>
      <c r="DW266" s="283"/>
      <c r="DX266" s="283"/>
      <c r="DY266" s="283"/>
      <c r="DZ266" s="283"/>
      <c r="EA266" s="283"/>
      <c r="EB266" s="283"/>
      <c r="EC266" s="283"/>
      <c r="ED266" s="283"/>
      <c r="EE266" s="283"/>
      <c r="EF266" s="283"/>
      <c r="EG266" s="283"/>
    </row>
    <row r="267" spans="54:137" s="201" customFormat="1" x14ac:dyDescent="0.15">
      <c r="BB267" s="298"/>
      <c r="BC267" s="298"/>
      <c r="BD267" s="298"/>
      <c r="BE267" s="298"/>
      <c r="BF267" s="298"/>
      <c r="DE267" s="221"/>
      <c r="DI267" s="283"/>
      <c r="DJ267" s="283"/>
      <c r="DK267" s="283"/>
      <c r="DL267" s="283"/>
      <c r="DM267" s="283"/>
      <c r="DN267" s="283"/>
      <c r="DO267" s="283"/>
      <c r="DP267" s="283"/>
      <c r="DQ267" s="283"/>
      <c r="DR267" s="283"/>
      <c r="DS267" s="283"/>
      <c r="DT267" s="283"/>
      <c r="DU267" s="283"/>
      <c r="DV267" s="283"/>
      <c r="DW267" s="283"/>
      <c r="DX267" s="283"/>
      <c r="DY267" s="283"/>
      <c r="DZ267" s="283"/>
      <c r="EA267" s="283"/>
      <c r="EB267" s="283"/>
      <c r="EC267" s="283"/>
      <c r="ED267" s="283"/>
      <c r="EE267" s="283"/>
      <c r="EF267" s="283"/>
      <c r="EG267" s="283"/>
    </row>
    <row r="268" spans="54:137" s="201" customFormat="1" x14ac:dyDescent="0.15">
      <c r="BB268" s="298"/>
      <c r="BC268" s="298"/>
      <c r="BD268" s="298"/>
      <c r="BE268" s="298"/>
      <c r="BF268" s="298"/>
      <c r="DE268" s="221"/>
      <c r="DI268" s="283"/>
      <c r="DJ268" s="283"/>
      <c r="DK268" s="283"/>
      <c r="DL268" s="283"/>
      <c r="DM268" s="283"/>
      <c r="DN268" s="283"/>
      <c r="DO268" s="283"/>
      <c r="DP268" s="283"/>
      <c r="DQ268" s="283"/>
      <c r="DR268" s="283"/>
      <c r="DS268" s="283"/>
      <c r="DT268" s="283"/>
      <c r="DU268" s="283"/>
      <c r="DV268" s="283"/>
      <c r="DW268" s="283"/>
      <c r="DX268" s="283"/>
      <c r="DY268" s="283"/>
      <c r="DZ268" s="283"/>
      <c r="EA268" s="283"/>
      <c r="EB268" s="283"/>
      <c r="EC268" s="283"/>
      <c r="ED268" s="283"/>
      <c r="EE268" s="283"/>
      <c r="EF268" s="283"/>
      <c r="EG268" s="283"/>
    </row>
    <row r="269" spans="54:137" s="201" customFormat="1" x14ac:dyDescent="0.15">
      <c r="BB269" s="298"/>
      <c r="BC269" s="298"/>
      <c r="BD269" s="298"/>
      <c r="BE269" s="298"/>
      <c r="BF269" s="298"/>
      <c r="DE269" s="221"/>
      <c r="DI269" s="283"/>
      <c r="DJ269" s="283"/>
      <c r="DK269" s="283"/>
      <c r="DL269" s="283"/>
      <c r="DM269" s="283"/>
      <c r="DN269" s="283"/>
      <c r="DO269" s="283"/>
      <c r="DP269" s="283"/>
      <c r="DQ269" s="283"/>
      <c r="DR269" s="283"/>
      <c r="DS269" s="283"/>
      <c r="DT269" s="283"/>
      <c r="DU269" s="283"/>
      <c r="DV269" s="283"/>
      <c r="DW269" s="283"/>
      <c r="DX269" s="283"/>
      <c r="DY269" s="283"/>
      <c r="DZ269" s="283"/>
      <c r="EA269" s="283"/>
      <c r="EB269" s="283"/>
      <c r="EC269" s="283"/>
      <c r="ED269" s="283"/>
      <c r="EE269" s="283"/>
      <c r="EF269" s="283"/>
      <c r="EG269" s="283"/>
    </row>
    <row r="270" spans="54:137" s="201" customFormat="1" x14ac:dyDescent="0.15">
      <c r="BB270" s="298"/>
      <c r="BC270" s="298"/>
      <c r="BD270" s="298"/>
      <c r="BE270" s="298"/>
      <c r="BF270" s="298"/>
      <c r="DE270" s="221"/>
      <c r="DI270" s="283"/>
      <c r="DJ270" s="283"/>
      <c r="DK270" s="283"/>
      <c r="DL270" s="283"/>
      <c r="DM270" s="283"/>
      <c r="DN270" s="283"/>
      <c r="DO270" s="283"/>
      <c r="DP270" s="283"/>
      <c r="DQ270" s="283"/>
      <c r="DR270" s="283"/>
      <c r="DS270" s="283"/>
      <c r="DT270" s="283"/>
      <c r="DU270" s="283"/>
      <c r="DV270" s="283"/>
      <c r="DW270" s="283"/>
      <c r="DX270" s="283"/>
      <c r="DY270" s="283"/>
      <c r="DZ270" s="283"/>
      <c r="EA270" s="283"/>
      <c r="EB270" s="283"/>
      <c r="EC270" s="283"/>
      <c r="ED270" s="283"/>
      <c r="EE270" s="283"/>
      <c r="EF270" s="283"/>
      <c r="EG270" s="283"/>
    </row>
  </sheetData>
  <sheetProtection password="CC67" sheet="1" objects="1" selectLockedCells="1"/>
  <mergeCells count="209">
    <mergeCell ref="C43:I43"/>
    <mergeCell ref="AJ44:AO44"/>
    <mergeCell ref="AJ45:AO45"/>
    <mergeCell ref="C45:I45"/>
    <mergeCell ref="AJ43:AO43"/>
    <mergeCell ref="S1:X1"/>
    <mergeCell ref="Y1:AA1"/>
    <mergeCell ref="AC1:AJ2"/>
    <mergeCell ref="AK1:AL2"/>
    <mergeCell ref="W2:AB2"/>
    <mergeCell ref="AJ69:AO69"/>
    <mergeCell ref="AJ16:AO16"/>
    <mergeCell ref="AJ9:AO9"/>
    <mergeCell ref="AJ40:AO40"/>
    <mergeCell ref="AJ42:AO42"/>
    <mergeCell ref="R6:Y6"/>
    <mergeCell ref="AJ12:AP12"/>
    <mergeCell ref="AJ14:AO14"/>
    <mergeCell ref="AJ15:AO15"/>
    <mergeCell ref="AJ36:AO36"/>
    <mergeCell ref="AP9:AP11"/>
    <mergeCell ref="AJ11:AO11"/>
    <mergeCell ref="AJ10:AO10"/>
    <mergeCell ref="AP14:AP16"/>
    <mergeCell ref="AJ52:AP52"/>
    <mergeCell ref="Z6:AI6"/>
    <mergeCell ref="AI9:AI11"/>
    <mergeCell ref="B6:E6"/>
    <mergeCell ref="F6:Q6"/>
    <mergeCell ref="AK6:AN6"/>
    <mergeCell ref="AO6:AP6"/>
    <mergeCell ref="AJ8:AO8"/>
    <mergeCell ref="C74:I74"/>
    <mergeCell ref="C39:I39"/>
    <mergeCell ref="C38:I38"/>
    <mergeCell ref="C46:I46"/>
    <mergeCell ref="C67:I67"/>
    <mergeCell ref="C68:I68"/>
    <mergeCell ref="C51:I51"/>
    <mergeCell ref="C41:I41"/>
    <mergeCell ref="C61:I61"/>
    <mergeCell ref="C47:I47"/>
    <mergeCell ref="C54:I54"/>
    <mergeCell ref="C56:I56"/>
    <mergeCell ref="C57:I57"/>
    <mergeCell ref="C55:I55"/>
    <mergeCell ref="AJ72:AO72"/>
    <mergeCell ref="AJ73:AO73"/>
    <mergeCell ref="C65:I65"/>
    <mergeCell ref="K2:M2"/>
    <mergeCell ref="T2:V2"/>
    <mergeCell ref="N2:S2"/>
    <mergeCell ref="B12:I12"/>
    <mergeCell ref="H9:I11"/>
    <mergeCell ref="B9:F11"/>
    <mergeCell ref="J9:J11"/>
    <mergeCell ref="G9:G11"/>
    <mergeCell ref="B2:D2"/>
    <mergeCell ref="B8:I8"/>
    <mergeCell ref="C15:I15"/>
    <mergeCell ref="C14:I14"/>
    <mergeCell ref="C23:I23"/>
    <mergeCell ref="C16:I16"/>
    <mergeCell ref="C25:I25"/>
    <mergeCell ref="E2:J2"/>
    <mergeCell ref="C71:I71"/>
    <mergeCell ref="C58:I58"/>
    <mergeCell ref="C59:I59"/>
    <mergeCell ref="C60:I60"/>
    <mergeCell ref="C64:I64"/>
    <mergeCell ref="C62:I62"/>
    <mergeCell ref="C63:I63"/>
    <mergeCell ref="C69:I69"/>
    <mergeCell ref="C66:I66"/>
    <mergeCell ref="C70:I70"/>
    <mergeCell ref="B13:I13"/>
    <mergeCell ref="B14:B31"/>
    <mergeCell ref="C31:I31"/>
    <mergeCell ref="C21:E22"/>
    <mergeCell ref="C20:I20"/>
    <mergeCell ref="C18:I18"/>
    <mergeCell ref="C19:I19"/>
    <mergeCell ref="C29:I29"/>
    <mergeCell ref="AJ39:AO39"/>
    <mergeCell ref="AJ41:AO41"/>
    <mergeCell ref="AJ17:AP17"/>
    <mergeCell ref="C26:I26"/>
    <mergeCell ref="F22:I22"/>
    <mergeCell ref="C24:I24"/>
    <mergeCell ref="C27:I27"/>
    <mergeCell ref="AJ18:AP18"/>
    <mergeCell ref="C28:I28"/>
    <mergeCell ref="C17:I17"/>
    <mergeCell ref="F21:I21"/>
    <mergeCell ref="C30:I30"/>
    <mergeCell ref="AJ22:AP22"/>
    <mergeCell ref="AJ19:AO20"/>
    <mergeCell ref="J21:J22"/>
    <mergeCell ref="AI21:AI22"/>
    <mergeCell ref="J17:J18"/>
    <mergeCell ref="AI17:AI18"/>
    <mergeCell ref="AJ21:AP21"/>
    <mergeCell ref="AJ38:AO38"/>
    <mergeCell ref="AJ37:AP37"/>
    <mergeCell ref="J23:J24"/>
    <mergeCell ref="AI23:AI24"/>
    <mergeCell ref="AJ23:AO31"/>
    <mergeCell ref="J25:J26"/>
    <mergeCell ref="AI25:AI26"/>
    <mergeCell ref="J27:J28"/>
    <mergeCell ref="AI27:AI28"/>
    <mergeCell ref="AI29:AI31"/>
    <mergeCell ref="J29:J31"/>
    <mergeCell ref="B36:B37"/>
    <mergeCell ref="J36:J37"/>
    <mergeCell ref="AI36:AI37"/>
    <mergeCell ref="C36:I36"/>
    <mergeCell ref="C37:I37"/>
    <mergeCell ref="J46:J53"/>
    <mergeCell ref="AI46:AI53"/>
    <mergeCell ref="B38:B87"/>
    <mergeCell ref="J54:J61"/>
    <mergeCell ref="AI54:AI61"/>
    <mergeCell ref="J62:J66"/>
    <mergeCell ref="AI62:AI66"/>
    <mergeCell ref="C40:I40"/>
    <mergeCell ref="C50:I50"/>
    <mergeCell ref="C53:I53"/>
    <mergeCell ref="C49:I49"/>
    <mergeCell ref="C80:I80"/>
    <mergeCell ref="C73:I73"/>
    <mergeCell ref="C75:I75"/>
    <mergeCell ref="C72:I72"/>
    <mergeCell ref="C42:I42"/>
    <mergeCell ref="C44:I44"/>
    <mergeCell ref="C48:I48"/>
    <mergeCell ref="C52:I52"/>
    <mergeCell ref="AJ46:AO46"/>
    <mergeCell ref="AJ61:AO61"/>
    <mergeCell ref="AJ54:AO54"/>
    <mergeCell ref="AJ59:AO59"/>
    <mergeCell ref="AJ55:AO55"/>
    <mergeCell ref="AJ56:AP56"/>
    <mergeCell ref="AJ57:AO57"/>
    <mergeCell ref="AJ58:AP58"/>
    <mergeCell ref="AJ60:AP60"/>
    <mergeCell ref="AJ47:AO47"/>
    <mergeCell ref="AJ48:AP48"/>
    <mergeCell ref="AJ49:AO49"/>
    <mergeCell ref="AJ50:AP50"/>
    <mergeCell ref="AJ51:AO51"/>
    <mergeCell ref="AJ53:AO53"/>
    <mergeCell ref="AJ77:AO77"/>
    <mergeCell ref="C77:I77"/>
    <mergeCell ref="AP62:AP63"/>
    <mergeCell ref="AP64:AP65"/>
    <mergeCell ref="AJ66:AP66"/>
    <mergeCell ref="AJ63:AO63"/>
    <mergeCell ref="AJ64:AO64"/>
    <mergeCell ref="AJ65:AO65"/>
    <mergeCell ref="AJ62:AO62"/>
    <mergeCell ref="AJ74:AP74"/>
    <mergeCell ref="AJ68:AO68"/>
    <mergeCell ref="AJ67:AO67"/>
    <mergeCell ref="AJ71:AO71"/>
    <mergeCell ref="B88:B91"/>
    <mergeCell ref="C88:I88"/>
    <mergeCell ref="AJ88:AO88"/>
    <mergeCell ref="C89:I89"/>
    <mergeCell ref="AJ89:AO89"/>
    <mergeCell ref="C90:I90"/>
    <mergeCell ref="AJ82:AO82"/>
    <mergeCell ref="C83:I83"/>
    <mergeCell ref="AJ83:AO83"/>
    <mergeCell ref="C84:I84"/>
    <mergeCell ref="AJ84:AO84"/>
    <mergeCell ref="C85:E86"/>
    <mergeCell ref="F85:I85"/>
    <mergeCell ref="J85:J87"/>
    <mergeCell ref="AI85:AI87"/>
    <mergeCell ref="AJ85:AO85"/>
    <mergeCell ref="J81:J83"/>
    <mergeCell ref="AI81:AI83"/>
    <mergeCell ref="AJ81:AO81"/>
    <mergeCell ref="C82:I82"/>
    <mergeCell ref="AO2:AP5"/>
    <mergeCell ref="AP92:AP93"/>
    <mergeCell ref="AJ90:AO90"/>
    <mergeCell ref="C91:I91"/>
    <mergeCell ref="AJ91:AO91"/>
    <mergeCell ref="J92:J93"/>
    <mergeCell ref="AI92:AI93"/>
    <mergeCell ref="AJ92:AO93"/>
    <mergeCell ref="F86:I86"/>
    <mergeCell ref="AJ86:AO86"/>
    <mergeCell ref="C87:I87"/>
    <mergeCell ref="AJ87:AO87"/>
    <mergeCell ref="AJ80:AO80"/>
    <mergeCell ref="C78:I78"/>
    <mergeCell ref="J78:J80"/>
    <mergeCell ref="AI78:AI80"/>
    <mergeCell ref="AJ78:AO78"/>
    <mergeCell ref="C81:I81"/>
    <mergeCell ref="AP78:AP79"/>
    <mergeCell ref="C79:I79"/>
    <mergeCell ref="AJ79:AO79"/>
    <mergeCell ref="C76:I76"/>
    <mergeCell ref="AJ76:AO76"/>
    <mergeCell ref="AJ75:AO75"/>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K66:AH66 C74:I74 K74:AH74 AJ74">
    <cfRule type="expression" dxfId="19" priority="17"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79:AH79">
    <cfRule type="cellIs" dxfId="12" priority="6" stopIfTrue="1" operator="equal">
      <formula>"X"</formula>
    </cfRule>
  </conditionalFormatting>
  <conditionalFormatting sqref="K83:AH83">
    <cfRule type="cellIs" dxfId="11" priority="10" stopIfTrue="1" operator="equal">
      <formula>$BB$94</formula>
    </cfRule>
  </conditionalFormatting>
  <conditionalFormatting sqref="R6:AI6">
    <cfRule type="cellIs" dxfId="10" priority="18" stopIfTrue="1" operator="notEqual">
      <formula>""</formula>
    </cfRule>
  </conditionalFormatting>
  <conditionalFormatting sqref="Y1:AA1">
    <cfRule type="expression" dxfId="9" priority="12" stopIfTrue="1">
      <formula>$S$1&lt;&gt;""</formula>
    </cfRule>
  </conditionalFormatting>
  <conditionalFormatting sqref="AB1">
    <cfRule type="expression" dxfId="8" priority="13" stopIfTrue="1">
      <formula>$S$1&lt;&gt;""</formula>
    </cfRule>
  </conditionalFormatting>
  <conditionalFormatting sqref="AC1:AJ2">
    <cfRule type="expression" dxfId="7" priority="19" stopIfTrue="1">
      <formula>$AK$1=$BD$1</formula>
    </cfRule>
    <cfRule type="expression" dxfId="6" priority="20" stopIfTrue="1">
      <formula>AND(AJ66=BC66,$AK$1=BC1)</formula>
    </cfRule>
  </conditionalFormatting>
  <conditionalFormatting sqref="AK1:AL2">
    <cfRule type="expression" dxfId="5" priority="11" stopIfTrue="1">
      <formula>$AC$1=$BB$1</formula>
    </cfRule>
  </conditionalFormatting>
  <conditionalFormatting sqref="AP44">
    <cfRule type="cellIs" dxfId="4" priority="5" stopIfTrue="1" operator="greaterThan">
      <formula>24</formula>
    </cfRule>
  </conditionalFormatting>
  <dataValidations count="32">
    <dataValidation type="list" allowBlank="1" showInputMessage="1" showErrorMessage="1" sqref="K75:AH75 K62:AH62 K64:AH64"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17:AH17" xr:uid="{00000000-0002-0000-0300-000005000000}">
      <formula1>$BQ$25:$CH$25</formula1>
    </dataValidation>
    <dataValidation type="list" allowBlank="1" showInputMessage="1" showErrorMessage="1" sqref="K21:AH22" xr:uid="{00000000-0002-0000-0300-000006000000}">
      <formula1>$BP$49:$CY$49</formula1>
    </dataValidation>
    <dataValidation type="list" allowBlank="1" showInputMessage="1" showErrorMessage="1" sqref="AI90:AI91 J90:J91" xr:uid="{00000000-0002-0000-0300-000007000000}">
      <formula1>$BP$55:$BS$55</formula1>
    </dataValidation>
    <dataValidation type="list" allowBlank="1" showInputMessage="1" showErrorMessage="1" sqref="AI88 J88" xr:uid="{00000000-0002-0000-0300-000008000000}">
      <formula1>$BP$53:$BS$53</formula1>
    </dataValidation>
    <dataValidation type="list" allowBlank="1" showInputMessage="1" showErrorMessage="1" sqref="K44:AH44" xr:uid="{00000000-0002-0000-0300-000009000000}">
      <formula1>$BP$28:$BR$28</formula1>
    </dataValidation>
    <dataValidation type="list" allowBlank="1" showInputMessage="1" showErrorMessage="1" sqref="K25:AH25" xr:uid="{00000000-0002-0000-0300-00000A000000}">
      <formula1>$BQ$15:$BR$15</formula1>
    </dataValidation>
    <dataValidation type="list" allowBlank="1" showInputMessage="1" showErrorMessage="1" sqref="K27:AH27" xr:uid="{00000000-0002-0000-0300-00000B000000}">
      <formula1>$BQ$16:$BS$16</formula1>
    </dataValidation>
    <dataValidation type="list" allowBlank="1" showInputMessage="1" showErrorMessage="1" sqref="K29:AH29" xr:uid="{00000000-0002-0000-0300-00000C000000}">
      <formula1>$BQ$23:$BR$23</formula1>
    </dataValidation>
    <dataValidation type="list" allowBlank="1" showInputMessage="1" showErrorMessage="1" sqref="K76:AG77" xr:uid="{00000000-0002-0000-0300-00000D000000}">
      <formula1>$BP$21:$BQ$21</formula1>
    </dataValidation>
    <dataValidation type="list" allowBlank="1" showInputMessage="1" showErrorMessage="1" sqref="K49:AH49 K51:AH51 K59:AH59 K57:AH57" xr:uid="{00000000-0002-0000-0300-00000E000000}">
      <formula1>$BP$31:$BX$31</formula1>
    </dataValidation>
    <dataValidation type="list" allowBlank="1" showInputMessage="1" showErrorMessage="1" sqref="K47:AH47 K55:AH55" xr:uid="{00000000-0002-0000-0300-00000F000000}">
      <formula1>$BP$30:$BY$30</formula1>
    </dataValidation>
    <dataValidation type="list" allowBlank="1" showInputMessage="1" showErrorMessage="1" sqref="J89 AI89" xr:uid="{00000000-0002-0000-0300-000010000000}">
      <formula1>$BP$53:$BT$53</formula1>
    </dataValidation>
    <dataValidation type="list" allowBlank="1" showInputMessage="1" showErrorMessage="1" sqref="K78:AG78" xr:uid="{00000000-0002-0000-0300-000011000000}">
      <formula1>$BP$17:$BR$17</formula1>
    </dataValidation>
    <dataValidation type="list" allowBlank="1" showInputMessage="1" showErrorMessage="1" sqref="K81:AH81" xr:uid="{00000000-0002-0000-0300-000012000000}">
      <formula1>$BP$26:$CK$26</formula1>
    </dataValidation>
    <dataValidation type="list" allowBlank="1" showInputMessage="1" showErrorMessage="1" sqref="K36:AH36" xr:uid="{00000000-0002-0000-0300-000013000000}">
      <formula1>$BQ$36:$BR$36</formula1>
    </dataValidation>
    <dataValidation type="list" allowBlank="1" showInputMessage="1" showErrorMessage="1" sqref="K85:AH86" xr:uid="{00000000-0002-0000-0300-000014000000}">
      <formula1>$BP$50:$CA$50</formula1>
    </dataValidation>
    <dataValidation type="list" allowBlank="1" showInputMessage="1" showErrorMessage="1" sqref="J84 AI84" xr:uid="{00000000-0002-0000-0300-000015000000}">
      <formula1>$BB$84:$BD$84</formula1>
    </dataValidation>
    <dataValidation type="list" allowBlank="1" showInputMessage="1" showErrorMessage="1" sqref="K19:AH19" xr:uid="{00000000-0002-0000-0300-000016000000}">
      <formula1>$BQ$19:$BT$19</formula1>
    </dataValidation>
    <dataValidation type="list" allowBlank="1" showInputMessage="1" showErrorMessage="1" sqref="K42:AH42" xr:uid="{00000000-0002-0000-0300-000017000000}">
      <formula1>$BP$42:$BQ$42</formula1>
    </dataValidation>
    <dataValidation type="list" allowBlank="1" showInputMessage="1" showErrorMessage="1" sqref="K39:AH39" xr:uid="{00000000-0002-0000-0300-000018000000}">
      <formula1>$BP$39:$BQ$39</formula1>
    </dataValidation>
    <dataValidation type="list" allowBlank="1" showInputMessage="1" showErrorMessage="1" sqref="K38:AH38" xr:uid="{00000000-0002-0000-0300-000019000000}">
      <formula1>$BP$38:$BU$38</formula1>
    </dataValidation>
    <dataValidation type="list" allowBlank="1" showInputMessage="1" showErrorMessage="1" sqref="K41:AH41" xr:uid="{00000000-0002-0000-0300-00001A000000}">
      <formula1>$BP$41:$BU$41</formula1>
    </dataValidation>
    <dataValidation type="list" allowBlank="1" showInputMessage="1" showErrorMessage="1" sqref="K71:AH71" xr:uid="{00000000-0002-0000-0300-00001B000000}">
      <formula1>$BP$71:$BS$71</formula1>
    </dataValidation>
    <dataValidation type="list" allowBlank="1" showInputMessage="1" showErrorMessage="1" sqref="K68:AH68" xr:uid="{00000000-0002-0000-0300-00001C000000}">
      <formula1>$BP$68:$BS$68</formula1>
    </dataValidation>
    <dataValidation type="list" allowBlank="1" showInputMessage="1" showErrorMessage="1" sqref="K67:AH67" xr:uid="{00000000-0002-0000-0300-00001D000000}">
      <formula1>$BP$67:$BQ$67</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S38"/>
  <sheetViews>
    <sheetView showGridLines="0" showRowColHeaders="0" workbookViewId="0">
      <selection activeCell="W4" sqref="W4"/>
    </sheetView>
  </sheetViews>
  <sheetFormatPr defaultColWidth="3.625" defaultRowHeight="25.5" customHeight="1" x14ac:dyDescent="0.15"/>
  <cols>
    <col min="1" max="1" width="3.625" style="201" customWidth="1"/>
    <col min="2" max="5" width="3.375" style="201" customWidth="1"/>
    <col min="6" max="11" width="3.625" style="201" customWidth="1"/>
    <col min="12" max="15" width="3.125" style="201" customWidth="1"/>
    <col min="16" max="18" width="3.375" style="201" customWidth="1"/>
    <col min="19" max="22" width="3.625" style="201" customWidth="1"/>
    <col min="23" max="31" width="5.25" style="201" customWidth="1"/>
    <col min="32" max="32" width="3.625" style="201" customWidth="1"/>
    <col min="33" max="71" width="3.625" style="201" hidden="1" customWidth="1"/>
    <col min="72" max="16384" width="3.625" style="201"/>
  </cols>
  <sheetData>
    <row r="1" spans="2:40" ht="16.5" customHeight="1" x14ac:dyDescent="0.15">
      <c r="B1" s="30" t="s">
        <v>797</v>
      </c>
      <c r="I1" s="756" t="str">
        <f>IF(OR(B29&lt;&gt;"",B30&lt;&gt;""),AN1,"")</f>
        <v/>
      </c>
      <c r="J1" s="756"/>
      <c r="K1" s="756"/>
      <c r="L1" s="756"/>
      <c r="M1" s="756"/>
      <c r="N1" s="756"/>
      <c r="O1" s="756"/>
      <c r="P1" s="756"/>
      <c r="Q1" s="756"/>
      <c r="R1" s="756"/>
      <c r="S1" s="756"/>
      <c r="T1" s="756"/>
      <c r="U1" s="756"/>
      <c r="V1" s="756"/>
      <c r="W1" s="792" t="str">
        <f>IF(R2="","",IF(COUNTIF(W4:AE28,"O")=R2,"",$AM$1))</f>
        <v/>
      </c>
      <c r="X1" s="792"/>
      <c r="Y1" s="792"/>
      <c r="Z1" s="792"/>
      <c r="AA1" s="792"/>
      <c r="AB1" s="792"/>
      <c r="AC1" s="792"/>
      <c r="AD1" s="792"/>
      <c r="AE1" s="792"/>
      <c r="AM1" s="201" t="s">
        <v>796</v>
      </c>
      <c r="AN1" s="201" t="s">
        <v>868</v>
      </c>
    </row>
    <row r="2" spans="2:40" ht="13.5" customHeight="1" x14ac:dyDescent="0.15">
      <c r="B2" s="202"/>
      <c r="C2" s="203"/>
      <c r="D2" s="203"/>
      <c r="E2" s="203"/>
      <c r="F2" s="203"/>
      <c r="G2" s="203"/>
      <c r="H2" s="203"/>
      <c r="I2" s="203"/>
      <c r="J2" s="203"/>
      <c r="K2" s="203"/>
      <c r="L2" s="203"/>
      <c r="M2" s="203"/>
      <c r="N2" s="203"/>
      <c r="O2" s="203"/>
      <c r="P2" s="203"/>
      <c r="Q2" s="204" t="s">
        <v>795</v>
      </c>
      <c r="R2" s="793" t="str">
        <f>IF(ベース!$S$34="","",ベース!$S$34)</f>
        <v/>
      </c>
      <c r="S2" s="793"/>
      <c r="T2" s="203" t="s">
        <v>794</v>
      </c>
      <c r="U2" s="205"/>
      <c r="V2" s="205"/>
      <c r="W2" s="206" t="str">
        <f>IF(ベース!$S$34="","",IF(ベース!$S$34=W3,$AN$2,IF(ベース!$S$34&gt;W3,$AM$2,IF(ベース!$S$34&lt;'I Oユニット部選択'!W3,"",""))))</f>
        <v/>
      </c>
      <c r="X2" s="207" t="str">
        <f>IF(ベース!$S$34="","",IF(ベース!$S$34=X3,$AN$2,IF(ベース!$S$34&gt;X3,$AM$2,IF(ベース!$S$34&lt;'I Oユニット部選択'!X3,"",""))))</f>
        <v/>
      </c>
      <c r="Y2" s="207" t="str">
        <f>IF(ベース!$S$34="","",IF(ベース!$S$34=Y3,$AN$2,IF(ベース!$S$34&gt;Y3,$AM$2,IF(ベース!$S$34&lt;'I Oユニット部選択'!Y3,"",""))))</f>
        <v/>
      </c>
      <c r="Z2" s="207" t="str">
        <f>IF(ベース!$S$34="","",IF(ベース!$S$34=Z3,$AN$2,IF(ベース!$S$34&gt;Z3,$AM$2,IF(ベース!$S$34&lt;'I Oユニット部選択'!Z3,"",""))))</f>
        <v/>
      </c>
      <c r="AA2" s="207" t="str">
        <f>IF(ベース!$S$34="","",IF(ベース!$S$34=AA3,$AN$2,IF(ベース!$S$34&gt;AA3,$AM$2,IF(ベース!$S$34&lt;'I Oユニット部選択'!AA3,"",""))))</f>
        <v/>
      </c>
      <c r="AB2" s="207" t="str">
        <f>IF(ベース!$S$34="","",IF(ベース!$S$34=AB3,$AN$2,IF(ベース!$S$34&gt;AB3,$AM$2,IF(ベース!$S$34&lt;'I Oユニット部選択'!AB3,"",""))))</f>
        <v/>
      </c>
      <c r="AC2" s="207" t="str">
        <f>IF(ベース!$S$34="","",IF(ベース!$S$34=AC3,$AN$2,IF(ベース!$S$34&gt;AC3,$AM$2,IF(ベース!$S$34&lt;'I Oユニット部選択'!AC3,"",""))))</f>
        <v/>
      </c>
      <c r="AD2" s="207" t="str">
        <f>IF(ベース!$S$34="","",IF(ベース!$S$34=AD3,$AN$2,IF(ベース!$S$34&gt;AD3,$AM$2,IF(ベース!$S$34&lt;'I Oユニット部選択'!AD3,"",""))))</f>
        <v/>
      </c>
      <c r="AE2" s="235" t="str">
        <f>IF(ベース!$S$34="","",IF(ベース!$S$34=AE3,$AN$2,IF(ベース!$S$34&gt;AE3,$AM$2,IF(ベース!$S$34&lt;'I Oユニット部選択'!AE3,"",""))))</f>
        <v/>
      </c>
      <c r="AF2" s="757" t="s">
        <v>823</v>
      </c>
      <c r="AM2" s="201" t="s">
        <v>910</v>
      </c>
      <c r="AN2" s="201" t="s">
        <v>927</v>
      </c>
    </row>
    <row r="3" spans="2:40" ht="13.5" customHeight="1" x14ac:dyDescent="0.15">
      <c r="B3" s="796" t="s">
        <v>779</v>
      </c>
      <c r="C3" s="798"/>
      <c r="D3" s="796" t="s">
        <v>778</v>
      </c>
      <c r="E3" s="797"/>
      <c r="F3" s="794" t="s">
        <v>780</v>
      </c>
      <c r="G3" s="795"/>
      <c r="H3" s="795"/>
      <c r="I3" s="795"/>
      <c r="J3" s="795"/>
      <c r="K3" s="795"/>
      <c r="L3" s="791" t="s">
        <v>836</v>
      </c>
      <c r="M3" s="791"/>
      <c r="N3" s="791" t="s">
        <v>837</v>
      </c>
      <c r="O3" s="791"/>
      <c r="P3" s="795" t="s">
        <v>777</v>
      </c>
      <c r="Q3" s="795"/>
      <c r="R3" s="795"/>
      <c r="S3" s="795" t="s">
        <v>791</v>
      </c>
      <c r="T3" s="795"/>
      <c r="U3" s="795"/>
      <c r="V3" s="799"/>
      <c r="W3" s="208">
        <v>1</v>
      </c>
      <c r="X3" s="209">
        <v>2</v>
      </c>
      <c r="Y3" s="209">
        <v>3</v>
      </c>
      <c r="Z3" s="209">
        <v>4</v>
      </c>
      <c r="AA3" s="209">
        <v>5</v>
      </c>
      <c r="AB3" s="209">
        <v>6</v>
      </c>
      <c r="AC3" s="209">
        <v>7</v>
      </c>
      <c r="AD3" s="209">
        <v>8</v>
      </c>
      <c r="AE3" s="210">
        <v>9</v>
      </c>
      <c r="AF3" s="758"/>
    </row>
    <row r="4" spans="2:40" ht="16.5" customHeight="1" x14ac:dyDescent="0.15">
      <c r="B4" s="773" t="s">
        <v>769</v>
      </c>
      <c r="C4" s="774"/>
      <c r="D4" s="785" t="s">
        <v>771</v>
      </c>
      <c r="E4" s="786"/>
      <c r="F4" s="771" t="s">
        <v>824</v>
      </c>
      <c r="G4" s="754"/>
      <c r="H4" s="754"/>
      <c r="I4" s="754"/>
      <c r="J4" s="754"/>
      <c r="K4" s="754"/>
      <c r="L4" s="754" t="s">
        <v>775</v>
      </c>
      <c r="M4" s="754"/>
      <c r="N4" s="754" t="s">
        <v>800</v>
      </c>
      <c r="O4" s="754"/>
      <c r="P4" s="754" t="s">
        <v>773</v>
      </c>
      <c r="Q4" s="754"/>
      <c r="R4" s="754"/>
      <c r="S4" s="767" t="s">
        <v>792</v>
      </c>
      <c r="T4" s="767"/>
      <c r="U4" s="767"/>
      <c r="V4" s="768"/>
      <c r="W4" s="222"/>
      <c r="X4" s="223"/>
      <c r="Y4" s="223"/>
      <c r="Z4" s="223"/>
      <c r="AA4" s="223"/>
      <c r="AB4" s="223"/>
      <c r="AC4" s="223"/>
      <c r="AD4" s="223"/>
      <c r="AE4" s="224"/>
      <c r="AF4" s="211" t="str">
        <f>IF(COUNTIF(W4:AE4,"O")=0,"",COUNTIF(W4:AE4,"O"))</f>
        <v/>
      </c>
      <c r="AM4" s="201" t="s">
        <v>911</v>
      </c>
    </row>
    <row r="5" spans="2:40" ht="16.5" customHeight="1" x14ac:dyDescent="0.15">
      <c r="B5" s="775"/>
      <c r="C5" s="776"/>
      <c r="D5" s="787"/>
      <c r="E5" s="788"/>
      <c r="F5" s="772" t="s">
        <v>825</v>
      </c>
      <c r="G5" s="755"/>
      <c r="H5" s="755"/>
      <c r="I5" s="755"/>
      <c r="J5" s="755"/>
      <c r="K5" s="755"/>
      <c r="L5" s="755" t="s">
        <v>775</v>
      </c>
      <c r="M5" s="755"/>
      <c r="N5" s="755" t="s">
        <v>800</v>
      </c>
      <c r="O5" s="755"/>
      <c r="P5" s="755" t="s">
        <v>773</v>
      </c>
      <c r="Q5" s="755"/>
      <c r="R5" s="755"/>
      <c r="S5" s="759" t="s">
        <v>781</v>
      </c>
      <c r="T5" s="759"/>
      <c r="U5" s="759"/>
      <c r="V5" s="760"/>
      <c r="W5" s="225"/>
      <c r="X5" s="226"/>
      <c r="Y5" s="226"/>
      <c r="Z5" s="226"/>
      <c r="AA5" s="226"/>
      <c r="AB5" s="226"/>
      <c r="AC5" s="226"/>
      <c r="AD5" s="226"/>
      <c r="AE5" s="227"/>
      <c r="AF5" s="212" t="str">
        <f t="shared" ref="AF5:AF28" si="0">IF(COUNTIF(W5:AE5,"O")=0,"",COUNTIF(W5:AE5,"O"))</f>
        <v/>
      </c>
    </row>
    <row r="6" spans="2:40" ht="16.5" customHeight="1" x14ac:dyDescent="0.15">
      <c r="B6" s="775"/>
      <c r="C6" s="776"/>
      <c r="D6" s="787"/>
      <c r="E6" s="788"/>
      <c r="F6" s="772" t="s">
        <v>825</v>
      </c>
      <c r="G6" s="755"/>
      <c r="H6" s="755"/>
      <c r="I6" s="755"/>
      <c r="J6" s="755"/>
      <c r="K6" s="755"/>
      <c r="L6" s="755" t="s">
        <v>775</v>
      </c>
      <c r="M6" s="755"/>
      <c r="N6" s="755" t="s">
        <v>800</v>
      </c>
      <c r="O6" s="755"/>
      <c r="P6" s="755" t="s">
        <v>774</v>
      </c>
      <c r="Q6" s="755"/>
      <c r="R6" s="755"/>
      <c r="S6" s="759" t="s">
        <v>782</v>
      </c>
      <c r="T6" s="759"/>
      <c r="U6" s="759"/>
      <c r="V6" s="760"/>
      <c r="W6" s="225"/>
      <c r="X6" s="226"/>
      <c r="Y6" s="226"/>
      <c r="Z6" s="226"/>
      <c r="AA6" s="226"/>
      <c r="AB6" s="226"/>
      <c r="AC6" s="226"/>
      <c r="AD6" s="226"/>
      <c r="AE6" s="227"/>
      <c r="AF6" s="212" t="str">
        <f t="shared" si="0"/>
        <v/>
      </c>
    </row>
    <row r="7" spans="2:40" ht="16.5" customHeight="1" x14ac:dyDescent="0.15">
      <c r="B7" s="775"/>
      <c r="C7" s="776"/>
      <c r="D7" s="787"/>
      <c r="E7" s="788"/>
      <c r="F7" s="772" t="s">
        <v>826</v>
      </c>
      <c r="G7" s="755"/>
      <c r="H7" s="755"/>
      <c r="I7" s="755"/>
      <c r="J7" s="755"/>
      <c r="K7" s="755"/>
      <c r="L7" s="755" t="s">
        <v>776</v>
      </c>
      <c r="M7" s="755"/>
      <c r="N7" s="755" t="s">
        <v>800</v>
      </c>
      <c r="O7" s="755"/>
      <c r="P7" s="755" t="s">
        <v>773</v>
      </c>
      <c r="Q7" s="755"/>
      <c r="R7" s="755"/>
      <c r="S7" s="759" t="s">
        <v>783</v>
      </c>
      <c r="T7" s="759"/>
      <c r="U7" s="759"/>
      <c r="V7" s="760"/>
      <c r="W7" s="225"/>
      <c r="X7" s="226"/>
      <c r="Y7" s="226"/>
      <c r="Z7" s="226"/>
      <c r="AA7" s="226"/>
      <c r="AB7" s="226"/>
      <c r="AC7" s="226"/>
      <c r="AD7" s="226"/>
      <c r="AE7" s="227"/>
      <c r="AF7" s="212" t="str">
        <f t="shared" si="0"/>
        <v/>
      </c>
    </row>
    <row r="8" spans="2:40" ht="16.5" customHeight="1" x14ac:dyDescent="0.15">
      <c r="B8" s="775"/>
      <c r="C8" s="776"/>
      <c r="D8" s="787"/>
      <c r="E8" s="788"/>
      <c r="F8" s="772" t="s">
        <v>851</v>
      </c>
      <c r="G8" s="755"/>
      <c r="H8" s="755"/>
      <c r="I8" s="755"/>
      <c r="J8" s="755"/>
      <c r="K8" s="755"/>
      <c r="L8" s="755" t="s">
        <v>776</v>
      </c>
      <c r="M8" s="755"/>
      <c r="N8" s="755" t="s">
        <v>800</v>
      </c>
      <c r="O8" s="755"/>
      <c r="P8" s="755" t="s">
        <v>773</v>
      </c>
      <c r="Q8" s="755"/>
      <c r="R8" s="755"/>
      <c r="S8" s="759" t="s">
        <v>810</v>
      </c>
      <c r="T8" s="759"/>
      <c r="U8" s="759"/>
      <c r="V8" s="760"/>
      <c r="W8" s="225"/>
      <c r="X8" s="226"/>
      <c r="Y8" s="226"/>
      <c r="Z8" s="226"/>
      <c r="AA8" s="226"/>
      <c r="AB8" s="226"/>
      <c r="AC8" s="226"/>
      <c r="AD8" s="226"/>
      <c r="AE8" s="227"/>
      <c r="AF8" s="212" t="str">
        <f t="shared" si="0"/>
        <v/>
      </c>
    </row>
    <row r="9" spans="2:40" ht="16.5" customHeight="1" x14ac:dyDescent="0.15">
      <c r="B9" s="775"/>
      <c r="C9" s="776"/>
      <c r="D9" s="789"/>
      <c r="E9" s="790"/>
      <c r="F9" s="769" t="s">
        <v>822</v>
      </c>
      <c r="G9" s="770"/>
      <c r="H9" s="770"/>
      <c r="I9" s="770"/>
      <c r="J9" s="770"/>
      <c r="K9" s="770"/>
      <c r="L9" s="753" t="s">
        <v>776</v>
      </c>
      <c r="M9" s="753"/>
      <c r="N9" s="753" t="s">
        <v>800</v>
      </c>
      <c r="O9" s="753"/>
      <c r="P9" s="753" t="s">
        <v>773</v>
      </c>
      <c r="Q9" s="753"/>
      <c r="R9" s="753"/>
      <c r="S9" s="761" t="s">
        <v>811</v>
      </c>
      <c r="T9" s="761"/>
      <c r="U9" s="761"/>
      <c r="V9" s="762"/>
      <c r="W9" s="228"/>
      <c r="X9" s="229"/>
      <c r="Y9" s="229"/>
      <c r="Z9" s="229"/>
      <c r="AA9" s="229"/>
      <c r="AB9" s="229"/>
      <c r="AC9" s="229"/>
      <c r="AD9" s="229"/>
      <c r="AE9" s="230"/>
      <c r="AF9" s="213" t="str">
        <f t="shared" si="0"/>
        <v/>
      </c>
    </row>
    <row r="10" spans="2:40" ht="16.5" customHeight="1" x14ac:dyDescent="0.15">
      <c r="B10" s="775"/>
      <c r="C10" s="776"/>
      <c r="D10" s="785" t="s">
        <v>772</v>
      </c>
      <c r="E10" s="786"/>
      <c r="F10" s="771" t="s">
        <v>824</v>
      </c>
      <c r="G10" s="754"/>
      <c r="H10" s="754"/>
      <c r="I10" s="754"/>
      <c r="J10" s="754"/>
      <c r="K10" s="754"/>
      <c r="L10" s="754" t="s">
        <v>775</v>
      </c>
      <c r="M10" s="754"/>
      <c r="N10" s="754" t="s">
        <v>800</v>
      </c>
      <c r="O10" s="754"/>
      <c r="P10" s="754" t="s">
        <v>773</v>
      </c>
      <c r="Q10" s="754"/>
      <c r="R10" s="754"/>
      <c r="S10" s="767" t="s">
        <v>784</v>
      </c>
      <c r="T10" s="767"/>
      <c r="U10" s="767"/>
      <c r="V10" s="768"/>
      <c r="W10" s="222"/>
      <c r="X10" s="223"/>
      <c r="Y10" s="223"/>
      <c r="Z10" s="223"/>
      <c r="AA10" s="223"/>
      <c r="AB10" s="223"/>
      <c r="AC10" s="223"/>
      <c r="AD10" s="223"/>
      <c r="AE10" s="224"/>
      <c r="AF10" s="211" t="str">
        <f t="shared" si="0"/>
        <v/>
      </c>
    </row>
    <row r="11" spans="2:40" ht="16.5" customHeight="1" x14ac:dyDescent="0.15">
      <c r="B11" s="775"/>
      <c r="C11" s="776"/>
      <c r="D11" s="787"/>
      <c r="E11" s="788"/>
      <c r="F11" s="772" t="s">
        <v>825</v>
      </c>
      <c r="G11" s="755"/>
      <c r="H11" s="755"/>
      <c r="I11" s="755"/>
      <c r="J11" s="755"/>
      <c r="K11" s="755"/>
      <c r="L11" s="755" t="s">
        <v>775</v>
      </c>
      <c r="M11" s="755"/>
      <c r="N11" s="755" t="s">
        <v>800</v>
      </c>
      <c r="O11" s="755"/>
      <c r="P11" s="755" t="s">
        <v>773</v>
      </c>
      <c r="Q11" s="755"/>
      <c r="R11" s="755"/>
      <c r="S11" s="759" t="s">
        <v>785</v>
      </c>
      <c r="T11" s="759"/>
      <c r="U11" s="759"/>
      <c r="V11" s="760"/>
      <c r="W11" s="225"/>
      <c r="X11" s="226"/>
      <c r="Y11" s="226"/>
      <c r="Z11" s="226"/>
      <c r="AA11" s="226"/>
      <c r="AB11" s="226"/>
      <c r="AC11" s="226"/>
      <c r="AD11" s="226"/>
      <c r="AE11" s="227"/>
      <c r="AF11" s="212" t="str">
        <f t="shared" si="0"/>
        <v/>
      </c>
    </row>
    <row r="12" spans="2:40" ht="16.5" customHeight="1" x14ac:dyDescent="0.15">
      <c r="B12" s="775"/>
      <c r="C12" s="776"/>
      <c r="D12" s="787"/>
      <c r="E12" s="788"/>
      <c r="F12" s="772" t="s">
        <v>825</v>
      </c>
      <c r="G12" s="755"/>
      <c r="H12" s="755"/>
      <c r="I12" s="755"/>
      <c r="J12" s="755"/>
      <c r="K12" s="755"/>
      <c r="L12" s="755" t="s">
        <v>775</v>
      </c>
      <c r="M12" s="755"/>
      <c r="N12" s="755" t="s">
        <v>800</v>
      </c>
      <c r="O12" s="755"/>
      <c r="P12" s="755" t="s">
        <v>774</v>
      </c>
      <c r="Q12" s="755"/>
      <c r="R12" s="755"/>
      <c r="S12" s="759" t="s">
        <v>786</v>
      </c>
      <c r="T12" s="759"/>
      <c r="U12" s="759"/>
      <c r="V12" s="760"/>
      <c r="W12" s="225"/>
      <c r="X12" s="226"/>
      <c r="Y12" s="226"/>
      <c r="Z12" s="226"/>
      <c r="AA12" s="226"/>
      <c r="AB12" s="226"/>
      <c r="AC12" s="226"/>
      <c r="AD12" s="226"/>
      <c r="AE12" s="227"/>
      <c r="AF12" s="212" t="str">
        <f t="shared" si="0"/>
        <v/>
      </c>
    </row>
    <row r="13" spans="2:40" ht="16.5" customHeight="1" x14ac:dyDescent="0.15">
      <c r="B13" s="775"/>
      <c r="C13" s="776"/>
      <c r="D13" s="787"/>
      <c r="E13" s="788"/>
      <c r="F13" s="772" t="s">
        <v>826</v>
      </c>
      <c r="G13" s="755"/>
      <c r="H13" s="755"/>
      <c r="I13" s="755"/>
      <c r="J13" s="755"/>
      <c r="K13" s="755"/>
      <c r="L13" s="755" t="s">
        <v>776</v>
      </c>
      <c r="M13" s="755"/>
      <c r="N13" s="755" t="s">
        <v>800</v>
      </c>
      <c r="O13" s="755"/>
      <c r="P13" s="755" t="s">
        <v>773</v>
      </c>
      <c r="Q13" s="755"/>
      <c r="R13" s="755"/>
      <c r="S13" s="759" t="s">
        <v>787</v>
      </c>
      <c r="T13" s="759"/>
      <c r="U13" s="759"/>
      <c r="V13" s="760"/>
      <c r="W13" s="225"/>
      <c r="X13" s="226"/>
      <c r="Y13" s="226"/>
      <c r="Z13" s="226"/>
      <c r="AA13" s="226"/>
      <c r="AB13" s="226"/>
      <c r="AC13" s="226"/>
      <c r="AD13" s="226"/>
      <c r="AE13" s="227"/>
      <c r="AF13" s="212" t="str">
        <f t="shared" si="0"/>
        <v/>
      </c>
    </row>
    <row r="14" spans="2:40" ht="16.5" customHeight="1" x14ac:dyDescent="0.15">
      <c r="B14" s="775"/>
      <c r="C14" s="776"/>
      <c r="D14" s="787"/>
      <c r="E14" s="788"/>
      <c r="F14" s="772" t="s">
        <v>851</v>
      </c>
      <c r="G14" s="755"/>
      <c r="H14" s="755"/>
      <c r="I14" s="755"/>
      <c r="J14" s="755"/>
      <c r="K14" s="755"/>
      <c r="L14" s="755" t="s">
        <v>776</v>
      </c>
      <c r="M14" s="755"/>
      <c r="N14" s="755" t="s">
        <v>800</v>
      </c>
      <c r="O14" s="755"/>
      <c r="P14" s="755" t="s">
        <v>773</v>
      </c>
      <c r="Q14" s="755"/>
      <c r="R14" s="755"/>
      <c r="S14" s="759" t="s">
        <v>812</v>
      </c>
      <c r="T14" s="759"/>
      <c r="U14" s="759"/>
      <c r="V14" s="760"/>
      <c r="W14" s="225"/>
      <c r="X14" s="226"/>
      <c r="Y14" s="226"/>
      <c r="Z14" s="226"/>
      <c r="AA14" s="226"/>
      <c r="AB14" s="226"/>
      <c r="AC14" s="226"/>
      <c r="AD14" s="226"/>
      <c r="AE14" s="227"/>
      <c r="AF14" s="212" t="str">
        <f t="shared" si="0"/>
        <v/>
      </c>
    </row>
    <row r="15" spans="2:40" ht="16.5" customHeight="1" x14ac:dyDescent="0.15">
      <c r="B15" s="777"/>
      <c r="C15" s="778"/>
      <c r="D15" s="789"/>
      <c r="E15" s="790"/>
      <c r="F15" s="769" t="s">
        <v>822</v>
      </c>
      <c r="G15" s="770"/>
      <c r="H15" s="770"/>
      <c r="I15" s="770"/>
      <c r="J15" s="770"/>
      <c r="K15" s="770"/>
      <c r="L15" s="753" t="s">
        <v>776</v>
      </c>
      <c r="M15" s="753"/>
      <c r="N15" s="753" t="s">
        <v>800</v>
      </c>
      <c r="O15" s="753"/>
      <c r="P15" s="753" t="s">
        <v>773</v>
      </c>
      <c r="Q15" s="753"/>
      <c r="R15" s="753"/>
      <c r="S15" s="761" t="s">
        <v>813</v>
      </c>
      <c r="T15" s="761"/>
      <c r="U15" s="761"/>
      <c r="V15" s="762"/>
      <c r="W15" s="228"/>
      <c r="X15" s="229"/>
      <c r="Y15" s="229"/>
      <c r="Z15" s="229"/>
      <c r="AA15" s="229"/>
      <c r="AB15" s="229"/>
      <c r="AC15" s="229"/>
      <c r="AD15" s="229"/>
      <c r="AE15" s="230"/>
      <c r="AF15" s="213" t="str">
        <f t="shared" si="0"/>
        <v/>
      </c>
    </row>
    <row r="16" spans="2:40" ht="16.5" customHeight="1" x14ac:dyDescent="0.15">
      <c r="B16" s="779" t="s">
        <v>770</v>
      </c>
      <c r="C16" s="780"/>
      <c r="D16" s="785" t="s">
        <v>806</v>
      </c>
      <c r="E16" s="786"/>
      <c r="F16" s="771" t="s">
        <v>824</v>
      </c>
      <c r="G16" s="754"/>
      <c r="H16" s="754"/>
      <c r="I16" s="754"/>
      <c r="J16" s="754"/>
      <c r="K16" s="754"/>
      <c r="L16" s="754" t="s">
        <v>800</v>
      </c>
      <c r="M16" s="754"/>
      <c r="N16" s="754" t="s">
        <v>775</v>
      </c>
      <c r="O16" s="754"/>
      <c r="P16" s="754" t="s">
        <v>800</v>
      </c>
      <c r="Q16" s="754"/>
      <c r="R16" s="754"/>
      <c r="S16" s="767" t="s">
        <v>788</v>
      </c>
      <c r="T16" s="767"/>
      <c r="U16" s="767"/>
      <c r="V16" s="768"/>
      <c r="W16" s="222"/>
      <c r="X16" s="223"/>
      <c r="Y16" s="223"/>
      <c r="Z16" s="223"/>
      <c r="AA16" s="223"/>
      <c r="AB16" s="223"/>
      <c r="AC16" s="223"/>
      <c r="AD16" s="223"/>
      <c r="AE16" s="224"/>
      <c r="AF16" s="211" t="str">
        <f t="shared" si="0"/>
        <v/>
      </c>
    </row>
    <row r="17" spans="2:39" ht="16.5" customHeight="1" x14ac:dyDescent="0.15">
      <c r="B17" s="781"/>
      <c r="C17" s="782"/>
      <c r="D17" s="787"/>
      <c r="E17" s="788"/>
      <c r="F17" s="772" t="s">
        <v>851</v>
      </c>
      <c r="G17" s="755"/>
      <c r="H17" s="755"/>
      <c r="I17" s="755"/>
      <c r="J17" s="755"/>
      <c r="K17" s="755"/>
      <c r="L17" s="755" t="s">
        <v>800</v>
      </c>
      <c r="M17" s="755"/>
      <c r="N17" s="755" t="s">
        <v>776</v>
      </c>
      <c r="O17" s="755"/>
      <c r="P17" s="755" t="s">
        <v>800</v>
      </c>
      <c r="Q17" s="755"/>
      <c r="R17" s="755"/>
      <c r="S17" s="759" t="s">
        <v>814</v>
      </c>
      <c r="T17" s="759"/>
      <c r="U17" s="759"/>
      <c r="V17" s="760"/>
      <c r="W17" s="225"/>
      <c r="X17" s="226"/>
      <c r="Y17" s="226"/>
      <c r="Z17" s="226"/>
      <c r="AA17" s="226"/>
      <c r="AB17" s="226"/>
      <c r="AC17" s="226"/>
      <c r="AD17" s="226"/>
      <c r="AE17" s="227"/>
      <c r="AF17" s="212" t="str">
        <f t="shared" si="0"/>
        <v/>
      </c>
    </row>
    <row r="18" spans="2:39" ht="16.5" customHeight="1" x14ac:dyDescent="0.15">
      <c r="B18" s="781"/>
      <c r="C18" s="782"/>
      <c r="D18" s="789"/>
      <c r="E18" s="790"/>
      <c r="F18" s="769" t="s">
        <v>822</v>
      </c>
      <c r="G18" s="770"/>
      <c r="H18" s="770"/>
      <c r="I18" s="770"/>
      <c r="J18" s="770"/>
      <c r="K18" s="770"/>
      <c r="L18" s="753" t="s">
        <v>800</v>
      </c>
      <c r="M18" s="753"/>
      <c r="N18" s="753" t="s">
        <v>776</v>
      </c>
      <c r="O18" s="753"/>
      <c r="P18" s="753" t="s">
        <v>800</v>
      </c>
      <c r="Q18" s="753"/>
      <c r="R18" s="753"/>
      <c r="S18" s="761" t="s">
        <v>815</v>
      </c>
      <c r="T18" s="761"/>
      <c r="U18" s="761"/>
      <c r="V18" s="762"/>
      <c r="W18" s="228"/>
      <c r="X18" s="229"/>
      <c r="Y18" s="229"/>
      <c r="Z18" s="229"/>
      <c r="AA18" s="229"/>
      <c r="AB18" s="229"/>
      <c r="AC18" s="229"/>
      <c r="AD18" s="229"/>
      <c r="AE18" s="230"/>
      <c r="AF18" s="213" t="str">
        <f t="shared" si="0"/>
        <v/>
      </c>
    </row>
    <row r="19" spans="2:39" ht="16.5" customHeight="1" x14ac:dyDescent="0.15">
      <c r="B19" s="781"/>
      <c r="C19" s="782"/>
      <c r="D19" s="785" t="s">
        <v>808</v>
      </c>
      <c r="E19" s="786"/>
      <c r="F19" s="771" t="s">
        <v>824</v>
      </c>
      <c r="G19" s="754"/>
      <c r="H19" s="754"/>
      <c r="I19" s="754"/>
      <c r="J19" s="754"/>
      <c r="K19" s="754"/>
      <c r="L19" s="754" t="s">
        <v>800</v>
      </c>
      <c r="M19" s="754"/>
      <c r="N19" s="754" t="s">
        <v>775</v>
      </c>
      <c r="O19" s="754"/>
      <c r="P19" s="754" t="s">
        <v>800</v>
      </c>
      <c r="Q19" s="754"/>
      <c r="R19" s="754"/>
      <c r="S19" s="767" t="s">
        <v>789</v>
      </c>
      <c r="T19" s="767"/>
      <c r="U19" s="767"/>
      <c r="V19" s="768"/>
      <c r="W19" s="222"/>
      <c r="X19" s="223"/>
      <c r="Y19" s="223"/>
      <c r="Z19" s="223"/>
      <c r="AA19" s="223"/>
      <c r="AB19" s="223"/>
      <c r="AC19" s="223"/>
      <c r="AD19" s="223"/>
      <c r="AE19" s="224"/>
      <c r="AF19" s="211" t="str">
        <f t="shared" si="0"/>
        <v/>
      </c>
    </row>
    <row r="20" spans="2:39" ht="16.5" customHeight="1" x14ac:dyDescent="0.15">
      <c r="B20" s="781"/>
      <c r="C20" s="782"/>
      <c r="D20" s="787"/>
      <c r="E20" s="788"/>
      <c r="F20" s="772" t="s">
        <v>851</v>
      </c>
      <c r="G20" s="755"/>
      <c r="H20" s="755"/>
      <c r="I20" s="755"/>
      <c r="J20" s="755"/>
      <c r="K20" s="755"/>
      <c r="L20" s="755" t="s">
        <v>800</v>
      </c>
      <c r="M20" s="755"/>
      <c r="N20" s="755" t="s">
        <v>776</v>
      </c>
      <c r="O20" s="755"/>
      <c r="P20" s="755" t="s">
        <v>800</v>
      </c>
      <c r="Q20" s="755"/>
      <c r="R20" s="755"/>
      <c r="S20" s="759" t="s">
        <v>816</v>
      </c>
      <c r="T20" s="759"/>
      <c r="U20" s="759"/>
      <c r="V20" s="760"/>
      <c r="W20" s="225"/>
      <c r="X20" s="226"/>
      <c r="Y20" s="226"/>
      <c r="Z20" s="226"/>
      <c r="AA20" s="226"/>
      <c r="AB20" s="226"/>
      <c r="AC20" s="226"/>
      <c r="AD20" s="226"/>
      <c r="AE20" s="227"/>
      <c r="AF20" s="212" t="str">
        <f t="shared" si="0"/>
        <v/>
      </c>
    </row>
    <row r="21" spans="2:39" ht="16.5" customHeight="1" x14ac:dyDescent="0.15">
      <c r="B21" s="783"/>
      <c r="C21" s="784"/>
      <c r="D21" s="789"/>
      <c r="E21" s="790"/>
      <c r="F21" s="769" t="s">
        <v>822</v>
      </c>
      <c r="G21" s="770"/>
      <c r="H21" s="770"/>
      <c r="I21" s="770"/>
      <c r="J21" s="770"/>
      <c r="K21" s="770"/>
      <c r="L21" s="753" t="s">
        <v>800</v>
      </c>
      <c r="M21" s="753"/>
      <c r="N21" s="753" t="s">
        <v>776</v>
      </c>
      <c r="O21" s="753"/>
      <c r="P21" s="753" t="s">
        <v>800</v>
      </c>
      <c r="Q21" s="753"/>
      <c r="R21" s="753"/>
      <c r="S21" s="761" t="s">
        <v>817</v>
      </c>
      <c r="T21" s="761"/>
      <c r="U21" s="761"/>
      <c r="V21" s="762"/>
      <c r="W21" s="228"/>
      <c r="X21" s="229"/>
      <c r="Y21" s="229"/>
      <c r="Z21" s="229"/>
      <c r="AA21" s="229"/>
      <c r="AB21" s="229"/>
      <c r="AC21" s="229"/>
      <c r="AD21" s="229"/>
      <c r="AE21" s="230"/>
      <c r="AF21" s="213" t="str">
        <f t="shared" si="0"/>
        <v/>
      </c>
    </row>
    <row r="22" spans="2:39" ht="16.5" customHeight="1" x14ac:dyDescent="0.15">
      <c r="B22" s="779" t="s">
        <v>802</v>
      </c>
      <c r="C22" s="780"/>
      <c r="D22" s="785" t="s">
        <v>807</v>
      </c>
      <c r="E22" s="786"/>
      <c r="F22" s="771" t="s">
        <v>851</v>
      </c>
      <c r="G22" s="754"/>
      <c r="H22" s="754"/>
      <c r="I22" s="754"/>
      <c r="J22" s="754"/>
      <c r="K22" s="754"/>
      <c r="L22" s="754" t="s">
        <v>775</v>
      </c>
      <c r="M22" s="754"/>
      <c r="N22" s="754" t="s">
        <v>775</v>
      </c>
      <c r="O22" s="754"/>
      <c r="P22" s="754" t="s">
        <v>800</v>
      </c>
      <c r="Q22" s="754"/>
      <c r="R22" s="754"/>
      <c r="S22" s="767" t="s">
        <v>818</v>
      </c>
      <c r="T22" s="767"/>
      <c r="U22" s="767"/>
      <c r="V22" s="768"/>
      <c r="W22" s="222"/>
      <c r="X22" s="223"/>
      <c r="Y22" s="223"/>
      <c r="Z22" s="223"/>
      <c r="AA22" s="223"/>
      <c r="AB22" s="223"/>
      <c r="AC22" s="223"/>
      <c r="AD22" s="223"/>
      <c r="AE22" s="224"/>
      <c r="AF22" s="211" t="str">
        <f t="shared" si="0"/>
        <v/>
      </c>
    </row>
    <row r="23" spans="2:39" ht="16.5" customHeight="1" x14ac:dyDescent="0.15">
      <c r="B23" s="781"/>
      <c r="C23" s="782"/>
      <c r="D23" s="789"/>
      <c r="E23" s="790"/>
      <c r="F23" s="769" t="s">
        <v>822</v>
      </c>
      <c r="G23" s="770"/>
      <c r="H23" s="770"/>
      <c r="I23" s="770"/>
      <c r="J23" s="770"/>
      <c r="K23" s="770"/>
      <c r="L23" s="753" t="s">
        <v>775</v>
      </c>
      <c r="M23" s="753"/>
      <c r="N23" s="753" t="s">
        <v>775</v>
      </c>
      <c r="O23" s="753"/>
      <c r="P23" s="753" t="s">
        <v>800</v>
      </c>
      <c r="Q23" s="753"/>
      <c r="R23" s="753"/>
      <c r="S23" s="761" t="s">
        <v>852</v>
      </c>
      <c r="T23" s="761"/>
      <c r="U23" s="761"/>
      <c r="V23" s="762"/>
      <c r="W23" s="228"/>
      <c r="X23" s="229"/>
      <c r="Y23" s="229"/>
      <c r="Z23" s="229"/>
      <c r="AA23" s="229"/>
      <c r="AB23" s="229"/>
      <c r="AC23" s="229"/>
      <c r="AD23" s="229"/>
      <c r="AE23" s="230"/>
      <c r="AF23" s="213" t="str">
        <f t="shared" si="0"/>
        <v/>
      </c>
    </row>
    <row r="24" spans="2:39" ht="16.5" customHeight="1" x14ac:dyDescent="0.15">
      <c r="B24" s="781"/>
      <c r="C24" s="782"/>
      <c r="D24" s="785" t="s">
        <v>809</v>
      </c>
      <c r="E24" s="786"/>
      <c r="F24" s="771" t="s">
        <v>851</v>
      </c>
      <c r="G24" s="754"/>
      <c r="H24" s="754"/>
      <c r="I24" s="754"/>
      <c r="J24" s="754"/>
      <c r="K24" s="754"/>
      <c r="L24" s="754" t="s">
        <v>775</v>
      </c>
      <c r="M24" s="754"/>
      <c r="N24" s="754" t="s">
        <v>775</v>
      </c>
      <c r="O24" s="754"/>
      <c r="P24" s="754" t="s">
        <v>800</v>
      </c>
      <c r="Q24" s="754"/>
      <c r="R24" s="754"/>
      <c r="S24" s="767" t="s">
        <v>819</v>
      </c>
      <c r="T24" s="767"/>
      <c r="U24" s="767"/>
      <c r="V24" s="768"/>
      <c r="W24" s="222"/>
      <c r="X24" s="223"/>
      <c r="Y24" s="223"/>
      <c r="Z24" s="223"/>
      <c r="AA24" s="223"/>
      <c r="AB24" s="223"/>
      <c r="AC24" s="223"/>
      <c r="AD24" s="223"/>
      <c r="AE24" s="224"/>
      <c r="AF24" s="211" t="str">
        <f t="shared" si="0"/>
        <v/>
      </c>
    </row>
    <row r="25" spans="2:39" ht="16.5" customHeight="1" x14ac:dyDescent="0.15">
      <c r="B25" s="783"/>
      <c r="C25" s="784"/>
      <c r="D25" s="789"/>
      <c r="E25" s="790"/>
      <c r="F25" s="769" t="s">
        <v>822</v>
      </c>
      <c r="G25" s="770"/>
      <c r="H25" s="770"/>
      <c r="I25" s="770"/>
      <c r="J25" s="770"/>
      <c r="K25" s="770"/>
      <c r="L25" s="753" t="s">
        <v>775</v>
      </c>
      <c r="M25" s="753"/>
      <c r="N25" s="753" t="s">
        <v>775</v>
      </c>
      <c r="O25" s="753"/>
      <c r="P25" s="753" t="s">
        <v>800</v>
      </c>
      <c r="Q25" s="753"/>
      <c r="R25" s="753"/>
      <c r="S25" s="761" t="s">
        <v>820</v>
      </c>
      <c r="T25" s="761"/>
      <c r="U25" s="761"/>
      <c r="V25" s="762"/>
      <c r="W25" s="228"/>
      <c r="X25" s="229"/>
      <c r="Y25" s="229"/>
      <c r="Z25" s="229"/>
      <c r="AA25" s="229"/>
      <c r="AB25" s="229"/>
      <c r="AC25" s="229"/>
      <c r="AD25" s="229"/>
      <c r="AE25" s="230"/>
      <c r="AF25" s="213" t="str">
        <f t="shared" si="0"/>
        <v/>
      </c>
    </row>
    <row r="26" spans="2:39" ht="16.5" customHeight="1" x14ac:dyDescent="0.15">
      <c r="B26" s="750" t="s">
        <v>804</v>
      </c>
      <c r="C26" s="751"/>
      <c r="D26" s="751"/>
      <c r="E26" s="752"/>
      <c r="F26" s="764" t="s">
        <v>827</v>
      </c>
      <c r="G26" s="763"/>
      <c r="H26" s="763"/>
      <c r="I26" s="763"/>
      <c r="J26" s="763"/>
      <c r="K26" s="763"/>
      <c r="L26" s="749" t="s">
        <v>801</v>
      </c>
      <c r="M26" s="749"/>
      <c r="N26" s="763" t="s">
        <v>800</v>
      </c>
      <c r="O26" s="763"/>
      <c r="P26" s="749" t="s">
        <v>800</v>
      </c>
      <c r="Q26" s="749"/>
      <c r="R26" s="749"/>
      <c r="S26" s="765" t="s">
        <v>790</v>
      </c>
      <c r="T26" s="765"/>
      <c r="U26" s="765"/>
      <c r="V26" s="766"/>
      <c r="W26" s="231"/>
      <c r="X26" s="232"/>
      <c r="Y26" s="232"/>
      <c r="Z26" s="232"/>
      <c r="AA26" s="232"/>
      <c r="AB26" s="232"/>
      <c r="AC26" s="232"/>
      <c r="AD26" s="232"/>
      <c r="AE26" s="233"/>
      <c r="AF26" s="214" t="str">
        <f t="shared" si="0"/>
        <v/>
      </c>
    </row>
    <row r="27" spans="2:39" ht="16.5" customHeight="1" x14ac:dyDescent="0.15">
      <c r="B27" s="750" t="s">
        <v>805</v>
      </c>
      <c r="C27" s="751"/>
      <c r="D27" s="751"/>
      <c r="E27" s="752"/>
      <c r="F27" s="764" t="s">
        <v>827</v>
      </c>
      <c r="G27" s="763"/>
      <c r="H27" s="763"/>
      <c r="I27" s="763"/>
      <c r="J27" s="763"/>
      <c r="K27" s="763"/>
      <c r="L27" s="749" t="s">
        <v>800</v>
      </c>
      <c r="M27" s="749"/>
      <c r="N27" s="749" t="s">
        <v>801</v>
      </c>
      <c r="O27" s="749"/>
      <c r="P27" s="749" t="s">
        <v>800</v>
      </c>
      <c r="Q27" s="749"/>
      <c r="R27" s="749"/>
      <c r="S27" s="765" t="s">
        <v>821</v>
      </c>
      <c r="T27" s="765"/>
      <c r="U27" s="765"/>
      <c r="V27" s="766"/>
      <c r="W27" s="231"/>
      <c r="X27" s="232"/>
      <c r="Y27" s="232"/>
      <c r="Z27" s="232"/>
      <c r="AA27" s="232"/>
      <c r="AB27" s="232"/>
      <c r="AC27" s="232"/>
      <c r="AD27" s="232"/>
      <c r="AE27" s="233"/>
      <c r="AF27" s="214" t="str">
        <f t="shared" si="0"/>
        <v/>
      </c>
    </row>
    <row r="28" spans="2:39" ht="16.5" customHeight="1" x14ac:dyDescent="0.15">
      <c r="B28" s="750" t="s">
        <v>803</v>
      </c>
      <c r="C28" s="751"/>
      <c r="D28" s="751"/>
      <c r="E28" s="752"/>
      <c r="F28" s="764" t="s">
        <v>824</v>
      </c>
      <c r="G28" s="763"/>
      <c r="H28" s="763"/>
      <c r="I28" s="763"/>
      <c r="J28" s="763"/>
      <c r="K28" s="763"/>
      <c r="L28" s="749" t="s">
        <v>801</v>
      </c>
      <c r="M28" s="749"/>
      <c r="N28" s="749" t="s">
        <v>801</v>
      </c>
      <c r="O28" s="749"/>
      <c r="P28" s="749" t="s">
        <v>800</v>
      </c>
      <c r="Q28" s="749"/>
      <c r="R28" s="749"/>
      <c r="S28" s="765" t="s">
        <v>948</v>
      </c>
      <c r="T28" s="765"/>
      <c r="U28" s="765"/>
      <c r="V28" s="766"/>
      <c r="W28" s="231"/>
      <c r="X28" s="232"/>
      <c r="Y28" s="232"/>
      <c r="Z28" s="232"/>
      <c r="AA28" s="232"/>
      <c r="AB28" s="232"/>
      <c r="AC28" s="232"/>
      <c r="AD28" s="232"/>
      <c r="AE28" s="233"/>
      <c r="AF28" s="214" t="str">
        <f t="shared" si="0"/>
        <v/>
      </c>
    </row>
    <row r="29" spans="2:39" ht="13.5" customHeight="1" x14ac:dyDescent="0.15">
      <c r="B29" s="802" t="str">
        <f>IF(COUNTIF(W29:AE29,"X")&gt;0,$AM$29,"")</f>
        <v/>
      </c>
      <c r="C29" s="803"/>
      <c r="D29" s="803"/>
      <c r="E29" s="803"/>
      <c r="F29" s="805"/>
      <c r="G29" s="805"/>
      <c r="H29" s="805"/>
      <c r="I29" s="805"/>
      <c r="J29" s="805"/>
      <c r="K29" s="805"/>
      <c r="L29" s="805"/>
      <c r="M29" s="805"/>
      <c r="N29" s="805"/>
      <c r="O29" s="805"/>
      <c r="P29" s="805"/>
      <c r="Q29" s="805"/>
      <c r="R29" s="805"/>
      <c r="S29" s="805"/>
      <c r="T29" s="805"/>
      <c r="U29" s="805"/>
      <c r="V29" s="806"/>
      <c r="W29" s="215" t="str">
        <f>IF(COUNTIF(W4:W28,"O")&gt;1,"X","")</f>
        <v/>
      </c>
      <c r="X29" s="216" t="str">
        <f>IF(COUNTIF(X4:X28,"O")&gt;1,"X","")</f>
        <v/>
      </c>
      <c r="Y29" s="216" t="str">
        <f t="shared" ref="Y29:AE29" si="1">IF(COUNTIF(Y4:Y28,"O")&gt;1,"X","")</f>
        <v/>
      </c>
      <c r="Z29" s="216" t="str">
        <f t="shared" si="1"/>
        <v/>
      </c>
      <c r="AA29" s="216" t="str">
        <f t="shared" si="1"/>
        <v/>
      </c>
      <c r="AB29" s="216" t="str">
        <f t="shared" si="1"/>
        <v/>
      </c>
      <c r="AC29" s="216" t="str">
        <f t="shared" si="1"/>
        <v/>
      </c>
      <c r="AD29" s="216" t="str">
        <f t="shared" si="1"/>
        <v/>
      </c>
      <c r="AE29" s="217" t="str">
        <f t="shared" si="1"/>
        <v/>
      </c>
      <c r="AF29" s="800" t="str">
        <f>IF(SUM(AF4:AF28)=0,"",SUM(AF4:AF28))</f>
        <v/>
      </c>
      <c r="AM29" s="68" t="s">
        <v>793</v>
      </c>
    </row>
    <row r="30" spans="2:39" ht="13.5" customHeight="1" x14ac:dyDescent="0.15">
      <c r="B30" s="802" t="str">
        <f>IF(COUNTIF(W30:AE30,"X")&gt;0,$AM$30,"")</f>
        <v/>
      </c>
      <c r="C30" s="803"/>
      <c r="D30" s="803"/>
      <c r="E30" s="803"/>
      <c r="F30" s="803"/>
      <c r="G30" s="803"/>
      <c r="H30" s="803"/>
      <c r="I30" s="803"/>
      <c r="J30" s="803"/>
      <c r="K30" s="803"/>
      <c r="L30" s="803"/>
      <c r="M30" s="803"/>
      <c r="N30" s="803"/>
      <c r="O30" s="803"/>
      <c r="P30" s="803"/>
      <c r="Q30" s="803"/>
      <c r="R30" s="803"/>
      <c r="S30" s="803"/>
      <c r="T30" s="803"/>
      <c r="U30" s="803"/>
      <c r="V30" s="804"/>
      <c r="W30" s="218" t="str">
        <f>IF(AND(W2="",COUNTIF(W4:W28,"O")&gt;0),"X","")</f>
        <v/>
      </c>
      <c r="X30" s="219" t="str">
        <f t="shared" ref="X30:AE30" si="2">IF(AND(X2="",COUNTIF(X4:X28,"O")&gt;0),"X","")</f>
        <v/>
      </c>
      <c r="Y30" s="219" t="str">
        <f t="shared" si="2"/>
        <v/>
      </c>
      <c r="Z30" s="219" t="str">
        <f t="shared" si="2"/>
        <v/>
      </c>
      <c r="AA30" s="219" t="str">
        <f t="shared" si="2"/>
        <v/>
      </c>
      <c r="AB30" s="219" t="str">
        <f t="shared" si="2"/>
        <v/>
      </c>
      <c r="AC30" s="219" t="str">
        <f t="shared" si="2"/>
        <v/>
      </c>
      <c r="AD30" s="219" t="str">
        <f t="shared" si="2"/>
        <v/>
      </c>
      <c r="AE30" s="220" t="str">
        <f t="shared" si="2"/>
        <v/>
      </c>
      <c r="AF30" s="801"/>
      <c r="AM30" s="68" t="s">
        <v>799</v>
      </c>
    </row>
    <row r="31" spans="2:39" ht="25.5" customHeight="1" x14ac:dyDescent="0.15">
      <c r="X31" s="201" t="s">
        <v>798</v>
      </c>
    </row>
    <row r="37" spans="6:10" ht="12.75" customHeight="1" x14ac:dyDescent="0.15"/>
    <row r="38" spans="6:10" ht="12.75" customHeight="1" x14ac:dyDescent="0.15">
      <c r="F38" s="221"/>
      <c r="H38" s="221"/>
      <c r="I38" s="221"/>
      <c r="J38" s="221"/>
    </row>
  </sheetData>
  <sheetProtection password="CC67" sheet="1" objects="1" selectLockedCells="1"/>
  <mergeCells count="151">
    <mergeCell ref="AF29:AF30"/>
    <mergeCell ref="B30:V30"/>
    <mergeCell ref="S19:V19"/>
    <mergeCell ref="S16:V16"/>
    <mergeCell ref="B29:V29"/>
    <mergeCell ref="D19:E21"/>
    <mergeCell ref="B22:C25"/>
    <mergeCell ref="D22:E23"/>
    <mergeCell ref="D24:E25"/>
    <mergeCell ref="S17:V17"/>
    <mergeCell ref="F3:K3"/>
    <mergeCell ref="D3:E3"/>
    <mergeCell ref="B3:C3"/>
    <mergeCell ref="S13:V13"/>
    <mergeCell ref="S3:V3"/>
    <mergeCell ref="S12:V12"/>
    <mergeCell ref="S7:V7"/>
    <mergeCell ref="S10:V10"/>
    <mergeCell ref="S11:V11"/>
    <mergeCell ref="P3:R3"/>
    <mergeCell ref="P7:R7"/>
    <mergeCell ref="P10:R10"/>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P12:R12"/>
    <mergeCell ref="P13:R13"/>
    <mergeCell ref="F11:K11"/>
    <mergeCell ref="L11:M11"/>
    <mergeCell ref="P11:R11"/>
    <mergeCell ref="F13:K13"/>
    <mergeCell ref="L13:M13"/>
    <mergeCell ref="N12:O12"/>
    <mergeCell ref="N13:O13"/>
    <mergeCell ref="L6:M6"/>
    <mergeCell ref="L7:M7"/>
    <mergeCell ref="F10:K10"/>
    <mergeCell ref="L10:M10"/>
    <mergeCell ref="L8:M8"/>
    <mergeCell ref="L9:M9"/>
    <mergeCell ref="F8:K8"/>
    <mergeCell ref="F9:K9"/>
    <mergeCell ref="L12:M12"/>
    <mergeCell ref="B4:C15"/>
    <mergeCell ref="B16:C21"/>
    <mergeCell ref="F4:K4"/>
    <mergeCell ref="F5:K5"/>
    <mergeCell ref="F6:K6"/>
    <mergeCell ref="F7:K7"/>
    <mergeCell ref="F12:K12"/>
    <mergeCell ref="D4:E9"/>
    <mergeCell ref="D10:E15"/>
    <mergeCell ref="D16:E18"/>
    <mergeCell ref="S9:V9"/>
    <mergeCell ref="S14:V14"/>
    <mergeCell ref="S15:V15"/>
    <mergeCell ref="F25:K25"/>
    <mergeCell ref="L22:M22"/>
    <mergeCell ref="L23:M23"/>
    <mergeCell ref="L24:M24"/>
    <mergeCell ref="L25:M25"/>
    <mergeCell ref="F24:K24"/>
    <mergeCell ref="P16:R16"/>
    <mergeCell ref="S18:V18"/>
    <mergeCell ref="L14:M14"/>
    <mergeCell ref="L15:M15"/>
    <mergeCell ref="P14:R14"/>
    <mergeCell ref="P15:R15"/>
    <mergeCell ref="N14:O14"/>
    <mergeCell ref="N15:O15"/>
    <mergeCell ref="N17:O17"/>
    <mergeCell ref="N18:O18"/>
    <mergeCell ref="F14:K14"/>
    <mergeCell ref="F15:K15"/>
    <mergeCell ref="F22:K22"/>
    <mergeCell ref="F23:K23"/>
    <mergeCell ref="F16:K16"/>
    <mergeCell ref="S25:V25"/>
    <mergeCell ref="P25:R25"/>
    <mergeCell ref="S22:V22"/>
    <mergeCell ref="S23:V23"/>
    <mergeCell ref="N20:O20"/>
    <mergeCell ref="P26:R26"/>
    <mergeCell ref="P20:R20"/>
    <mergeCell ref="P21:R21"/>
    <mergeCell ref="N25:O25"/>
    <mergeCell ref="N26:O26"/>
    <mergeCell ref="N27:O27"/>
    <mergeCell ref="N28:O28"/>
    <mergeCell ref="F26:K26"/>
    <mergeCell ref="F27:K27"/>
    <mergeCell ref="F28:K28"/>
    <mergeCell ref="L26:M26"/>
    <mergeCell ref="L27:M27"/>
    <mergeCell ref="S27:V27"/>
    <mergeCell ref="S28:V28"/>
    <mergeCell ref="P27:R27"/>
    <mergeCell ref="P28:R28"/>
    <mergeCell ref="S26:V26"/>
    <mergeCell ref="I1:V1"/>
    <mergeCell ref="AF2:AF3"/>
    <mergeCell ref="N23:O23"/>
    <mergeCell ref="N24:O24"/>
    <mergeCell ref="N21:O21"/>
    <mergeCell ref="N19:O19"/>
    <mergeCell ref="P24:R24"/>
    <mergeCell ref="N11:O11"/>
    <mergeCell ref="S20:V20"/>
    <mergeCell ref="S21:V21"/>
    <mergeCell ref="N10:O10"/>
    <mergeCell ref="N6:O6"/>
    <mergeCell ref="N7:O7"/>
    <mergeCell ref="N8:O8"/>
    <mergeCell ref="N9:O9"/>
    <mergeCell ref="N16:O16"/>
    <mergeCell ref="N22:O22"/>
    <mergeCell ref="P22:R22"/>
    <mergeCell ref="P23:R23"/>
    <mergeCell ref="S24:V24"/>
    <mergeCell ref="P17:R17"/>
    <mergeCell ref="P18:R18"/>
    <mergeCell ref="P19:R19"/>
    <mergeCell ref="S8:V8"/>
    <mergeCell ref="L28:M28"/>
    <mergeCell ref="B26:E26"/>
    <mergeCell ref="B27:E27"/>
    <mergeCell ref="L21:M21"/>
    <mergeCell ref="L16:M16"/>
    <mergeCell ref="L17:M17"/>
    <mergeCell ref="L18:M18"/>
    <mergeCell ref="L19:M19"/>
    <mergeCell ref="L20:M20"/>
    <mergeCell ref="B28:E28"/>
    <mergeCell ref="F17:K17"/>
    <mergeCell ref="F18:K18"/>
    <mergeCell ref="F19:K19"/>
    <mergeCell ref="F20:K20"/>
    <mergeCell ref="F21:K21"/>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09"/>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27.5" style="12" hidden="1" customWidth="1"/>
    <col min="10" max="10" width="5.75" style="12" hidden="1" customWidth="1"/>
    <col min="11" max="11" width="29.25" style="12" hidden="1" customWidth="1"/>
    <col min="12" max="12" width="20.875" style="12" hidden="1" customWidth="1"/>
    <col min="13" max="13" width="8.25" style="12" hidden="1" customWidth="1"/>
    <col min="14" max="14" width="8" style="12" hidden="1" customWidth="1"/>
    <col min="15" max="15" width="13.875" style="12" hidden="1" customWidth="1"/>
    <col min="16" max="17" width="2" style="12" hidden="1" customWidth="1"/>
    <col min="18" max="44" width="11.375" style="12" hidden="1" customWidth="1"/>
    <col min="45" max="45" width="10.5" style="12" hidden="1" customWidth="1"/>
    <col min="46" max="46" width="31.75" style="12" hidden="1" customWidth="1"/>
    <col min="47" max="47" width="28.375" style="12" hidden="1" customWidth="1"/>
    <col min="48" max="48" width="5" style="12" hidden="1" customWidth="1"/>
    <col min="49" max="52" width="0" style="12" hidden="1" customWidth="1"/>
    <col min="53" max="53" width="16" style="12" hidden="1" customWidth="1"/>
    <col min="54" max="54" width="15.625" style="12" hidden="1" customWidth="1"/>
    <col min="55" max="55" width="7.125" style="12" hidden="1" customWidth="1"/>
    <col min="56" max="70" width="4.5" style="12" hidden="1" customWidth="1"/>
    <col min="71" max="72" width="0" style="12" hidden="1" customWidth="1"/>
    <col min="73" max="16384" width="9" style="12"/>
  </cols>
  <sheetData>
    <row r="1" spans="1:70" ht="17.25" customHeight="1" x14ac:dyDescent="0.15">
      <c r="A1" s="67" t="s">
        <v>622</v>
      </c>
      <c r="B1" s="91"/>
      <c r="C1" s="91"/>
      <c r="E1" s="421" t="s">
        <v>1158</v>
      </c>
      <c r="F1" s="201"/>
      <c r="K1" s="37" t="s">
        <v>623</v>
      </c>
      <c r="L1" s="37" t="s">
        <v>624</v>
      </c>
      <c r="M1" s="37" t="s">
        <v>137</v>
      </c>
      <c r="N1" s="37" t="s">
        <v>137</v>
      </c>
      <c r="R1" s="37" t="s">
        <v>138</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139</v>
      </c>
      <c r="AT1" s="12" t="str">
        <f t="shared" ref="AT1:AV16" si="0">K1</f>
        <v>名称など</v>
      </c>
      <c r="AU1" s="12" t="str">
        <f t="shared" si="0"/>
        <v>型　　　式</v>
      </c>
      <c r="AV1" s="12" t="str">
        <f t="shared" si="0"/>
        <v>1Setあたり</v>
      </c>
      <c r="BA1" s="37" t="s">
        <v>623</v>
      </c>
      <c r="BB1" s="37" t="s">
        <v>624</v>
      </c>
      <c r="BC1" s="37" t="s">
        <v>137</v>
      </c>
      <c r="BH1" s="37" t="s">
        <v>138</v>
      </c>
      <c r="BI1" s="37"/>
      <c r="BJ1" s="37">
        <v>1</v>
      </c>
      <c r="BK1" s="37">
        <v>2</v>
      </c>
      <c r="BL1" s="37">
        <v>3</v>
      </c>
      <c r="BM1" s="37">
        <v>4</v>
      </c>
      <c r="BN1" s="37">
        <v>5</v>
      </c>
      <c r="BO1" s="37">
        <v>6</v>
      </c>
      <c r="BP1" s="37">
        <v>7</v>
      </c>
      <c r="BQ1" s="37">
        <v>8</v>
      </c>
      <c r="BR1" s="37">
        <v>9</v>
      </c>
    </row>
    <row r="2" spans="1:70" ht="20.25" customHeight="1" x14ac:dyDescent="0.15">
      <c r="A2" s="91"/>
      <c r="B2" s="91"/>
      <c r="C2" s="129" t="s">
        <v>625</v>
      </c>
      <c r="D2" s="130">
        <v>1</v>
      </c>
      <c r="E2" s="131" t="s">
        <v>761</v>
      </c>
      <c r="F2" s="201"/>
      <c r="K2" s="12" t="s">
        <v>140</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si="0"/>
        <v>マニホールドベース</v>
      </c>
      <c r="AU2" s="12" t="str">
        <f t="shared" si="0"/>
        <v>必須項目に入力漏れがあります</v>
      </c>
      <c r="AV2" s="12">
        <f t="shared" si="0"/>
        <v>1</v>
      </c>
      <c r="BA2" s="12" t="str">
        <f t="shared" ref="BA2:BG17" si="1">IF(K172="","",K172)</f>
        <v>デジタル入力ユニット</v>
      </c>
      <c r="BB2" s="12" t="str">
        <f t="shared" si="1"/>
        <v>EX600-DXPB</v>
      </c>
      <c r="BC2" s="12" t="str">
        <f t="shared" si="1"/>
        <v/>
      </c>
      <c r="BD2" s="12" t="str">
        <f t="shared" si="1"/>
        <v/>
      </c>
      <c r="BE2" s="12" t="str">
        <f t="shared" si="1"/>
        <v/>
      </c>
      <c r="BF2" s="12" t="str">
        <f t="shared" si="1"/>
        <v/>
      </c>
      <c r="BG2" s="12" t="str">
        <f t="shared" si="1"/>
        <v/>
      </c>
      <c r="BJ2" s="12" t="str">
        <f t="shared" ref="BJ2:BJ26" si="2">IF(T172="","",T172)</f>
        <v/>
      </c>
      <c r="BK2" s="12" t="str">
        <f t="shared" ref="BK2:BR17" si="3">IF(U172="","",U172)</f>
        <v/>
      </c>
      <c r="BL2" s="12" t="str">
        <f t="shared" si="3"/>
        <v/>
      </c>
      <c r="BM2" s="12" t="str">
        <f t="shared" si="3"/>
        <v/>
      </c>
      <c r="BN2" s="12" t="str">
        <f t="shared" si="3"/>
        <v/>
      </c>
      <c r="BO2" s="12" t="str">
        <f t="shared" si="3"/>
        <v/>
      </c>
      <c r="BP2" s="12" t="str">
        <f t="shared" si="3"/>
        <v/>
      </c>
      <c r="BQ2" s="12" t="str">
        <f t="shared" si="3"/>
        <v/>
      </c>
      <c r="BR2" s="12" t="str">
        <f t="shared" si="3"/>
        <v/>
      </c>
    </row>
    <row r="3" spans="1:70" ht="13.5" customHeight="1" x14ac:dyDescent="0.15">
      <c r="A3" s="91"/>
      <c r="B3" s="368" t="str">
        <f>IF(OR(仕様書作成!R6&lt;&gt;"",仕様書作成!Z6&lt;&gt;""),発注情報!F3,IF(OR('I Oユニット部選択'!I1&lt;&gt;"",'I Oユニット部選択'!W1&lt;&gt;""),発注情報!F4,""))</f>
        <v/>
      </c>
      <c r="C3" s="12" t="s">
        <v>932</v>
      </c>
      <c r="F3" s="12" t="s">
        <v>1006</v>
      </c>
      <c r="G3" s="12" t="str">
        <f>IF(OR(COUNTIF(O3,"*SY51*"),COUNTIF(O3,"*SY71*")),$H$3,IF(OR(COUNTIF(O3,"*SY52*"),COUNTIF(O3,"*SY72*")),$H$4,IF(OR(COUNTIF(O3,"*SY53*"),COUNTIF(O3,"*SY73*")),$H$5,IF(OR(COUNTIF(O3,"*SY54*"),COUNTIF(O3,"*SY74*")),$H$6,IF(OR(COUNTIF(O3,"*SY55*"),COUNTIF(O3,"*SY75*")),$H$7,IF(COUNTIF(O3,"*78*"),$H$12,IF(COUNTIF(O3,"*79*"),$H$13,"")))))))</f>
        <v/>
      </c>
      <c r="H3" s="12" t="s">
        <v>262</v>
      </c>
      <c r="J3" s="12">
        <v>1</v>
      </c>
      <c r="K3" s="12" t="str">
        <f t="shared" ref="K3:K26" si="4">IF(G3="",P3,G3)</f>
        <v/>
      </c>
      <c r="L3" s="12" t="str">
        <f>O3</f>
        <v/>
      </c>
      <c r="M3" s="12" t="str">
        <f t="shared" ref="M3:M26" si="5">IF(L3="","",COUNTIF($O$3:$O$26,$L3))</f>
        <v/>
      </c>
      <c r="N3" s="12" t="str">
        <f>IF(OR(L3="",L3=$L$27,L3=$L$28,L3=$L$29,L3=$L$30,L3=$L$31,L3=$L$33,L3=$L$34,L3=$L$35,L3=$L$36,L3=$L$37),"",COUNTIF($O$3:$O$26,$L3))</f>
        <v/>
      </c>
      <c r="O3" s="12" t="str">
        <f>仕様書作成!K8</f>
        <v/>
      </c>
      <c r="P3" s="12" t="str">
        <f>IF(COUNTIF(O3,"*同時*"),$H$14,IF(COUNTIF(O3,"*型式*"),$H$14,IF(COUNTIF(O3,"*26*"),$H$11,IF(OR(COUNTIF(O3,"*SY5A*"),COUNTIF(O3,"*SY7A*")),$H$8,IF(OR(COUNTIF(O3,"*SY5B*"),COUNTIF(O3,"*SY7B*")),$H$9,IF(OR(COUNTIF(O3,"*SY5C*"),COUNTIF(O3,"*SY7C*")),$H$10,""))))))</f>
        <v/>
      </c>
      <c r="T3" s="12" t="str">
        <f t="shared" ref="T3:AI18" si="6">IF($L3="","",IF($L3=T$2,"O",""))</f>
        <v/>
      </c>
      <c r="U3" s="12" t="str">
        <f t="shared" si="6"/>
        <v/>
      </c>
      <c r="V3" s="12" t="str">
        <f t="shared" si="6"/>
        <v/>
      </c>
      <c r="W3" s="12" t="str">
        <f t="shared" si="6"/>
        <v/>
      </c>
      <c r="X3" s="12" t="str">
        <f t="shared" si="6"/>
        <v/>
      </c>
      <c r="Y3" s="12" t="str">
        <f t="shared" si="6"/>
        <v/>
      </c>
      <c r="Z3" s="12" t="str">
        <f t="shared" si="6"/>
        <v/>
      </c>
      <c r="AA3" s="12" t="str">
        <f t="shared" si="6"/>
        <v/>
      </c>
      <c r="AB3" s="12" t="str">
        <f t="shared" si="6"/>
        <v/>
      </c>
      <c r="AC3" s="12" t="str">
        <f t="shared" si="6"/>
        <v/>
      </c>
      <c r="AD3" s="12" t="str">
        <f t="shared" si="6"/>
        <v/>
      </c>
      <c r="AE3" s="12" t="str">
        <f t="shared" si="6"/>
        <v/>
      </c>
      <c r="AF3" s="12" t="str">
        <f t="shared" si="6"/>
        <v/>
      </c>
      <c r="AG3" s="12" t="str">
        <f t="shared" si="6"/>
        <v/>
      </c>
      <c r="AH3" s="12" t="str">
        <f t="shared" si="6"/>
        <v/>
      </c>
      <c r="AI3" s="12" t="str">
        <f t="shared" si="6"/>
        <v/>
      </c>
      <c r="AJ3" s="12" t="str">
        <f t="shared" ref="AJ3:AQ17" si="7">IF($L3="","",IF($L3=AJ$2,"O",""))</f>
        <v/>
      </c>
      <c r="AK3" s="12" t="str">
        <f t="shared" si="7"/>
        <v/>
      </c>
      <c r="AL3" s="12" t="str">
        <f t="shared" si="7"/>
        <v/>
      </c>
      <c r="AM3" s="12" t="str">
        <f t="shared" si="7"/>
        <v/>
      </c>
      <c r="AN3" s="12" t="str">
        <f t="shared" si="7"/>
        <v/>
      </c>
      <c r="AO3" s="12" t="str">
        <f t="shared" si="7"/>
        <v/>
      </c>
      <c r="AP3" s="12" t="str">
        <f t="shared" si="7"/>
        <v/>
      </c>
      <c r="AQ3" s="12" t="str">
        <f t="shared" si="7"/>
        <v/>
      </c>
      <c r="AT3" s="12" t="str">
        <f t="shared" si="0"/>
        <v/>
      </c>
      <c r="AU3" s="12" t="str">
        <f t="shared" si="0"/>
        <v/>
      </c>
      <c r="AV3" s="12" t="str">
        <f t="shared" si="0"/>
        <v/>
      </c>
      <c r="BA3" s="12" t="str">
        <f t="shared" si="1"/>
        <v>デジタル入力ユニット</v>
      </c>
      <c r="BB3" s="12" t="str">
        <f t="shared" si="1"/>
        <v>EX600-DXPC</v>
      </c>
      <c r="BC3" s="12" t="str">
        <f t="shared" si="1"/>
        <v/>
      </c>
      <c r="BD3" s="12" t="str">
        <f t="shared" si="1"/>
        <v/>
      </c>
      <c r="BE3" s="12" t="str">
        <f t="shared" si="1"/>
        <v/>
      </c>
      <c r="BF3" s="12" t="str">
        <f t="shared" si="1"/>
        <v/>
      </c>
      <c r="BG3" s="12" t="str">
        <f t="shared" si="1"/>
        <v/>
      </c>
      <c r="BJ3" s="12" t="str">
        <f t="shared" si="2"/>
        <v/>
      </c>
      <c r="BK3" s="12" t="str">
        <f t="shared" si="3"/>
        <v/>
      </c>
      <c r="BL3" s="12" t="str">
        <f t="shared" si="3"/>
        <v/>
      </c>
      <c r="BM3" s="12" t="str">
        <f t="shared" si="3"/>
        <v/>
      </c>
      <c r="BN3" s="12" t="str">
        <f t="shared" si="3"/>
        <v/>
      </c>
      <c r="BO3" s="12" t="str">
        <f t="shared" si="3"/>
        <v/>
      </c>
      <c r="BP3" s="12" t="str">
        <f t="shared" si="3"/>
        <v/>
      </c>
      <c r="BQ3" s="12" t="str">
        <f t="shared" si="3"/>
        <v/>
      </c>
      <c r="BR3" s="12" t="str">
        <f t="shared" si="3"/>
        <v/>
      </c>
    </row>
    <row r="4" spans="1:70" ht="18" customHeight="1" x14ac:dyDescent="0.15">
      <c r="A4" s="132"/>
      <c r="B4" s="133" t="s">
        <v>626</v>
      </c>
      <c r="C4" s="133" t="s">
        <v>627</v>
      </c>
      <c r="D4" s="132" t="s">
        <v>760</v>
      </c>
      <c r="E4" s="132" t="s">
        <v>628</v>
      </c>
      <c r="F4" s="12" t="s">
        <v>141</v>
      </c>
      <c r="G4" s="12" t="str">
        <f t="shared" ref="G4:G26" si="8">IF(OR(COUNTIF(O4,"*SY51*"),COUNTIF(O4,"*SY71*")),$H$3,IF(OR(COUNTIF(O4,"*SY52*"),COUNTIF(O4,"*SY72*")),$H$4,IF(OR(COUNTIF(O4,"*SY53*"),COUNTIF(O4,"*SY73*")),$H$5,IF(OR(COUNTIF(O4,"*SY54*"),COUNTIF(O4,"*SY74*")),$H$6,IF(OR(COUNTIF(O4,"*SY55*"),COUNTIF(O4,"*SY75*")),$H$7,IF(COUNTIF(O4,"*78*"),$H$12,IF(COUNTIF(O4,"*79*"),$H$13,"")))))))</f>
        <v/>
      </c>
      <c r="H4" s="12" t="s">
        <v>263</v>
      </c>
      <c r="J4" s="12">
        <v>2</v>
      </c>
      <c r="K4" s="12" t="str">
        <f t="shared" si="4"/>
        <v/>
      </c>
      <c r="L4" s="12" t="str">
        <f>IF(O4=O3,"",O4)</f>
        <v/>
      </c>
      <c r="M4" s="12" t="str">
        <f t="shared" si="5"/>
        <v/>
      </c>
      <c r="N4" s="12" t="str">
        <f t="shared" ref="N4:N26" si="9">IF(OR(L4="",L4=$L$27,L4=$L$28,L4=$L$29,L4=$L$30,L4=$L$31,L4=$L$33,L4=$L$34,L4=$L$35,L4=$L$36,L4=$L$37),"",COUNTIF($O$3:$O$26,$L4))</f>
        <v/>
      </c>
      <c r="O4" s="12" t="str">
        <f>仕様書作成!L8</f>
        <v/>
      </c>
      <c r="P4" s="12" t="str">
        <f t="shared" ref="P4:P26" si="10">IF(COUNTIF(O4,"*同時*"),$H$14,IF(COUNTIF(O4,"*型式*"),$H$14,IF(COUNTIF(O4,"*26*"),$H$11,IF(OR(COUNTIF(O4,"*SY5A*"),COUNTIF(O4,"*SY7A*")),$H$8,IF(OR(COUNTIF(O4,"*SY5B*"),COUNTIF(O4,"*SY7B*")),$H$9,IF(OR(COUNTIF(O4,"*SY5C*"),COUNTIF(O4,"*SY7C*")),$H$10,""))))))</f>
        <v/>
      </c>
      <c r="T4" s="12" t="str">
        <f t="shared" si="6"/>
        <v/>
      </c>
      <c r="U4" s="12" t="str">
        <f t="shared" si="6"/>
        <v/>
      </c>
      <c r="V4" s="12" t="str">
        <f t="shared" si="6"/>
        <v/>
      </c>
      <c r="W4" s="12" t="str">
        <f t="shared" si="6"/>
        <v/>
      </c>
      <c r="X4" s="12" t="str">
        <f t="shared" si="6"/>
        <v/>
      </c>
      <c r="Y4" s="12" t="str">
        <f t="shared" si="6"/>
        <v/>
      </c>
      <c r="Z4" s="12" t="str">
        <f t="shared" si="6"/>
        <v/>
      </c>
      <c r="AA4" s="12" t="str">
        <f t="shared" si="6"/>
        <v/>
      </c>
      <c r="AB4" s="12" t="str">
        <f t="shared" si="6"/>
        <v/>
      </c>
      <c r="AC4" s="12" t="str">
        <f t="shared" si="6"/>
        <v/>
      </c>
      <c r="AD4" s="12" t="str">
        <f t="shared" si="6"/>
        <v/>
      </c>
      <c r="AE4" s="12" t="str">
        <f t="shared" si="6"/>
        <v/>
      </c>
      <c r="AF4" s="12" t="str">
        <f t="shared" si="6"/>
        <v/>
      </c>
      <c r="AG4" s="12" t="str">
        <f t="shared" si="6"/>
        <v/>
      </c>
      <c r="AH4" s="12" t="str">
        <f t="shared" si="6"/>
        <v/>
      </c>
      <c r="AI4" s="12" t="str">
        <f t="shared" si="6"/>
        <v/>
      </c>
      <c r="AJ4" s="12" t="str">
        <f t="shared" si="7"/>
        <v/>
      </c>
      <c r="AK4" s="12" t="str">
        <f t="shared" si="7"/>
        <v/>
      </c>
      <c r="AL4" s="12" t="str">
        <f t="shared" si="7"/>
        <v/>
      </c>
      <c r="AM4" s="12" t="str">
        <f t="shared" si="7"/>
        <v/>
      </c>
      <c r="AN4" s="12" t="str">
        <f t="shared" si="7"/>
        <v/>
      </c>
      <c r="AO4" s="12" t="str">
        <f t="shared" si="7"/>
        <v/>
      </c>
      <c r="AP4" s="12" t="str">
        <f t="shared" si="7"/>
        <v/>
      </c>
      <c r="AQ4" s="12" t="str">
        <f t="shared" si="7"/>
        <v/>
      </c>
      <c r="AT4" s="12" t="str">
        <f t="shared" si="0"/>
        <v/>
      </c>
      <c r="AU4" s="12" t="str">
        <f t="shared" si="0"/>
        <v/>
      </c>
      <c r="AV4" s="12" t="str">
        <f t="shared" si="0"/>
        <v/>
      </c>
      <c r="BA4" s="12" t="str">
        <f t="shared" si="1"/>
        <v>デジタル入力ユニット</v>
      </c>
      <c r="BB4" s="12" t="str">
        <f t="shared" si="1"/>
        <v>EX600-DXPC1</v>
      </c>
      <c r="BC4" s="12" t="str">
        <f t="shared" si="1"/>
        <v/>
      </c>
      <c r="BD4" s="12" t="str">
        <f t="shared" si="1"/>
        <v/>
      </c>
      <c r="BE4" s="12" t="str">
        <f t="shared" si="1"/>
        <v/>
      </c>
      <c r="BF4" s="12" t="str">
        <f t="shared" si="1"/>
        <v/>
      </c>
      <c r="BG4" s="12" t="str">
        <f t="shared" si="1"/>
        <v/>
      </c>
      <c r="BJ4" s="12" t="str">
        <f t="shared" si="2"/>
        <v/>
      </c>
      <c r="BK4" s="12" t="str">
        <f t="shared" si="3"/>
        <v/>
      </c>
      <c r="BL4" s="12" t="str">
        <f t="shared" si="3"/>
        <v/>
      </c>
      <c r="BM4" s="12" t="str">
        <f t="shared" si="3"/>
        <v/>
      </c>
      <c r="BN4" s="12" t="str">
        <f t="shared" si="3"/>
        <v/>
      </c>
      <c r="BO4" s="12" t="str">
        <f t="shared" si="3"/>
        <v/>
      </c>
      <c r="BP4" s="12" t="str">
        <f t="shared" si="3"/>
        <v/>
      </c>
      <c r="BQ4" s="12" t="str">
        <f t="shared" si="3"/>
        <v/>
      </c>
      <c r="BR4" s="12" t="str">
        <f t="shared" si="3"/>
        <v/>
      </c>
    </row>
    <row r="5" spans="1:70" ht="18" customHeight="1" x14ac:dyDescent="0.15">
      <c r="A5" s="134">
        <v>1</v>
      </c>
      <c r="B5" s="357" t="str">
        <f>IF(ISERROR(AT205)=TRUE,"",AT205)</f>
        <v>マニホールドベース</v>
      </c>
      <c r="C5" s="139" t="str">
        <f>IF(ISERROR(AU205)=TRUE,"",IF(B5="","",AU205))</f>
        <v>必須項目に入力漏れがあります</v>
      </c>
      <c r="D5" s="135">
        <f>IF(ISERROR(AV205)=TRUE,"",IF(C5="","",AV205))</f>
        <v>1</v>
      </c>
      <c r="E5" s="136">
        <f t="shared" ref="E5:E40" si="11">IF(D5="","",D5*$D$2)</f>
        <v>1</v>
      </c>
      <c r="G5" s="12" t="str">
        <f t="shared" si="8"/>
        <v/>
      </c>
      <c r="H5" s="12" t="s">
        <v>264</v>
      </c>
      <c r="J5" s="12">
        <v>3</v>
      </c>
      <c r="K5" s="12" t="str">
        <f t="shared" si="4"/>
        <v/>
      </c>
      <c r="L5" s="12" t="str">
        <f>IF(COUNTIF($O$3:O4,O5)&gt;=1,"",O5)</f>
        <v/>
      </c>
      <c r="M5" s="12" t="str">
        <f t="shared" si="5"/>
        <v/>
      </c>
      <c r="N5" s="12" t="str">
        <f t="shared" si="9"/>
        <v/>
      </c>
      <c r="O5" s="12" t="str">
        <f>仕様書作成!M8</f>
        <v/>
      </c>
      <c r="P5" s="12" t="str">
        <f t="shared" si="10"/>
        <v/>
      </c>
      <c r="T5" s="12" t="str">
        <f t="shared" si="6"/>
        <v/>
      </c>
      <c r="U5" s="12" t="str">
        <f t="shared" si="6"/>
        <v/>
      </c>
      <c r="V5" s="12" t="str">
        <f t="shared" si="6"/>
        <v/>
      </c>
      <c r="W5" s="12" t="str">
        <f t="shared" si="6"/>
        <v/>
      </c>
      <c r="X5" s="12" t="str">
        <f t="shared" si="6"/>
        <v/>
      </c>
      <c r="Y5" s="12" t="str">
        <f t="shared" si="6"/>
        <v/>
      </c>
      <c r="Z5" s="12" t="str">
        <f t="shared" si="6"/>
        <v/>
      </c>
      <c r="AA5" s="12" t="str">
        <f t="shared" si="6"/>
        <v/>
      </c>
      <c r="AB5" s="12" t="str">
        <f t="shared" si="6"/>
        <v/>
      </c>
      <c r="AC5" s="12" t="str">
        <f t="shared" si="6"/>
        <v/>
      </c>
      <c r="AD5" s="12" t="str">
        <f t="shared" si="6"/>
        <v/>
      </c>
      <c r="AE5" s="12" t="str">
        <f t="shared" si="6"/>
        <v/>
      </c>
      <c r="AF5" s="12" t="str">
        <f t="shared" si="6"/>
        <v/>
      </c>
      <c r="AG5" s="12" t="str">
        <f t="shared" si="6"/>
        <v/>
      </c>
      <c r="AH5" s="12" t="str">
        <f t="shared" si="6"/>
        <v/>
      </c>
      <c r="AI5" s="12" t="str">
        <f t="shared" si="6"/>
        <v/>
      </c>
      <c r="AJ5" s="12" t="str">
        <f t="shared" si="7"/>
        <v/>
      </c>
      <c r="AK5" s="12" t="str">
        <f t="shared" si="7"/>
        <v/>
      </c>
      <c r="AL5" s="12" t="str">
        <f t="shared" si="7"/>
        <v/>
      </c>
      <c r="AM5" s="12" t="str">
        <f t="shared" si="7"/>
        <v/>
      </c>
      <c r="AN5" s="12" t="str">
        <f t="shared" si="7"/>
        <v/>
      </c>
      <c r="AO5" s="12" t="str">
        <f t="shared" si="7"/>
        <v/>
      </c>
      <c r="AP5" s="12" t="str">
        <f t="shared" si="7"/>
        <v/>
      </c>
      <c r="AQ5" s="12" t="str">
        <f t="shared" si="7"/>
        <v/>
      </c>
      <c r="AT5" s="12" t="str">
        <f t="shared" si="0"/>
        <v/>
      </c>
      <c r="AU5" s="12" t="str">
        <f t="shared" si="0"/>
        <v/>
      </c>
      <c r="AV5" s="12" t="str">
        <f t="shared" si="0"/>
        <v/>
      </c>
      <c r="BA5" s="12" t="str">
        <f t="shared" si="1"/>
        <v>デジタル入力ユニット</v>
      </c>
      <c r="BB5" s="12" t="str">
        <f t="shared" si="1"/>
        <v>EX600-DXPD</v>
      </c>
      <c r="BC5" s="12" t="str">
        <f t="shared" si="1"/>
        <v/>
      </c>
      <c r="BD5" s="12" t="str">
        <f t="shared" si="1"/>
        <v/>
      </c>
      <c r="BE5" s="12" t="str">
        <f t="shared" si="1"/>
        <v/>
      </c>
      <c r="BF5" s="12" t="str">
        <f t="shared" si="1"/>
        <v/>
      </c>
      <c r="BG5" s="12" t="str">
        <f t="shared" si="1"/>
        <v/>
      </c>
      <c r="BJ5" s="12" t="str">
        <f t="shared" si="2"/>
        <v/>
      </c>
      <c r="BK5" s="12" t="str">
        <f t="shared" si="3"/>
        <v/>
      </c>
      <c r="BL5" s="12" t="str">
        <f t="shared" si="3"/>
        <v/>
      </c>
      <c r="BM5" s="12" t="str">
        <f t="shared" si="3"/>
        <v/>
      </c>
      <c r="BN5" s="12" t="str">
        <f t="shared" si="3"/>
        <v/>
      </c>
      <c r="BO5" s="12" t="str">
        <f t="shared" si="3"/>
        <v/>
      </c>
      <c r="BP5" s="12" t="str">
        <f t="shared" si="3"/>
        <v/>
      </c>
      <c r="BQ5" s="12" t="str">
        <f t="shared" si="3"/>
        <v/>
      </c>
      <c r="BR5" s="12" t="str">
        <f t="shared" si="3"/>
        <v/>
      </c>
    </row>
    <row r="6" spans="1:70" ht="18" customHeight="1" x14ac:dyDescent="0.15">
      <c r="A6" s="134">
        <v>2</v>
      </c>
      <c r="B6" s="357" t="str">
        <f t="shared" ref="B6:B40" si="12">IF(ISERROR(AT206)=TRUE,"",AT206)</f>
        <v/>
      </c>
      <c r="C6" s="139" t="str">
        <f t="shared" ref="C6:C40" si="13">IF(ISERROR(AU206)=TRUE,"",IF(B6="","","*"&amp;AU206))</f>
        <v/>
      </c>
      <c r="D6" s="135" t="str">
        <f t="shared" ref="D6:D40" si="14">IF(ISERROR(AV206)=TRUE,"",IF(C6="","",AV206))</f>
        <v/>
      </c>
      <c r="E6" s="136" t="str">
        <f t="shared" si="11"/>
        <v/>
      </c>
      <c r="G6" s="12" t="str">
        <f t="shared" si="8"/>
        <v/>
      </c>
      <c r="H6" s="12" t="s">
        <v>265</v>
      </c>
      <c r="J6" s="12">
        <v>4</v>
      </c>
      <c r="K6" s="12" t="str">
        <f t="shared" si="4"/>
        <v/>
      </c>
      <c r="L6" s="12" t="str">
        <f>IF(COUNTIF($O$3:O5,O6)&gt;=1,"",O6)</f>
        <v/>
      </c>
      <c r="M6" s="12" t="str">
        <f t="shared" si="5"/>
        <v/>
      </c>
      <c r="N6" s="12" t="str">
        <f t="shared" si="9"/>
        <v/>
      </c>
      <c r="O6" s="12" t="str">
        <f>仕様書作成!N8</f>
        <v/>
      </c>
      <c r="P6" s="12" t="str">
        <f t="shared" si="10"/>
        <v/>
      </c>
      <c r="T6" s="12" t="str">
        <f t="shared" si="6"/>
        <v/>
      </c>
      <c r="U6" s="12" t="str">
        <f t="shared" si="6"/>
        <v/>
      </c>
      <c r="V6" s="12" t="str">
        <f t="shared" si="6"/>
        <v/>
      </c>
      <c r="W6" s="12" t="str">
        <f t="shared" si="6"/>
        <v/>
      </c>
      <c r="X6" s="12" t="str">
        <f t="shared" si="6"/>
        <v/>
      </c>
      <c r="Y6" s="12" t="str">
        <f t="shared" si="6"/>
        <v/>
      </c>
      <c r="Z6" s="12" t="str">
        <f t="shared" si="6"/>
        <v/>
      </c>
      <c r="AA6" s="12" t="str">
        <f t="shared" si="6"/>
        <v/>
      </c>
      <c r="AB6" s="12" t="str">
        <f t="shared" si="6"/>
        <v/>
      </c>
      <c r="AC6" s="12" t="str">
        <f t="shared" si="6"/>
        <v/>
      </c>
      <c r="AD6" s="12" t="str">
        <f t="shared" si="6"/>
        <v/>
      </c>
      <c r="AE6" s="12" t="str">
        <f t="shared" si="6"/>
        <v/>
      </c>
      <c r="AF6" s="12" t="str">
        <f t="shared" si="6"/>
        <v/>
      </c>
      <c r="AG6" s="12" t="str">
        <f t="shared" si="6"/>
        <v/>
      </c>
      <c r="AH6" s="12" t="str">
        <f t="shared" si="6"/>
        <v/>
      </c>
      <c r="AI6" s="12" t="str">
        <f t="shared" si="6"/>
        <v/>
      </c>
      <c r="AJ6" s="12" t="str">
        <f t="shared" si="7"/>
        <v/>
      </c>
      <c r="AK6" s="12" t="str">
        <f t="shared" si="7"/>
        <v/>
      </c>
      <c r="AL6" s="12" t="str">
        <f t="shared" si="7"/>
        <v/>
      </c>
      <c r="AM6" s="12" t="str">
        <f t="shared" si="7"/>
        <v/>
      </c>
      <c r="AN6" s="12" t="str">
        <f t="shared" si="7"/>
        <v/>
      </c>
      <c r="AO6" s="12" t="str">
        <f t="shared" si="7"/>
        <v/>
      </c>
      <c r="AP6" s="12" t="str">
        <f t="shared" si="7"/>
        <v/>
      </c>
      <c r="AQ6" s="12" t="str">
        <f t="shared" si="7"/>
        <v/>
      </c>
      <c r="AT6" s="12" t="str">
        <f t="shared" si="0"/>
        <v/>
      </c>
      <c r="AU6" s="12" t="str">
        <f t="shared" si="0"/>
        <v/>
      </c>
      <c r="AV6" s="12" t="str">
        <f t="shared" si="0"/>
        <v/>
      </c>
      <c r="BA6" s="12" t="str">
        <f t="shared" si="1"/>
        <v>デジタル入力ユニット</v>
      </c>
      <c r="BB6" s="12" t="str">
        <f t="shared" si="1"/>
        <v>EX600-DXPE</v>
      </c>
      <c r="BC6" s="12" t="str">
        <f t="shared" si="1"/>
        <v/>
      </c>
      <c r="BD6" s="12" t="str">
        <f t="shared" si="1"/>
        <v/>
      </c>
      <c r="BE6" s="12" t="str">
        <f t="shared" si="1"/>
        <v/>
      </c>
      <c r="BF6" s="12" t="str">
        <f t="shared" si="1"/>
        <v/>
      </c>
      <c r="BG6" s="12" t="str">
        <f t="shared" si="1"/>
        <v/>
      </c>
      <c r="BJ6" s="12" t="str">
        <f t="shared" si="2"/>
        <v/>
      </c>
      <c r="BK6" s="12" t="str">
        <f t="shared" si="3"/>
        <v/>
      </c>
      <c r="BL6" s="12" t="str">
        <f t="shared" si="3"/>
        <v/>
      </c>
      <c r="BM6" s="12" t="str">
        <f t="shared" si="3"/>
        <v/>
      </c>
      <c r="BN6" s="12" t="str">
        <f t="shared" si="3"/>
        <v/>
      </c>
      <c r="BO6" s="12" t="str">
        <f t="shared" si="3"/>
        <v/>
      </c>
      <c r="BP6" s="12" t="str">
        <f t="shared" si="3"/>
        <v/>
      </c>
      <c r="BQ6" s="12" t="str">
        <f t="shared" si="3"/>
        <v/>
      </c>
      <c r="BR6" s="12" t="str">
        <f t="shared" si="3"/>
        <v/>
      </c>
    </row>
    <row r="7" spans="1:70" ht="18" customHeight="1" x14ac:dyDescent="0.15">
      <c r="A7" s="134">
        <v>3</v>
      </c>
      <c r="B7" s="357" t="str">
        <f t="shared" si="12"/>
        <v/>
      </c>
      <c r="C7" s="139" t="str">
        <f t="shared" si="13"/>
        <v/>
      </c>
      <c r="D7" s="135" t="str">
        <f t="shared" si="14"/>
        <v/>
      </c>
      <c r="E7" s="136" t="str">
        <f t="shared" si="11"/>
        <v/>
      </c>
      <c r="G7" s="12" t="str">
        <f t="shared" si="8"/>
        <v/>
      </c>
      <c r="H7" s="12" t="s">
        <v>266</v>
      </c>
      <c r="J7" s="12">
        <v>5</v>
      </c>
      <c r="K7" s="12" t="str">
        <f t="shared" si="4"/>
        <v/>
      </c>
      <c r="L7" s="12" t="str">
        <f>IF(COUNTIF($O$3:O6,O7)&gt;=1,"",O7)</f>
        <v/>
      </c>
      <c r="M7" s="12" t="str">
        <f t="shared" si="5"/>
        <v/>
      </c>
      <c r="N7" s="12" t="str">
        <f t="shared" si="9"/>
        <v/>
      </c>
      <c r="O7" s="12" t="str">
        <f>仕様書作成!O8</f>
        <v/>
      </c>
      <c r="P7" s="12" t="str">
        <f t="shared" si="10"/>
        <v/>
      </c>
      <c r="T7" s="12" t="str">
        <f t="shared" si="6"/>
        <v/>
      </c>
      <c r="U7" s="12" t="str">
        <f t="shared" si="6"/>
        <v/>
      </c>
      <c r="V7" s="12" t="str">
        <f t="shared" si="6"/>
        <v/>
      </c>
      <c r="W7" s="12" t="str">
        <f t="shared" si="6"/>
        <v/>
      </c>
      <c r="X7" s="12" t="str">
        <f t="shared" si="6"/>
        <v/>
      </c>
      <c r="Y7" s="12" t="str">
        <f t="shared" si="6"/>
        <v/>
      </c>
      <c r="Z7" s="12" t="str">
        <f t="shared" si="6"/>
        <v/>
      </c>
      <c r="AA7" s="12" t="str">
        <f t="shared" si="6"/>
        <v/>
      </c>
      <c r="AB7" s="12" t="str">
        <f t="shared" si="6"/>
        <v/>
      </c>
      <c r="AC7" s="12" t="str">
        <f t="shared" si="6"/>
        <v/>
      </c>
      <c r="AD7" s="12" t="str">
        <f t="shared" si="6"/>
        <v/>
      </c>
      <c r="AE7" s="12" t="str">
        <f t="shared" si="6"/>
        <v/>
      </c>
      <c r="AF7" s="12" t="str">
        <f t="shared" si="6"/>
        <v/>
      </c>
      <c r="AG7" s="12" t="str">
        <f t="shared" si="6"/>
        <v/>
      </c>
      <c r="AH7" s="12" t="str">
        <f t="shared" si="6"/>
        <v/>
      </c>
      <c r="AI7" s="12" t="str">
        <f t="shared" si="6"/>
        <v/>
      </c>
      <c r="AJ7" s="12" t="str">
        <f t="shared" si="7"/>
        <v/>
      </c>
      <c r="AK7" s="12" t="str">
        <f t="shared" si="7"/>
        <v/>
      </c>
      <c r="AL7" s="12" t="str">
        <f t="shared" si="7"/>
        <v/>
      </c>
      <c r="AM7" s="12" t="str">
        <f t="shared" si="7"/>
        <v/>
      </c>
      <c r="AN7" s="12" t="str">
        <f t="shared" si="7"/>
        <v/>
      </c>
      <c r="AO7" s="12" t="str">
        <f t="shared" si="7"/>
        <v/>
      </c>
      <c r="AP7" s="12" t="str">
        <f t="shared" si="7"/>
        <v/>
      </c>
      <c r="AQ7" s="12" t="str">
        <f t="shared" si="7"/>
        <v/>
      </c>
      <c r="AT7" s="12" t="str">
        <f t="shared" si="0"/>
        <v/>
      </c>
      <c r="AU7" s="12" t="str">
        <f t="shared" si="0"/>
        <v/>
      </c>
      <c r="AV7" s="12" t="str">
        <f t="shared" si="0"/>
        <v/>
      </c>
      <c r="BA7" s="12" t="str">
        <f t="shared" si="1"/>
        <v>デジタル入力ユニット</v>
      </c>
      <c r="BB7" s="12" t="str">
        <f t="shared" si="1"/>
        <v>EX600-DXPF</v>
      </c>
      <c r="BC7" s="12" t="str">
        <f t="shared" si="1"/>
        <v/>
      </c>
      <c r="BD7" s="12" t="str">
        <f t="shared" si="1"/>
        <v/>
      </c>
      <c r="BE7" s="12" t="str">
        <f t="shared" si="1"/>
        <v/>
      </c>
      <c r="BF7" s="12" t="str">
        <f t="shared" si="1"/>
        <v/>
      </c>
      <c r="BG7" s="12" t="str">
        <f t="shared" si="1"/>
        <v/>
      </c>
      <c r="BJ7" s="12" t="str">
        <f t="shared" si="2"/>
        <v/>
      </c>
      <c r="BK7" s="12" t="str">
        <f t="shared" si="3"/>
        <v/>
      </c>
      <c r="BL7" s="12" t="str">
        <f t="shared" si="3"/>
        <v/>
      </c>
      <c r="BM7" s="12" t="str">
        <f t="shared" si="3"/>
        <v/>
      </c>
      <c r="BN7" s="12" t="str">
        <f t="shared" si="3"/>
        <v/>
      </c>
      <c r="BO7" s="12" t="str">
        <f t="shared" si="3"/>
        <v/>
      </c>
      <c r="BP7" s="12" t="str">
        <f t="shared" si="3"/>
        <v/>
      </c>
      <c r="BQ7" s="12" t="str">
        <f t="shared" si="3"/>
        <v/>
      </c>
      <c r="BR7" s="12" t="str">
        <f t="shared" si="3"/>
        <v/>
      </c>
    </row>
    <row r="8" spans="1:70" ht="18" customHeight="1" x14ac:dyDescent="0.15">
      <c r="A8" s="134">
        <v>4</v>
      </c>
      <c r="B8" s="357" t="str">
        <f t="shared" si="12"/>
        <v/>
      </c>
      <c r="C8" s="139" t="str">
        <f t="shared" si="13"/>
        <v/>
      </c>
      <c r="D8" s="135" t="str">
        <f t="shared" si="14"/>
        <v/>
      </c>
      <c r="E8" s="136" t="str">
        <f t="shared" si="11"/>
        <v/>
      </c>
      <c r="G8" s="12" t="str">
        <f t="shared" si="8"/>
        <v/>
      </c>
      <c r="H8" s="12" t="s">
        <v>267</v>
      </c>
      <c r="J8" s="12">
        <v>6</v>
      </c>
      <c r="K8" s="12" t="str">
        <f t="shared" si="4"/>
        <v/>
      </c>
      <c r="L8" s="12" t="str">
        <f>IF(COUNTIF($O$3:O7,O8)&gt;=1,"",O8)</f>
        <v/>
      </c>
      <c r="M8" s="12" t="str">
        <f t="shared" si="5"/>
        <v/>
      </c>
      <c r="N8" s="12" t="str">
        <f t="shared" si="9"/>
        <v/>
      </c>
      <c r="O8" s="12" t="str">
        <f>仕様書作成!P8</f>
        <v/>
      </c>
      <c r="P8" s="12" t="str">
        <f t="shared" si="10"/>
        <v/>
      </c>
      <c r="T8" s="12" t="str">
        <f t="shared" si="6"/>
        <v/>
      </c>
      <c r="U8" s="12" t="str">
        <f t="shared" si="6"/>
        <v/>
      </c>
      <c r="V8" s="12" t="str">
        <f t="shared" si="6"/>
        <v/>
      </c>
      <c r="W8" s="12" t="str">
        <f t="shared" si="6"/>
        <v/>
      </c>
      <c r="X8" s="12" t="str">
        <f t="shared" si="6"/>
        <v/>
      </c>
      <c r="Y8" s="12" t="str">
        <f t="shared" si="6"/>
        <v/>
      </c>
      <c r="Z8" s="12" t="str">
        <f t="shared" si="6"/>
        <v/>
      </c>
      <c r="AA8" s="12" t="str">
        <f t="shared" si="6"/>
        <v/>
      </c>
      <c r="AB8" s="12" t="str">
        <f t="shared" si="6"/>
        <v/>
      </c>
      <c r="AC8" s="12" t="str">
        <f t="shared" si="6"/>
        <v/>
      </c>
      <c r="AD8" s="12" t="str">
        <f t="shared" si="6"/>
        <v/>
      </c>
      <c r="AE8" s="12" t="str">
        <f t="shared" si="6"/>
        <v/>
      </c>
      <c r="AF8" s="12" t="str">
        <f t="shared" si="6"/>
        <v/>
      </c>
      <c r="AG8" s="12" t="str">
        <f t="shared" si="6"/>
        <v/>
      </c>
      <c r="AH8" s="12" t="str">
        <f t="shared" si="6"/>
        <v/>
      </c>
      <c r="AI8" s="12" t="str">
        <f t="shared" si="6"/>
        <v/>
      </c>
      <c r="AJ8" s="12" t="str">
        <f t="shared" si="7"/>
        <v/>
      </c>
      <c r="AK8" s="12" t="str">
        <f t="shared" si="7"/>
        <v/>
      </c>
      <c r="AL8" s="12" t="str">
        <f t="shared" si="7"/>
        <v/>
      </c>
      <c r="AM8" s="12" t="str">
        <f t="shared" si="7"/>
        <v/>
      </c>
      <c r="AN8" s="12" t="str">
        <f t="shared" si="7"/>
        <v/>
      </c>
      <c r="AO8" s="12" t="str">
        <f t="shared" si="7"/>
        <v/>
      </c>
      <c r="AP8" s="12" t="str">
        <f t="shared" si="7"/>
        <v/>
      </c>
      <c r="AQ8" s="12" t="str">
        <f t="shared" si="7"/>
        <v/>
      </c>
      <c r="AT8" s="12" t="str">
        <f t="shared" si="0"/>
        <v/>
      </c>
      <c r="AU8" s="12" t="str">
        <f t="shared" si="0"/>
        <v/>
      </c>
      <c r="AV8" s="12" t="str">
        <f t="shared" si="0"/>
        <v/>
      </c>
      <c r="BA8" s="12" t="str">
        <f t="shared" si="1"/>
        <v>デジタル入力ユニット</v>
      </c>
      <c r="BB8" s="12" t="str">
        <f t="shared" si="1"/>
        <v>EX600-DXNB</v>
      </c>
      <c r="BC8" s="12" t="str">
        <f t="shared" si="1"/>
        <v/>
      </c>
      <c r="BD8" s="12" t="str">
        <f t="shared" si="1"/>
        <v/>
      </c>
      <c r="BE8" s="12" t="str">
        <f t="shared" si="1"/>
        <v/>
      </c>
      <c r="BF8" s="12" t="str">
        <f t="shared" si="1"/>
        <v/>
      </c>
      <c r="BG8" s="12" t="str">
        <f t="shared" si="1"/>
        <v/>
      </c>
      <c r="BJ8" s="12" t="str">
        <f t="shared" si="2"/>
        <v/>
      </c>
      <c r="BK8" s="12" t="str">
        <f t="shared" si="3"/>
        <v/>
      </c>
      <c r="BL8" s="12" t="str">
        <f t="shared" si="3"/>
        <v/>
      </c>
      <c r="BM8" s="12" t="str">
        <f t="shared" si="3"/>
        <v/>
      </c>
      <c r="BN8" s="12" t="str">
        <f t="shared" si="3"/>
        <v/>
      </c>
      <c r="BO8" s="12" t="str">
        <f t="shared" si="3"/>
        <v/>
      </c>
      <c r="BP8" s="12" t="str">
        <f t="shared" si="3"/>
        <v/>
      </c>
      <c r="BQ8" s="12" t="str">
        <f t="shared" si="3"/>
        <v/>
      </c>
      <c r="BR8" s="12" t="str">
        <f t="shared" si="3"/>
        <v/>
      </c>
    </row>
    <row r="9" spans="1:70" ht="18" customHeight="1" x14ac:dyDescent="0.15">
      <c r="A9" s="134">
        <v>5</v>
      </c>
      <c r="B9" s="357" t="str">
        <f t="shared" si="12"/>
        <v/>
      </c>
      <c r="C9" s="139" t="str">
        <f t="shared" si="13"/>
        <v/>
      </c>
      <c r="D9" s="135" t="str">
        <f t="shared" si="14"/>
        <v/>
      </c>
      <c r="E9" s="136" t="str">
        <f t="shared" si="11"/>
        <v/>
      </c>
      <c r="G9" s="12" t="str">
        <f t="shared" si="8"/>
        <v/>
      </c>
      <c r="H9" s="12" t="s">
        <v>268</v>
      </c>
      <c r="J9" s="12">
        <v>7</v>
      </c>
      <c r="K9" s="12" t="str">
        <f t="shared" si="4"/>
        <v/>
      </c>
      <c r="L9" s="12" t="str">
        <f>IF(COUNTIF($O$3:O8,O9)&gt;=1,"",O9)</f>
        <v/>
      </c>
      <c r="M9" s="12" t="str">
        <f t="shared" si="5"/>
        <v/>
      </c>
      <c r="N9" s="12" t="str">
        <f t="shared" si="9"/>
        <v/>
      </c>
      <c r="O9" s="12" t="str">
        <f>仕様書作成!Q8</f>
        <v/>
      </c>
      <c r="P9" s="12" t="str">
        <f t="shared" si="10"/>
        <v/>
      </c>
      <c r="T9" s="12" t="str">
        <f t="shared" si="6"/>
        <v/>
      </c>
      <c r="U9" s="12" t="str">
        <f t="shared" si="6"/>
        <v/>
      </c>
      <c r="V9" s="12" t="str">
        <f t="shared" si="6"/>
        <v/>
      </c>
      <c r="W9" s="12" t="str">
        <f t="shared" si="6"/>
        <v/>
      </c>
      <c r="X9" s="12" t="str">
        <f t="shared" si="6"/>
        <v/>
      </c>
      <c r="Y9" s="12" t="str">
        <f t="shared" si="6"/>
        <v/>
      </c>
      <c r="Z9" s="12" t="str">
        <f t="shared" si="6"/>
        <v/>
      </c>
      <c r="AA9" s="12" t="str">
        <f t="shared" si="6"/>
        <v/>
      </c>
      <c r="AB9" s="12" t="str">
        <f t="shared" si="6"/>
        <v/>
      </c>
      <c r="AC9" s="12" t="str">
        <f t="shared" si="6"/>
        <v/>
      </c>
      <c r="AD9" s="12" t="str">
        <f t="shared" si="6"/>
        <v/>
      </c>
      <c r="AE9" s="12" t="str">
        <f t="shared" si="6"/>
        <v/>
      </c>
      <c r="AF9" s="12" t="str">
        <f t="shared" si="6"/>
        <v/>
      </c>
      <c r="AG9" s="12" t="str">
        <f t="shared" si="6"/>
        <v/>
      </c>
      <c r="AH9" s="12" t="str">
        <f t="shared" si="6"/>
        <v/>
      </c>
      <c r="AI9" s="12" t="str">
        <f t="shared" si="6"/>
        <v/>
      </c>
      <c r="AJ9" s="12" t="str">
        <f t="shared" si="7"/>
        <v/>
      </c>
      <c r="AK9" s="12" t="str">
        <f t="shared" si="7"/>
        <v/>
      </c>
      <c r="AL9" s="12" t="str">
        <f t="shared" si="7"/>
        <v/>
      </c>
      <c r="AM9" s="12" t="str">
        <f t="shared" si="7"/>
        <v/>
      </c>
      <c r="AN9" s="12" t="str">
        <f t="shared" si="7"/>
        <v/>
      </c>
      <c r="AO9" s="12" t="str">
        <f t="shared" si="7"/>
        <v/>
      </c>
      <c r="AP9" s="12" t="str">
        <f t="shared" si="7"/>
        <v/>
      </c>
      <c r="AQ9" s="12" t="str">
        <f t="shared" si="7"/>
        <v/>
      </c>
      <c r="AT9" s="12" t="str">
        <f t="shared" si="0"/>
        <v/>
      </c>
      <c r="AU9" s="12" t="str">
        <f t="shared" si="0"/>
        <v/>
      </c>
      <c r="AV9" s="12" t="str">
        <f t="shared" si="0"/>
        <v/>
      </c>
      <c r="BA9" s="12" t="str">
        <f t="shared" si="1"/>
        <v>デジタル入力ユニット</v>
      </c>
      <c r="BB9" s="12" t="str">
        <f t="shared" si="1"/>
        <v>EX600-DXNC</v>
      </c>
      <c r="BC9" s="12" t="str">
        <f t="shared" si="1"/>
        <v/>
      </c>
      <c r="BD9" s="12" t="str">
        <f t="shared" si="1"/>
        <v/>
      </c>
      <c r="BE9" s="12" t="str">
        <f t="shared" si="1"/>
        <v/>
      </c>
      <c r="BF9" s="12" t="str">
        <f t="shared" si="1"/>
        <v/>
      </c>
      <c r="BG9" s="12" t="str">
        <f t="shared" si="1"/>
        <v/>
      </c>
      <c r="BJ9" s="12" t="str">
        <f t="shared" si="2"/>
        <v/>
      </c>
      <c r="BK9" s="12" t="str">
        <f t="shared" si="3"/>
        <v/>
      </c>
      <c r="BL9" s="12" t="str">
        <f t="shared" si="3"/>
        <v/>
      </c>
      <c r="BM9" s="12" t="str">
        <f t="shared" si="3"/>
        <v/>
      </c>
      <c r="BN9" s="12" t="str">
        <f t="shared" si="3"/>
        <v/>
      </c>
      <c r="BO9" s="12" t="str">
        <f t="shared" si="3"/>
        <v/>
      </c>
      <c r="BP9" s="12" t="str">
        <f t="shared" si="3"/>
        <v/>
      </c>
      <c r="BQ9" s="12" t="str">
        <f t="shared" si="3"/>
        <v/>
      </c>
      <c r="BR9" s="12" t="str">
        <f t="shared" si="3"/>
        <v/>
      </c>
    </row>
    <row r="10" spans="1:70" ht="18" customHeight="1" x14ac:dyDescent="0.15">
      <c r="A10" s="134">
        <v>6</v>
      </c>
      <c r="B10" s="357" t="str">
        <f t="shared" si="12"/>
        <v/>
      </c>
      <c r="C10" s="139" t="str">
        <f t="shared" si="13"/>
        <v/>
      </c>
      <c r="D10" s="135" t="str">
        <f t="shared" si="14"/>
        <v/>
      </c>
      <c r="E10" s="136" t="str">
        <f t="shared" si="11"/>
        <v/>
      </c>
      <c r="G10" s="12" t="str">
        <f t="shared" si="8"/>
        <v/>
      </c>
      <c r="H10" s="12" t="s">
        <v>269</v>
      </c>
      <c r="J10" s="12">
        <v>8</v>
      </c>
      <c r="K10" s="12" t="str">
        <f t="shared" si="4"/>
        <v/>
      </c>
      <c r="L10" s="12" t="str">
        <f>IF(COUNTIF($O$3:O9,O10)&gt;=1,"",O10)</f>
        <v/>
      </c>
      <c r="M10" s="12" t="str">
        <f t="shared" si="5"/>
        <v/>
      </c>
      <c r="N10" s="12" t="str">
        <f t="shared" si="9"/>
        <v/>
      </c>
      <c r="O10" s="12" t="str">
        <f>仕様書作成!R8</f>
        <v/>
      </c>
      <c r="P10" s="12" t="str">
        <f t="shared" si="10"/>
        <v/>
      </c>
      <c r="T10" s="12" t="str">
        <f t="shared" si="6"/>
        <v/>
      </c>
      <c r="U10" s="12" t="str">
        <f t="shared" si="6"/>
        <v/>
      </c>
      <c r="V10" s="12" t="str">
        <f t="shared" si="6"/>
        <v/>
      </c>
      <c r="W10" s="12" t="str">
        <f t="shared" si="6"/>
        <v/>
      </c>
      <c r="X10" s="12" t="str">
        <f t="shared" si="6"/>
        <v/>
      </c>
      <c r="Y10" s="12" t="str">
        <f t="shared" si="6"/>
        <v/>
      </c>
      <c r="Z10" s="12" t="str">
        <f t="shared" si="6"/>
        <v/>
      </c>
      <c r="AA10" s="12" t="str">
        <f t="shared" si="6"/>
        <v/>
      </c>
      <c r="AB10" s="12" t="str">
        <f t="shared" si="6"/>
        <v/>
      </c>
      <c r="AC10" s="12" t="str">
        <f t="shared" si="6"/>
        <v/>
      </c>
      <c r="AD10" s="12" t="str">
        <f t="shared" si="6"/>
        <v/>
      </c>
      <c r="AE10" s="12" t="str">
        <f t="shared" si="6"/>
        <v/>
      </c>
      <c r="AF10" s="12" t="str">
        <f t="shared" si="6"/>
        <v/>
      </c>
      <c r="AG10" s="12" t="str">
        <f t="shared" si="6"/>
        <v/>
      </c>
      <c r="AH10" s="12" t="str">
        <f t="shared" si="6"/>
        <v/>
      </c>
      <c r="AI10" s="12" t="str">
        <f t="shared" si="6"/>
        <v/>
      </c>
      <c r="AJ10" s="12" t="str">
        <f t="shared" si="7"/>
        <v/>
      </c>
      <c r="AK10" s="12" t="str">
        <f t="shared" si="7"/>
        <v/>
      </c>
      <c r="AL10" s="12" t="str">
        <f t="shared" si="7"/>
        <v/>
      </c>
      <c r="AM10" s="12" t="str">
        <f t="shared" si="7"/>
        <v/>
      </c>
      <c r="AN10" s="12" t="str">
        <f t="shared" si="7"/>
        <v/>
      </c>
      <c r="AO10" s="12" t="str">
        <f t="shared" si="7"/>
        <v/>
      </c>
      <c r="AP10" s="12" t="str">
        <f t="shared" si="7"/>
        <v/>
      </c>
      <c r="AQ10" s="12" t="str">
        <f t="shared" si="7"/>
        <v/>
      </c>
      <c r="AT10" s="12" t="str">
        <f t="shared" si="0"/>
        <v/>
      </c>
      <c r="AU10" s="12" t="str">
        <f t="shared" si="0"/>
        <v/>
      </c>
      <c r="AV10" s="12" t="str">
        <f t="shared" si="0"/>
        <v/>
      </c>
      <c r="BA10" s="12" t="str">
        <f t="shared" si="1"/>
        <v>デジタル入力ユニット</v>
      </c>
      <c r="BB10" s="12" t="str">
        <f t="shared" si="1"/>
        <v>EX600-DXNC1</v>
      </c>
      <c r="BC10" s="12" t="str">
        <f t="shared" si="1"/>
        <v/>
      </c>
      <c r="BD10" s="12" t="str">
        <f t="shared" si="1"/>
        <v/>
      </c>
      <c r="BE10" s="12" t="str">
        <f t="shared" si="1"/>
        <v/>
      </c>
      <c r="BF10" s="12" t="str">
        <f t="shared" si="1"/>
        <v/>
      </c>
      <c r="BG10" s="12" t="str">
        <f t="shared" si="1"/>
        <v/>
      </c>
      <c r="BJ10" s="12" t="str">
        <f t="shared" si="2"/>
        <v/>
      </c>
      <c r="BK10" s="12" t="str">
        <f t="shared" si="3"/>
        <v/>
      </c>
      <c r="BL10" s="12" t="str">
        <f t="shared" si="3"/>
        <v/>
      </c>
      <c r="BM10" s="12" t="str">
        <f t="shared" si="3"/>
        <v/>
      </c>
      <c r="BN10" s="12" t="str">
        <f t="shared" si="3"/>
        <v/>
      </c>
      <c r="BO10" s="12" t="str">
        <f t="shared" si="3"/>
        <v/>
      </c>
      <c r="BP10" s="12" t="str">
        <f t="shared" si="3"/>
        <v/>
      </c>
      <c r="BQ10" s="12" t="str">
        <f t="shared" si="3"/>
        <v/>
      </c>
      <c r="BR10" s="12" t="str">
        <f t="shared" si="3"/>
        <v/>
      </c>
    </row>
    <row r="11" spans="1:70" ht="18" customHeight="1" x14ac:dyDescent="0.15">
      <c r="A11" s="134">
        <v>7</v>
      </c>
      <c r="B11" s="357" t="str">
        <f t="shared" si="12"/>
        <v/>
      </c>
      <c r="C11" s="139" t="str">
        <f t="shared" si="13"/>
        <v/>
      </c>
      <c r="D11" s="135" t="str">
        <f t="shared" si="14"/>
        <v/>
      </c>
      <c r="E11" s="136" t="str">
        <f t="shared" si="11"/>
        <v/>
      </c>
      <c r="G11" s="12" t="str">
        <f t="shared" si="8"/>
        <v/>
      </c>
      <c r="H11" s="12" t="s">
        <v>142</v>
      </c>
      <c r="J11" s="12">
        <v>9</v>
      </c>
      <c r="K11" s="12" t="str">
        <f t="shared" si="4"/>
        <v/>
      </c>
      <c r="L11" s="12" t="str">
        <f>IF(COUNTIF($O$3:O10,O11)&gt;=1,"",O11)</f>
        <v/>
      </c>
      <c r="M11" s="12" t="str">
        <f t="shared" si="5"/>
        <v/>
      </c>
      <c r="N11" s="12" t="str">
        <f t="shared" si="9"/>
        <v/>
      </c>
      <c r="O11" s="12" t="str">
        <f>仕様書作成!S8</f>
        <v/>
      </c>
      <c r="P11" s="12" t="str">
        <f t="shared" si="10"/>
        <v/>
      </c>
      <c r="T11" s="12" t="str">
        <f t="shared" si="6"/>
        <v/>
      </c>
      <c r="U11" s="12" t="str">
        <f t="shared" si="6"/>
        <v/>
      </c>
      <c r="V11" s="12" t="str">
        <f t="shared" si="6"/>
        <v/>
      </c>
      <c r="W11" s="12" t="str">
        <f t="shared" si="6"/>
        <v/>
      </c>
      <c r="X11" s="12" t="str">
        <f t="shared" si="6"/>
        <v/>
      </c>
      <c r="Y11" s="12" t="str">
        <f t="shared" si="6"/>
        <v/>
      </c>
      <c r="Z11" s="12" t="str">
        <f t="shared" si="6"/>
        <v/>
      </c>
      <c r="AA11" s="12" t="str">
        <f t="shared" si="6"/>
        <v/>
      </c>
      <c r="AB11" s="12" t="str">
        <f t="shared" si="6"/>
        <v/>
      </c>
      <c r="AC11" s="12" t="str">
        <f t="shared" si="6"/>
        <v/>
      </c>
      <c r="AD11" s="12" t="str">
        <f t="shared" si="6"/>
        <v/>
      </c>
      <c r="AE11" s="12" t="str">
        <f t="shared" si="6"/>
        <v/>
      </c>
      <c r="AF11" s="12" t="str">
        <f t="shared" si="6"/>
        <v/>
      </c>
      <c r="AG11" s="12" t="str">
        <f t="shared" si="6"/>
        <v/>
      </c>
      <c r="AH11" s="12" t="str">
        <f t="shared" si="6"/>
        <v/>
      </c>
      <c r="AI11" s="12" t="str">
        <f t="shared" si="6"/>
        <v/>
      </c>
      <c r="AJ11" s="12" t="str">
        <f t="shared" si="7"/>
        <v/>
      </c>
      <c r="AK11" s="12" t="str">
        <f t="shared" si="7"/>
        <v/>
      </c>
      <c r="AL11" s="12" t="str">
        <f t="shared" si="7"/>
        <v/>
      </c>
      <c r="AM11" s="12" t="str">
        <f t="shared" si="7"/>
        <v/>
      </c>
      <c r="AN11" s="12" t="str">
        <f t="shared" si="7"/>
        <v/>
      </c>
      <c r="AO11" s="12" t="str">
        <f t="shared" si="7"/>
        <v/>
      </c>
      <c r="AP11" s="12" t="str">
        <f t="shared" si="7"/>
        <v/>
      </c>
      <c r="AQ11" s="12" t="str">
        <f t="shared" si="7"/>
        <v/>
      </c>
      <c r="AT11" s="12" t="str">
        <f t="shared" si="0"/>
        <v/>
      </c>
      <c r="AU11" s="12" t="str">
        <f t="shared" si="0"/>
        <v/>
      </c>
      <c r="AV11" s="12" t="str">
        <f t="shared" si="0"/>
        <v/>
      </c>
      <c r="BA11" s="12" t="str">
        <f t="shared" si="1"/>
        <v>デジタル入力ユニット</v>
      </c>
      <c r="BB11" s="12" t="str">
        <f t="shared" si="1"/>
        <v>EX600-DXND</v>
      </c>
      <c r="BC11" s="12" t="str">
        <f t="shared" si="1"/>
        <v/>
      </c>
      <c r="BD11" s="12" t="str">
        <f t="shared" si="1"/>
        <v/>
      </c>
      <c r="BE11" s="12" t="str">
        <f t="shared" si="1"/>
        <v/>
      </c>
      <c r="BF11" s="12" t="str">
        <f t="shared" si="1"/>
        <v/>
      </c>
      <c r="BG11" s="12" t="str">
        <f t="shared" si="1"/>
        <v/>
      </c>
      <c r="BJ11" s="12" t="str">
        <f t="shared" si="2"/>
        <v/>
      </c>
      <c r="BK11" s="12" t="str">
        <f t="shared" si="3"/>
        <v/>
      </c>
      <c r="BL11" s="12" t="str">
        <f t="shared" si="3"/>
        <v/>
      </c>
      <c r="BM11" s="12" t="str">
        <f t="shared" si="3"/>
        <v/>
      </c>
      <c r="BN11" s="12" t="str">
        <f t="shared" si="3"/>
        <v/>
      </c>
      <c r="BO11" s="12" t="str">
        <f t="shared" si="3"/>
        <v/>
      </c>
      <c r="BP11" s="12" t="str">
        <f t="shared" si="3"/>
        <v/>
      </c>
      <c r="BQ11" s="12" t="str">
        <f t="shared" si="3"/>
        <v/>
      </c>
      <c r="BR11" s="12" t="str">
        <f t="shared" si="3"/>
        <v/>
      </c>
    </row>
    <row r="12" spans="1:70" ht="18" customHeight="1" x14ac:dyDescent="0.15">
      <c r="A12" s="134">
        <v>8</v>
      </c>
      <c r="B12" s="357" t="str">
        <f t="shared" si="12"/>
        <v/>
      </c>
      <c r="C12" s="139" t="str">
        <f t="shared" si="13"/>
        <v/>
      </c>
      <c r="D12" s="135" t="str">
        <f t="shared" si="14"/>
        <v/>
      </c>
      <c r="E12" s="136" t="str">
        <f t="shared" si="11"/>
        <v/>
      </c>
      <c r="G12" s="12" t="str">
        <f t="shared" si="8"/>
        <v/>
      </c>
      <c r="H12" s="12" t="s">
        <v>270</v>
      </c>
      <c r="J12" s="12">
        <v>10</v>
      </c>
      <c r="K12" s="12" t="str">
        <f t="shared" si="4"/>
        <v/>
      </c>
      <c r="L12" s="12" t="str">
        <f>IF(COUNTIF($O$3:O11,O12)&gt;=1,"",O12)</f>
        <v/>
      </c>
      <c r="M12" s="12" t="str">
        <f t="shared" si="5"/>
        <v/>
      </c>
      <c r="N12" s="12" t="str">
        <f t="shared" si="9"/>
        <v/>
      </c>
      <c r="O12" s="12" t="str">
        <f>仕様書作成!T8</f>
        <v/>
      </c>
      <c r="P12" s="12" t="str">
        <f t="shared" si="10"/>
        <v/>
      </c>
      <c r="T12" s="12" t="str">
        <f t="shared" si="6"/>
        <v/>
      </c>
      <c r="U12" s="12" t="str">
        <f t="shared" si="6"/>
        <v/>
      </c>
      <c r="V12" s="12" t="str">
        <f t="shared" si="6"/>
        <v/>
      </c>
      <c r="W12" s="12" t="str">
        <f t="shared" si="6"/>
        <v/>
      </c>
      <c r="X12" s="12" t="str">
        <f t="shared" si="6"/>
        <v/>
      </c>
      <c r="Y12" s="12" t="str">
        <f t="shared" si="6"/>
        <v/>
      </c>
      <c r="Z12" s="12" t="str">
        <f t="shared" si="6"/>
        <v/>
      </c>
      <c r="AA12" s="12" t="str">
        <f t="shared" si="6"/>
        <v/>
      </c>
      <c r="AB12" s="12" t="str">
        <f t="shared" si="6"/>
        <v/>
      </c>
      <c r="AC12" s="12" t="str">
        <f t="shared" si="6"/>
        <v/>
      </c>
      <c r="AD12" s="12" t="str">
        <f t="shared" si="6"/>
        <v/>
      </c>
      <c r="AE12" s="12" t="str">
        <f t="shared" si="6"/>
        <v/>
      </c>
      <c r="AF12" s="12" t="str">
        <f t="shared" si="6"/>
        <v/>
      </c>
      <c r="AG12" s="12" t="str">
        <f t="shared" si="6"/>
        <v/>
      </c>
      <c r="AH12" s="12" t="str">
        <f t="shared" si="6"/>
        <v/>
      </c>
      <c r="AI12" s="12" t="str">
        <f t="shared" si="6"/>
        <v/>
      </c>
      <c r="AJ12" s="12" t="str">
        <f t="shared" si="7"/>
        <v/>
      </c>
      <c r="AK12" s="12" t="str">
        <f t="shared" si="7"/>
        <v/>
      </c>
      <c r="AL12" s="12" t="str">
        <f t="shared" si="7"/>
        <v/>
      </c>
      <c r="AM12" s="12" t="str">
        <f t="shared" si="7"/>
        <v/>
      </c>
      <c r="AN12" s="12" t="str">
        <f t="shared" si="7"/>
        <v/>
      </c>
      <c r="AO12" s="12" t="str">
        <f t="shared" si="7"/>
        <v/>
      </c>
      <c r="AP12" s="12" t="str">
        <f t="shared" si="7"/>
        <v/>
      </c>
      <c r="AQ12" s="12" t="str">
        <f t="shared" si="7"/>
        <v/>
      </c>
      <c r="AT12" s="12" t="str">
        <f t="shared" si="0"/>
        <v/>
      </c>
      <c r="AU12" s="12" t="str">
        <f t="shared" si="0"/>
        <v/>
      </c>
      <c r="AV12" s="12" t="str">
        <f t="shared" si="0"/>
        <v/>
      </c>
      <c r="BA12" s="12" t="str">
        <f t="shared" si="1"/>
        <v>デジタル入力ユニット</v>
      </c>
      <c r="BB12" s="12" t="str">
        <f t="shared" si="1"/>
        <v>EX600-DXNE</v>
      </c>
      <c r="BC12" s="12" t="str">
        <f t="shared" si="1"/>
        <v/>
      </c>
      <c r="BD12" s="12" t="str">
        <f t="shared" si="1"/>
        <v/>
      </c>
      <c r="BE12" s="12" t="str">
        <f t="shared" si="1"/>
        <v/>
      </c>
      <c r="BF12" s="12" t="str">
        <f t="shared" si="1"/>
        <v/>
      </c>
      <c r="BG12" s="12" t="str">
        <f t="shared" si="1"/>
        <v/>
      </c>
      <c r="BJ12" s="12" t="str">
        <f t="shared" si="2"/>
        <v/>
      </c>
      <c r="BK12" s="12" t="str">
        <f t="shared" si="3"/>
        <v/>
      </c>
      <c r="BL12" s="12" t="str">
        <f t="shared" si="3"/>
        <v/>
      </c>
      <c r="BM12" s="12" t="str">
        <f t="shared" si="3"/>
        <v/>
      </c>
      <c r="BN12" s="12" t="str">
        <f t="shared" si="3"/>
        <v/>
      </c>
      <c r="BO12" s="12" t="str">
        <f t="shared" si="3"/>
        <v/>
      </c>
      <c r="BP12" s="12" t="str">
        <f t="shared" si="3"/>
        <v/>
      </c>
      <c r="BQ12" s="12" t="str">
        <f t="shared" si="3"/>
        <v/>
      </c>
      <c r="BR12" s="12" t="str">
        <f t="shared" si="3"/>
        <v/>
      </c>
    </row>
    <row r="13" spans="1:70" ht="18" customHeight="1" x14ac:dyDescent="0.15">
      <c r="A13" s="134">
        <v>9</v>
      </c>
      <c r="B13" s="357" t="str">
        <f t="shared" si="12"/>
        <v/>
      </c>
      <c r="C13" s="139" t="str">
        <f t="shared" si="13"/>
        <v/>
      </c>
      <c r="D13" s="135" t="str">
        <f t="shared" si="14"/>
        <v/>
      </c>
      <c r="E13" s="136" t="str">
        <f t="shared" si="11"/>
        <v/>
      </c>
      <c r="G13" s="12" t="str">
        <f t="shared" si="8"/>
        <v/>
      </c>
      <c r="H13" s="12" t="s">
        <v>271</v>
      </c>
      <c r="J13" s="12">
        <v>11</v>
      </c>
      <c r="K13" s="12" t="str">
        <f t="shared" si="4"/>
        <v/>
      </c>
      <c r="L13" s="12" t="str">
        <f>IF(COUNTIF($O$3:O12,O13)&gt;=1,"",O13)</f>
        <v/>
      </c>
      <c r="M13" s="12" t="str">
        <f t="shared" si="5"/>
        <v/>
      </c>
      <c r="N13" s="12" t="str">
        <f t="shared" si="9"/>
        <v/>
      </c>
      <c r="O13" s="12" t="str">
        <f>仕様書作成!U8</f>
        <v/>
      </c>
      <c r="P13" s="12" t="str">
        <f t="shared" si="10"/>
        <v/>
      </c>
      <c r="T13" s="12" t="str">
        <f t="shared" si="6"/>
        <v/>
      </c>
      <c r="U13" s="12" t="str">
        <f t="shared" si="6"/>
        <v/>
      </c>
      <c r="V13" s="12" t="str">
        <f t="shared" si="6"/>
        <v/>
      </c>
      <c r="W13" s="12" t="str">
        <f t="shared" si="6"/>
        <v/>
      </c>
      <c r="X13" s="12" t="str">
        <f t="shared" si="6"/>
        <v/>
      </c>
      <c r="Y13" s="12" t="str">
        <f t="shared" si="6"/>
        <v/>
      </c>
      <c r="Z13" s="12" t="str">
        <f t="shared" si="6"/>
        <v/>
      </c>
      <c r="AA13" s="12" t="str">
        <f t="shared" si="6"/>
        <v/>
      </c>
      <c r="AB13" s="12" t="str">
        <f t="shared" si="6"/>
        <v/>
      </c>
      <c r="AC13" s="12" t="str">
        <f t="shared" si="6"/>
        <v/>
      </c>
      <c r="AD13" s="12" t="str">
        <f t="shared" si="6"/>
        <v/>
      </c>
      <c r="AE13" s="12" t="str">
        <f t="shared" si="6"/>
        <v/>
      </c>
      <c r="AF13" s="12" t="str">
        <f t="shared" si="6"/>
        <v/>
      </c>
      <c r="AG13" s="12" t="str">
        <f t="shared" si="6"/>
        <v/>
      </c>
      <c r="AH13" s="12" t="str">
        <f t="shared" si="6"/>
        <v/>
      </c>
      <c r="AI13" s="12" t="str">
        <f t="shared" si="6"/>
        <v/>
      </c>
      <c r="AJ13" s="12" t="str">
        <f t="shared" si="7"/>
        <v/>
      </c>
      <c r="AK13" s="12" t="str">
        <f t="shared" si="7"/>
        <v/>
      </c>
      <c r="AL13" s="12" t="str">
        <f t="shared" si="7"/>
        <v/>
      </c>
      <c r="AM13" s="12" t="str">
        <f t="shared" si="7"/>
        <v/>
      </c>
      <c r="AN13" s="12" t="str">
        <f t="shared" si="7"/>
        <v/>
      </c>
      <c r="AO13" s="12" t="str">
        <f t="shared" si="7"/>
        <v/>
      </c>
      <c r="AP13" s="12" t="str">
        <f t="shared" si="7"/>
        <v/>
      </c>
      <c r="AQ13" s="12" t="str">
        <f t="shared" si="7"/>
        <v/>
      </c>
      <c r="AT13" s="12" t="str">
        <f t="shared" si="0"/>
        <v/>
      </c>
      <c r="AU13" s="12" t="str">
        <f t="shared" si="0"/>
        <v/>
      </c>
      <c r="AV13" s="12" t="str">
        <f t="shared" si="0"/>
        <v/>
      </c>
      <c r="BA13" s="12" t="str">
        <f t="shared" si="1"/>
        <v>デジタル入力ユニット</v>
      </c>
      <c r="BB13" s="12" t="str">
        <f t="shared" si="1"/>
        <v>EX600-DXNF</v>
      </c>
      <c r="BC13" s="12" t="str">
        <f t="shared" si="1"/>
        <v/>
      </c>
      <c r="BD13" s="12" t="str">
        <f t="shared" si="1"/>
        <v/>
      </c>
      <c r="BE13" s="12" t="str">
        <f t="shared" si="1"/>
        <v/>
      </c>
      <c r="BF13" s="12" t="str">
        <f t="shared" si="1"/>
        <v/>
      </c>
      <c r="BG13" s="12" t="str">
        <f t="shared" si="1"/>
        <v/>
      </c>
      <c r="BJ13" s="12" t="str">
        <f t="shared" si="2"/>
        <v/>
      </c>
      <c r="BK13" s="12" t="str">
        <f t="shared" si="3"/>
        <v/>
      </c>
      <c r="BL13" s="12" t="str">
        <f t="shared" si="3"/>
        <v/>
      </c>
      <c r="BM13" s="12" t="str">
        <f t="shared" si="3"/>
        <v/>
      </c>
      <c r="BN13" s="12" t="str">
        <f t="shared" si="3"/>
        <v/>
      </c>
      <c r="BO13" s="12" t="str">
        <f t="shared" si="3"/>
        <v/>
      </c>
      <c r="BP13" s="12" t="str">
        <f t="shared" si="3"/>
        <v/>
      </c>
      <c r="BQ13" s="12" t="str">
        <f t="shared" si="3"/>
        <v/>
      </c>
      <c r="BR13" s="12" t="str">
        <f t="shared" si="3"/>
        <v/>
      </c>
    </row>
    <row r="14" spans="1:70" ht="18" customHeight="1" x14ac:dyDescent="0.15">
      <c r="A14" s="134">
        <v>10</v>
      </c>
      <c r="B14" s="357" t="str">
        <f t="shared" si="12"/>
        <v/>
      </c>
      <c r="C14" s="139" t="str">
        <f t="shared" si="13"/>
        <v/>
      </c>
      <c r="D14" s="135" t="str">
        <f t="shared" si="14"/>
        <v/>
      </c>
      <c r="E14" s="136" t="str">
        <f t="shared" si="11"/>
        <v/>
      </c>
      <c r="G14" s="12" t="str">
        <f t="shared" si="8"/>
        <v/>
      </c>
      <c r="H14" s="12" t="s">
        <v>272</v>
      </c>
      <c r="J14" s="12">
        <v>12</v>
      </c>
      <c r="K14" s="12" t="str">
        <f t="shared" si="4"/>
        <v/>
      </c>
      <c r="L14" s="12" t="str">
        <f>IF(COUNTIF($O$3:O13,O14)&gt;=1,"",O14)</f>
        <v/>
      </c>
      <c r="M14" s="12" t="str">
        <f t="shared" si="5"/>
        <v/>
      </c>
      <c r="N14" s="12" t="str">
        <f t="shared" si="9"/>
        <v/>
      </c>
      <c r="O14" s="12" t="str">
        <f>仕様書作成!V8</f>
        <v/>
      </c>
      <c r="P14" s="12" t="str">
        <f t="shared" si="10"/>
        <v/>
      </c>
      <c r="T14" s="12" t="str">
        <f t="shared" si="6"/>
        <v/>
      </c>
      <c r="U14" s="12" t="str">
        <f t="shared" si="6"/>
        <v/>
      </c>
      <c r="V14" s="12" t="str">
        <f t="shared" si="6"/>
        <v/>
      </c>
      <c r="W14" s="12" t="str">
        <f t="shared" si="6"/>
        <v/>
      </c>
      <c r="X14" s="12" t="str">
        <f t="shared" si="6"/>
        <v/>
      </c>
      <c r="Y14" s="12" t="str">
        <f t="shared" si="6"/>
        <v/>
      </c>
      <c r="Z14" s="12" t="str">
        <f t="shared" si="6"/>
        <v/>
      </c>
      <c r="AA14" s="12" t="str">
        <f t="shared" si="6"/>
        <v/>
      </c>
      <c r="AB14" s="12" t="str">
        <f t="shared" si="6"/>
        <v/>
      </c>
      <c r="AC14" s="12" t="str">
        <f t="shared" si="6"/>
        <v/>
      </c>
      <c r="AD14" s="12" t="str">
        <f t="shared" si="6"/>
        <v/>
      </c>
      <c r="AE14" s="12" t="str">
        <f t="shared" si="6"/>
        <v/>
      </c>
      <c r="AF14" s="12" t="str">
        <f t="shared" si="6"/>
        <v/>
      </c>
      <c r="AG14" s="12" t="str">
        <f t="shared" si="6"/>
        <v/>
      </c>
      <c r="AH14" s="12" t="str">
        <f t="shared" si="6"/>
        <v/>
      </c>
      <c r="AI14" s="12" t="str">
        <f t="shared" si="6"/>
        <v/>
      </c>
      <c r="AJ14" s="12" t="str">
        <f t="shared" si="7"/>
        <v/>
      </c>
      <c r="AK14" s="12" t="str">
        <f t="shared" si="7"/>
        <v/>
      </c>
      <c r="AL14" s="12" t="str">
        <f t="shared" si="7"/>
        <v/>
      </c>
      <c r="AM14" s="12" t="str">
        <f t="shared" si="7"/>
        <v/>
      </c>
      <c r="AN14" s="12" t="str">
        <f t="shared" si="7"/>
        <v/>
      </c>
      <c r="AO14" s="12" t="str">
        <f t="shared" si="7"/>
        <v/>
      </c>
      <c r="AP14" s="12" t="str">
        <f t="shared" si="7"/>
        <v/>
      </c>
      <c r="AQ14" s="12" t="str">
        <f t="shared" si="7"/>
        <v/>
      </c>
      <c r="AT14" s="12" t="str">
        <f t="shared" si="0"/>
        <v/>
      </c>
      <c r="AU14" s="12" t="str">
        <f t="shared" si="0"/>
        <v/>
      </c>
      <c r="AV14" s="12" t="str">
        <f t="shared" si="0"/>
        <v/>
      </c>
      <c r="BA14" s="12" t="str">
        <f t="shared" si="1"/>
        <v>デジタル出力ユニット</v>
      </c>
      <c r="BB14" s="12" t="str">
        <f t="shared" si="1"/>
        <v>EX600-DYPB</v>
      </c>
      <c r="BC14" s="12" t="str">
        <f t="shared" si="1"/>
        <v/>
      </c>
      <c r="BD14" s="12" t="str">
        <f t="shared" si="1"/>
        <v/>
      </c>
      <c r="BE14" s="12" t="str">
        <f t="shared" si="1"/>
        <v/>
      </c>
      <c r="BF14" s="12" t="str">
        <f t="shared" si="1"/>
        <v/>
      </c>
      <c r="BG14" s="12" t="str">
        <f t="shared" si="1"/>
        <v/>
      </c>
      <c r="BJ14" s="12" t="str">
        <f t="shared" si="2"/>
        <v/>
      </c>
      <c r="BK14" s="12" t="str">
        <f t="shared" si="3"/>
        <v/>
      </c>
      <c r="BL14" s="12" t="str">
        <f t="shared" si="3"/>
        <v/>
      </c>
      <c r="BM14" s="12" t="str">
        <f t="shared" si="3"/>
        <v/>
      </c>
      <c r="BN14" s="12" t="str">
        <f t="shared" si="3"/>
        <v/>
      </c>
      <c r="BO14" s="12" t="str">
        <f t="shared" si="3"/>
        <v/>
      </c>
      <c r="BP14" s="12" t="str">
        <f t="shared" si="3"/>
        <v/>
      </c>
      <c r="BQ14" s="12" t="str">
        <f t="shared" si="3"/>
        <v/>
      </c>
      <c r="BR14" s="12" t="str">
        <f t="shared" si="3"/>
        <v/>
      </c>
    </row>
    <row r="15" spans="1:70" ht="18" customHeight="1" x14ac:dyDescent="0.15">
      <c r="A15" s="134">
        <v>11</v>
      </c>
      <c r="B15" s="357" t="str">
        <f t="shared" si="12"/>
        <v/>
      </c>
      <c r="C15" s="139" t="str">
        <f t="shared" si="13"/>
        <v/>
      </c>
      <c r="D15" s="135" t="str">
        <f t="shared" si="14"/>
        <v/>
      </c>
      <c r="E15" s="136" t="str">
        <f t="shared" si="11"/>
        <v/>
      </c>
      <c r="G15" s="12" t="str">
        <f t="shared" si="8"/>
        <v/>
      </c>
      <c r="J15" s="12">
        <v>13</v>
      </c>
      <c r="K15" s="12" t="str">
        <f t="shared" si="4"/>
        <v/>
      </c>
      <c r="L15" s="12" t="str">
        <f>IF(COUNTIF($O$3:O14,O15)&gt;=1,"",O15)</f>
        <v/>
      </c>
      <c r="M15" s="12" t="str">
        <f t="shared" si="5"/>
        <v/>
      </c>
      <c r="N15" s="12" t="str">
        <f t="shared" si="9"/>
        <v/>
      </c>
      <c r="O15" s="12" t="str">
        <f>仕様書作成!W8</f>
        <v/>
      </c>
      <c r="P15" s="12" t="str">
        <f t="shared" si="10"/>
        <v/>
      </c>
      <c r="T15" s="12" t="str">
        <f t="shared" si="6"/>
        <v/>
      </c>
      <c r="U15" s="12" t="str">
        <f t="shared" si="6"/>
        <v/>
      </c>
      <c r="V15" s="12" t="str">
        <f t="shared" si="6"/>
        <v/>
      </c>
      <c r="W15" s="12" t="str">
        <f t="shared" si="6"/>
        <v/>
      </c>
      <c r="X15" s="12" t="str">
        <f t="shared" si="6"/>
        <v/>
      </c>
      <c r="Y15" s="12" t="str">
        <f t="shared" si="6"/>
        <v/>
      </c>
      <c r="Z15" s="12" t="str">
        <f t="shared" si="6"/>
        <v/>
      </c>
      <c r="AA15" s="12" t="str">
        <f t="shared" si="6"/>
        <v/>
      </c>
      <c r="AB15" s="12" t="str">
        <f t="shared" si="6"/>
        <v/>
      </c>
      <c r="AC15" s="12" t="str">
        <f t="shared" si="6"/>
        <v/>
      </c>
      <c r="AD15" s="12" t="str">
        <f t="shared" si="6"/>
        <v/>
      </c>
      <c r="AE15" s="12" t="str">
        <f t="shared" si="6"/>
        <v/>
      </c>
      <c r="AF15" s="12" t="str">
        <f t="shared" si="6"/>
        <v/>
      </c>
      <c r="AG15" s="12" t="str">
        <f t="shared" si="6"/>
        <v/>
      </c>
      <c r="AH15" s="12" t="str">
        <f t="shared" si="6"/>
        <v/>
      </c>
      <c r="AI15" s="12" t="str">
        <f t="shared" si="6"/>
        <v/>
      </c>
      <c r="AJ15" s="12" t="str">
        <f t="shared" si="7"/>
        <v/>
      </c>
      <c r="AK15" s="12" t="str">
        <f t="shared" si="7"/>
        <v/>
      </c>
      <c r="AL15" s="12" t="str">
        <f t="shared" si="7"/>
        <v/>
      </c>
      <c r="AM15" s="12" t="str">
        <f t="shared" si="7"/>
        <v/>
      </c>
      <c r="AN15" s="12" t="str">
        <f t="shared" si="7"/>
        <v/>
      </c>
      <c r="AO15" s="12" t="str">
        <f t="shared" si="7"/>
        <v/>
      </c>
      <c r="AP15" s="12" t="str">
        <f t="shared" si="7"/>
        <v/>
      </c>
      <c r="AQ15" s="12" t="str">
        <f t="shared" si="7"/>
        <v/>
      </c>
      <c r="AT15" s="12" t="str">
        <f t="shared" si="0"/>
        <v/>
      </c>
      <c r="AU15" s="12" t="str">
        <f t="shared" si="0"/>
        <v/>
      </c>
      <c r="AV15" s="12" t="str">
        <f t="shared" si="0"/>
        <v/>
      </c>
      <c r="BA15" s="12" t="str">
        <f t="shared" si="1"/>
        <v>デジタル出力ユニット</v>
      </c>
      <c r="BB15" s="12" t="str">
        <f t="shared" si="1"/>
        <v>EX600-DYPE</v>
      </c>
      <c r="BC15" s="12" t="str">
        <f t="shared" si="1"/>
        <v/>
      </c>
      <c r="BD15" s="12" t="str">
        <f t="shared" si="1"/>
        <v/>
      </c>
      <c r="BE15" s="12" t="str">
        <f t="shared" si="1"/>
        <v/>
      </c>
      <c r="BF15" s="12" t="str">
        <f t="shared" si="1"/>
        <v/>
      </c>
      <c r="BG15" s="12" t="str">
        <f t="shared" si="1"/>
        <v/>
      </c>
      <c r="BJ15" s="12" t="str">
        <f t="shared" si="2"/>
        <v/>
      </c>
      <c r="BK15" s="12" t="str">
        <f t="shared" si="3"/>
        <v/>
      </c>
      <c r="BL15" s="12" t="str">
        <f t="shared" si="3"/>
        <v/>
      </c>
      <c r="BM15" s="12" t="str">
        <f t="shared" si="3"/>
        <v/>
      </c>
      <c r="BN15" s="12" t="str">
        <f t="shared" si="3"/>
        <v/>
      </c>
      <c r="BO15" s="12" t="str">
        <f t="shared" si="3"/>
        <v/>
      </c>
      <c r="BP15" s="12" t="str">
        <f t="shared" si="3"/>
        <v/>
      </c>
      <c r="BQ15" s="12" t="str">
        <f t="shared" si="3"/>
        <v/>
      </c>
      <c r="BR15" s="12" t="str">
        <f t="shared" si="3"/>
        <v/>
      </c>
    </row>
    <row r="16" spans="1:70" ht="18" customHeight="1" x14ac:dyDescent="0.15">
      <c r="A16" s="134">
        <v>12</v>
      </c>
      <c r="B16" s="357" t="str">
        <f t="shared" si="12"/>
        <v/>
      </c>
      <c r="C16" s="139" t="str">
        <f t="shared" si="13"/>
        <v/>
      </c>
      <c r="D16" s="135" t="str">
        <f t="shared" si="14"/>
        <v/>
      </c>
      <c r="E16" s="136" t="str">
        <f t="shared" si="11"/>
        <v/>
      </c>
      <c r="G16" s="12" t="str">
        <f t="shared" si="8"/>
        <v/>
      </c>
      <c r="J16" s="12">
        <v>14</v>
      </c>
      <c r="K16" s="12" t="str">
        <f t="shared" si="4"/>
        <v/>
      </c>
      <c r="L16" s="12" t="str">
        <f>IF(COUNTIF($O$3:O15,O16)&gt;=1,"",O16)</f>
        <v/>
      </c>
      <c r="M16" s="12" t="str">
        <f t="shared" si="5"/>
        <v/>
      </c>
      <c r="N16" s="12" t="str">
        <f t="shared" si="9"/>
        <v/>
      </c>
      <c r="O16" s="12" t="str">
        <f>仕様書作成!X8</f>
        <v/>
      </c>
      <c r="P16" s="12" t="str">
        <f t="shared" si="10"/>
        <v/>
      </c>
      <c r="T16" s="12" t="str">
        <f t="shared" si="6"/>
        <v/>
      </c>
      <c r="U16" s="12" t="str">
        <f t="shared" si="6"/>
        <v/>
      </c>
      <c r="V16" s="12" t="str">
        <f t="shared" si="6"/>
        <v/>
      </c>
      <c r="W16" s="12" t="str">
        <f t="shared" si="6"/>
        <v/>
      </c>
      <c r="X16" s="12" t="str">
        <f t="shared" si="6"/>
        <v/>
      </c>
      <c r="Y16" s="12" t="str">
        <f t="shared" si="6"/>
        <v/>
      </c>
      <c r="Z16" s="12" t="str">
        <f t="shared" si="6"/>
        <v/>
      </c>
      <c r="AA16" s="12" t="str">
        <f t="shared" si="6"/>
        <v/>
      </c>
      <c r="AB16" s="12" t="str">
        <f t="shared" si="6"/>
        <v/>
      </c>
      <c r="AC16" s="12" t="str">
        <f t="shared" si="6"/>
        <v/>
      </c>
      <c r="AD16" s="12" t="str">
        <f t="shared" si="6"/>
        <v/>
      </c>
      <c r="AE16" s="12" t="str">
        <f t="shared" si="6"/>
        <v/>
      </c>
      <c r="AF16" s="12" t="str">
        <f t="shared" si="6"/>
        <v/>
      </c>
      <c r="AG16" s="12" t="str">
        <f t="shared" si="6"/>
        <v/>
      </c>
      <c r="AH16" s="12" t="str">
        <f t="shared" si="6"/>
        <v/>
      </c>
      <c r="AI16" s="12" t="str">
        <f t="shared" si="6"/>
        <v/>
      </c>
      <c r="AJ16" s="12" t="str">
        <f t="shared" si="7"/>
        <v/>
      </c>
      <c r="AK16" s="12" t="str">
        <f t="shared" si="7"/>
        <v/>
      </c>
      <c r="AL16" s="12" t="str">
        <f t="shared" si="7"/>
        <v/>
      </c>
      <c r="AM16" s="12" t="str">
        <f t="shared" si="7"/>
        <v/>
      </c>
      <c r="AN16" s="12" t="str">
        <f t="shared" si="7"/>
        <v/>
      </c>
      <c r="AO16" s="12" t="str">
        <f t="shared" si="7"/>
        <v/>
      </c>
      <c r="AP16" s="12" t="str">
        <f t="shared" si="7"/>
        <v/>
      </c>
      <c r="AQ16" s="12" t="str">
        <f t="shared" si="7"/>
        <v/>
      </c>
      <c r="AT16" s="12" t="str">
        <f t="shared" si="0"/>
        <v/>
      </c>
      <c r="AU16" s="12" t="str">
        <f t="shared" si="0"/>
        <v/>
      </c>
      <c r="AV16" s="12" t="str">
        <f t="shared" si="0"/>
        <v/>
      </c>
      <c r="BA16" s="12" t="str">
        <f t="shared" si="1"/>
        <v>デジタル出力ユニット</v>
      </c>
      <c r="BB16" s="12" t="str">
        <f t="shared" si="1"/>
        <v>EX600-DYPF</v>
      </c>
      <c r="BC16" s="12" t="str">
        <f t="shared" si="1"/>
        <v/>
      </c>
      <c r="BD16" s="12" t="str">
        <f t="shared" si="1"/>
        <v/>
      </c>
      <c r="BE16" s="12" t="str">
        <f t="shared" si="1"/>
        <v/>
      </c>
      <c r="BF16" s="12" t="str">
        <f t="shared" si="1"/>
        <v/>
      </c>
      <c r="BG16" s="12" t="str">
        <f t="shared" si="1"/>
        <v/>
      </c>
      <c r="BJ16" s="12" t="str">
        <f t="shared" si="2"/>
        <v/>
      </c>
      <c r="BK16" s="12" t="str">
        <f t="shared" si="3"/>
        <v/>
      </c>
      <c r="BL16" s="12" t="str">
        <f t="shared" si="3"/>
        <v/>
      </c>
      <c r="BM16" s="12" t="str">
        <f t="shared" si="3"/>
        <v/>
      </c>
      <c r="BN16" s="12" t="str">
        <f t="shared" si="3"/>
        <v/>
      </c>
      <c r="BO16" s="12" t="str">
        <f t="shared" si="3"/>
        <v/>
      </c>
      <c r="BP16" s="12" t="str">
        <f t="shared" si="3"/>
        <v/>
      </c>
      <c r="BQ16" s="12" t="str">
        <f t="shared" si="3"/>
        <v/>
      </c>
      <c r="BR16" s="12" t="str">
        <f t="shared" si="3"/>
        <v/>
      </c>
    </row>
    <row r="17" spans="1:70" ht="18" customHeight="1" x14ac:dyDescent="0.15">
      <c r="A17" s="134">
        <v>13</v>
      </c>
      <c r="B17" s="357" t="str">
        <f t="shared" si="12"/>
        <v/>
      </c>
      <c r="C17" s="139" t="str">
        <f t="shared" si="13"/>
        <v/>
      </c>
      <c r="D17" s="135" t="str">
        <f t="shared" si="14"/>
        <v/>
      </c>
      <c r="E17" s="136" t="str">
        <f t="shared" si="11"/>
        <v/>
      </c>
      <c r="G17" s="12" t="str">
        <f t="shared" si="8"/>
        <v/>
      </c>
      <c r="J17" s="12">
        <v>15</v>
      </c>
      <c r="K17" s="12" t="str">
        <f t="shared" si="4"/>
        <v/>
      </c>
      <c r="L17" s="12" t="str">
        <f>IF(COUNTIF($O$3:O16,O17)&gt;=1,"",O17)</f>
        <v/>
      </c>
      <c r="M17" s="12" t="str">
        <f t="shared" si="5"/>
        <v/>
      </c>
      <c r="N17" s="12" t="str">
        <f t="shared" si="9"/>
        <v/>
      </c>
      <c r="O17" s="12" t="str">
        <f>仕様書作成!Y8</f>
        <v/>
      </c>
      <c r="P17" s="12" t="str">
        <f t="shared" si="10"/>
        <v/>
      </c>
      <c r="T17" s="12" t="str">
        <f t="shared" si="6"/>
        <v/>
      </c>
      <c r="U17" s="12" t="str">
        <f t="shared" si="6"/>
        <v/>
      </c>
      <c r="V17" s="12" t="str">
        <f t="shared" si="6"/>
        <v/>
      </c>
      <c r="W17" s="12" t="str">
        <f t="shared" si="6"/>
        <v/>
      </c>
      <c r="X17" s="12" t="str">
        <f t="shared" si="6"/>
        <v/>
      </c>
      <c r="Y17" s="12" t="str">
        <f t="shared" si="6"/>
        <v/>
      </c>
      <c r="Z17" s="12" t="str">
        <f t="shared" si="6"/>
        <v/>
      </c>
      <c r="AA17" s="12" t="str">
        <f t="shared" si="6"/>
        <v/>
      </c>
      <c r="AB17" s="12" t="str">
        <f t="shared" si="6"/>
        <v/>
      </c>
      <c r="AC17" s="12" t="str">
        <f t="shared" si="6"/>
        <v/>
      </c>
      <c r="AD17" s="12" t="str">
        <f t="shared" si="6"/>
        <v/>
      </c>
      <c r="AE17" s="12" t="str">
        <f t="shared" si="6"/>
        <v/>
      </c>
      <c r="AF17" s="12" t="str">
        <f t="shared" si="6"/>
        <v/>
      </c>
      <c r="AG17" s="12" t="str">
        <f t="shared" si="6"/>
        <v/>
      </c>
      <c r="AH17" s="12" t="str">
        <f t="shared" si="6"/>
        <v/>
      </c>
      <c r="AI17" s="12" t="str">
        <f t="shared" si="6"/>
        <v/>
      </c>
      <c r="AJ17" s="12" t="str">
        <f t="shared" si="7"/>
        <v/>
      </c>
      <c r="AK17" s="12" t="str">
        <f t="shared" si="7"/>
        <v/>
      </c>
      <c r="AL17" s="12" t="str">
        <f t="shared" si="7"/>
        <v/>
      </c>
      <c r="AM17" s="12" t="str">
        <f t="shared" si="7"/>
        <v/>
      </c>
      <c r="AN17" s="12" t="str">
        <f t="shared" si="7"/>
        <v/>
      </c>
      <c r="AO17" s="12" t="str">
        <f t="shared" si="7"/>
        <v/>
      </c>
      <c r="AP17" s="12" t="str">
        <f t="shared" si="7"/>
        <v/>
      </c>
      <c r="AQ17" s="12" t="str">
        <f t="shared" si="7"/>
        <v/>
      </c>
      <c r="AT17" s="12" t="str">
        <f t="shared" ref="AT17:AV81" si="15">K17</f>
        <v/>
      </c>
      <c r="AU17" s="12" t="str">
        <f t="shared" si="15"/>
        <v/>
      </c>
      <c r="AV17" s="12" t="str">
        <f t="shared" si="15"/>
        <v/>
      </c>
      <c r="BA17" s="12" t="str">
        <f t="shared" si="1"/>
        <v>デジタル出力ユニット</v>
      </c>
      <c r="BB17" s="12" t="str">
        <f t="shared" si="1"/>
        <v>EX600-DYNB</v>
      </c>
      <c r="BC17" s="12" t="str">
        <f t="shared" si="1"/>
        <v/>
      </c>
      <c r="BD17" s="12" t="str">
        <f t="shared" si="1"/>
        <v/>
      </c>
      <c r="BE17" s="12" t="str">
        <f t="shared" si="1"/>
        <v/>
      </c>
      <c r="BF17" s="12" t="str">
        <f t="shared" si="1"/>
        <v/>
      </c>
      <c r="BG17" s="12" t="str">
        <f t="shared" si="1"/>
        <v/>
      </c>
      <c r="BJ17" s="12" t="str">
        <f t="shared" si="2"/>
        <v/>
      </c>
      <c r="BK17" s="12" t="str">
        <f t="shared" si="3"/>
        <v/>
      </c>
      <c r="BL17" s="12" t="str">
        <f t="shared" si="3"/>
        <v/>
      </c>
      <c r="BM17" s="12" t="str">
        <f t="shared" si="3"/>
        <v/>
      </c>
      <c r="BN17" s="12" t="str">
        <f t="shared" si="3"/>
        <v/>
      </c>
      <c r="BO17" s="12" t="str">
        <f t="shared" si="3"/>
        <v/>
      </c>
      <c r="BP17" s="12" t="str">
        <f t="shared" si="3"/>
        <v/>
      </c>
      <c r="BQ17" s="12" t="str">
        <f t="shared" si="3"/>
        <v/>
      </c>
      <c r="BR17" s="12" t="str">
        <f t="shared" si="3"/>
        <v/>
      </c>
    </row>
    <row r="18" spans="1:70" ht="18" customHeight="1" x14ac:dyDescent="0.15">
      <c r="A18" s="134">
        <v>14</v>
      </c>
      <c r="B18" s="357" t="str">
        <f t="shared" si="12"/>
        <v/>
      </c>
      <c r="C18" s="139" t="str">
        <f t="shared" si="13"/>
        <v/>
      </c>
      <c r="D18" s="135" t="str">
        <f t="shared" si="14"/>
        <v/>
      </c>
      <c r="E18" s="136" t="str">
        <f t="shared" si="11"/>
        <v/>
      </c>
      <c r="G18" s="12" t="str">
        <f t="shared" si="8"/>
        <v/>
      </c>
      <c r="J18" s="12">
        <v>16</v>
      </c>
      <c r="K18" s="12" t="str">
        <f t="shared" si="4"/>
        <v/>
      </c>
      <c r="L18" s="12" t="str">
        <f>IF(COUNTIF($O$3:O17,O18)&gt;=1,"",O18)</f>
        <v/>
      </c>
      <c r="M18" s="12" t="str">
        <f t="shared" si="5"/>
        <v/>
      </c>
      <c r="N18" s="12" t="str">
        <f t="shared" si="9"/>
        <v/>
      </c>
      <c r="O18" s="298" t="str">
        <f>仕様書作成!Z8</f>
        <v/>
      </c>
      <c r="P18" s="12" t="str">
        <f t="shared" si="10"/>
        <v/>
      </c>
      <c r="T18" s="12" t="str">
        <f t="shared" si="6"/>
        <v/>
      </c>
      <c r="U18" s="12" t="str">
        <f t="shared" si="6"/>
        <v/>
      </c>
      <c r="V18" s="12" t="str">
        <f t="shared" si="6"/>
        <v/>
      </c>
      <c r="W18" s="12" t="str">
        <f t="shared" si="6"/>
        <v/>
      </c>
      <c r="X18" s="12" t="str">
        <f t="shared" si="6"/>
        <v/>
      </c>
      <c r="Y18" s="12" t="str">
        <f t="shared" si="6"/>
        <v/>
      </c>
      <c r="Z18" s="12" t="str">
        <f t="shared" si="6"/>
        <v/>
      </c>
      <c r="AA18" s="12" t="str">
        <f t="shared" si="6"/>
        <v/>
      </c>
      <c r="AB18" s="12" t="str">
        <f t="shared" si="6"/>
        <v/>
      </c>
      <c r="AC18" s="12" t="str">
        <f t="shared" si="6"/>
        <v/>
      </c>
      <c r="AD18" s="12" t="str">
        <f t="shared" si="6"/>
        <v/>
      </c>
      <c r="AE18" s="12" t="str">
        <f t="shared" si="6"/>
        <v/>
      </c>
      <c r="AF18" s="12" t="str">
        <f t="shared" si="6"/>
        <v/>
      </c>
      <c r="AG18" s="12" t="str">
        <f t="shared" si="6"/>
        <v/>
      </c>
      <c r="AH18" s="12" t="str">
        <f t="shared" si="6"/>
        <v/>
      </c>
      <c r="AI18" s="12" t="str">
        <f t="shared" ref="AI18:AS31" si="16">IF($L18="","",IF($L18=AI$2,"O",""))</f>
        <v/>
      </c>
      <c r="AJ18" s="12" t="str">
        <f t="shared" si="16"/>
        <v/>
      </c>
      <c r="AK18" s="12" t="str">
        <f t="shared" si="16"/>
        <v/>
      </c>
      <c r="AL18" s="12" t="str">
        <f t="shared" si="16"/>
        <v/>
      </c>
      <c r="AM18" s="12" t="str">
        <f t="shared" si="16"/>
        <v/>
      </c>
      <c r="AN18" s="12" t="str">
        <f t="shared" si="16"/>
        <v/>
      </c>
      <c r="AO18" s="12" t="str">
        <f t="shared" si="16"/>
        <v/>
      </c>
      <c r="AP18" s="12" t="str">
        <f t="shared" si="16"/>
        <v/>
      </c>
      <c r="AQ18" s="12" t="str">
        <f t="shared" si="16"/>
        <v/>
      </c>
      <c r="AT18" s="12" t="str">
        <f t="shared" si="15"/>
        <v/>
      </c>
      <c r="AU18" s="12" t="str">
        <f t="shared" si="15"/>
        <v/>
      </c>
      <c r="AV18" s="12" t="str">
        <f t="shared" si="15"/>
        <v/>
      </c>
      <c r="BA18" s="12" t="str">
        <f t="shared" ref="BA18:BA26" si="17">IF(K188="","",K188)</f>
        <v>デジタル出力ユニット</v>
      </c>
      <c r="BB18" s="12" t="str">
        <f t="shared" ref="BB18:BB26" si="18">IF(L188="","",L188)</f>
        <v>EX600-DYNE</v>
      </c>
      <c r="BC18" s="12" t="str">
        <f t="shared" ref="BC18:BC26" si="19">IF(M188="","",M188)</f>
        <v/>
      </c>
      <c r="BD18" s="12" t="str">
        <f t="shared" ref="BD18:BD26" si="20">IF(N188="","",N188)</f>
        <v/>
      </c>
      <c r="BE18" s="12" t="str">
        <f t="shared" ref="BE18:BE26" si="21">IF(O188="","",O188)</f>
        <v/>
      </c>
      <c r="BF18" s="12" t="str">
        <f t="shared" ref="BF18:BF26" si="22">IF(P188="","",P188)</f>
        <v/>
      </c>
      <c r="BG18" s="12" t="str">
        <f t="shared" ref="BG18:BG26" si="23">IF(Q188="","",Q188)</f>
        <v/>
      </c>
      <c r="BJ18" s="12" t="str">
        <f t="shared" si="2"/>
        <v/>
      </c>
      <c r="BK18" s="12" t="str">
        <f t="shared" ref="BK18:BK26" si="24">IF(U188="","",U188)</f>
        <v/>
      </c>
      <c r="BL18" s="12" t="str">
        <f t="shared" ref="BL18:BL26" si="25">IF(V188="","",V188)</f>
        <v/>
      </c>
      <c r="BM18" s="12" t="str">
        <f t="shared" ref="BM18:BM26" si="26">IF(W188="","",W188)</f>
        <v/>
      </c>
      <c r="BN18" s="12" t="str">
        <f t="shared" ref="BN18:BN26" si="27">IF(X188="","",X188)</f>
        <v/>
      </c>
      <c r="BO18" s="12" t="str">
        <f t="shared" ref="BO18:BO26" si="28">IF(Y188="","",Y188)</f>
        <v/>
      </c>
      <c r="BP18" s="12" t="str">
        <f t="shared" ref="BP18:BP26" si="29">IF(Z188="","",Z188)</f>
        <v/>
      </c>
      <c r="BQ18" s="12" t="str">
        <f t="shared" ref="BQ18:BQ26" si="30">IF(AA188="","",AA188)</f>
        <v/>
      </c>
      <c r="BR18" s="12" t="str">
        <f t="shared" ref="BR18:BR26" si="31">IF(AB188="","",AB188)</f>
        <v/>
      </c>
    </row>
    <row r="19" spans="1:70" ht="18" customHeight="1" x14ac:dyDescent="0.15">
      <c r="A19" s="134">
        <v>15</v>
      </c>
      <c r="B19" s="357" t="str">
        <f t="shared" si="12"/>
        <v/>
      </c>
      <c r="C19" s="139" t="str">
        <f t="shared" si="13"/>
        <v/>
      </c>
      <c r="D19" s="135" t="str">
        <f t="shared" si="14"/>
        <v/>
      </c>
      <c r="E19" s="136" t="str">
        <f t="shared" si="11"/>
        <v/>
      </c>
      <c r="G19" s="12" t="str">
        <f t="shared" si="8"/>
        <v/>
      </c>
      <c r="J19" s="12">
        <v>17</v>
      </c>
      <c r="K19" s="12" t="str">
        <f t="shared" si="4"/>
        <v/>
      </c>
      <c r="L19" s="12" t="str">
        <f>IF(COUNTIF($O$3:O18,O19)&gt;=1,"",O19)</f>
        <v/>
      </c>
      <c r="M19" s="12" t="str">
        <f t="shared" si="5"/>
        <v/>
      </c>
      <c r="N19" s="12" t="str">
        <f t="shared" si="9"/>
        <v/>
      </c>
      <c r="O19" s="298" t="str">
        <f>仕様書作成!AA8</f>
        <v/>
      </c>
      <c r="P19" s="12" t="str">
        <f t="shared" si="10"/>
        <v/>
      </c>
      <c r="T19" s="12" t="str">
        <f t="shared" ref="T19:AI31" si="32">IF($L19="","",IF($L19=T$2,"O",""))</f>
        <v/>
      </c>
      <c r="U19" s="12" t="str">
        <f t="shared" si="32"/>
        <v/>
      </c>
      <c r="V19" s="12" t="str">
        <f t="shared" si="32"/>
        <v/>
      </c>
      <c r="W19" s="12" t="str">
        <f t="shared" si="32"/>
        <v/>
      </c>
      <c r="X19" s="12" t="str">
        <f t="shared" si="32"/>
        <v/>
      </c>
      <c r="Y19" s="12" t="str">
        <f t="shared" si="32"/>
        <v/>
      </c>
      <c r="Z19" s="12" t="str">
        <f t="shared" si="32"/>
        <v/>
      </c>
      <c r="AA19" s="12" t="str">
        <f t="shared" si="32"/>
        <v/>
      </c>
      <c r="AB19" s="12" t="str">
        <f t="shared" si="32"/>
        <v/>
      </c>
      <c r="AC19" s="12" t="str">
        <f t="shared" si="32"/>
        <v/>
      </c>
      <c r="AD19" s="12" t="str">
        <f t="shared" si="32"/>
        <v/>
      </c>
      <c r="AE19" s="12" t="str">
        <f t="shared" si="32"/>
        <v/>
      </c>
      <c r="AF19" s="12" t="str">
        <f t="shared" si="32"/>
        <v/>
      </c>
      <c r="AG19" s="12" t="str">
        <f t="shared" si="32"/>
        <v/>
      </c>
      <c r="AH19" s="12" t="str">
        <f t="shared" si="32"/>
        <v/>
      </c>
      <c r="AI19" s="12" t="str">
        <f t="shared" si="32"/>
        <v/>
      </c>
      <c r="AJ19" s="12" t="str">
        <f t="shared" si="16"/>
        <v/>
      </c>
      <c r="AK19" s="12" t="str">
        <f t="shared" si="16"/>
        <v/>
      </c>
      <c r="AL19" s="12" t="str">
        <f t="shared" si="16"/>
        <v/>
      </c>
      <c r="AM19" s="12" t="str">
        <f t="shared" si="16"/>
        <v/>
      </c>
      <c r="AN19" s="12" t="str">
        <f t="shared" si="16"/>
        <v/>
      </c>
      <c r="AO19" s="12" t="str">
        <f t="shared" si="16"/>
        <v/>
      </c>
      <c r="AP19" s="12" t="str">
        <f t="shared" si="16"/>
        <v/>
      </c>
      <c r="AQ19" s="12" t="str">
        <f t="shared" si="16"/>
        <v/>
      </c>
      <c r="AT19" s="12" t="str">
        <f t="shared" si="15"/>
        <v/>
      </c>
      <c r="AU19" s="12" t="str">
        <f t="shared" si="15"/>
        <v/>
      </c>
      <c r="AV19" s="12" t="str">
        <f t="shared" si="15"/>
        <v/>
      </c>
      <c r="BA19" s="12" t="str">
        <f t="shared" si="17"/>
        <v>デジタル出力ユニット</v>
      </c>
      <c r="BB19" s="12" t="str">
        <f t="shared" si="18"/>
        <v>EX600-DYNF</v>
      </c>
      <c r="BC19" s="12" t="str">
        <f t="shared" si="19"/>
        <v/>
      </c>
      <c r="BD19" s="12" t="str">
        <f t="shared" si="20"/>
        <v/>
      </c>
      <c r="BE19" s="12" t="str">
        <f t="shared" si="21"/>
        <v/>
      </c>
      <c r="BF19" s="12" t="str">
        <f t="shared" si="22"/>
        <v/>
      </c>
      <c r="BG19" s="12" t="str">
        <f t="shared" si="23"/>
        <v/>
      </c>
      <c r="BJ19" s="12" t="str">
        <f t="shared" si="2"/>
        <v/>
      </c>
      <c r="BK19" s="12" t="str">
        <f t="shared" si="24"/>
        <v/>
      </c>
      <c r="BL19" s="12" t="str">
        <f t="shared" si="25"/>
        <v/>
      </c>
      <c r="BM19" s="12" t="str">
        <f t="shared" si="26"/>
        <v/>
      </c>
      <c r="BN19" s="12" t="str">
        <f t="shared" si="27"/>
        <v/>
      </c>
      <c r="BO19" s="12" t="str">
        <f t="shared" si="28"/>
        <v/>
      </c>
      <c r="BP19" s="12" t="str">
        <f t="shared" si="29"/>
        <v/>
      </c>
      <c r="BQ19" s="12" t="str">
        <f t="shared" si="30"/>
        <v/>
      </c>
      <c r="BR19" s="12" t="str">
        <f t="shared" si="31"/>
        <v/>
      </c>
    </row>
    <row r="20" spans="1:70" ht="18" customHeight="1" x14ac:dyDescent="0.15">
      <c r="A20" s="134">
        <v>16</v>
      </c>
      <c r="B20" s="357" t="str">
        <f t="shared" si="12"/>
        <v/>
      </c>
      <c r="C20" s="139" t="str">
        <f t="shared" si="13"/>
        <v/>
      </c>
      <c r="D20" s="135" t="str">
        <f t="shared" si="14"/>
        <v/>
      </c>
      <c r="E20" s="136" t="str">
        <f t="shared" si="11"/>
        <v/>
      </c>
      <c r="G20" s="12" t="str">
        <f t="shared" si="8"/>
        <v/>
      </c>
      <c r="J20" s="12">
        <v>18</v>
      </c>
      <c r="K20" s="12" t="str">
        <f t="shared" si="4"/>
        <v/>
      </c>
      <c r="L20" s="12" t="str">
        <f>IF(COUNTIF($O$3:O19,O20)&gt;=1,"",O20)</f>
        <v/>
      </c>
      <c r="M20" s="12" t="str">
        <f t="shared" si="5"/>
        <v/>
      </c>
      <c r="N20" s="12" t="str">
        <f t="shared" si="9"/>
        <v/>
      </c>
      <c r="O20" s="12" t="str">
        <f>仕様書作成!AB8</f>
        <v/>
      </c>
      <c r="P20" s="12" t="str">
        <f t="shared" si="10"/>
        <v/>
      </c>
      <c r="T20" s="12" t="str">
        <f t="shared" si="32"/>
        <v/>
      </c>
      <c r="U20" s="12" t="str">
        <f t="shared" si="32"/>
        <v/>
      </c>
      <c r="V20" s="12" t="str">
        <f t="shared" si="32"/>
        <v/>
      </c>
      <c r="W20" s="12" t="str">
        <f t="shared" si="32"/>
        <v/>
      </c>
      <c r="X20" s="12" t="str">
        <f t="shared" si="32"/>
        <v/>
      </c>
      <c r="Y20" s="12" t="str">
        <f t="shared" si="32"/>
        <v/>
      </c>
      <c r="Z20" s="12" t="str">
        <f t="shared" si="32"/>
        <v/>
      </c>
      <c r="AA20" s="12" t="str">
        <f t="shared" si="32"/>
        <v/>
      </c>
      <c r="AB20" s="12" t="str">
        <f t="shared" si="32"/>
        <v/>
      </c>
      <c r="AC20" s="12" t="str">
        <f t="shared" si="32"/>
        <v/>
      </c>
      <c r="AD20" s="12" t="str">
        <f t="shared" si="32"/>
        <v/>
      </c>
      <c r="AE20" s="12" t="str">
        <f t="shared" si="32"/>
        <v/>
      </c>
      <c r="AF20" s="12" t="str">
        <f t="shared" si="32"/>
        <v/>
      </c>
      <c r="AG20" s="12" t="str">
        <f t="shared" si="32"/>
        <v/>
      </c>
      <c r="AH20" s="12" t="str">
        <f t="shared" si="32"/>
        <v/>
      </c>
      <c r="AI20" s="12" t="str">
        <f t="shared" si="32"/>
        <v/>
      </c>
      <c r="AJ20" s="12" t="str">
        <f t="shared" si="16"/>
        <v/>
      </c>
      <c r="AK20" s="12" t="str">
        <f t="shared" si="16"/>
        <v/>
      </c>
      <c r="AL20" s="12" t="str">
        <f t="shared" si="16"/>
        <v/>
      </c>
      <c r="AM20" s="12" t="str">
        <f t="shared" si="16"/>
        <v/>
      </c>
      <c r="AN20" s="12" t="str">
        <f t="shared" si="16"/>
        <v/>
      </c>
      <c r="AO20" s="12" t="str">
        <f t="shared" si="16"/>
        <v/>
      </c>
      <c r="AP20" s="12" t="str">
        <f t="shared" si="16"/>
        <v/>
      </c>
      <c r="AQ20" s="12" t="str">
        <f t="shared" si="16"/>
        <v/>
      </c>
      <c r="AT20" s="12" t="str">
        <f t="shared" si="15"/>
        <v/>
      </c>
      <c r="AU20" s="12" t="str">
        <f t="shared" si="15"/>
        <v/>
      </c>
      <c r="AV20" s="12" t="str">
        <f t="shared" si="15"/>
        <v/>
      </c>
      <c r="BA20" s="12" t="str">
        <f t="shared" si="17"/>
        <v>デジタル入出力ユニット</v>
      </c>
      <c r="BB20" s="12" t="str">
        <f t="shared" si="18"/>
        <v>EX600-DMPE</v>
      </c>
      <c r="BC20" s="12" t="str">
        <f t="shared" si="19"/>
        <v/>
      </c>
      <c r="BD20" s="12" t="str">
        <f t="shared" si="20"/>
        <v/>
      </c>
      <c r="BE20" s="12" t="str">
        <f t="shared" si="21"/>
        <v/>
      </c>
      <c r="BF20" s="12" t="str">
        <f t="shared" si="22"/>
        <v/>
      </c>
      <c r="BG20" s="12" t="str">
        <f t="shared" si="23"/>
        <v/>
      </c>
      <c r="BJ20" s="12" t="str">
        <f t="shared" si="2"/>
        <v/>
      </c>
      <c r="BK20" s="12" t="str">
        <f t="shared" si="24"/>
        <v/>
      </c>
      <c r="BL20" s="12" t="str">
        <f t="shared" si="25"/>
        <v/>
      </c>
      <c r="BM20" s="12" t="str">
        <f t="shared" si="26"/>
        <v/>
      </c>
      <c r="BN20" s="12" t="str">
        <f t="shared" si="27"/>
        <v/>
      </c>
      <c r="BO20" s="12" t="str">
        <f t="shared" si="28"/>
        <v/>
      </c>
      <c r="BP20" s="12" t="str">
        <f t="shared" si="29"/>
        <v/>
      </c>
      <c r="BQ20" s="12" t="str">
        <f t="shared" si="30"/>
        <v/>
      </c>
      <c r="BR20" s="12" t="str">
        <f t="shared" si="31"/>
        <v/>
      </c>
    </row>
    <row r="21" spans="1:70" ht="18" customHeight="1" x14ac:dyDescent="0.15">
      <c r="A21" s="134">
        <v>17</v>
      </c>
      <c r="B21" s="357" t="str">
        <f t="shared" si="12"/>
        <v/>
      </c>
      <c r="C21" s="139" t="str">
        <f t="shared" si="13"/>
        <v/>
      </c>
      <c r="D21" s="135" t="str">
        <f t="shared" si="14"/>
        <v/>
      </c>
      <c r="E21" s="136" t="str">
        <f t="shared" si="11"/>
        <v/>
      </c>
      <c r="G21" s="12" t="str">
        <f t="shared" si="8"/>
        <v/>
      </c>
      <c r="J21" s="12">
        <v>19</v>
      </c>
      <c r="K21" s="12" t="str">
        <f t="shared" si="4"/>
        <v/>
      </c>
      <c r="L21" s="12" t="str">
        <f>IF(COUNTIF($O$3:O20,O21)&gt;=1,"",O21)</f>
        <v/>
      </c>
      <c r="M21" s="12" t="str">
        <f t="shared" si="5"/>
        <v/>
      </c>
      <c r="N21" s="12" t="str">
        <f t="shared" si="9"/>
        <v/>
      </c>
      <c r="O21" s="12" t="str">
        <f>仕様書作成!AC8</f>
        <v/>
      </c>
      <c r="P21" s="12" t="str">
        <f t="shared" si="10"/>
        <v/>
      </c>
      <c r="T21" s="12" t="str">
        <f t="shared" si="32"/>
        <v/>
      </c>
      <c r="U21" s="12" t="str">
        <f t="shared" si="32"/>
        <v/>
      </c>
      <c r="V21" s="12" t="str">
        <f t="shared" si="32"/>
        <v/>
      </c>
      <c r="W21" s="12" t="str">
        <f t="shared" si="32"/>
        <v/>
      </c>
      <c r="X21" s="12" t="str">
        <f t="shared" si="32"/>
        <v/>
      </c>
      <c r="Y21" s="12" t="str">
        <f t="shared" si="32"/>
        <v/>
      </c>
      <c r="Z21" s="12" t="str">
        <f t="shared" si="32"/>
        <v/>
      </c>
      <c r="AA21" s="12" t="str">
        <f t="shared" si="32"/>
        <v/>
      </c>
      <c r="AB21" s="12" t="str">
        <f t="shared" si="32"/>
        <v/>
      </c>
      <c r="AC21" s="12" t="str">
        <f t="shared" si="32"/>
        <v/>
      </c>
      <c r="AD21" s="12" t="str">
        <f t="shared" si="32"/>
        <v/>
      </c>
      <c r="AE21" s="12" t="str">
        <f t="shared" si="32"/>
        <v/>
      </c>
      <c r="AF21" s="12" t="str">
        <f t="shared" si="32"/>
        <v/>
      </c>
      <c r="AG21" s="12" t="str">
        <f t="shared" si="32"/>
        <v/>
      </c>
      <c r="AH21" s="12" t="str">
        <f t="shared" si="32"/>
        <v/>
      </c>
      <c r="AI21" s="12" t="str">
        <f t="shared" si="32"/>
        <v/>
      </c>
      <c r="AJ21" s="12" t="str">
        <f t="shared" si="16"/>
        <v/>
      </c>
      <c r="AK21" s="12" t="str">
        <f t="shared" si="16"/>
        <v/>
      </c>
      <c r="AL21" s="12" t="str">
        <f t="shared" si="16"/>
        <v/>
      </c>
      <c r="AM21" s="12" t="str">
        <f t="shared" si="16"/>
        <v/>
      </c>
      <c r="AN21" s="12" t="str">
        <f t="shared" si="16"/>
        <v/>
      </c>
      <c r="AO21" s="12" t="str">
        <f t="shared" si="16"/>
        <v/>
      </c>
      <c r="AP21" s="12" t="str">
        <f t="shared" si="16"/>
        <v/>
      </c>
      <c r="AQ21" s="12" t="str">
        <f t="shared" si="16"/>
        <v/>
      </c>
      <c r="AT21" s="12" t="str">
        <f t="shared" si="15"/>
        <v/>
      </c>
      <c r="AU21" s="12" t="str">
        <f t="shared" si="15"/>
        <v/>
      </c>
      <c r="AV21" s="12" t="str">
        <f t="shared" si="15"/>
        <v/>
      </c>
      <c r="BA21" s="12" t="str">
        <f t="shared" si="17"/>
        <v>デジタル入出力ユニット</v>
      </c>
      <c r="BB21" s="12" t="str">
        <f t="shared" si="18"/>
        <v>EX600-DMPF</v>
      </c>
      <c r="BC21" s="12" t="str">
        <f t="shared" si="19"/>
        <v/>
      </c>
      <c r="BD21" s="12" t="str">
        <f t="shared" si="20"/>
        <v/>
      </c>
      <c r="BE21" s="12" t="str">
        <f t="shared" si="21"/>
        <v/>
      </c>
      <c r="BF21" s="12" t="str">
        <f t="shared" si="22"/>
        <v/>
      </c>
      <c r="BG21" s="12" t="str">
        <f t="shared" si="23"/>
        <v/>
      </c>
      <c r="BJ21" s="12" t="str">
        <f t="shared" si="2"/>
        <v/>
      </c>
      <c r="BK21" s="12" t="str">
        <f t="shared" si="24"/>
        <v/>
      </c>
      <c r="BL21" s="12" t="str">
        <f t="shared" si="25"/>
        <v/>
      </c>
      <c r="BM21" s="12" t="str">
        <f t="shared" si="26"/>
        <v/>
      </c>
      <c r="BN21" s="12" t="str">
        <f t="shared" si="27"/>
        <v/>
      </c>
      <c r="BO21" s="12" t="str">
        <f t="shared" si="28"/>
        <v/>
      </c>
      <c r="BP21" s="12" t="str">
        <f t="shared" si="29"/>
        <v/>
      </c>
      <c r="BQ21" s="12" t="str">
        <f t="shared" si="30"/>
        <v/>
      </c>
      <c r="BR21" s="12" t="str">
        <f t="shared" si="31"/>
        <v/>
      </c>
    </row>
    <row r="22" spans="1:70" ht="18" customHeight="1" x14ac:dyDescent="0.15">
      <c r="A22" s="134">
        <v>18</v>
      </c>
      <c r="B22" s="357" t="str">
        <f t="shared" si="12"/>
        <v/>
      </c>
      <c r="C22" s="139" t="str">
        <f t="shared" si="13"/>
        <v/>
      </c>
      <c r="D22" s="135" t="str">
        <f t="shared" si="14"/>
        <v/>
      </c>
      <c r="E22" s="136" t="str">
        <f t="shared" si="11"/>
        <v/>
      </c>
      <c r="G22" s="12" t="str">
        <f t="shared" si="8"/>
        <v/>
      </c>
      <c r="J22" s="12">
        <v>20</v>
      </c>
      <c r="K22" s="12" t="str">
        <f t="shared" si="4"/>
        <v/>
      </c>
      <c r="L22" s="12" t="str">
        <f>IF(COUNTIF($O$3:O21,O22)&gt;=1,"",O22)</f>
        <v/>
      </c>
      <c r="M22" s="12" t="str">
        <f t="shared" si="5"/>
        <v/>
      </c>
      <c r="N22" s="12" t="str">
        <f t="shared" si="9"/>
        <v/>
      </c>
      <c r="O22" s="12" t="str">
        <f>仕様書作成!AD8</f>
        <v/>
      </c>
      <c r="P22" s="12" t="str">
        <f t="shared" si="10"/>
        <v/>
      </c>
      <c r="T22" s="12" t="str">
        <f t="shared" si="32"/>
        <v/>
      </c>
      <c r="U22" s="12" t="str">
        <f t="shared" si="32"/>
        <v/>
      </c>
      <c r="V22" s="12" t="str">
        <f t="shared" si="32"/>
        <v/>
      </c>
      <c r="W22" s="12" t="str">
        <f t="shared" si="32"/>
        <v/>
      </c>
      <c r="X22" s="12" t="str">
        <f t="shared" si="32"/>
        <v/>
      </c>
      <c r="Y22" s="12" t="str">
        <f t="shared" si="32"/>
        <v/>
      </c>
      <c r="Z22" s="12" t="str">
        <f t="shared" si="32"/>
        <v/>
      </c>
      <c r="AA22" s="12" t="str">
        <f t="shared" si="32"/>
        <v/>
      </c>
      <c r="AB22" s="12" t="str">
        <f t="shared" si="32"/>
        <v/>
      </c>
      <c r="AC22" s="12" t="str">
        <f t="shared" si="32"/>
        <v/>
      </c>
      <c r="AD22" s="12" t="str">
        <f t="shared" si="32"/>
        <v/>
      </c>
      <c r="AE22" s="12" t="str">
        <f t="shared" si="32"/>
        <v/>
      </c>
      <c r="AF22" s="12" t="str">
        <f t="shared" si="32"/>
        <v/>
      </c>
      <c r="AG22" s="12" t="str">
        <f t="shared" si="32"/>
        <v/>
      </c>
      <c r="AH22" s="12" t="str">
        <f t="shared" si="32"/>
        <v/>
      </c>
      <c r="AI22" s="12" t="str">
        <f t="shared" si="32"/>
        <v/>
      </c>
      <c r="AJ22" s="12" t="str">
        <f t="shared" si="16"/>
        <v/>
      </c>
      <c r="AK22" s="12" t="str">
        <f t="shared" si="16"/>
        <v/>
      </c>
      <c r="AL22" s="12" t="str">
        <f t="shared" si="16"/>
        <v/>
      </c>
      <c r="AM22" s="12" t="str">
        <f t="shared" si="16"/>
        <v/>
      </c>
      <c r="AN22" s="12" t="str">
        <f t="shared" si="16"/>
        <v/>
      </c>
      <c r="AO22" s="12" t="str">
        <f t="shared" si="16"/>
        <v/>
      </c>
      <c r="AP22" s="12" t="str">
        <f t="shared" si="16"/>
        <v/>
      </c>
      <c r="AQ22" s="12" t="str">
        <f t="shared" si="16"/>
        <v/>
      </c>
      <c r="AT22" s="12" t="str">
        <f t="shared" si="15"/>
        <v/>
      </c>
      <c r="AU22" s="12" t="str">
        <f t="shared" si="15"/>
        <v/>
      </c>
      <c r="AV22" s="12" t="str">
        <f t="shared" si="15"/>
        <v/>
      </c>
      <c r="BA22" s="12" t="str">
        <f t="shared" si="17"/>
        <v>デジタル入出力ユニット</v>
      </c>
      <c r="BB22" s="12" t="str">
        <f t="shared" si="18"/>
        <v>EX600-DMNE</v>
      </c>
      <c r="BC22" s="12" t="str">
        <f t="shared" si="19"/>
        <v/>
      </c>
      <c r="BD22" s="12" t="str">
        <f t="shared" si="20"/>
        <v/>
      </c>
      <c r="BE22" s="12" t="str">
        <f t="shared" si="21"/>
        <v/>
      </c>
      <c r="BF22" s="12" t="str">
        <f t="shared" si="22"/>
        <v/>
      </c>
      <c r="BG22" s="12" t="str">
        <f t="shared" si="23"/>
        <v/>
      </c>
      <c r="BJ22" s="12" t="str">
        <f t="shared" si="2"/>
        <v/>
      </c>
      <c r="BK22" s="12" t="str">
        <f t="shared" si="24"/>
        <v/>
      </c>
      <c r="BL22" s="12" t="str">
        <f t="shared" si="25"/>
        <v/>
      </c>
      <c r="BM22" s="12" t="str">
        <f t="shared" si="26"/>
        <v/>
      </c>
      <c r="BN22" s="12" t="str">
        <f t="shared" si="27"/>
        <v/>
      </c>
      <c r="BO22" s="12" t="str">
        <f t="shared" si="28"/>
        <v/>
      </c>
      <c r="BP22" s="12" t="str">
        <f t="shared" si="29"/>
        <v/>
      </c>
      <c r="BQ22" s="12" t="str">
        <f t="shared" si="30"/>
        <v/>
      </c>
      <c r="BR22" s="12" t="str">
        <f t="shared" si="31"/>
        <v/>
      </c>
    </row>
    <row r="23" spans="1:70" ht="18" customHeight="1" x14ac:dyDescent="0.15">
      <c r="A23" s="134">
        <v>19</v>
      </c>
      <c r="B23" s="357" t="str">
        <f t="shared" si="12"/>
        <v/>
      </c>
      <c r="C23" s="139" t="str">
        <f t="shared" si="13"/>
        <v/>
      </c>
      <c r="D23" s="135" t="str">
        <f t="shared" si="14"/>
        <v/>
      </c>
      <c r="E23" s="136" t="str">
        <f t="shared" si="11"/>
        <v/>
      </c>
      <c r="G23" s="12" t="str">
        <f t="shared" si="8"/>
        <v/>
      </c>
      <c r="J23" s="12">
        <v>21</v>
      </c>
      <c r="K23" s="12" t="str">
        <f t="shared" si="4"/>
        <v/>
      </c>
      <c r="L23" s="12" t="str">
        <f>IF(COUNTIF($O$3:O22,O23)&gt;=1,"",O23)</f>
        <v/>
      </c>
      <c r="M23" s="12" t="str">
        <f t="shared" si="5"/>
        <v/>
      </c>
      <c r="N23" s="12" t="str">
        <f t="shared" si="9"/>
        <v/>
      </c>
      <c r="O23" s="12" t="str">
        <f>仕様書作成!AE8</f>
        <v/>
      </c>
      <c r="P23" s="12" t="str">
        <f t="shared" si="10"/>
        <v/>
      </c>
      <c r="T23" s="12" t="str">
        <f t="shared" si="32"/>
        <v/>
      </c>
      <c r="U23" s="12" t="str">
        <f t="shared" si="32"/>
        <v/>
      </c>
      <c r="V23" s="12" t="str">
        <f t="shared" si="32"/>
        <v/>
      </c>
      <c r="W23" s="12" t="str">
        <f t="shared" si="32"/>
        <v/>
      </c>
      <c r="X23" s="12" t="str">
        <f t="shared" si="32"/>
        <v/>
      </c>
      <c r="Y23" s="12" t="str">
        <f t="shared" si="32"/>
        <v/>
      </c>
      <c r="Z23" s="12" t="str">
        <f t="shared" si="32"/>
        <v/>
      </c>
      <c r="AA23" s="12" t="str">
        <f t="shared" si="32"/>
        <v/>
      </c>
      <c r="AB23" s="12" t="str">
        <f t="shared" si="32"/>
        <v/>
      </c>
      <c r="AC23" s="12" t="str">
        <f t="shared" si="32"/>
        <v/>
      </c>
      <c r="AD23" s="12" t="str">
        <f t="shared" si="32"/>
        <v/>
      </c>
      <c r="AE23" s="12" t="str">
        <f t="shared" si="32"/>
        <v/>
      </c>
      <c r="AF23" s="12" t="str">
        <f t="shared" si="32"/>
        <v/>
      </c>
      <c r="AG23" s="12" t="str">
        <f t="shared" si="32"/>
        <v/>
      </c>
      <c r="AH23" s="12" t="str">
        <f t="shared" si="32"/>
        <v/>
      </c>
      <c r="AI23" s="12" t="str">
        <f t="shared" si="32"/>
        <v/>
      </c>
      <c r="AJ23" s="12" t="str">
        <f t="shared" si="16"/>
        <v/>
      </c>
      <c r="AK23" s="12" t="str">
        <f t="shared" si="16"/>
        <v/>
      </c>
      <c r="AL23" s="12" t="str">
        <f t="shared" si="16"/>
        <v/>
      </c>
      <c r="AM23" s="12" t="str">
        <f t="shared" si="16"/>
        <v/>
      </c>
      <c r="AN23" s="12" t="str">
        <f t="shared" si="16"/>
        <v/>
      </c>
      <c r="AO23" s="12" t="str">
        <f t="shared" si="16"/>
        <v/>
      </c>
      <c r="AP23" s="12" t="str">
        <f t="shared" si="16"/>
        <v/>
      </c>
      <c r="AQ23" s="12" t="str">
        <f t="shared" si="16"/>
        <v/>
      </c>
      <c r="AT23" s="12" t="str">
        <f t="shared" si="15"/>
        <v/>
      </c>
      <c r="AU23" s="12" t="str">
        <f t="shared" si="15"/>
        <v/>
      </c>
      <c r="AV23" s="12" t="str">
        <f t="shared" si="15"/>
        <v/>
      </c>
      <c r="BA23" s="12" t="str">
        <f t="shared" si="17"/>
        <v>デジタル入出力ユニット</v>
      </c>
      <c r="BB23" s="12" t="str">
        <f t="shared" si="18"/>
        <v>EX600-DMNF</v>
      </c>
      <c r="BC23" s="12" t="str">
        <f t="shared" si="19"/>
        <v/>
      </c>
      <c r="BD23" s="12" t="str">
        <f t="shared" si="20"/>
        <v/>
      </c>
      <c r="BE23" s="12" t="str">
        <f t="shared" si="21"/>
        <v/>
      </c>
      <c r="BF23" s="12" t="str">
        <f t="shared" si="22"/>
        <v/>
      </c>
      <c r="BG23" s="12" t="str">
        <f t="shared" si="23"/>
        <v/>
      </c>
      <c r="BJ23" s="12" t="str">
        <f t="shared" si="2"/>
        <v/>
      </c>
      <c r="BK23" s="12" t="str">
        <f t="shared" si="24"/>
        <v/>
      </c>
      <c r="BL23" s="12" t="str">
        <f t="shared" si="25"/>
        <v/>
      </c>
      <c r="BM23" s="12" t="str">
        <f t="shared" si="26"/>
        <v/>
      </c>
      <c r="BN23" s="12" t="str">
        <f t="shared" si="27"/>
        <v/>
      </c>
      <c r="BO23" s="12" t="str">
        <f t="shared" si="28"/>
        <v/>
      </c>
      <c r="BP23" s="12" t="str">
        <f t="shared" si="29"/>
        <v/>
      </c>
      <c r="BQ23" s="12" t="str">
        <f t="shared" si="30"/>
        <v/>
      </c>
      <c r="BR23" s="12" t="str">
        <f t="shared" si="31"/>
        <v/>
      </c>
    </row>
    <row r="24" spans="1:70" ht="18" customHeight="1" x14ac:dyDescent="0.15">
      <c r="A24" s="134">
        <v>20</v>
      </c>
      <c r="B24" s="357" t="str">
        <f t="shared" si="12"/>
        <v/>
      </c>
      <c r="C24" s="139" t="str">
        <f t="shared" si="13"/>
        <v/>
      </c>
      <c r="D24" s="135" t="str">
        <f t="shared" si="14"/>
        <v/>
      </c>
      <c r="E24" s="136" t="str">
        <f t="shared" si="11"/>
        <v/>
      </c>
      <c r="G24" s="12" t="str">
        <f t="shared" si="8"/>
        <v/>
      </c>
      <c r="J24" s="12">
        <v>22</v>
      </c>
      <c r="K24" s="12" t="str">
        <f t="shared" si="4"/>
        <v/>
      </c>
      <c r="L24" s="12" t="str">
        <f>IF(COUNTIF($O$3:O23,O24)&gt;=1,"",O24)</f>
        <v/>
      </c>
      <c r="M24" s="12" t="str">
        <f t="shared" si="5"/>
        <v/>
      </c>
      <c r="N24" s="12" t="str">
        <f t="shared" si="9"/>
        <v/>
      </c>
      <c r="O24" s="12" t="str">
        <f>仕様書作成!AF8</f>
        <v/>
      </c>
      <c r="P24" s="12" t="str">
        <f t="shared" si="10"/>
        <v/>
      </c>
      <c r="T24" s="12" t="str">
        <f t="shared" si="32"/>
        <v/>
      </c>
      <c r="U24" s="12" t="str">
        <f t="shared" si="32"/>
        <v/>
      </c>
      <c r="V24" s="12" t="str">
        <f t="shared" si="32"/>
        <v/>
      </c>
      <c r="W24" s="12" t="str">
        <f t="shared" si="32"/>
        <v/>
      </c>
      <c r="X24" s="12" t="str">
        <f t="shared" si="32"/>
        <v/>
      </c>
      <c r="Y24" s="12" t="str">
        <f t="shared" si="32"/>
        <v/>
      </c>
      <c r="Z24" s="12" t="str">
        <f t="shared" si="32"/>
        <v/>
      </c>
      <c r="AA24" s="12" t="str">
        <f t="shared" si="32"/>
        <v/>
      </c>
      <c r="AB24" s="12" t="str">
        <f t="shared" si="32"/>
        <v/>
      </c>
      <c r="AC24" s="12" t="str">
        <f t="shared" si="32"/>
        <v/>
      </c>
      <c r="AD24" s="12" t="str">
        <f t="shared" si="32"/>
        <v/>
      </c>
      <c r="AE24" s="12" t="str">
        <f t="shared" si="32"/>
        <v/>
      </c>
      <c r="AF24" s="12" t="str">
        <f t="shared" si="32"/>
        <v/>
      </c>
      <c r="AG24" s="12" t="str">
        <f t="shared" si="32"/>
        <v/>
      </c>
      <c r="AH24" s="12" t="str">
        <f t="shared" si="32"/>
        <v/>
      </c>
      <c r="AI24" s="12" t="str">
        <f t="shared" si="32"/>
        <v/>
      </c>
      <c r="AJ24" s="12" t="str">
        <f t="shared" si="16"/>
        <v/>
      </c>
      <c r="AK24" s="12" t="str">
        <f t="shared" si="16"/>
        <v/>
      </c>
      <c r="AL24" s="12" t="str">
        <f t="shared" si="16"/>
        <v/>
      </c>
      <c r="AM24" s="12" t="str">
        <f t="shared" si="16"/>
        <v/>
      </c>
      <c r="AN24" s="12" t="str">
        <f t="shared" si="16"/>
        <v/>
      </c>
      <c r="AO24" s="12" t="str">
        <f t="shared" si="16"/>
        <v/>
      </c>
      <c r="AP24" s="12" t="str">
        <f t="shared" si="16"/>
        <v/>
      </c>
      <c r="AQ24" s="12" t="str">
        <f t="shared" si="16"/>
        <v/>
      </c>
      <c r="AT24" s="12" t="str">
        <f t="shared" si="15"/>
        <v/>
      </c>
      <c r="AU24" s="12" t="str">
        <f t="shared" si="15"/>
        <v/>
      </c>
      <c r="AV24" s="12" t="str">
        <f t="shared" si="15"/>
        <v/>
      </c>
      <c r="BA24" s="12" t="str">
        <f t="shared" si="17"/>
        <v>アナログ出力ユニット</v>
      </c>
      <c r="BB24" s="12" t="str">
        <f t="shared" si="18"/>
        <v>EX600-AXA</v>
      </c>
      <c r="BC24" s="12" t="str">
        <f t="shared" si="19"/>
        <v/>
      </c>
      <c r="BD24" s="12" t="str">
        <f t="shared" si="20"/>
        <v/>
      </c>
      <c r="BE24" s="12" t="str">
        <f t="shared" si="21"/>
        <v/>
      </c>
      <c r="BF24" s="12" t="str">
        <f t="shared" si="22"/>
        <v/>
      </c>
      <c r="BG24" s="12" t="str">
        <f t="shared" si="23"/>
        <v/>
      </c>
      <c r="BJ24" s="12" t="str">
        <f t="shared" si="2"/>
        <v/>
      </c>
      <c r="BK24" s="12" t="str">
        <f t="shared" si="24"/>
        <v/>
      </c>
      <c r="BL24" s="12" t="str">
        <f t="shared" si="25"/>
        <v/>
      </c>
      <c r="BM24" s="12" t="str">
        <f t="shared" si="26"/>
        <v/>
      </c>
      <c r="BN24" s="12" t="str">
        <f t="shared" si="27"/>
        <v/>
      </c>
      <c r="BO24" s="12" t="str">
        <f t="shared" si="28"/>
        <v/>
      </c>
      <c r="BP24" s="12" t="str">
        <f t="shared" si="29"/>
        <v/>
      </c>
      <c r="BQ24" s="12" t="str">
        <f t="shared" si="30"/>
        <v/>
      </c>
      <c r="BR24" s="12" t="str">
        <f t="shared" si="31"/>
        <v/>
      </c>
    </row>
    <row r="25" spans="1:70" ht="18" customHeight="1" x14ac:dyDescent="0.15">
      <c r="A25" s="134">
        <v>21</v>
      </c>
      <c r="B25" s="357" t="str">
        <f t="shared" si="12"/>
        <v/>
      </c>
      <c r="C25" s="139" t="str">
        <f t="shared" si="13"/>
        <v/>
      </c>
      <c r="D25" s="135" t="str">
        <f t="shared" si="14"/>
        <v/>
      </c>
      <c r="E25" s="136" t="str">
        <f t="shared" si="11"/>
        <v/>
      </c>
      <c r="G25" s="12" t="str">
        <f t="shared" si="8"/>
        <v/>
      </c>
      <c r="J25" s="12">
        <v>23</v>
      </c>
      <c r="K25" s="12" t="str">
        <f t="shared" si="4"/>
        <v/>
      </c>
      <c r="L25" s="12" t="str">
        <f>IF(COUNTIF($O$3:O24,O25)&gt;=1,"",O25)</f>
        <v/>
      </c>
      <c r="M25" s="12" t="str">
        <f t="shared" si="5"/>
        <v/>
      </c>
      <c r="N25" s="12" t="str">
        <f t="shared" si="9"/>
        <v/>
      </c>
      <c r="O25" s="12" t="str">
        <f>仕様書作成!AG8</f>
        <v/>
      </c>
      <c r="P25" s="12" t="str">
        <f t="shared" si="10"/>
        <v/>
      </c>
      <c r="T25" s="12" t="str">
        <f t="shared" si="32"/>
        <v/>
      </c>
      <c r="U25" s="12" t="str">
        <f t="shared" si="32"/>
        <v/>
      </c>
      <c r="V25" s="12" t="str">
        <f t="shared" si="32"/>
        <v/>
      </c>
      <c r="W25" s="12" t="str">
        <f t="shared" si="32"/>
        <v/>
      </c>
      <c r="X25" s="12" t="str">
        <f t="shared" si="32"/>
        <v/>
      </c>
      <c r="Y25" s="12" t="str">
        <f t="shared" si="32"/>
        <v/>
      </c>
      <c r="Z25" s="12" t="str">
        <f t="shared" si="32"/>
        <v/>
      </c>
      <c r="AA25" s="12" t="str">
        <f t="shared" si="32"/>
        <v/>
      </c>
      <c r="AB25" s="12" t="str">
        <f t="shared" si="32"/>
        <v/>
      </c>
      <c r="AC25" s="12" t="str">
        <f t="shared" si="32"/>
        <v/>
      </c>
      <c r="AD25" s="12" t="str">
        <f t="shared" si="32"/>
        <v/>
      </c>
      <c r="AE25" s="12" t="str">
        <f t="shared" si="32"/>
        <v/>
      </c>
      <c r="AF25" s="12" t="str">
        <f t="shared" si="32"/>
        <v/>
      </c>
      <c r="AG25" s="12" t="str">
        <f t="shared" si="32"/>
        <v/>
      </c>
      <c r="AH25" s="12" t="str">
        <f t="shared" si="32"/>
        <v/>
      </c>
      <c r="AI25" s="12" t="str">
        <f t="shared" si="32"/>
        <v/>
      </c>
      <c r="AJ25" s="12" t="str">
        <f t="shared" si="16"/>
        <v/>
      </c>
      <c r="AK25" s="12" t="str">
        <f t="shared" si="16"/>
        <v/>
      </c>
      <c r="AL25" s="12" t="str">
        <f t="shared" si="16"/>
        <v/>
      </c>
      <c r="AM25" s="12" t="str">
        <f t="shared" si="16"/>
        <v/>
      </c>
      <c r="AN25" s="12" t="str">
        <f t="shared" si="16"/>
        <v/>
      </c>
      <c r="AO25" s="12" t="str">
        <f t="shared" si="16"/>
        <v/>
      </c>
      <c r="AP25" s="12" t="str">
        <f t="shared" si="16"/>
        <v/>
      </c>
      <c r="AQ25" s="12" t="str">
        <f t="shared" si="16"/>
        <v/>
      </c>
      <c r="AT25" s="12" t="str">
        <f t="shared" si="15"/>
        <v/>
      </c>
      <c r="AU25" s="12" t="str">
        <f t="shared" si="15"/>
        <v/>
      </c>
      <c r="AV25" s="12" t="str">
        <f t="shared" si="15"/>
        <v/>
      </c>
      <c r="BA25" s="12" t="str">
        <f t="shared" si="17"/>
        <v>アナログ入力ユニット</v>
      </c>
      <c r="BB25" s="12" t="str">
        <f t="shared" si="18"/>
        <v>EX600-AYA</v>
      </c>
      <c r="BC25" s="12" t="str">
        <f t="shared" si="19"/>
        <v/>
      </c>
      <c r="BD25" s="12" t="str">
        <f t="shared" si="20"/>
        <v/>
      </c>
      <c r="BE25" s="12" t="str">
        <f t="shared" si="21"/>
        <v/>
      </c>
      <c r="BF25" s="12" t="str">
        <f t="shared" si="22"/>
        <v/>
      </c>
      <c r="BG25" s="12" t="str">
        <f t="shared" si="23"/>
        <v/>
      </c>
      <c r="BJ25" s="12" t="str">
        <f t="shared" si="2"/>
        <v/>
      </c>
      <c r="BK25" s="12" t="str">
        <f t="shared" si="24"/>
        <v/>
      </c>
      <c r="BL25" s="12" t="str">
        <f t="shared" si="25"/>
        <v/>
      </c>
      <c r="BM25" s="12" t="str">
        <f t="shared" si="26"/>
        <v/>
      </c>
      <c r="BN25" s="12" t="str">
        <f t="shared" si="27"/>
        <v/>
      </c>
      <c r="BO25" s="12" t="str">
        <f t="shared" si="28"/>
        <v/>
      </c>
      <c r="BP25" s="12" t="str">
        <f t="shared" si="29"/>
        <v/>
      </c>
      <c r="BQ25" s="12" t="str">
        <f t="shared" si="30"/>
        <v/>
      </c>
      <c r="BR25" s="12" t="str">
        <f t="shared" si="31"/>
        <v/>
      </c>
    </row>
    <row r="26" spans="1:70" ht="18" customHeight="1" x14ac:dyDescent="0.15">
      <c r="A26" s="134">
        <v>22</v>
      </c>
      <c r="B26" s="357" t="str">
        <f t="shared" si="12"/>
        <v/>
      </c>
      <c r="C26" s="139" t="str">
        <f t="shared" si="13"/>
        <v/>
      </c>
      <c r="D26" s="135" t="str">
        <f t="shared" si="14"/>
        <v/>
      </c>
      <c r="E26" s="136" t="str">
        <f t="shared" si="11"/>
        <v/>
      </c>
      <c r="G26" s="12" t="str">
        <f t="shared" si="8"/>
        <v/>
      </c>
      <c r="J26" s="12">
        <v>24</v>
      </c>
      <c r="K26" s="12" t="str">
        <f t="shared" si="4"/>
        <v/>
      </c>
      <c r="L26" s="12" t="str">
        <f>IF(COUNTIF($O$3:O25,O26)&gt;=1,"",O26)</f>
        <v/>
      </c>
      <c r="M26" s="12" t="str">
        <f t="shared" si="5"/>
        <v/>
      </c>
      <c r="N26" s="12" t="str">
        <f t="shared" si="9"/>
        <v/>
      </c>
      <c r="O26" s="12" t="str">
        <f>仕様書作成!AH8</f>
        <v/>
      </c>
      <c r="P26" s="12" t="str">
        <f t="shared" si="10"/>
        <v/>
      </c>
      <c r="T26" s="12" t="str">
        <f t="shared" si="32"/>
        <v/>
      </c>
      <c r="U26" s="12" t="str">
        <f t="shared" si="32"/>
        <v/>
      </c>
      <c r="V26" s="12" t="str">
        <f t="shared" si="32"/>
        <v/>
      </c>
      <c r="W26" s="12" t="str">
        <f t="shared" si="32"/>
        <v/>
      </c>
      <c r="X26" s="12" t="str">
        <f t="shared" si="32"/>
        <v/>
      </c>
      <c r="Y26" s="12" t="str">
        <f t="shared" si="32"/>
        <v/>
      </c>
      <c r="Z26" s="12" t="str">
        <f t="shared" si="32"/>
        <v/>
      </c>
      <c r="AA26" s="12" t="str">
        <f t="shared" si="32"/>
        <v/>
      </c>
      <c r="AB26" s="12" t="str">
        <f t="shared" si="32"/>
        <v/>
      </c>
      <c r="AC26" s="12" t="str">
        <f t="shared" si="32"/>
        <v/>
      </c>
      <c r="AD26" s="12" t="str">
        <f t="shared" si="32"/>
        <v/>
      </c>
      <c r="AE26" s="12" t="str">
        <f t="shared" si="32"/>
        <v/>
      </c>
      <c r="AF26" s="12" t="str">
        <f t="shared" si="32"/>
        <v/>
      </c>
      <c r="AG26" s="12" t="str">
        <f t="shared" si="32"/>
        <v/>
      </c>
      <c r="AH26" s="12" t="str">
        <f t="shared" si="32"/>
        <v/>
      </c>
      <c r="AI26" s="12" t="str">
        <f t="shared" si="32"/>
        <v/>
      </c>
      <c r="AJ26" s="12" t="str">
        <f t="shared" si="16"/>
        <v/>
      </c>
      <c r="AK26" s="12" t="str">
        <f t="shared" si="16"/>
        <v/>
      </c>
      <c r="AL26" s="12" t="str">
        <f t="shared" si="16"/>
        <v/>
      </c>
      <c r="AM26" s="12" t="str">
        <f t="shared" si="16"/>
        <v/>
      </c>
      <c r="AN26" s="12" t="str">
        <f t="shared" si="16"/>
        <v/>
      </c>
      <c r="AO26" s="12" t="str">
        <f t="shared" si="16"/>
        <v/>
      </c>
      <c r="AP26" s="12" t="str">
        <f t="shared" si="16"/>
        <v/>
      </c>
      <c r="AQ26" s="12" t="str">
        <f t="shared" si="16"/>
        <v/>
      </c>
      <c r="AT26" s="12" t="str">
        <f t="shared" si="15"/>
        <v/>
      </c>
      <c r="AU26" s="12" t="str">
        <f t="shared" si="15"/>
        <v/>
      </c>
      <c r="AV26" s="12" t="str">
        <f t="shared" si="15"/>
        <v/>
      </c>
      <c r="BA26" s="12" t="str">
        <f t="shared" si="17"/>
        <v>アナログ入出力ユニット</v>
      </c>
      <c r="BB26" s="12" t="str">
        <f t="shared" si="18"/>
        <v>EX600-AMB</v>
      </c>
      <c r="BC26" s="12" t="str">
        <f t="shared" si="19"/>
        <v/>
      </c>
      <c r="BD26" s="12" t="str">
        <f t="shared" si="20"/>
        <v/>
      </c>
      <c r="BE26" s="12" t="str">
        <f t="shared" si="21"/>
        <v/>
      </c>
      <c r="BF26" s="12" t="str">
        <f t="shared" si="22"/>
        <v/>
      </c>
      <c r="BG26" s="12" t="str">
        <f t="shared" si="23"/>
        <v/>
      </c>
      <c r="BJ26" s="12" t="str">
        <f t="shared" si="2"/>
        <v/>
      </c>
      <c r="BK26" s="12" t="str">
        <f t="shared" si="24"/>
        <v/>
      </c>
      <c r="BL26" s="12" t="str">
        <f t="shared" si="25"/>
        <v/>
      </c>
      <c r="BM26" s="12" t="str">
        <f t="shared" si="26"/>
        <v/>
      </c>
      <c r="BN26" s="12" t="str">
        <f t="shared" si="27"/>
        <v/>
      </c>
      <c r="BO26" s="12" t="str">
        <f t="shared" si="28"/>
        <v/>
      </c>
      <c r="BP26" s="12" t="str">
        <f t="shared" si="29"/>
        <v/>
      </c>
      <c r="BQ26" s="12" t="str">
        <f t="shared" si="30"/>
        <v/>
      </c>
      <c r="BR26" s="12" t="str">
        <f t="shared" si="31"/>
        <v/>
      </c>
    </row>
    <row r="27" spans="1:70" ht="18" customHeight="1" x14ac:dyDescent="0.15">
      <c r="A27" s="134">
        <v>23</v>
      </c>
      <c r="B27" s="357" t="str">
        <f t="shared" si="12"/>
        <v/>
      </c>
      <c r="C27" s="139" t="str">
        <f t="shared" si="13"/>
        <v/>
      </c>
      <c r="D27" s="135" t="str">
        <f t="shared" si="14"/>
        <v/>
      </c>
      <c r="E27" s="136" t="str">
        <f t="shared" si="11"/>
        <v/>
      </c>
      <c r="J27" s="369">
        <v>1</v>
      </c>
      <c r="K27" s="12" t="s">
        <v>270</v>
      </c>
      <c r="L27" t="s">
        <v>185</v>
      </c>
      <c r="N27" s="12" t="str">
        <f>IF(L27="","",IF(COUNTIF($O$3:$O$26,$L27)=0,"",(COUNTIF($O$3:$O$26,$L27))))</f>
        <v/>
      </c>
      <c r="T27" s="12" t="str">
        <f>IF($L27="","",IF($L27=T$2,"O",""))</f>
        <v/>
      </c>
      <c r="U27" s="12" t="str">
        <f t="shared" si="32"/>
        <v/>
      </c>
      <c r="V27" s="12" t="str">
        <f t="shared" si="32"/>
        <v/>
      </c>
      <c r="W27" s="12" t="str">
        <f t="shared" si="32"/>
        <v/>
      </c>
      <c r="X27" s="12" t="str">
        <f t="shared" si="32"/>
        <v/>
      </c>
      <c r="Y27" s="12" t="str">
        <f t="shared" si="32"/>
        <v/>
      </c>
      <c r="Z27" s="12" t="str">
        <f t="shared" si="32"/>
        <v/>
      </c>
      <c r="AA27" s="12" t="str">
        <f t="shared" si="32"/>
        <v/>
      </c>
      <c r="AB27" s="12" t="str">
        <f t="shared" si="32"/>
        <v/>
      </c>
      <c r="AC27" s="12" t="str">
        <f t="shared" si="32"/>
        <v/>
      </c>
      <c r="AD27" s="12" t="str">
        <f t="shared" si="32"/>
        <v/>
      </c>
      <c r="AE27" s="12" t="str">
        <f t="shared" si="32"/>
        <v/>
      </c>
      <c r="AF27" s="12" t="str">
        <f t="shared" si="32"/>
        <v/>
      </c>
      <c r="AG27" s="12" t="str">
        <f t="shared" si="32"/>
        <v/>
      </c>
      <c r="AH27" s="12" t="str">
        <f t="shared" si="32"/>
        <v/>
      </c>
      <c r="AI27" s="12" t="str">
        <f t="shared" si="32"/>
        <v/>
      </c>
      <c r="AJ27" s="12" t="str">
        <f t="shared" si="16"/>
        <v/>
      </c>
      <c r="AK27" s="12" t="str">
        <f t="shared" si="16"/>
        <v/>
      </c>
      <c r="AL27" s="12" t="str">
        <f t="shared" si="16"/>
        <v/>
      </c>
      <c r="AM27" s="12" t="str">
        <f t="shared" si="16"/>
        <v/>
      </c>
      <c r="AN27" s="12" t="str">
        <f t="shared" si="16"/>
        <v/>
      </c>
      <c r="AO27" s="12" t="str">
        <f t="shared" si="16"/>
        <v/>
      </c>
      <c r="AP27" s="12" t="str">
        <f t="shared" si="16"/>
        <v/>
      </c>
      <c r="AQ27" s="12" t="str">
        <f t="shared" si="16"/>
        <v/>
      </c>
      <c r="AR27" s="12" t="str">
        <f t="shared" si="16"/>
        <v/>
      </c>
      <c r="AS27" s="12" t="str">
        <f t="shared" si="16"/>
        <v/>
      </c>
    </row>
    <row r="28" spans="1:70" ht="18" customHeight="1" x14ac:dyDescent="0.15">
      <c r="A28" s="134">
        <v>24</v>
      </c>
      <c r="B28" s="357" t="str">
        <f t="shared" si="12"/>
        <v/>
      </c>
      <c r="C28" s="139" t="str">
        <f t="shared" si="13"/>
        <v/>
      </c>
      <c r="D28" s="135" t="str">
        <f t="shared" si="14"/>
        <v/>
      </c>
      <c r="E28" s="136" t="str">
        <f t="shared" si="11"/>
        <v/>
      </c>
      <c r="J28" s="369">
        <v>2</v>
      </c>
      <c r="K28" s="12" t="s">
        <v>270</v>
      </c>
      <c r="L28" t="s">
        <v>186</v>
      </c>
      <c r="N28" s="12" t="str">
        <f t="shared" ref="N28:N37" si="33">IF(L28="","",IF(COUNTIF($O$3:$O$26,$L28)=0,"",(COUNTIF($O$3:$O$26,$L28))))</f>
        <v/>
      </c>
      <c r="T28" s="12" t="str">
        <f t="shared" si="32"/>
        <v/>
      </c>
      <c r="U28" s="12" t="str">
        <f t="shared" si="32"/>
        <v/>
      </c>
      <c r="V28" s="12" t="str">
        <f t="shared" si="32"/>
        <v/>
      </c>
      <c r="W28" s="12" t="str">
        <f t="shared" si="32"/>
        <v/>
      </c>
      <c r="X28" s="12" t="str">
        <f t="shared" si="32"/>
        <v/>
      </c>
      <c r="Y28" s="12" t="str">
        <f t="shared" si="32"/>
        <v/>
      </c>
      <c r="Z28" s="12" t="str">
        <f t="shared" si="32"/>
        <v/>
      </c>
      <c r="AA28" s="12" t="str">
        <f t="shared" si="32"/>
        <v/>
      </c>
      <c r="AB28" s="12" t="str">
        <f t="shared" si="32"/>
        <v/>
      </c>
      <c r="AC28" s="12" t="str">
        <f t="shared" si="32"/>
        <v/>
      </c>
      <c r="AD28" s="12" t="str">
        <f t="shared" si="32"/>
        <v/>
      </c>
      <c r="AE28" s="12" t="str">
        <f t="shared" si="32"/>
        <v/>
      </c>
      <c r="AF28" s="12" t="str">
        <f t="shared" si="32"/>
        <v/>
      </c>
      <c r="AG28" s="12" t="str">
        <f t="shared" si="32"/>
        <v/>
      </c>
      <c r="AH28" s="12" t="str">
        <f t="shared" si="32"/>
        <v/>
      </c>
      <c r="AI28" s="12" t="str">
        <f t="shared" si="32"/>
        <v/>
      </c>
      <c r="AJ28" s="12" t="str">
        <f t="shared" si="16"/>
        <v/>
      </c>
      <c r="AK28" s="12" t="str">
        <f t="shared" si="16"/>
        <v/>
      </c>
      <c r="AL28" s="12" t="str">
        <f t="shared" si="16"/>
        <v/>
      </c>
      <c r="AM28" s="12" t="str">
        <f t="shared" si="16"/>
        <v/>
      </c>
      <c r="AN28" s="12" t="str">
        <f t="shared" si="16"/>
        <v/>
      </c>
      <c r="AO28" s="12" t="str">
        <f t="shared" si="16"/>
        <v/>
      </c>
      <c r="AP28" s="12" t="str">
        <f t="shared" si="16"/>
        <v/>
      </c>
      <c r="AQ28" s="12" t="str">
        <f t="shared" si="16"/>
        <v/>
      </c>
      <c r="AR28" s="12" t="str">
        <f t="shared" si="16"/>
        <v/>
      </c>
      <c r="AS28" s="12" t="str">
        <f t="shared" si="16"/>
        <v/>
      </c>
    </row>
    <row r="29" spans="1:70" ht="18" customHeight="1" x14ac:dyDescent="0.15">
      <c r="A29" s="134">
        <v>25</v>
      </c>
      <c r="B29" s="357" t="str">
        <f t="shared" si="12"/>
        <v/>
      </c>
      <c r="C29" s="139" t="str">
        <f t="shared" si="13"/>
        <v/>
      </c>
      <c r="D29" s="135" t="str">
        <f t="shared" si="14"/>
        <v/>
      </c>
      <c r="E29" s="136" t="str">
        <f t="shared" si="11"/>
        <v/>
      </c>
      <c r="J29" s="369">
        <v>3</v>
      </c>
      <c r="K29" s="12" t="s">
        <v>270</v>
      </c>
      <c r="L29" t="s">
        <v>187</v>
      </c>
      <c r="N29" s="12" t="str">
        <f t="shared" si="33"/>
        <v/>
      </c>
      <c r="T29" s="12" t="str">
        <f t="shared" si="32"/>
        <v/>
      </c>
      <c r="U29" s="12" t="str">
        <f t="shared" si="32"/>
        <v/>
      </c>
      <c r="V29" s="12" t="str">
        <f t="shared" si="32"/>
        <v/>
      </c>
      <c r="W29" s="12" t="str">
        <f t="shared" si="32"/>
        <v/>
      </c>
      <c r="X29" s="12" t="str">
        <f t="shared" si="32"/>
        <v/>
      </c>
      <c r="Y29" s="12" t="str">
        <f t="shared" si="32"/>
        <v/>
      </c>
      <c r="Z29" s="12" t="str">
        <f t="shared" si="32"/>
        <v/>
      </c>
      <c r="AA29" s="12" t="str">
        <f t="shared" si="32"/>
        <v/>
      </c>
      <c r="AB29" s="12" t="str">
        <f t="shared" si="32"/>
        <v/>
      </c>
      <c r="AC29" s="12" t="str">
        <f t="shared" si="32"/>
        <v/>
      </c>
      <c r="AD29" s="12" t="str">
        <f t="shared" si="32"/>
        <v/>
      </c>
      <c r="AE29" s="12" t="str">
        <f t="shared" si="32"/>
        <v/>
      </c>
      <c r="AF29" s="12" t="str">
        <f t="shared" si="32"/>
        <v/>
      </c>
      <c r="AG29" s="12" t="str">
        <f t="shared" si="32"/>
        <v/>
      </c>
      <c r="AH29" s="12" t="str">
        <f t="shared" si="32"/>
        <v/>
      </c>
      <c r="AI29" s="12" t="str">
        <f t="shared" si="32"/>
        <v/>
      </c>
      <c r="AJ29" s="12" t="str">
        <f t="shared" si="16"/>
        <v/>
      </c>
      <c r="AK29" s="12" t="str">
        <f t="shared" si="16"/>
        <v/>
      </c>
      <c r="AL29" s="12" t="str">
        <f t="shared" si="16"/>
        <v/>
      </c>
      <c r="AM29" s="12" t="str">
        <f t="shared" si="16"/>
        <v/>
      </c>
      <c r="AN29" s="12" t="str">
        <f t="shared" si="16"/>
        <v/>
      </c>
      <c r="AO29" s="12" t="str">
        <f t="shared" si="16"/>
        <v/>
      </c>
      <c r="AP29" s="12" t="str">
        <f t="shared" si="16"/>
        <v/>
      </c>
      <c r="AQ29" s="12" t="str">
        <f t="shared" si="16"/>
        <v/>
      </c>
      <c r="AR29" s="12" t="str">
        <f t="shared" si="16"/>
        <v/>
      </c>
      <c r="AS29" s="12" t="str">
        <f t="shared" si="16"/>
        <v/>
      </c>
    </row>
    <row r="30" spans="1:70" ht="18" customHeight="1" x14ac:dyDescent="0.15">
      <c r="A30" s="134">
        <v>26</v>
      </c>
      <c r="B30" s="357" t="str">
        <f t="shared" si="12"/>
        <v/>
      </c>
      <c r="C30" s="139" t="str">
        <f t="shared" si="13"/>
        <v/>
      </c>
      <c r="D30" s="135" t="str">
        <f t="shared" si="14"/>
        <v/>
      </c>
      <c r="E30" s="136" t="str">
        <f t="shared" si="11"/>
        <v/>
      </c>
      <c r="J30" s="369">
        <v>4</v>
      </c>
      <c r="K30" s="12" t="s">
        <v>270</v>
      </c>
      <c r="L30" t="s">
        <v>188</v>
      </c>
      <c r="N30" s="12" t="str">
        <f t="shared" si="33"/>
        <v/>
      </c>
      <c r="T30" s="12" t="str">
        <f t="shared" si="32"/>
        <v/>
      </c>
      <c r="U30" s="12" t="str">
        <f t="shared" si="32"/>
        <v/>
      </c>
      <c r="V30" s="12" t="str">
        <f t="shared" si="32"/>
        <v/>
      </c>
      <c r="W30" s="12" t="str">
        <f t="shared" si="32"/>
        <v/>
      </c>
      <c r="X30" s="12" t="str">
        <f t="shared" si="32"/>
        <v/>
      </c>
      <c r="Y30" s="12" t="str">
        <f t="shared" si="32"/>
        <v/>
      </c>
      <c r="Z30" s="12" t="str">
        <f t="shared" si="32"/>
        <v/>
      </c>
      <c r="AA30" s="12" t="str">
        <f t="shared" si="32"/>
        <v/>
      </c>
      <c r="AB30" s="12" t="str">
        <f t="shared" si="32"/>
        <v/>
      </c>
      <c r="AC30" s="12" t="str">
        <f t="shared" si="32"/>
        <v/>
      </c>
      <c r="AD30" s="12" t="str">
        <f t="shared" si="32"/>
        <v/>
      </c>
      <c r="AE30" s="12" t="str">
        <f t="shared" si="32"/>
        <v/>
      </c>
      <c r="AF30" s="12" t="str">
        <f t="shared" si="32"/>
        <v/>
      </c>
      <c r="AG30" s="12" t="str">
        <f t="shared" si="32"/>
        <v/>
      </c>
      <c r="AH30" s="12" t="str">
        <f t="shared" si="32"/>
        <v/>
      </c>
      <c r="AI30" s="12" t="str">
        <f t="shared" si="32"/>
        <v/>
      </c>
      <c r="AJ30" s="12" t="str">
        <f t="shared" si="16"/>
        <v/>
      </c>
      <c r="AK30" s="12" t="str">
        <f t="shared" si="16"/>
        <v/>
      </c>
      <c r="AL30" s="12" t="str">
        <f t="shared" si="16"/>
        <v/>
      </c>
      <c r="AM30" s="12" t="str">
        <f t="shared" si="16"/>
        <v/>
      </c>
      <c r="AN30" s="12" t="str">
        <f t="shared" si="16"/>
        <v/>
      </c>
      <c r="AO30" s="12" t="str">
        <f t="shared" si="16"/>
        <v/>
      </c>
      <c r="AP30" s="12" t="str">
        <f t="shared" si="16"/>
        <v/>
      </c>
      <c r="AQ30" s="12" t="str">
        <f t="shared" si="16"/>
        <v/>
      </c>
      <c r="AR30" s="12" t="str">
        <f t="shared" si="16"/>
        <v/>
      </c>
      <c r="AS30" s="12" t="str">
        <f t="shared" si="16"/>
        <v/>
      </c>
    </row>
    <row r="31" spans="1:70" ht="18" customHeight="1" x14ac:dyDescent="0.15">
      <c r="A31" s="134">
        <v>27</v>
      </c>
      <c r="B31" s="357" t="str">
        <f t="shared" si="12"/>
        <v/>
      </c>
      <c r="C31" s="139" t="str">
        <f t="shared" si="13"/>
        <v/>
      </c>
      <c r="D31" s="135" t="str">
        <f t="shared" si="14"/>
        <v/>
      </c>
      <c r="E31" s="136" t="str">
        <f t="shared" si="11"/>
        <v/>
      </c>
      <c r="J31" s="369">
        <v>5</v>
      </c>
      <c r="K31" s="12" t="s">
        <v>270</v>
      </c>
      <c r="L31" t="s">
        <v>189</v>
      </c>
      <c r="N31" s="12" t="str">
        <f t="shared" si="33"/>
        <v/>
      </c>
      <c r="T31" s="12" t="str">
        <f t="shared" si="32"/>
        <v/>
      </c>
      <c r="U31" s="12" t="str">
        <f t="shared" si="32"/>
        <v/>
      </c>
      <c r="V31" s="12" t="str">
        <f t="shared" si="32"/>
        <v/>
      </c>
      <c r="W31" s="12" t="str">
        <f t="shared" si="32"/>
        <v/>
      </c>
      <c r="X31" s="12" t="str">
        <f t="shared" si="32"/>
        <v/>
      </c>
      <c r="Y31" s="12" t="str">
        <f t="shared" si="32"/>
        <v/>
      </c>
      <c r="Z31" s="12" t="str">
        <f t="shared" si="32"/>
        <v/>
      </c>
      <c r="AA31" s="12" t="str">
        <f t="shared" si="32"/>
        <v/>
      </c>
      <c r="AB31" s="12" t="str">
        <f t="shared" si="32"/>
        <v/>
      </c>
      <c r="AC31" s="12" t="str">
        <f t="shared" si="32"/>
        <v/>
      </c>
      <c r="AD31" s="12" t="str">
        <f t="shared" si="32"/>
        <v/>
      </c>
      <c r="AE31" s="12" t="str">
        <f t="shared" si="32"/>
        <v/>
      </c>
      <c r="AF31" s="12" t="str">
        <f t="shared" si="32"/>
        <v/>
      </c>
      <c r="AG31" s="12" t="str">
        <f t="shared" si="32"/>
        <v/>
      </c>
      <c r="AH31" s="12" t="str">
        <f t="shared" si="32"/>
        <v/>
      </c>
      <c r="AI31" s="12" t="str">
        <f t="shared" si="32"/>
        <v/>
      </c>
      <c r="AJ31" s="12" t="str">
        <f t="shared" si="16"/>
        <v/>
      </c>
      <c r="AK31" s="12" t="str">
        <f t="shared" si="16"/>
        <v/>
      </c>
      <c r="AL31" s="12" t="str">
        <f t="shared" si="16"/>
        <v/>
      </c>
      <c r="AM31" s="12" t="str">
        <f t="shared" si="16"/>
        <v/>
      </c>
      <c r="AN31" s="12" t="str">
        <f t="shared" si="16"/>
        <v/>
      </c>
      <c r="AO31" s="12" t="str">
        <f t="shared" si="16"/>
        <v/>
      </c>
      <c r="AP31" s="12" t="str">
        <f t="shared" si="16"/>
        <v/>
      </c>
      <c r="AQ31" s="12" t="str">
        <f t="shared" si="16"/>
        <v/>
      </c>
      <c r="AR31" s="12" t="str">
        <f t="shared" si="16"/>
        <v/>
      </c>
      <c r="AS31" s="12" t="str">
        <f t="shared" si="16"/>
        <v/>
      </c>
    </row>
    <row r="32" spans="1:70" ht="18" customHeight="1" x14ac:dyDescent="0.15">
      <c r="A32" s="134">
        <v>28</v>
      </c>
      <c r="B32" s="357" t="str">
        <f t="shared" si="12"/>
        <v/>
      </c>
      <c r="C32" s="139" t="str">
        <f t="shared" si="13"/>
        <v/>
      </c>
      <c r="D32" s="135" t="str">
        <f t="shared" si="14"/>
        <v/>
      </c>
      <c r="E32" s="136" t="str">
        <f t="shared" si="11"/>
        <v/>
      </c>
      <c r="J32" s="369">
        <v>6</v>
      </c>
      <c r="K32" s="12" t="s">
        <v>273</v>
      </c>
      <c r="L32" s="12" t="s">
        <v>273</v>
      </c>
      <c r="N32" s="12" t="str">
        <f>IF(COUNTIF($T$261:$AR$261,"→")=0,"",COUNTIF($T$261:$AR$261,"→"))</f>
        <v/>
      </c>
      <c r="T32" s="12" t="str">
        <f>IF(T261="→","&gt;","")</f>
        <v/>
      </c>
      <c r="U32" s="12" t="str">
        <f t="shared" ref="U32:AR32" si="34">IF(U261="→","&gt;","")</f>
        <v/>
      </c>
      <c r="V32" s="12" t="str">
        <f t="shared" si="34"/>
        <v/>
      </c>
      <c r="W32" s="12" t="str">
        <f t="shared" si="34"/>
        <v/>
      </c>
      <c r="X32" s="12" t="str">
        <f t="shared" si="34"/>
        <v/>
      </c>
      <c r="Y32" s="12" t="str">
        <f t="shared" si="34"/>
        <v/>
      </c>
      <c r="Z32" s="12" t="str">
        <f t="shared" si="34"/>
        <v/>
      </c>
      <c r="AA32" s="12" t="str">
        <f t="shared" si="34"/>
        <v/>
      </c>
      <c r="AB32" s="12" t="str">
        <f t="shared" si="34"/>
        <v/>
      </c>
      <c r="AC32" s="12" t="str">
        <f t="shared" si="34"/>
        <v/>
      </c>
      <c r="AD32" s="12" t="str">
        <f t="shared" si="34"/>
        <v/>
      </c>
      <c r="AE32" s="12" t="str">
        <f t="shared" si="34"/>
        <v/>
      </c>
      <c r="AF32" s="12" t="str">
        <f t="shared" si="34"/>
        <v/>
      </c>
      <c r="AG32" s="12" t="str">
        <f t="shared" si="34"/>
        <v/>
      </c>
      <c r="AH32" s="12" t="str">
        <f t="shared" si="34"/>
        <v/>
      </c>
      <c r="AI32" s="12" t="str">
        <f t="shared" si="34"/>
        <v/>
      </c>
      <c r="AJ32" s="12" t="str">
        <f t="shared" si="34"/>
        <v/>
      </c>
      <c r="AK32" s="12" t="str">
        <f t="shared" si="34"/>
        <v/>
      </c>
      <c r="AL32" s="12" t="str">
        <f t="shared" si="34"/>
        <v/>
      </c>
      <c r="AM32" s="12" t="str">
        <f t="shared" si="34"/>
        <v/>
      </c>
      <c r="AN32" s="12" t="str">
        <f t="shared" si="34"/>
        <v/>
      </c>
      <c r="AO32" s="12" t="str">
        <f t="shared" si="34"/>
        <v/>
      </c>
      <c r="AP32" s="12" t="str">
        <f t="shared" si="34"/>
        <v/>
      </c>
      <c r="AQ32" s="12" t="str">
        <f t="shared" si="34"/>
        <v/>
      </c>
      <c r="AR32" s="12" t="str">
        <f t="shared" si="34"/>
        <v/>
      </c>
      <c r="AS32" s="12" t="e">
        <f>IF(AS236="→","&gt;","")</f>
        <v>#NUM!</v>
      </c>
    </row>
    <row r="33" spans="1:48" ht="18" customHeight="1" x14ac:dyDescent="0.15">
      <c r="A33" s="134">
        <v>29</v>
      </c>
      <c r="B33" s="357" t="str">
        <f t="shared" si="12"/>
        <v/>
      </c>
      <c r="C33" s="139" t="str">
        <f t="shared" si="13"/>
        <v/>
      </c>
      <c r="D33" s="135" t="str">
        <f t="shared" si="14"/>
        <v/>
      </c>
      <c r="E33" s="136" t="str">
        <f t="shared" si="11"/>
        <v/>
      </c>
      <c r="J33" s="369">
        <v>7</v>
      </c>
      <c r="K33" s="12" t="s">
        <v>271</v>
      </c>
      <c r="L33" t="s">
        <v>190</v>
      </c>
      <c r="N33" s="12" t="str">
        <f>IF(L33="","",IF(COUNTIF($O$3:$O$26,$L33)=0,"",(COUNTIF($O$3:$O$26,$L33))))</f>
        <v/>
      </c>
      <c r="T33" s="12" t="str">
        <f t="shared" ref="T33:AS37" si="35">IF($L33="","",IF($L33=T$2,"O",""))</f>
        <v/>
      </c>
      <c r="U33" s="12" t="str">
        <f t="shared" si="35"/>
        <v/>
      </c>
      <c r="V33" s="12" t="str">
        <f t="shared" si="35"/>
        <v/>
      </c>
      <c r="W33" s="12" t="str">
        <f t="shared" si="35"/>
        <v/>
      </c>
      <c r="X33" s="12" t="str">
        <f t="shared" si="35"/>
        <v/>
      </c>
      <c r="Y33" s="12" t="str">
        <f t="shared" si="35"/>
        <v/>
      </c>
      <c r="Z33" s="12" t="str">
        <f t="shared" si="35"/>
        <v/>
      </c>
      <c r="AA33" s="12" t="str">
        <f t="shared" si="35"/>
        <v/>
      </c>
      <c r="AB33" s="12" t="str">
        <f t="shared" si="35"/>
        <v/>
      </c>
      <c r="AC33" s="12" t="str">
        <f t="shared" si="35"/>
        <v/>
      </c>
      <c r="AD33" s="12" t="str">
        <f t="shared" si="35"/>
        <v/>
      </c>
      <c r="AE33" s="12" t="str">
        <f t="shared" si="35"/>
        <v/>
      </c>
      <c r="AF33" s="12" t="str">
        <f t="shared" si="35"/>
        <v/>
      </c>
      <c r="AG33" s="12" t="str">
        <f t="shared" si="35"/>
        <v/>
      </c>
      <c r="AH33" s="12" t="str">
        <f t="shared" si="35"/>
        <v/>
      </c>
      <c r="AI33" s="12" t="str">
        <f t="shared" si="35"/>
        <v/>
      </c>
      <c r="AJ33" s="12" t="str">
        <f t="shared" si="35"/>
        <v/>
      </c>
      <c r="AK33" s="12" t="str">
        <f t="shared" si="35"/>
        <v/>
      </c>
      <c r="AL33" s="12" t="str">
        <f t="shared" si="35"/>
        <v/>
      </c>
      <c r="AM33" s="12" t="str">
        <f t="shared" si="35"/>
        <v/>
      </c>
      <c r="AN33" s="12" t="str">
        <f t="shared" si="35"/>
        <v/>
      </c>
      <c r="AO33" s="12" t="str">
        <f t="shared" si="35"/>
        <v/>
      </c>
      <c r="AP33" s="12" t="str">
        <f t="shared" si="35"/>
        <v/>
      </c>
      <c r="AQ33" s="12" t="str">
        <f t="shared" si="35"/>
        <v/>
      </c>
      <c r="AR33" s="12" t="str">
        <f t="shared" si="35"/>
        <v/>
      </c>
      <c r="AS33" s="12" t="str">
        <f t="shared" si="35"/>
        <v/>
      </c>
    </row>
    <row r="34" spans="1:48" ht="18" customHeight="1" x14ac:dyDescent="0.15">
      <c r="A34" s="134">
        <v>30</v>
      </c>
      <c r="B34" s="357" t="str">
        <f t="shared" si="12"/>
        <v/>
      </c>
      <c r="C34" s="139" t="str">
        <f t="shared" si="13"/>
        <v/>
      </c>
      <c r="D34" s="135" t="str">
        <f t="shared" si="14"/>
        <v/>
      </c>
      <c r="E34" s="136" t="str">
        <f t="shared" si="11"/>
        <v/>
      </c>
      <c r="J34" s="369">
        <v>8</v>
      </c>
      <c r="K34" s="12" t="s">
        <v>271</v>
      </c>
      <c r="L34" t="s">
        <v>191</v>
      </c>
      <c r="N34" s="12" t="str">
        <f t="shared" si="33"/>
        <v/>
      </c>
      <c r="T34" s="12" t="str">
        <f t="shared" si="35"/>
        <v/>
      </c>
      <c r="U34" s="12" t="str">
        <f t="shared" si="35"/>
        <v/>
      </c>
      <c r="V34" s="12" t="str">
        <f t="shared" si="35"/>
        <v/>
      </c>
      <c r="W34" s="12" t="str">
        <f t="shared" si="35"/>
        <v/>
      </c>
      <c r="X34" s="12" t="str">
        <f t="shared" si="35"/>
        <v/>
      </c>
      <c r="Y34" s="12" t="str">
        <f t="shared" si="35"/>
        <v/>
      </c>
      <c r="Z34" s="12" t="str">
        <f t="shared" si="35"/>
        <v/>
      </c>
      <c r="AA34" s="12" t="str">
        <f t="shared" si="35"/>
        <v/>
      </c>
      <c r="AB34" s="12" t="str">
        <f t="shared" si="35"/>
        <v/>
      </c>
      <c r="AC34" s="12" t="str">
        <f t="shared" si="35"/>
        <v/>
      </c>
      <c r="AD34" s="12" t="str">
        <f t="shared" si="35"/>
        <v/>
      </c>
      <c r="AE34" s="12" t="str">
        <f t="shared" si="35"/>
        <v/>
      </c>
      <c r="AF34" s="12" t="str">
        <f t="shared" si="35"/>
        <v/>
      </c>
      <c r="AG34" s="12" t="str">
        <f t="shared" si="35"/>
        <v/>
      </c>
      <c r="AH34" s="12" t="str">
        <f t="shared" si="35"/>
        <v/>
      </c>
      <c r="AI34" s="12" t="str">
        <f t="shared" si="35"/>
        <v/>
      </c>
      <c r="AJ34" s="12" t="str">
        <f t="shared" si="35"/>
        <v/>
      </c>
      <c r="AK34" s="12" t="str">
        <f t="shared" si="35"/>
        <v/>
      </c>
      <c r="AL34" s="12" t="str">
        <f t="shared" si="35"/>
        <v/>
      </c>
      <c r="AM34" s="12" t="str">
        <f t="shared" si="35"/>
        <v/>
      </c>
      <c r="AN34" s="12" t="str">
        <f t="shared" si="35"/>
        <v/>
      </c>
      <c r="AO34" s="12" t="str">
        <f t="shared" si="35"/>
        <v/>
      </c>
      <c r="AP34" s="12" t="str">
        <f t="shared" si="35"/>
        <v/>
      </c>
      <c r="AQ34" s="12" t="str">
        <f t="shared" si="35"/>
        <v/>
      </c>
      <c r="AR34" s="12" t="str">
        <f t="shared" si="35"/>
        <v/>
      </c>
      <c r="AS34" s="12" t="str">
        <f t="shared" si="35"/>
        <v/>
      </c>
    </row>
    <row r="35" spans="1:48" ht="18" customHeight="1" x14ac:dyDescent="0.15">
      <c r="A35" s="134">
        <v>31</v>
      </c>
      <c r="B35" s="357" t="str">
        <f t="shared" si="12"/>
        <v/>
      </c>
      <c r="C35" s="139" t="str">
        <f t="shared" si="13"/>
        <v/>
      </c>
      <c r="D35" s="135" t="str">
        <f t="shared" si="14"/>
        <v/>
      </c>
      <c r="E35" s="136" t="str">
        <f t="shared" si="11"/>
        <v/>
      </c>
      <c r="J35" s="369">
        <v>9</v>
      </c>
      <c r="K35" s="12" t="s">
        <v>271</v>
      </c>
      <c r="L35" t="s">
        <v>192</v>
      </c>
      <c r="N35" s="12" t="str">
        <f t="shared" si="33"/>
        <v/>
      </c>
      <c r="T35" s="12" t="str">
        <f t="shared" si="35"/>
        <v/>
      </c>
      <c r="U35" s="12" t="str">
        <f t="shared" si="35"/>
        <v/>
      </c>
      <c r="V35" s="12" t="str">
        <f t="shared" si="35"/>
        <v/>
      </c>
      <c r="W35" s="12" t="str">
        <f t="shared" si="35"/>
        <v/>
      </c>
      <c r="X35" s="12" t="str">
        <f t="shared" si="35"/>
        <v/>
      </c>
      <c r="Y35" s="12" t="str">
        <f t="shared" si="35"/>
        <v/>
      </c>
      <c r="Z35" s="12" t="str">
        <f t="shared" si="35"/>
        <v/>
      </c>
      <c r="AA35" s="12" t="str">
        <f t="shared" si="35"/>
        <v/>
      </c>
      <c r="AB35" s="12" t="str">
        <f t="shared" si="35"/>
        <v/>
      </c>
      <c r="AC35" s="12" t="str">
        <f t="shared" si="35"/>
        <v/>
      </c>
      <c r="AD35" s="12" t="str">
        <f t="shared" si="35"/>
        <v/>
      </c>
      <c r="AE35" s="12" t="str">
        <f t="shared" si="35"/>
        <v/>
      </c>
      <c r="AF35" s="12" t="str">
        <f t="shared" si="35"/>
        <v/>
      </c>
      <c r="AG35" s="12" t="str">
        <f t="shared" si="35"/>
        <v/>
      </c>
      <c r="AH35" s="12" t="str">
        <f t="shared" si="35"/>
        <v/>
      </c>
      <c r="AI35" s="12" t="str">
        <f t="shared" si="35"/>
        <v/>
      </c>
      <c r="AJ35" s="12" t="str">
        <f t="shared" si="35"/>
        <v/>
      </c>
      <c r="AK35" s="12" t="str">
        <f t="shared" si="35"/>
        <v/>
      </c>
      <c r="AL35" s="12" t="str">
        <f t="shared" si="35"/>
        <v/>
      </c>
      <c r="AM35" s="12" t="str">
        <f t="shared" si="35"/>
        <v/>
      </c>
      <c r="AN35" s="12" t="str">
        <f t="shared" si="35"/>
        <v/>
      </c>
      <c r="AO35" s="12" t="str">
        <f t="shared" si="35"/>
        <v/>
      </c>
      <c r="AP35" s="12" t="str">
        <f t="shared" si="35"/>
        <v/>
      </c>
      <c r="AQ35" s="12" t="str">
        <f t="shared" si="35"/>
        <v/>
      </c>
      <c r="AR35" s="12" t="str">
        <f t="shared" si="35"/>
        <v/>
      </c>
      <c r="AS35" s="12" t="str">
        <f t="shared" si="35"/>
        <v/>
      </c>
    </row>
    <row r="36" spans="1:48" ht="18" customHeight="1" x14ac:dyDescent="0.15">
      <c r="A36" s="134">
        <v>32</v>
      </c>
      <c r="B36" s="357" t="str">
        <f t="shared" si="12"/>
        <v/>
      </c>
      <c r="C36" s="139" t="str">
        <f t="shared" si="13"/>
        <v/>
      </c>
      <c r="D36" s="135" t="str">
        <f t="shared" si="14"/>
        <v/>
      </c>
      <c r="E36" s="136" t="str">
        <f t="shared" si="11"/>
        <v/>
      </c>
      <c r="J36" s="369">
        <v>10</v>
      </c>
      <c r="K36" s="12" t="s">
        <v>271</v>
      </c>
      <c r="L36" t="s">
        <v>193</v>
      </c>
      <c r="N36" s="12" t="str">
        <f t="shared" si="33"/>
        <v/>
      </c>
      <c r="T36" s="12" t="str">
        <f t="shared" si="35"/>
        <v/>
      </c>
      <c r="U36" s="12" t="str">
        <f t="shared" si="35"/>
        <v/>
      </c>
      <c r="V36" s="12" t="str">
        <f t="shared" si="35"/>
        <v/>
      </c>
      <c r="W36" s="12" t="str">
        <f t="shared" si="35"/>
        <v/>
      </c>
      <c r="X36" s="12" t="str">
        <f t="shared" si="35"/>
        <v/>
      </c>
      <c r="Y36" s="12" t="str">
        <f t="shared" si="35"/>
        <v/>
      </c>
      <c r="Z36" s="12" t="str">
        <f t="shared" si="35"/>
        <v/>
      </c>
      <c r="AA36" s="12" t="str">
        <f t="shared" si="35"/>
        <v/>
      </c>
      <c r="AB36" s="12" t="str">
        <f t="shared" si="35"/>
        <v/>
      </c>
      <c r="AC36" s="12" t="str">
        <f t="shared" si="35"/>
        <v/>
      </c>
      <c r="AD36" s="12" t="str">
        <f t="shared" si="35"/>
        <v/>
      </c>
      <c r="AE36" s="12" t="str">
        <f t="shared" si="35"/>
        <v/>
      </c>
      <c r="AF36" s="12" t="str">
        <f t="shared" si="35"/>
        <v/>
      </c>
      <c r="AG36" s="12" t="str">
        <f t="shared" si="35"/>
        <v/>
      </c>
      <c r="AH36" s="12" t="str">
        <f t="shared" si="35"/>
        <v/>
      </c>
      <c r="AI36" s="12" t="str">
        <f t="shared" si="35"/>
        <v/>
      </c>
      <c r="AJ36" s="12" t="str">
        <f t="shared" si="35"/>
        <v/>
      </c>
      <c r="AK36" s="12" t="str">
        <f t="shared" si="35"/>
        <v/>
      </c>
      <c r="AL36" s="12" t="str">
        <f t="shared" si="35"/>
        <v/>
      </c>
      <c r="AM36" s="12" t="str">
        <f t="shared" si="35"/>
        <v/>
      </c>
      <c r="AN36" s="12" t="str">
        <f t="shared" si="35"/>
        <v/>
      </c>
      <c r="AO36" s="12" t="str">
        <f t="shared" si="35"/>
        <v/>
      </c>
      <c r="AP36" s="12" t="str">
        <f t="shared" si="35"/>
        <v/>
      </c>
      <c r="AQ36" s="12" t="str">
        <f t="shared" si="35"/>
        <v/>
      </c>
      <c r="AR36" s="12" t="str">
        <f t="shared" si="35"/>
        <v/>
      </c>
      <c r="AS36" s="12" t="str">
        <f t="shared" si="35"/>
        <v/>
      </c>
    </row>
    <row r="37" spans="1:48" ht="18" customHeight="1" x14ac:dyDescent="0.15">
      <c r="A37" s="134">
        <v>33</v>
      </c>
      <c r="B37" s="357" t="str">
        <f t="shared" si="12"/>
        <v/>
      </c>
      <c r="C37" s="139" t="str">
        <f t="shared" si="13"/>
        <v/>
      </c>
      <c r="D37" s="135" t="str">
        <f t="shared" si="14"/>
        <v/>
      </c>
      <c r="E37" s="136" t="str">
        <f t="shared" si="11"/>
        <v/>
      </c>
      <c r="J37" s="369">
        <v>11</v>
      </c>
      <c r="K37" s="12" t="s">
        <v>271</v>
      </c>
      <c r="L37" t="s">
        <v>194</v>
      </c>
      <c r="N37" s="12" t="str">
        <f t="shared" si="33"/>
        <v/>
      </c>
      <c r="T37" s="12" t="str">
        <f t="shared" si="35"/>
        <v/>
      </c>
      <c r="U37" s="12" t="str">
        <f t="shared" si="35"/>
        <v/>
      </c>
      <c r="V37" s="12" t="str">
        <f t="shared" si="35"/>
        <v/>
      </c>
      <c r="W37" s="12" t="str">
        <f t="shared" si="35"/>
        <v/>
      </c>
      <c r="X37" s="12" t="str">
        <f t="shared" si="35"/>
        <v/>
      </c>
      <c r="Y37" s="12" t="str">
        <f t="shared" si="35"/>
        <v/>
      </c>
      <c r="Z37" s="12" t="str">
        <f t="shared" si="35"/>
        <v/>
      </c>
      <c r="AA37" s="12" t="str">
        <f t="shared" si="35"/>
        <v/>
      </c>
      <c r="AB37" s="12" t="str">
        <f t="shared" si="35"/>
        <v/>
      </c>
      <c r="AC37" s="12" t="str">
        <f t="shared" si="35"/>
        <v/>
      </c>
      <c r="AD37" s="12" t="str">
        <f t="shared" si="35"/>
        <v/>
      </c>
      <c r="AE37" s="12" t="str">
        <f t="shared" si="35"/>
        <v/>
      </c>
      <c r="AF37" s="12" t="str">
        <f t="shared" si="35"/>
        <v/>
      </c>
      <c r="AG37" s="12" t="str">
        <f t="shared" si="35"/>
        <v/>
      </c>
      <c r="AH37" s="12" t="str">
        <f t="shared" si="35"/>
        <v/>
      </c>
      <c r="AI37" s="12" t="str">
        <f t="shared" si="35"/>
        <v/>
      </c>
      <c r="AJ37" s="12" t="str">
        <f t="shared" si="35"/>
        <v/>
      </c>
      <c r="AK37" s="12" t="str">
        <f t="shared" si="35"/>
        <v/>
      </c>
      <c r="AL37" s="12" t="str">
        <f t="shared" si="35"/>
        <v/>
      </c>
      <c r="AM37" s="12" t="str">
        <f t="shared" si="35"/>
        <v/>
      </c>
      <c r="AN37" s="12" t="str">
        <f t="shared" si="35"/>
        <v/>
      </c>
      <c r="AO37" s="12" t="str">
        <f t="shared" si="35"/>
        <v/>
      </c>
      <c r="AP37" s="12" t="str">
        <f t="shared" si="35"/>
        <v/>
      </c>
      <c r="AQ37" s="12" t="str">
        <f t="shared" si="35"/>
        <v/>
      </c>
      <c r="AR37" s="12" t="str">
        <f t="shared" si="35"/>
        <v/>
      </c>
      <c r="AS37" s="12" t="str">
        <f t="shared" si="35"/>
        <v/>
      </c>
    </row>
    <row r="38" spans="1:48" ht="18" customHeight="1" x14ac:dyDescent="0.15">
      <c r="A38" s="134">
        <v>34</v>
      </c>
      <c r="B38" s="357" t="str">
        <f t="shared" si="12"/>
        <v/>
      </c>
      <c r="C38" s="139" t="str">
        <f t="shared" si="13"/>
        <v/>
      </c>
      <c r="D38" s="135" t="str">
        <f t="shared" si="14"/>
        <v/>
      </c>
      <c r="E38" s="136" t="str">
        <f t="shared" si="11"/>
        <v/>
      </c>
      <c r="J38" s="369">
        <v>12</v>
      </c>
      <c r="K38" s="12" t="s">
        <v>274</v>
      </c>
      <c r="L38" s="12" t="s">
        <v>274</v>
      </c>
      <c r="N38" s="12" t="str">
        <f>IF(COUNTIF($T$262:$AR$262,"→")=0,"",COUNTIF($T$262:$AR$262,"→"))</f>
        <v/>
      </c>
      <c r="T38" s="12" t="str">
        <f>IF(T262="→","&gt;","")</f>
        <v/>
      </c>
      <c r="U38" s="12" t="str">
        <f t="shared" ref="U38:AS38" si="36">IF(U262="→","&gt;","")</f>
        <v/>
      </c>
      <c r="V38" s="12" t="str">
        <f t="shared" si="36"/>
        <v/>
      </c>
      <c r="W38" s="12" t="str">
        <f t="shared" si="36"/>
        <v/>
      </c>
      <c r="X38" s="12" t="str">
        <f t="shared" si="36"/>
        <v/>
      </c>
      <c r="Y38" s="12" t="str">
        <f t="shared" si="36"/>
        <v/>
      </c>
      <c r="Z38" s="12" t="str">
        <f t="shared" si="36"/>
        <v/>
      </c>
      <c r="AA38" s="12" t="str">
        <f t="shared" si="36"/>
        <v/>
      </c>
      <c r="AB38" s="12" t="str">
        <f t="shared" si="36"/>
        <v/>
      </c>
      <c r="AC38" s="12" t="str">
        <f t="shared" si="36"/>
        <v/>
      </c>
      <c r="AD38" s="12" t="str">
        <f t="shared" si="36"/>
        <v/>
      </c>
      <c r="AE38" s="12" t="str">
        <f t="shared" si="36"/>
        <v/>
      </c>
      <c r="AF38" s="12" t="str">
        <f t="shared" si="36"/>
        <v/>
      </c>
      <c r="AG38" s="12" t="str">
        <f t="shared" si="36"/>
        <v/>
      </c>
      <c r="AH38" s="12" t="str">
        <f t="shared" si="36"/>
        <v/>
      </c>
      <c r="AI38" s="12" t="str">
        <f t="shared" si="36"/>
        <v/>
      </c>
      <c r="AJ38" s="12" t="str">
        <f t="shared" si="36"/>
        <v/>
      </c>
      <c r="AK38" s="12" t="str">
        <f t="shared" si="36"/>
        <v/>
      </c>
      <c r="AL38" s="12" t="str">
        <f t="shared" si="36"/>
        <v/>
      </c>
      <c r="AM38" s="12" t="str">
        <f t="shared" si="36"/>
        <v/>
      </c>
      <c r="AN38" s="12" t="str">
        <f t="shared" si="36"/>
        <v/>
      </c>
      <c r="AO38" s="12" t="str">
        <f t="shared" si="36"/>
        <v/>
      </c>
      <c r="AP38" s="12" t="str">
        <f t="shared" si="36"/>
        <v/>
      </c>
      <c r="AQ38" s="12" t="str">
        <f t="shared" si="36"/>
        <v/>
      </c>
      <c r="AR38" s="12" t="str">
        <f t="shared" si="36"/>
        <v/>
      </c>
      <c r="AS38" s="12" t="str">
        <f t="shared" si="36"/>
        <v/>
      </c>
    </row>
    <row r="39" spans="1:48" ht="18" customHeight="1" x14ac:dyDescent="0.15">
      <c r="A39" s="134">
        <v>35</v>
      </c>
      <c r="B39" s="357" t="str">
        <f t="shared" si="12"/>
        <v/>
      </c>
      <c r="C39" s="139" t="str">
        <f t="shared" si="13"/>
        <v/>
      </c>
      <c r="D39" s="135" t="str">
        <f t="shared" si="14"/>
        <v/>
      </c>
      <c r="E39" s="136" t="str">
        <f t="shared" si="11"/>
        <v/>
      </c>
      <c r="J39" s="369">
        <v>1</v>
      </c>
      <c r="K39" s="12" t="s">
        <v>143</v>
      </c>
      <c r="L39" s="12" t="str">
        <f>仕様書作成!DB62</f>
        <v>SY50M-38-1A-C4</v>
      </c>
      <c r="M39" s="12" t="str">
        <f>仕様書作成!DE62</f>
        <v/>
      </c>
      <c r="N39" s="12" t="str">
        <f>IF(M39="","",M39)</f>
        <v/>
      </c>
      <c r="T39" s="12" t="str">
        <f t="shared" ref="T39:AC42" si="37">IF(COUNTIF(T$243:T$260,$L39)=1,"O","")</f>
        <v/>
      </c>
      <c r="U39" s="12" t="str">
        <f t="shared" si="37"/>
        <v/>
      </c>
      <c r="V39" s="12" t="str">
        <f t="shared" si="37"/>
        <v/>
      </c>
      <c r="W39" s="12" t="str">
        <f t="shared" si="37"/>
        <v/>
      </c>
      <c r="X39" s="12" t="str">
        <f t="shared" si="37"/>
        <v/>
      </c>
      <c r="Y39" s="12" t="str">
        <f t="shared" si="37"/>
        <v/>
      </c>
      <c r="Z39" s="12" t="str">
        <f t="shared" si="37"/>
        <v/>
      </c>
      <c r="AA39" s="12" t="str">
        <f t="shared" si="37"/>
        <v/>
      </c>
      <c r="AB39" s="12" t="str">
        <f t="shared" si="37"/>
        <v/>
      </c>
      <c r="AC39" s="12" t="str">
        <f t="shared" si="37"/>
        <v/>
      </c>
      <c r="AD39" s="12" t="str">
        <f t="shared" ref="AD39:AR42" si="38">IF(COUNTIF(AD$243:AD$260,$L39)=1,"O","")</f>
        <v/>
      </c>
      <c r="AE39" s="12" t="str">
        <f t="shared" si="38"/>
        <v/>
      </c>
      <c r="AF39" s="12" t="str">
        <f t="shared" si="38"/>
        <v/>
      </c>
      <c r="AG39" s="12" t="str">
        <f t="shared" si="38"/>
        <v/>
      </c>
      <c r="AH39" s="12" t="str">
        <f t="shared" si="38"/>
        <v/>
      </c>
      <c r="AI39" s="12" t="str">
        <f t="shared" si="38"/>
        <v/>
      </c>
      <c r="AJ39" s="12" t="str">
        <f t="shared" si="38"/>
        <v/>
      </c>
      <c r="AK39" s="12" t="str">
        <f t="shared" si="38"/>
        <v/>
      </c>
      <c r="AL39" s="12" t="str">
        <f t="shared" si="38"/>
        <v/>
      </c>
      <c r="AM39" s="12" t="str">
        <f t="shared" si="38"/>
        <v/>
      </c>
      <c r="AN39" s="12" t="str">
        <f t="shared" si="38"/>
        <v/>
      </c>
      <c r="AO39" s="12" t="str">
        <f t="shared" si="38"/>
        <v/>
      </c>
      <c r="AP39" s="12" t="str">
        <f t="shared" si="38"/>
        <v/>
      </c>
      <c r="AQ39" s="12" t="str">
        <f t="shared" si="38"/>
        <v/>
      </c>
      <c r="AR39" s="12" t="str">
        <f t="shared" si="38"/>
        <v/>
      </c>
      <c r="AT39" s="12" t="str">
        <f t="shared" si="15"/>
        <v>単独SUP．配管ストレート　φ4</v>
      </c>
      <c r="AU39" s="12" t="str">
        <f t="shared" si="15"/>
        <v>SY50M-38-1A-C4</v>
      </c>
      <c r="AV39" s="12" t="str">
        <f t="shared" si="15"/>
        <v/>
      </c>
    </row>
    <row r="40" spans="1:48" ht="18" customHeight="1" x14ac:dyDescent="0.15">
      <c r="A40" s="134">
        <v>36</v>
      </c>
      <c r="B40" s="357" t="str">
        <f t="shared" si="12"/>
        <v/>
      </c>
      <c r="C40" s="139" t="str">
        <f t="shared" si="13"/>
        <v/>
      </c>
      <c r="D40" s="135" t="str">
        <f t="shared" si="14"/>
        <v/>
      </c>
      <c r="E40" s="136" t="str">
        <f t="shared" si="11"/>
        <v/>
      </c>
      <c r="J40" s="369">
        <v>2</v>
      </c>
      <c r="K40" s="12" t="s">
        <v>144</v>
      </c>
      <c r="L40" s="12" t="str">
        <f>仕様書作成!DB63</f>
        <v>SY50M-38-1A-C6</v>
      </c>
      <c r="M40" s="12" t="str">
        <f>仕様書作成!DE63</f>
        <v/>
      </c>
      <c r="N40" s="12" t="str">
        <f t="shared" ref="N40:N97" si="39">IF(M40="","",M40)</f>
        <v/>
      </c>
      <c r="T40" s="12" t="str">
        <f t="shared" si="37"/>
        <v/>
      </c>
      <c r="U40" s="12" t="str">
        <f t="shared" si="37"/>
        <v/>
      </c>
      <c r="V40" s="12" t="str">
        <f t="shared" si="37"/>
        <v/>
      </c>
      <c r="W40" s="12" t="str">
        <f t="shared" si="37"/>
        <v/>
      </c>
      <c r="X40" s="12" t="str">
        <f t="shared" si="37"/>
        <v/>
      </c>
      <c r="Y40" s="12" t="str">
        <f t="shared" si="37"/>
        <v/>
      </c>
      <c r="Z40" s="12" t="str">
        <f t="shared" si="37"/>
        <v/>
      </c>
      <c r="AA40" s="12" t="str">
        <f t="shared" si="37"/>
        <v/>
      </c>
      <c r="AB40" s="12" t="str">
        <f t="shared" si="37"/>
        <v/>
      </c>
      <c r="AC40" s="12" t="str">
        <f t="shared" si="37"/>
        <v/>
      </c>
      <c r="AD40" s="12" t="str">
        <f t="shared" si="38"/>
        <v/>
      </c>
      <c r="AE40" s="12" t="str">
        <f t="shared" si="38"/>
        <v/>
      </c>
      <c r="AF40" s="12" t="str">
        <f t="shared" si="38"/>
        <v/>
      </c>
      <c r="AG40" s="12" t="str">
        <f t="shared" si="38"/>
        <v/>
      </c>
      <c r="AH40" s="12" t="str">
        <f t="shared" si="38"/>
        <v/>
      </c>
      <c r="AI40" s="12" t="str">
        <f t="shared" si="38"/>
        <v/>
      </c>
      <c r="AJ40" s="12" t="str">
        <f t="shared" si="38"/>
        <v/>
      </c>
      <c r="AK40" s="12" t="str">
        <f t="shared" si="38"/>
        <v/>
      </c>
      <c r="AL40" s="12" t="str">
        <f t="shared" si="38"/>
        <v/>
      </c>
      <c r="AM40" s="12" t="str">
        <f t="shared" si="38"/>
        <v/>
      </c>
      <c r="AN40" s="12" t="str">
        <f t="shared" si="38"/>
        <v/>
      </c>
      <c r="AO40" s="12" t="str">
        <f t="shared" si="38"/>
        <v/>
      </c>
      <c r="AP40" s="12" t="str">
        <f t="shared" si="38"/>
        <v/>
      </c>
      <c r="AQ40" s="12" t="str">
        <f t="shared" si="38"/>
        <v/>
      </c>
      <c r="AR40" s="12" t="str">
        <f t="shared" si="38"/>
        <v/>
      </c>
      <c r="AT40" s="12" t="str">
        <f t="shared" si="15"/>
        <v>単独SUP．配管ストレート　φ6</v>
      </c>
      <c r="AU40" s="12" t="str">
        <f t="shared" si="15"/>
        <v>SY50M-38-1A-C6</v>
      </c>
      <c r="AV40" s="12" t="str">
        <f t="shared" si="15"/>
        <v/>
      </c>
    </row>
    <row r="41" spans="1:48" ht="18" customHeight="1" x14ac:dyDescent="0.15">
      <c r="A41" s="378"/>
      <c r="B41" s="379"/>
      <c r="C41" s="380"/>
      <c r="D41" s="380"/>
      <c r="E41" s="381"/>
      <c r="J41" s="369">
        <v>3</v>
      </c>
      <c r="K41" s="12" t="s">
        <v>145</v>
      </c>
      <c r="L41" s="12" t="str">
        <f>仕様書作成!DB64</f>
        <v>SY50M-38-1A-C8</v>
      </c>
      <c r="M41" s="12" t="str">
        <f>仕様書作成!DE64</f>
        <v/>
      </c>
      <c r="N41" s="12" t="str">
        <f t="shared" si="39"/>
        <v/>
      </c>
      <c r="T41" s="12" t="str">
        <f t="shared" si="37"/>
        <v/>
      </c>
      <c r="U41" s="12" t="str">
        <f t="shared" si="37"/>
        <v/>
      </c>
      <c r="V41" s="12" t="str">
        <f t="shared" si="37"/>
        <v/>
      </c>
      <c r="W41" s="12" t="str">
        <f t="shared" si="37"/>
        <v/>
      </c>
      <c r="X41" s="12" t="str">
        <f t="shared" si="37"/>
        <v/>
      </c>
      <c r="Y41" s="12" t="str">
        <f t="shared" si="37"/>
        <v/>
      </c>
      <c r="Z41" s="12" t="str">
        <f t="shared" si="37"/>
        <v/>
      </c>
      <c r="AA41" s="12" t="str">
        <f t="shared" si="37"/>
        <v/>
      </c>
      <c r="AB41" s="12" t="str">
        <f t="shared" si="37"/>
        <v/>
      </c>
      <c r="AC41" s="12" t="str">
        <f t="shared" si="37"/>
        <v/>
      </c>
      <c r="AD41" s="12" t="str">
        <f t="shared" si="38"/>
        <v/>
      </c>
      <c r="AE41" s="12" t="str">
        <f t="shared" si="38"/>
        <v/>
      </c>
      <c r="AF41" s="12" t="str">
        <f t="shared" si="38"/>
        <v/>
      </c>
      <c r="AG41" s="12" t="str">
        <f t="shared" si="38"/>
        <v/>
      </c>
      <c r="AH41" s="12" t="str">
        <f t="shared" si="38"/>
        <v/>
      </c>
      <c r="AI41" s="12" t="str">
        <f t="shared" si="38"/>
        <v/>
      </c>
      <c r="AJ41" s="12" t="str">
        <f t="shared" si="38"/>
        <v/>
      </c>
      <c r="AK41" s="12" t="str">
        <f t="shared" si="38"/>
        <v/>
      </c>
      <c r="AL41" s="12" t="str">
        <f t="shared" si="38"/>
        <v/>
      </c>
      <c r="AM41" s="12" t="str">
        <f t="shared" si="38"/>
        <v/>
      </c>
      <c r="AN41" s="12" t="str">
        <f t="shared" si="38"/>
        <v/>
      </c>
      <c r="AO41" s="12" t="str">
        <f t="shared" si="38"/>
        <v/>
      </c>
      <c r="AP41" s="12" t="str">
        <f t="shared" si="38"/>
        <v/>
      </c>
      <c r="AQ41" s="12" t="str">
        <f t="shared" si="38"/>
        <v/>
      </c>
      <c r="AR41" s="12" t="str">
        <f t="shared" si="38"/>
        <v/>
      </c>
      <c r="AT41" s="12" t="str">
        <f t="shared" si="15"/>
        <v>単独SUP．配管ストレート　φ8</v>
      </c>
      <c r="AU41" s="12" t="str">
        <f t="shared" si="15"/>
        <v>SY50M-38-1A-C8</v>
      </c>
      <c r="AV41" s="12" t="str">
        <f t="shared" si="15"/>
        <v/>
      </c>
    </row>
    <row r="42" spans="1:48" ht="18" customHeight="1" x14ac:dyDescent="0.15">
      <c r="A42" s="378"/>
      <c r="B42" s="379"/>
      <c r="C42" s="380"/>
      <c r="D42" s="380"/>
      <c r="E42" s="381"/>
      <c r="J42" s="369">
        <v>4</v>
      </c>
      <c r="K42" s="12" t="s">
        <v>146</v>
      </c>
      <c r="L42" s="12" t="str">
        <f>仕様書作成!DB65</f>
        <v>SY50M-38-1A-N3</v>
      </c>
      <c r="M42" s="12" t="str">
        <f>仕様書作成!DE65</f>
        <v/>
      </c>
      <c r="N42" s="12" t="str">
        <f t="shared" si="39"/>
        <v/>
      </c>
      <c r="T42" s="12" t="str">
        <f t="shared" si="37"/>
        <v/>
      </c>
      <c r="U42" s="12" t="str">
        <f t="shared" si="37"/>
        <v/>
      </c>
      <c r="V42" s="12" t="str">
        <f t="shared" si="37"/>
        <v/>
      </c>
      <c r="W42" s="12" t="str">
        <f t="shared" si="37"/>
        <v/>
      </c>
      <c r="X42" s="12" t="str">
        <f t="shared" si="37"/>
        <v/>
      </c>
      <c r="Y42" s="12" t="str">
        <f t="shared" si="37"/>
        <v/>
      </c>
      <c r="Z42" s="12" t="str">
        <f t="shared" si="37"/>
        <v/>
      </c>
      <c r="AA42" s="12" t="str">
        <f t="shared" si="37"/>
        <v/>
      </c>
      <c r="AB42" s="12" t="str">
        <f t="shared" si="37"/>
        <v/>
      </c>
      <c r="AC42" s="12" t="str">
        <f t="shared" si="37"/>
        <v/>
      </c>
      <c r="AD42" s="12" t="str">
        <f t="shared" si="38"/>
        <v/>
      </c>
      <c r="AE42" s="12" t="str">
        <f t="shared" si="38"/>
        <v/>
      </c>
      <c r="AF42" s="12" t="str">
        <f t="shared" si="38"/>
        <v/>
      </c>
      <c r="AG42" s="12" t="str">
        <f t="shared" si="38"/>
        <v/>
      </c>
      <c r="AH42" s="12" t="str">
        <f t="shared" si="38"/>
        <v/>
      </c>
      <c r="AI42" s="12" t="str">
        <f t="shared" si="38"/>
        <v/>
      </c>
      <c r="AJ42" s="12" t="str">
        <f t="shared" si="38"/>
        <v/>
      </c>
      <c r="AK42" s="12" t="str">
        <f t="shared" si="38"/>
        <v/>
      </c>
      <c r="AL42" s="12" t="str">
        <f t="shared" si="38"/>
        <v/>
      </c>
      <c r="AM42" s="12" t="str">
        <f t="shared" si="38"/>
        <v/>
      </c>
      <c r="AN42" s="12" t="str">
        <f t="shared" si="38"/>
        <v/>
      </c>
      <c r="AO42" s="12" t="str">
        <f t="shared" si="38"/>
        <v/>
      </c>
      <c r="AP42" s="12" t="str">
        <f t="shared" si="38"/>
        <v/>
      </c>
      <c r="AQ42" s="12" t="str">
        <f t="shared" si="38"/>
        <v/>
      </c>
      <c r="AR42" s="12" t="str">
        <f t="shared" si="38"/>
        <v/>
      </c>
      <c r="AT42" s="12" t="str">
        <f t="shared" si="15"/>
        <v>単独SUP．配管ストレート　φ5/32"</v>
      </c>
      <c r="AU42" s="12" t="str">
        <f t="shared" si="15"/>
        <v>SY50M-38-1A-N3</v>
      </c>
      <c r="AV42" s="12" t="str">
        <f t="shared" si="15"/>
        <v/>
      </c>
    </row>
    <row r="43" spans="1:48" ht="18" customHeight="1" x14ac:dyDescent="0.15">
      <c r="A43" s="378"/>
      <c r="B43" s="379"/>
      <c r="C43" s="380"/>
      <c r="D43" s="380"/>
      <c r="E43" s="381"/>
      <c r="J43" s="369">
        <v>5</v>
      </c>
      <c r="K43" s="12" t="s">
        <v>147</v>
      </c>
      <c r="L43" s="12" t="str">
        <f>仕様書作成!DB67</f>
        <v>SY50M-38-1A-N7</v>
      </c>
      <c r="M43" s="12" t="str">
        <f>仕様書作成!DE67</f>
        <v/>
      </c>
      <c r="N43" s="12" t="str">
        <f t="shared" si="39"/>
        <v/>
      </c>
      <c r="T43" s="12" t="str">
        <f t="shared" ref="T43:AI44" si="40">IF(COUNTIF(T$243:T$260,$L43)=1,"O","")</f>
        <v/>
      </c>
      <c r="U43" s="12" t="str">
        <f t="shared" si="40"/>
        <v/>
      </c>
      <c r="V43" s="12" t="str">
        <f t="shared" si="40"/>
        <v/>
      </c>
      <c r="W43" s="12" t="str">
        <f t="shared" si="40"/>
        <v/>
      </c>
      <c r="X43" s="12" t="str">
        <f t="shared" si="40"/>
        <v/>
      </c>
      <c r="Y43" s="12" t="str">
        <f t="shared" si="40"/>
        <v/>
      </c>
      <c r="Z43" s="12" t="str">
        <f t="shared" si="40"/>
        <v/>
      </c>
      <c r="AA43" s="12" t="str">
        <f t="shared" si="40"/>
        <v/>
      </c>
      <c r="AB43" s="12" t="str">
        <f t="shared" si="40"/>
        <v/>
      </c>
      <c r="AC43" s="12" t="str">
        <f t="shared" si="40"/>
        <v/>
      </c>
      <c r="AD43" s="12" t="str">
        <f t="shared" si="40"/>
        <v/>
      </c>
      <c r="AE43" s="12" t="str">
        <f t="shared" si="40"/>
        <v/>
      </c>
      <c r="AF43" s="12" t="str">
        <f t="shared" si="40"/>
        <v/>
      </c>
      <c r="AG43" s="12" t="str">
        <f t="shared" si="40"/>
        <v/>
      </c>
      <c r="AH43" s="12" t="str">
        <f t="shared" si="40"/>
        <v/>
      </c>
      <c r="AI43" s="12" t="str">
        <f t="shared" si="40"/>
        <v/>
      </c>
      <c r="AJ43" s="12" t="str">
        <f t="shared" ref="AJ43:AR44" si="41">IF(COUNTIF(AJ$243:AJ$260,$L43)=1,"O","")</f>
        <v/>
      </c>
      <c r="AK43" s="12" t="str">
        <f t="shared" si="41"/>
        <v/>
      </c>
      <c r="AL43" s="12" t="str">
        <f t="shared" si="41"/>
        <v/>
      </c>
      <c r="AM43" s="12" t="str">
        <f t="shared" si="41"/>
        <v/>
      </c>
      <c r="AN43" s="12" t="str">
        <f t="shared" si="41"/>
        <v/>
      </c>
      <c r="AO43" s="12" t="str">
        <f t="shared" si="41"/>
        <v/>
      </c>
      <c r="AP43" s="12" t="str">
        <f t="shared" si="41"/>
        <v/>
      </c>
      <c r="AQ43" s="12" t="str">
        <f t="shared" si="41"/>
        <v/>
      </c>
      <c r="AR43" s="12" t="str">
        <f t="shared" si="41"/>
        <v/>
      </c>
      <c r="AT43" s="12" t="str">
        <f t="shared" si="15"/>
        <v>単独SUP．配管ストレート　φ1/4"</v>
      </c>
      <c r="AU43" s="12" t="str">
        <f t="shared" si="15"/>
        <v>SY50M-38-1A-N7</v>
      </c>
      <c r="AV43" s="12" t="str">
        <f t="shared" si="15"/>
        <v/>
      </c>
    </row>
    <row r="44" spans="1:48" ht="18" customHeight="1" x14ac:dyDescent="0.15">
      <c r="A44" s="378"/>
      <c r="B44" s="379"/>
      <c r="C44" s="380"/>
      <c r="D44" s="380"/>
      <c r="E44" s="381"/>
      <c r="J44" s="369">
        <v>6</v>
      </c>
      <c r="K44" s="12" t="s">
        <v>148</v>
      </c>
      <c r="L44" s="12" t="str">
        <f>仕様書作成!DB68</f>
        <v>SY50M-38-1A-N9</v>
      </c>
      <c r="M44" s="12" t="str">
        <f>仕様書作成!DE68</f>
        <v/>
      </c>
      <c r="N44" s="12" t="str">
        <f t="shared" si="39"/>
        <v/>
      </c>
      <c r="T44" s="12" t="str">
        <f t="shared" si="40"/>
        <v/>
      </c>
      <c r="U44" s="12" t="str">
        <f t="shared" si="40"/>
        <v/>
      </c>
      <c r="V44" s="12" t="str">
        <f t="shared" si="40"/>
        <v/>
      </c>
      <c r="W44" s="12" t="str">
        <f t="shared" si="40"/>
        <v/>
      </c>
      <c r="X44" s="12" t="str">
        <f t="shared" si="40"/>
        <v/>
      </c>
      <c r="Y44" s="12" t="str">
        <f t="shared" si="40"/>
        <v/>
      </c>
      <c r="Z44" s="12" t="str">
        <f t="shared" si="40"/>
        <v/>
      </c>
      <c r="AA44" s="12" t="str">
        <f t="shared" si="40"/>
        <v/>
      </c>
      <c r="AB44" s="12" t="str">
        <f t="shared" si="40"/>
        <v/>
      </c>
      <c r="AC44" s="12" t="str">
        <f t="shared" si="40"/>
        <v/>
      </c>
      <c r="AD44" s="12" t="str">
        <f t="shared" si="40"/>
        <v/>
      </c>
      <c r="AE44" s="12" t="str">
        <f t="shared" si="40"/>
        <v/>
      </c>
      <c r="AF44" s="12" t="str">
        <f t="shared" si="40"/>
        <v/>
      </c>
      <c r="AG44" s="12" t="str">
        <f t="shared" si="40"/>
        <v/>
      </c>
      <c r="AH44" s="12" t="str">
        <f t="shared" si="40"/>
        <v/>
      </c>
      <c r="AI44" s="12" t="str">
        <f t="shared" si="40"/>
        <v/>
      </c>
      <c r="AJ44" s="12" t="str">
        <f t="shared" si="41"/>
        <v/>
      </c>
      <c r="AK44" s="12" t="str">
        <f t="shared" si="41"/>
        <v/>
      </c>
      <c r="AL44" s="12" t="str">
        <f t="shared" si="41"/>
        <v/>
      </c>
      <c r="AM44" s="12" t="str">
        <f t="shared" si="41"/>
        <v/>
      </c>
      <c r="AN44" s="12" t="str">
        <f t="shared" si="41"/>
        <v/>
      </c>
      <c r="AO44" s="12" t="str">
        <f t="shared" si="41"/>
        <v/>
      </c>
      <c r="AP44" s="12" t="str">
        <f t="shared" si="41"/>
        <v/>
      </c>
      <c r="AQ44" s="12" t="str">
        <f t="shared" si="41"/>
        <v/>
      </c>
      <c r="AR44" s="12" t="str">
        <f t="shared" si="41"/>
        <v/>
      </c>
      <c r="AT44" s="12" t="str">
        <f t="shared" si="15"/>
        <v>単独SUP．配管ストレート　φ5/16"</v>
      </c>
      <c r="AU44" s="12" t="str">
        <f t="shared" si="15"/>
        <v>SY50M-38-1A-N9</v>
      </c>
      <c r="AV44" s="12" t="str">
        <f t="shared" si="15"/>
        <v/>
      </c>
    </row>
    <row r="45" spans="1:48" ht="18" customHeight="1" x14ac:dyDescent="0.15">
      <c r="A45" s="378"/>
      <c r="B45" s="379"/>
      <c r="C45" s="380"/>
      <c r="D45" s="380"/>
      <c r="E45" s="381"/>
      <c r="J45" s="369">
        <v>7</v>
      </c>
      <c r="K45" s="12" t="s">
        <v>149</v>
      </c>
      <c r="L45" s="12" t="str">
        <f>仕様書作成!DB69</f>
        <v>SY50M-38-2A-L4</v>
      </c>
      <c r="M45" s="12" t="str">
        <f>仕様書作成!DE69</f>
        <v/>
      </c>
      <c r="N45" s="12" t="str">
        <f t="shared" si="39"/>
        <v/>
      </c>
      <c r="T45" s="12" t="str">
        <f t="shared" ref="T45:AC54" si="42">IF(COUNTIF(T$243:T$260,$L45)=1,"O","")</f>
        <v/>
      </c>
      <c r="U45" s="12" t="str">
        <f t="shared" si="42"/>
        <v/>
      </c>
      <c r="V45" s="12" t="str">
        <f t="shared" si="42"/>
        <v/>
      </c>
      <c r="W45" s="12" t="str">
        <f t="shared" si="42"/>
        <v/>
      </c>
      <c r="X45" s="12" t="str">
        <f t="shared" si="42"/>
        <v/>
      </c>
      <c r="Y45" s="12" t="str">
        <f t="shared" si="42"/>
        <v/>
      </c>
      <c r="Z45" s="12" t="str">
        <f t="shared" si="42"/>
        <v/>
      </c>
      <c r="AA45" s="12" t="str">
        <f t="shared" si="42"/>
        <v/>
      </c>
      <c r="AB45" s="12" t="str">
        <f t="shared" si="42"/>
        <v/>
      </c>
      <c r="AC45" s="12" t="str">
        <f t="shared" si="42"/>
        <v/>
      </c>
      <c r="AD45" s="12" t="str">
        <f t="shared" ref="AD45:AR54" si="43">IF(COUNTIF(AD$243:AD$260,$L45)=1,"O","")</f>
        <v/>
      </c>
      <c r="AE45" s="12" t="str">
        <f t="shared" si="43"/>
        <v/>
      </c>
      <c r="AF45" s="12" t="str">
        <f t="shared" si="43"/>
        <v/>
      </c>
      <c r="AG45" s="12" t="str">
        <f t="shared" si="43"/>
        <v/>
      </c>
      <c r="AH45" s="12" t="str">
        <f t="shared" si="43"/>
        <v/>
      </c>
      <c r="AI45" s="12" t="str">
        <f t="shared" si="43"/>
        <v/>
      </c>
      <c r="AJ45" s="12" t="str">
        <f t="shared" si="43"/>
        <v/>
      </c>
      <c r="AK45" s="12" t="str">
        <f t="shared" si="43"/>
        <v/>
      </c>
      <c r="AL45" s="12" t="str">
        <f t="shared" si="43"/>
        <v/>
      </c>
      <c r="AM45" s="12" t="str">
        <f t="shared" si="43"/>
        <v/>
      </c>
      <c r="AN45" s="12" t="str">
        <f t="shared" si="43"/>
        <v/>
      </c>
      <c r="AO45" s="12" t="str">
        <f t="shared" si="43"/>
        <v/>
      </c>
      <c r="AP45" s="12" t="str">
        <f t="shared" si="43"/>
        <v/>
      </c>
      <c r="AQ45" s="12" t="str">
        <f t="shared" si="43"/>
        <v/>
      </c>
      <c r="AR45" s="12" t="str">
        <f t="shared" si="43"/>
        <v/>
      </c>
      <c r="AT45" s="12" t="str">
        <f t="shared" si="15"/>
        <v>単独SUP．配管ショートエルボ　φ4</v>
      </c>
      <c r="AU45" s="12" t="str">
        <f t="shared" si="15"/>
        <v>SY50M-38-2A-L4</v>
      </c>
      <c r="AV45" s="12" t="str">
        <f t="shared" si="15"/>
        <v/>
      </c>
    </row>
    <row r="46" spans="1:48" ht="18" customHeight="1" x14ac:dyDescent="0.15">
      <c r="A46" s="378"/>
      <c r="B46" s="379"/>
      <c r="C46" s="380"/>
      <c r="D46" s="380"/>
      <c r="E46" s="381"/>
      <c r="J46" s="369">
        <v>8</v>
      </c>
      <c r="K46" s="12" t="s">
        <v>150</v>
      </c>
      <c r="L46" s="12" t="str">
        <f>仕様書作成!DB70</f>
        <v>SY50M-38-2A-L6</v>
      </c>
      <c r="M46" s="12" t="str">
        <f>仕様書作成!DE70</f>
        <v/>
      </c>
      <c r="N46" s="12" t="str">
        <f t="shared" si="39"/>
        <v/>
      </c>
      <c r="T46" s="12" t="str">
        <f t="shared" si="42"/>
        <v/>
      </c>
      <c r="U46" s="12" t="str">
        <f t="shared" si="42"/>
        <v/>
      </c>
      <c r="V46" s="12" t="str">
        <f t="shared" si="42"/>
        <v/>
      </c>
      <c r="W46" s="12" t="str">
        <f t="shared" si="42"/>
        <v/>
      </c>
      <c r="X46" s="12" t="str">
        <f t="shared" si="42"/>
        <v/>
      </c>
      <c r="Y46" s="12" t="str">
        <f t="shared" si="42"/>
        <v/>
      </c>
      <c r="Z46" s="12" t="str">
        <f t="shared" si="42"/>
        <v/>
      </c>
      <c r="AA46" s="12" t="str">
        <f t="shared" si="42"/>
        <v/>
      </c>
      <c r="AB46" s="12" t="str">
        <f t="shared" si="42"/>
        <v/>
      </c>
      <c r="AC46" s="12" t="str">
        <f t="shared" si="42"/>
        <v/>
      </c>
      <c r="AD46" s="12" t="str">
        <f t="shared" si="43"/>
        <v/>
      </c>
      <c r="AE46" s="12" t="str">
        <f t="shared" si="43"/>
        <v/>
      </c>
      <c r="AF46" s="12" t="str">
        <f t="shared" si="43"/>
        <v/>
      </c>
      <c r="AG46" s="12" t="str">
        <f t="shared" si="43"/>
        <v/>
      </c>
      <c r="AH46" s="12" t="str">
        <f t="shared" si="43"/>
        <v/>
      </c>
      <c r="AI46" s="12" t="str">
        <f t="shared" si="43"/>
        <v/>
      </c>
      <c r="AJ46" s="12" t="str">
        <f t="shared" si="43"/>
        <v/>
      </c>
      <c r="AK46" s="12" t="str">
        <f t="shared" si="43"/>
        <v/>
      </c>
      <c r="AL46" s="12" t="str">
        <f t="shared" si="43"/>
        <v/>
      </c>
      <c r="AM46" s="12" t="str">
        <f t="shared" si="43"/>
        <v/>
      </c>
      <c r="AN46" s="12" t="str">
        <f t="shared" si="43"/>
        <v/>
      </c>
      <c r="AO46" s="12" t="str">
        <f t="shared" si="43"/>
        <v/>
      </c>
      <c r="AP46" s="12" t="str">
        <f t="shared" si="43"/>
        <v/>
      </c>
      <c r="AQ46" s="12" t="str">
        <f t="shared" si="43"/>
        <v/>
      </c>
      <c r="AR46" s="12" t="str">
        <f t="shared" si="43"/>
        <v/>
      </c>
      <c r="AT46" s="12" t="str">
        <f t="shared" si="15"/>
        <v>単独SUP．配管ショートエルボ　φ6</v>
      </c>
      <c r="AU46" s="12" t="str">
        <f t="shared" si="15"/>
        <v>SY50M-38-2A-L6</v>
      </c>
      <c r="AV46" s="12" t="str">
        <f t="shared" si="15"/>
        <v/>
      </c>
    </row>
    <row r="47" spans="1:48" ht="12.75" customHeight="1" x14ac:dyDescent="0.15">
      <c r="A47" s="378"/>
      <c r="B47" s="382" t="str">
        <f>IF(基本情報!E4="","",基本情報!E4)</f>
        <v/>
      </c>
      <c r="C47" s="382" t="str">
        <f>IF(基本情報!M4="","",基本情報!M4)</f>
        <v/>
      </c>
      <c r="D47" s="807" t="str">
        <f>IF(基本情報!U4="","",基本情報!U4&amp;"　様")</f>
        <v/>
      </c>
      <c r="E47" s="807"/>
      <c r="J47" s="369">
        <v>9</v>
      </c>
      <c r="K47" s="12" t="s">
        <v>151</v>
      </c>
      <c r="L47" s="12" t="str">
        <f>仕様書作成!DB71</f>
        <v>SY50M-38-2A-L8</v>
      </c>
      <c r="M47" s="12" t="str">
        <f>仕様書作成!DE71</f>
        <v/>
      </c>
      <c r="N47" s="12" t="str">
        <f t="shared" si="39"/>
        <v/>
      </c>
      <c r="T47" s="12" t="str">
        <f t="shared" si="42"/>
        <v/>
      </c>
      <c r="U47" s="12" t="str">
        <f t="shared" si="42"/>
        <v/>
      </c>
      <c r="V47" s="12" t="str">
        <f t="shared" si="42"/>
        <v/>
      </c>
      <c r="W47" s="12" t="str">
        <f t="shared" si="42"/>
        <v/>
      </c>
      <c r="X47" s="12" t="str">
        <f t="shared" si="42"/>
        <v/>
      </c>
      <c r="Y47" s="12" t="str">
        <f t="shared" si="42"/>
        <v/>
      </c>
      <c r="Z47" s="12" t="str">
        <f t="shared" si="42"/>
        <v/>
      </c>
      <c r="AA47" s="12" t="str">
        <f t="shared" si="42"/>
        <v/>
      </c>
      <c r="AB47" s="12" t="str">
        <f t="shared" si="42"/>
        <v/>
      </c>
      <c r="AC47" s="12" t="str">
        <f t="shared" si="42"/>
        <v/>
      </c>
      <c r="AD47" s="12" t="str">
        <f t="shared" si="43"/>
        <v/>
      </c>
      <c r="AE47" s="12" t="str">
        <f t="shared" si="43"/>
        <v/>
      </c>
      <c r="AF47" s="12" t="str">
        <f t="shared" si="43"/>
        <v/>
      </c>
      <c r="AG47" s="12" t="str">
        <f t="shared" si="43"/>
        <v/>
      </c>
      <c r="AH47" s="12" t="str">
        <f t="shared" si="43"/>
        <v/>
      </c>
      <c r="AI47" s="12" t="str">
        <f t="shared" si="43"/>
        <v/>
      </c>
      <c r="AJ47" s="12" t="str">
        <f t="shared" si="43"/>
        <v/>
      </c>
      <c r="AK47" s="12" t="str">
        <f t="shared" si="43"/>
        <v/>
      </c>
      <c r="AL47" s="12" t="str">
        <f t="shared" si="43"/>
        <v/>
      </c>
      <c r="AM47" s="12" t="str">
        <f t="shared" si="43"/>
        <v/>
      </c>
      <c r="AN47" s="12" t="str">
        <f t="shared" si="43"/>
        <v/>
      </c>
      <c r="AO47" s="12" t="str">
        <f t="shared" si="43"/>
        <v/>
      </c>
      <c r="AP47" s="12" t="str">
        <f t="shared" si="43"/>
        <v/>
      </c>
      <c r="AQ47" s="12" t="str">
        <f t="shared" si="43"/>
        <v/>
      </c>
      <c r="AR47" s="12" t="str">
        <f t="shared" si="43"/>
        <v/>
      </c>
      <c r="AT47" s="12" t="str">
        <f t="shared" si="15"/>
        <v>単独SUP．配管ショートエルボ　φ8</v>
      </c>
      <c r="AU47" s="12" t="str">
        <f t="shared" si="15"/>
        <v>SY50M-38-2A-L8</v>
      </c>
      <c r="AV47" s="12" t="str">
        <f t="shared" si="15"/>
        <v/>
      </c>
    </row>
    <row r="48" spans="1:48" ht="18.75" customHeight="1" x14ac:dyDescent="0.15">
      <c r="A48" s="378"/>
      <c r="B48" s="378"/>
      <c r="C48" s="378"/>
      <c r="D48" s="378"/>
      <c r="E48" s="378"/>
      <c r="J48" s="369">
        <v>10</v>
      </c>
      <c r="K48" s="12" t="s">
        <v>152</v>
      </c>
      <c r="L48" s="12" t="str">
        <f>仕様書作成!DB73</f>
        <v>SY50M-38-2A-LN7</v>
      </c>
      <c r="M48" s="12" t="str">
        <f>仕様書作成!DE73</f>
        <v/>
      </c>
      <c r="N48" s="12" t="str">
        <f t="shared" si="39"/>
        <v/>
      </c>
      <c r="T48" s="12" t="str">
        <f t="shared" si="42"/>
        <v/>
      </c>
      <c r="U48" s="12" t="str">
        <f t="shared" si="42"/>
        <v/>
      </c>
      <c r="V48" s="12" t="str">
        <f t="shared" si="42"/>
        <v/>
      </c>
      <c r="W48" s="12" t="str">
        <f t="shared" si="42"/>
        <v/>
      </c>
      <c r="X48" s="12" t="str">
        <f t="shared" si="42"/>
        <v/>
      </c>
      <c r="Y48" s="12" t="str">
        <f t="shared" si="42"/>
        <v/>
      </c>
      <c r="Z48" s="12" t="str">
        <f t="shared" si="42"/>
        <v/>
      </c>
      <c r="AA48" s="12" t="str">
        <f t="shared" si="42"/>
        <v/>
      </c>
      <c r="AB48" s="12" t="str">
        <f t="shared" si="42"/>
        <v/>
      </c>
      <c r="AC48" s="12" t="str">
        <f t="shared" si="42"/>
        <v/>
      </c>
      <c r="AD48" s="12" t="str">
        <f t="shared" si="43"/>
        <v/>
      </c>
      <c r="AE48" s="12" t="str">
        <f t="shared" si="43"/>
        <v/>
      </c>
      <c r="AF48" s="12" t="str">
        <f t="shared" si="43"/>
        <v/>
      </c>
      <c r="AG48" s="12" t="str">
        <f t="shared" si="43"/>
        <v/>
      </c>
      <c r="AH48" s="12" t="str">
        <f t="shared" si="43"/>
        <v/>
      </c>
      <c r="AI48" s="12" t="str">
        <f t="shared" si="43"/>
        <v/>
      </c>
      <c r="AJ48" s="12" t="str">
        <f t="shared" si="43"/>
        <v/>
      </c>
      <c r="AK48" s="12" t="str">
        <f t="shared" si="43"/>
        <v/>
      </c>
      <c r="AL48" s="12" t="str">
        <f t="shared" si="43"/>
        <v/>
      </c>
      <c r="AM48" s="12" t="str">
        <f t="shared" si="43"/>
        <v/>
      </c>
      <c r="AN48" s="12" t="str">
        <f t="shared" si="43"/>
        <v/>
      </c>
      <c r="AO48" s="12" t="str">
        <f t="shared" si="43"/>
        <v/>
      </c>
      <c r="AP48" s="12" t="str">
        <f t="shared" si="43"/>
        <v/>
      </c>
      <c r="AQ48" s="12" t="str">
        <f t="shared" si="43"/>
        <v/>
      </c>
      <c r="AR48" s="12" t="str">
        <f t="shared" si="43"/>
        <v/>
      </c>
      <c r="AT48" s="12" t="str">
        <f t="shared" si="15"/>
        <v>単独SUP．配管ショートエルボ　φ1/4"</v>
      </c>
      <c r="AU48" s="12" t="str">
        <f t="shared" si="15"/>
        <v>SY50M-38-2A-LN7</v>
      </c>
      <c r="AV48" s="12" t="str">
        <f t="shared" si="15"/>
        <v/>
      </c>
    </row>
    <row r="49" spans="1:48" ht="18.75" customHeight="1" x14ac:dyDescent="0.15">
      <c r="A49" s="378"/>
      <c r="B49" s="378"/>
      <c r="C49" s="378"/>
      <c r="D49" s="378"/>
      <c r="E49" s="378"/>
      <c r="J49" s="369">
        <v>11</v>
      </c>
      <c r="K49" s="12" t="s">
        <v>153</v>
      </c>
      <c r="L49" s="12" t="str">
        <f>仕様書作成!DB75</f>
        <v>SY50M-38-2A-LN9</v>
      </c>
      <c r="M49" s="12" t="str">
        <f>仕様書作成!DE75</f>
        <v/>
      </c>
      <c r="N49" s="12" t="str">
        <f t="shared" si="39"/>
        <v/>
      </c>
      <c r="T49" s="12" t="str">
        <f t="shared" si="42"/>
        <v/>
      </c>
      <c r="U49" s="12" t="str">
        <f t="shared" si="42"/>
        <v/>
      </c>
      <c r="V49" s="12" t="str">
        <f t="shared" si="42"/>
        <v/>
      </c>
      <c r="W49" s="12" t="str">
        <f t="shared" si="42"/>
        <v/>
      </c>
      <c r="X49" s="12" t="str">
        <f t="shared" si="42"/>
        <v/>
      </c>
      <c r="Y49" s="12" t="str">
        <f t="shared" si="42"/>
        <v/>
      </c>
      <c r="Z49" s="12" t="str">
        <f t="shared" si="42"/>
        <v/>
      </c>
      <c r="AA49" s="12" t="str">
        <f t="shared" si="42"/>
        <v/>
      </c>
      <c r="AB49" s="12" t="str">
        <f t="shared" si="42"/>
        <v/>
      </c>
      <c r="AC49" s="12" t="str">
        <f t="shared" si="42"/>
        <v/>
      </c>
      <c r="AD49" s="12" t="str">
        <f t="shared" si="43"/>
        <v/>
      </c>
      <c r="AE49" s="12" t="str">
        <f t="shared" si="43"/>
        <v/>
      </c>
      <c r="AF49" s="12" t="str">
        <f t="shared" si="43"/>
        <v/>
      </c>
      <c r="AG49" s="12" t="str">
        <f t="shared" si="43"/>
        <v/>
      </c>
      <c r="AH49" s="12" t="str">
        <f t="shared" si="43"/>
        <v/>
      </c>
      <c r="AI49" s="12" t="str">
        <f t="shared" si="43"/>
        <v/>
      </c>
      <c r="AJ49" s="12" t="str">
        <f t="shared" si="43"/>
        <v/>
      </c>
      <c r="AK49" s="12" t="str">
        <f t="shared" si="43"/>
        <v/>
      </c>
      <c r="AL49" s="12" t="str">
        <f t="shared" si="43"/>
        <v/>
      </c>
      <c r="AM49" s="12" t="str">
        <f t="shared" si="43"/>
        <v/>
      </c>
      <c r="AN49" s="12" t="str">
        <f t="shared" si="43"/>
        <v/>
      </c>
      <c r="AO49" s="12" t="str">
        <f t="shared" si="43"/>
        <v/>
      </c>
      <c r="AP49" s="12" t="str">
        <f t="shared" si="43"/>
        <v/>
      </c>
      <c r="AQ49" s="12" t="str">
        <f t="shared" si="43"/>
        <v/>
      </c>
      <c r="AR49" s="12" t="str">
        <f t="shared" si="43"/>
        <v/>
      </c>
      <c r="AT49" s="12" t="str">
        <f t="shared" si="15"/>
        <v>単独SUP．配管ショートエルボ　φ5/16"</v>
      </c>
      <c r="AU49" s="12" t="str">
        <f t="shared" si="15"/>
        <v>SY50M-38-2A-LN9</v>
      </c>
      <c r="AV49" s="12" t="str">
        <f t="shared" si="15"/>
        <v/>
      </c>
    </row>
    <row r="50" spans="1:48" ht="18.75" customHeight="1" x14ac:dyDescent="0.15">
      <c r="A50" s="378"/>
      <c r="B50" s="378"/>
      <c r="C50" s="378"/>
      <c r="D50" s="378"/>
      <c r="E50" s="378"/>
      <c r="J50" s="369">
        <v>12</v>
      </c>
      <c r="K50" s="12" t="s">
        <v>154</v>
      </c>
      <c r="L50" s="12" t="str">
        <f>仕様書作成!DB76</f>
        <v>SY50M-38-3A-L4</v>
      </c>
      <c r="M50" s="12" t="str">
        <f>仕様書作成!DE76</f>
        <v/>
      </c>
      <c r="N50" s="12" t="str">
        <f t="shared" si="39"/>
        <v/>
      </c>
      <c r="T50" s="12" t="str">
        <f t="shared" si="42"/>
        <v/>
      </c>
      <c r="U50" s="12" t="str">
        <f t="shared" si="42"/>
        <v/>
      </c>
      <c r="V50" s="12" t="str">
        <f t="shared" si="42"/>
        <v/>
      </c>
      <c r="W50" s="12" t="str">
        <f t="shared" si="42"/>
        <v/>
      </c>
      <c r="X50" s="12" t="str">
        <f t="shared" si="42"/>
        <v/>
      </c>
      <c r="Y50" s="12" t="str">
        <f t="shared" si="42"/>
        <v/>
      </c>
      <c r="Z50" s="12" t="str">
        <f t="shared" si="42"/>
        <v/>
      </c>
      <c r="AA50" s="12" t="str">
        <f t="shared" si="42"/>
        <v/>
      </c>
      <c r="AB50" s="12" t="str">
        <f t="shared" si="42"/>
        <v/>
      </c>
      <c r="AC50" s="12" t="str">
        <f t="shared" si="42"/>
        <v/>
      </c>
      <c r="AD50" s="12" t="str">
        <f t="shared" si="43"/>
        <v/>
      </c>
      <c r="AE50" s="12" t="str">
        <f t="shared" si="43"/>
        <v/>
      </c>
      <c r="AF50" s="12" t="str">
        <f t="shared" si="43"/>
        <v/>
      </c>
      <c r="AG50" s="12" t="str">
        <f t="shared" si="43"/>
        <v/>
      </c>
      <c r="AH50" s="12" t="str">
        <f t="shared" si="43"/>
        <v/>
      </c>
      <c r="AI50" s="12" t="str">
        <f t="shared" si="43"/>
        <v/>
      </c>
      <c r="AJ50" s="12" t="str">
        <f t="shared" si="43"/>
        <v/>
      </c>
      <c r="AK50" s="12" t="str">
        <f t="shared" si="43"/>
        <v/>
      </c>
      <c r="AL50" s="12" t="str">
        <f t="shared" si="43"/>
        <v/>
      </c>
      <c r="AM50" s="12" t="str">
        <f t="shared" si="43"/>
        <v/>
      </c>
      <c r="AN50" s="12" t="str">
        <f t="shared" si="43"/>
        <v/>
      </c>
      <c r="AO50" s="12" t="str">
        <f t="shared" si="43"/>
        <v/>
      </c>
      <c r="AP50" s="12" t="str">
        <f t="shared" si="43"/>
        <v/>
      </c>
      <c r="AQ50" s="12" t="str">
        <f t="shared" si="43"/>
        <v/>
      </c>
      <c r="AR50" s="12" t="str">
        <f t="shared" si="43"/>
        <v/>
      </c>
      <c r="AT50" s="12" t="str">
        <f t="shared" si="15"/>
        <v>単独SUP．配管ロングエルボ　φ4</v>
      </c>
      <c r="AU50" s="12" t="str">
        <f t="shared" si="15"/>
        <v>SY50M-38-3A-L4</v>
      </c>
      <c r="AV50" s="12" t="str">
        <f t="shared" si="15"/>
        <v/>
      </c>
    </row>
    <row r="51" spans="1:48" ht="18.75" customHeight="1" x14ac:dyDescent="0.15">
      <c r="A51" s="378"/>
      <c r="B51" s="378"/>
      <c r="C51" s="378"/>
      <c r="D51" s="378"/>
      <c r="E51" s="378"/>
      <c r="J51" s="369">
        <v>13</v>
      </c>
      <c r="K51" s="12" t="s">
        <v>155</v>
      </c>
      <c r="L51" s="12" t="str">
        <f>仕様書作成!DB77</f>
        <v>SY50M-38-3A-L6</v>
      </c>
      <c r="M51" s="12" t="str">
        <f>仕様書作成!DE77</f>
        <v/>
      </c>
      <c r="N51" s="12" t="str">
        <f t="shared" si="39"/>
        <v/>
      </c>
      <c r="T51" s="12" t="str">
        <f t="shared" si="42"/>
        <v/>
      </c>
      <c r="U51" s="12" t="str">
        <f t="shared" si="42"/>
        <v/>
      </c>
      <c r="V51" s="12" t="str">
        <f t="shared" si="42"/>
        <v/>
      </c>
      <c r="W51" s="12" t="str">
        <f t="shared" si="42"/>
        <v/>
      </c>
      <c r="X51" s="12" t="str">
        <f t="shared" si="42"/>
        <v/>
      </c>
      <c r="Y51" s="12" t="str">
        <f t="shared" si="42"/>
        <v/>
      </c>
      <c r="Z51" s="12" t="str">
        <f t="shared" si="42"/>
        <v/>
      </c>
      <c r="AA51" s="12" t="str">
        <f t="shared" si="42"/>
        <v/>
      </c>
      <c r="AB51" s="12" t="str">
        <f t="shared" si="42"/>
        <v/>
      </c>
      <c r="AC51" s="12" t="str">
        <f t="shared" si="42"/>
        <v/>
      </c>
      <c r="AD51" s="12" t="str">
        <f t="shared" si="43"/>
        <v/>
      </c>
      <c r="AE51" s="12" t="str">
        <f t="shared" si="43"/>
        <v/>
      </c>
      <c r="AF51" s="12" t="str">
        <f t="shared" si="43"/>
        <v/>
      </c>
      <c r="AG51" s="12" t="str">
        <f t="shared" si="43"/>
        <v/>
      </c>
      <c r="AH51" s="12" t="str">
        <f t="shared" si="43"/>
        <v/>
      </c>
      <c r="AI51" s="12" t="str">
        <f t="shared" si="43"/>
        <v/>
      </c>
      <c r="AJ51" s="12" t="str">
        <f t="shared" si="43"/>
        <v/>
      </c>
      <c r="AK51" s="12" t="str">
        <f t="shared" si="43"/>
        <v/>
      </c>
      <c r="AL51" s="12" t="str">
        <f t="shared" si="43"/>
        <v/>
      </c>
      <c r="AM51" s="12" t="str">
        <f t="shared" si="43"/>
        <v/>
      </c>
      <c r="AN51" s="12" t="str">
        <f t="shared" si="43"/>
        <v/>
      </c>
      <c r="AO51" s="12" t="str">
        <f t="shared" si="43"/>
        <v/>
      </c>
      <c r="AP51" s="12" t="str">
        <f t="shared" si="43"/>
        <v/>
      </c>
      <c r="AQ51" s="12" t="str">
        <f t="shared" si="43"/>
        <v/>
      </c>
      <c r="AR51" s="12" t="str">
        <f t="shared" si="43"/>
        <v/>
      </c>
      <c r="AT51" s="12" t="str">
        <f t="shared" si="15"/>
        <v>単独SUP．配管ロングエルボ　φ6</v>
      </c>
      <c r="AU51" s="12" t="str">
        <f t="shared" si="15"/>
        <v>SY50M-38-3A-L6</v>
      </c>
      <c r="AV51" s="12" t="str">
        <f t="shared" si="15"/>
        <v/>
      </c>
    </row>
    <row r="52" spans="1:48" ht="18.75" customHeight="1" x14ac:dyDescent="0.15">
      <c r="A52" s="378"/>
      <c r="B52" s="378"/>
      <c r="C52" s="378"/>
      <c r="D52" s="378"/>
      <c r="E52" s="378"/>
      <c r="J52" s="369">
        <v>14</v>
      </c>
      <c r="K52" s="12" t="s">
        <v>156</v>
      </c>
      <c r="L52" s="12" t="str">
        <f>仕様書作成!DB78</f>
        <v>SY50M-38-3A-L8</v>
      </c>
      <c r="M52" s="12" t="str">
        <f>仕様書作成!DE78</f>
        <v/>
      </c>
      <c r="N52" s="12" t="str">
        <f t="shared" si="39"/>
        <v/>
      </c>
      <c r="T52" s="12" t="str">
        <f t="shared" si="42"/>
        <v/>
      </c>
      <c r="U52" s="12" t="str">
        <f t="shared" si="42"/>
        <v/>
      </c>
      <c r="V52" s="12" t="str">
        <f t="shared" si="42"/>
        <v/>
      </c>
      <c r="W52" s="12" t="str">
        <f t="shared" si="42"/>
        <v/>
      </c>
      <c r="X52" s="12" t="str">
        <f t="shared" si="42"/>
        <v/>
      </c>
      <c r="Y52" s="12" t="str">
        <f t="shared" si="42"/>
        <v/>
      </c>
      <c r="Z52" s="12" t="str">
        <f t="shared" si="42"/>
        <v/>
      </c>
      <c r="AA52" s="12" t="str">
        <f t="shared" si="42"/>
        <v/>
      </c>
      <c r="AB52" s="12" t="str">
        <f t="shared" si="42"/>
        <v/>
      </c>
      <c r="AC52" s="12" t="str">
        <f t="shared" si="42"/>
        <v/>
      </c>
      <c r="AD52" s="12" t="str">
        <f t="shared" si="43"/>
        <v/>
      </c>
      <c r="AE52" s="12" t="str">
        <f t="shared" si="43"/>
        <v/>
      </c>
      <c r="AF52" s="12" t="str">
        <f t="shared" si="43"/>
        <v/>
      </c>
      <c r="AG52" s="12" t="str">
        <f t="shared" si="43"/>
        <v/>
      </c>
      <c r="AH52" s="12" t="str">
        <f t="shared" si="43"/>
        <v/>
      </c>
      <c r="AI52" s="12" t="str">
        <f t="shared" si="43"/>
        <v/>
      </c>
      <c r="AJ52" s="12" t="str">
        <f t="shared" si="43"/>
        <v/>
      </c>
      <c r="AK52" s="12" t="str">
        <f t="shared" si="43"/>
        <v/>
      </c>
      <c r="AL52" s="12" t="str">
        <f t="shared" si="43"/>
        <v/>
      </c>
      <c r="AM52" s="12" t="str">
        <f t="shared" si="43"/>
        <v/>
      </c>
      <c r="AN52" s="12" t="str">
        <f t="shared" si="43"/>
        <v/>
      </c>
      <c r="AO52" s="12" t="str">
        <f t="shared" si="43"/>
        <v/>
      </c>
      <c r="AP52" s="12" t="str">
        <f t="shared" si="43"/>
        <v/>
      </c>
      <c r="AQ52" s="12" t="str">
        <f t="shared" si="43"/>
        <v/>
      </c>
      <c r="AR52" s="12" t="str">
        <f t="shared" si="43"/>
        <v/>
      </c>
      <c r="AT52" s="12" t="str">
        <f t="shared" si="15"/>
        <v>単独SUP．配管ロングエルボ　φ8</v>
      </c>
      <c r="AU52" s="12" t="str">
        <f t="shared" si="15"/>
        <v>SY50M-38-3A-L8</v>
      </c>
      <c r="AV52" s="12" t="str">
        <f t="shared" si="15"/>
        <v/>
      </c>
    </row>
    <row r="53" spans="1:48" ht="18.75" customHeight="1" x14ac:dyDescent="0.15">
      <c r="A53" s="378"/>
      <c r="B53" s="378"/>
      <c r="C53" s="378"/>
      <c r="D53" s="378"/>
      <c r="E53" s="378"/>
      <c r="J53" s="369">
        <v>15</v>
      </c>
      <c r="K53" s="12" t="s">
        <v>157</v>
      </c>
      <c r="L53" s="12" t="str">
        <f>仕様書作成!DB80</f>
        <v>SY50M-38-3A-LN7</v>
      </c>
      <c r="M53" s="12" t="str">
        <f>仕様書作成!DE80</f>
        <v/>
      </c>
      <c r="N53" s="12" t="str">
        <f t="shared" si="39"/>
        <v/>
      </c>
      <c r="T53" s="12" t="str">
        <f t="shared" si="42"/>
        <v/>
      </c>
      <c r="U53" s="12" t="str">
        <f t="shared" si="42"/>
        <v/>
      </c>
      <c r="V53" s="12" t="str">
        <f t="shared" si="42"/>
        <v/>
      </c>
      <c r="W53" s="12" t="str">
        <f t="shared" si="42"/>
        <v/>
      </c>
      <c r="X53" s="12" t="str">
        <f t="shared" si="42"/>
        <v/>
      </c>
      <c r="Y53" s="12" t="str">
        <f t="shared" si="42"/>
        <v/>
      </c>
      <c r="Z53" s="12" t="str">
        <f t="shared" si="42"/>
        <v/>
      </c>
      <c r="AA53" s="12" t="str">
        <f t="shared" si="42"/>
        <v/>
      </c>
      <c r="AB53" s="12" t="str">
        <f t="shared" si="42"/>
        <v/>
      </c>
      <c r="AC53" s="12" t="str">
        <f t="shared" si="42"/>
        <v/>
      </c>
      <c r="AD53" s="12" t="str">
        <f t="shared" si="43"/>
        <v/>
      </c>
      <c r="AE53" s="12" t="str">
        <f t="shared" si="43"/>
        <v/>
      </c>
      <c r="AF53" s="12" t="str">
        <f t="shared" si="43"/>
        <v/>
      </c>
      <c r="AG53" s="12" t="str">
        <f t="shared" si="43"/>
        <v/>
      </c>
      <c r="AH53" s="12" t="str">
        <f t="shared" si="43"/>
        <v/>
      </c>
      <c r="AI53" s="12" t="str">
        <f t="shared" si="43"/>
        <v/>
      </c>
      <c r="AJ53" s="12" t="str">
        <f t="shared" si="43"/>
        <v/>
      </c>
      <c r="AK53" s="12" t="str">
        <f t="shared" si="43"/>
        <v/>
      </c>
      <c r="AL53" s="12" t="str">
        <f t="shared" si="43"/>
        <v/>
      </c>
      <c r="AM53" s="12" t="str">
        <f t="shared" si="43"/>
        <v/>
      </c>
      <c r="AN53" s="12" t="str">
        <f t="shared" si="43"/>
        <v/>
      </c>
      <c r="AO53" s="12" t="str">
        <f t="shared" si="43"/>
        <v/>
      </c>
      <c r="AP53" s="12" t="str">
        <f t="shared" si="43"/>
        <v/>
      </c>
      <c r="AQ53" s="12" t="str">
        <f t="shared" si="43"/>
        <v/>
      </c>
      <c r="AR53" s="12" t="str">
        <f t="shared" si="43"/>
        <v/>
      </c>
      <c r="AT53" s="12" t="str">
        <f t="shared" si="15"/>
        <v>単独SUP．配管ロングエルボ　φ1/4"</v>
      </c>
      <c r="AU53" s="12" t="str">
        <f t="shared" si="15"/>
        <v>SY50M-38-3A-LN7</v>
      </c>
      <c r="AV53" s="12" t="str">
        <f t="shared" si="15"/>
        <v/>
      </c>
    </row>
    <row r="54" spans="1:48" ht="18.75" customHeight="1" x14ac:dyDescent="0.15">
      <c r="A54" s="378"/>
      <c r="B54" s="378"/>
      <c r="C54" s="378"/>
      <c r="D54" s="378"/>
      <c r="E54" s="378"/>
      <c r="J54" s="369">
        <v>16</v>
      </c>
      <c r="K54" s="12" t="s">
        <v>158</v>
      </c>
      <c r="L54" s="12" t="str">
        <f>仕様書作成!DB81</f>
        <v>SY50M-38-3A-LN9</v>
      </c>
      <c r="M54" s="12" t="str">
        <f>仕様書作成!DE81</f>
        <v/>
      </c>
      <c r="N54" s="12" t="str">
        <f t="shared" si="39"/>
        <v/>
      </c>
      <c r="T54" s="12" t="str">
        <f t="shared" si="42"/>
        <v/>
      </c>
      <c r="U54" s="12" t="str">
        <f t="shared" si="42"/>
        <v/>
      </c>
      <c r="V54" s="12" t="str">
        <f t="shared" si="42"/>
        <v/>
      </c>
      <c r="W54" s="12" t="str">
        <f t="shared" si="42"/>
        <v/>
      </c>
      <c r="X54" s="12" t="str">
        <f t="shared" si="42"/>
        <v/>
      </c>
      <c r="Y54" s="12" t="str">
        <f t="shared" si="42"/>
        <v/>
      </c>
      <c r="Z54" s="12" t="str">
        <f t="shared" si="42"/>
        <v/>
      </c>
      <c r="AA54" s="12" t="str">
        <f t="shared" si="42"/>
        <v/>
      </c>
      <c r="AB54" s="12" t="str">
        <f t="shared" si="42"/>
        <v/>
      </c>
      <c r="AC54" s="12" t="str">
        <f t="shared" si="42"/>
        <v/>
      </c>
      <c r="AD54" s="12" t="str">
        <f t="shared" si="43"/>
        <v/>
      </c>
      <c r="AE54" s="12" t="str">
        <f t="shared" si="43"/>
        <v/>
      </c>
      <c r="AF54" s="12" t="str">
        <f t="shared" si="43"/>
        <v/>
      </c>
      <c r="AG54" s="12" t="str">
        <f t="shared" si="43"/>
        <v/>
      </c>
      <c r="AH54" s="12" t="str">
        <f t="shared" si="43"/>
        <v/>
      </c>
      <c r="AI54" s="12" t="str">
        <f t="shared" si="43"/>
        <v/>
      </c>
      <c r="AJ54" s="12" t="str">
        <f t="shared" si="43"/>
        <v/>
      </c>
      <c r="AK54" s="12" t="str">
        <f t="shared" si="43"/>
        <v/>
      </c>
      <c r="AL54" s="12" t="str">
        <f t="shared" si="43"/>
        <v/>
      </c>
      <c r="AM54" s="12" t="str">
        <f t="shared" si="43"/>
        <v/>
      </c>
      <c r="AN54" s="12" t="str">
        <f t="shared" si="43"/>
        <v/>
      </c>
      <c r="AO54" s="12" t="str">
        <f t="shared" si="43"/>
        <v/>
      </c>
      <c r="AP54" s="12" t="str">
        <f t="shared" si="43"/>
        <v/>
      </c>
      <c r="AQ54" s="12" t="str">
        <f t="shared" si="43"/>
        <v/>
      </c>
      <c r="AR54" s="12" t="str">
        <f t="shared" si="43"/>
        <v/>
      </c>
      <c r="AT54" s="12" t="str">
        <f t="shared" si="15"/>
        <v>単独SUP．配管ロングエルボ　φ5/16"</v>
      </c>
      <c r="AU54" s="12" t="str">
        <f t="shared" si="15"/>
        <v>SY50M-38-3A-LN9</v>
      </c>
      <c r="AV54" s="12" t="str">
        <f t="shared" si="15"/>
        <v/>
      </c>
    </row>
    <row r="55" spans="1:48" ht="18.75" customHeight="1" x14ac:dyDescent="0.15">
      <c r="A55" s="378"/>
      <c r="B55" s="378"/>
      <c r="C55" s="378"/>
      <c r="D55" s="378"/>
      <c r="E55" s="378"/>
      <c r="J55" s="369">
        <v>17</v>
      </c>
      <c r="K55" s="12" t="s">
        <v>159</v>
      </c>
      <c r="L55" s="12" t="str">
        <f>仕様書作成!DB82</f>
        <v>SY50M-39-1A-C4</v>
      </c>
      <c r="M55" s="12" t="str">
        <f>仕様書作成!DE82</f>
        <v/>
      </c>
      <c r="N55" s="12" t="str">
        <f t="shared" si="39"/>
        <v/>
      </c>
      <c r="T55" s="12" t="str">
        <f t="shared" ref="T55:AC64" si="44">IF(COUNTIF(T$243:T$260,$L55)=1,"O","")</f>
        <v/>
      </c>
      <c r="U55" s="12" t="str">
        <f t="shared" si="44"/>
        <v/>
      </c>
      <c r="V55" s="12" t="str">
        <f t="shared" si="44"/>
        <v/>
      </c>
      <c r="W55" s="12" t="str">
        <f t="shared" si="44"/>
        <v/>
      </c>
      <c r="X55" s="12" t="str">
        <f t="shared" si="44"/>
        <v/>
      </c>
      <c r="Y55" s="12" t="str">
        <f t="shared" si="44"/>
        <v/>
      </c>
      <c r="Z55" s="12" t="str">
        <f t="shared" si="44"/>
        <v/>
      </c>
      <c r="AA55" s="12" t="str">
        <f t="shared" si="44"/>
        <v/>
      </c>
      <c r="AB55" s="12" t="str">
        <f t="shared" si="44"/>
        <v/>
      </c>
      <c r="AC55" s="12" t="str">
        <f t="shared" si="44"/>
        <v/>
      </c>
      <c r="AD55" s="12" t="str">
        <f t="shared" ref="AD55:AR64" si="45">IF(COUNTIF(AD$243:AD$260,$L55)=1,"O","")</f>
        <v/>
      </c>
      <c r="AE55" s="12" t="str">
        <f t="shared" si="45"/>
        <v/>
      </c>
      <c r="AF55" s="12" t="str">
        <f t="shared" si="45"/>
        <v/>
      </c>
      <c r="AG55" s="12" t="str">
        <f t="shared" si="45"/>
        <v/>
      </c>
      <c r="AH55" s="12" t="str">
        <f t="shared" si="45"/>
        <v/>
      </c>
      <c r="AI55" s="12" t="str">
        <f t="shared" si="45"/>
        <v/>
      </c>
      <c r="AJ55" s="12" t="str">
        <f t="shared" si="45"/>
        <v/>
      </c>
      <c r="AK55" s="12" t="str">
        <f t="shared" si="45"/>
        <v/>
      </c>
      <c r="AL55" s="12" t="str">
        <f t="shared" si="45"/>
        <v/>
      </c>
      <c r="AM55" s="12" t="str">
        <f t="shared" si="45"/>
        <v/>
      </c>
      <c r="AN55" s="12" t="str">
        <f t="shared" si="45"/>
        <v/>
      </c>
      <c r="AO55" s="12" t="str">
        <f t="shared" si="45"/>
        <v/>
      </c>
      <c r="AP55" s="12" t="str">
        <f t="shared" si="45"/>
        <v/>
      </c>
      <c r="AQ55" s="12" t="str">
        <f t="shared" si="45"/>
        <v/>
      </c>
      <c r="AR55" s="12" t="str">
        <f t="shared" si="45"/>
        <v/>
      </c>
      <c r="AT55" s="12" t="str">
        <f t="shared" si="15"/>
        <v>単独EXH．配管ストレート　φ4</v>
      </c>
      <c r="AU55" s="12" t="str">
        <f t="shared" si="15"/>
        <v>SY50M-39-1A-C4</v>
      </c>
      <c r="AV55" s="12" t="str">
        <f t="shared" si="15"/>
        <v/>
      </c>
    </row>
    <row r="56" spans="1:48" ht="18.75" customHeight="1" x14ac:dyDescent="0.15">
      <c r="A56" s="378"/>
      <c r="B56" s="378"/>
      <c r="C56" s="378"/>
      <c r="D56" s="378"/>
      <c r="E56" s="378"/>
      <c r="J56" s="369">
        <v>18</v>
      </c>
      <c r="K56" s="12" t="s">
        <v>160</v>
      </c>
      <c r="L56" s="12" t="str">
        <f>仕様書作成!DB83</f>
        <v>SY50M-39-1A-C6</v>
      </c>
      <c r="M56" s="12" t="str">
        <f>仕様書作成!DE83</f>
        <v/>
      </c>
      <c r="N56" s="12" t="str">
        <f t="shared" si="39"/>
        <v/>
      </c>
      <c r="T56" s="12" t="str">
        <f t="shared" si="44"/>
        <v/>
      </c>
      <c r="U56" s="12" t="str">
        <f t="shared" si="44"/>
        <v/>
      </c>
      <c r="V56" s="12" t="str">
        <f t="shared" si="44"/>
        <v/>
      </c>
      <c r="W56" s="12" t="str">
        <f t="shared" si="44"/>
        <v/>
      </c>
      <c r="X56" s="12" t="str">
        <f t="shared" si="44"/>
        <v/>
      </c>
      <c r="Y56" s="12" t="str">
        <f t="shared" si="44"/>
        <v/>
      </c>
      <c r="Z56" s="12" t="str">
        <f t="shared" si="44"/>
        <v/>
      </c>
      <c r="AA56" s="12" t="str">
        <f t="shared" si="44"/>
        <v/>
      </c>
      <c r="AB56" s="12" t="str">
        <f t="shared" si="44"/>
        <v/>
      </c>
      <c r="AC56" s="12" t="str">
        <f t="shared" si="44"/>
        <v/>
      </c>
      <c r="AD56" s="12" t="str">
        <f t="shared" si="45"/>
        <v/>
      </c>
      <c r="AE56" s="12" t="str">
        <f t="shared" si="45"/>
        <v/>
      </c>
      <c r="AF56" s="12" t="str">
        <f t="shared" si="45"/>
        <v/>
      </c>
      <c r="AG56" s="12" t="str">
        <f t="shared" si="45"/>
        <v/>
      </c>
      <c r="AH56" s="12" t="str">
        <f t="shared" si="45"/>
        <v/>
      </c>
      <c r="AI56" s="12" t="str">
        <f t="shared" si="45"/>
        <v/>
      </c>
      <c r="AJ56" s="12" t="str">
        <f t="shared" si="45"/>
        <v/>
      </c>
      <c r="AK56" s="12" t="str">
        <f t="shared" si="45"/>
        <v/>
      </c>
      <c r="AL56" s="12" t="str">
        <f t="shared" si="45"/>
        <v/>
      </c>
      <c r="AM56" s="12" t="str">
        <f t="shared" si="45"/>
        <v/>
      </c>
      <c r="AN56" s="12" t="str">
        <f t="shared" si="45"/>
        <v/>
      </c>
      <c r="AO56" s="12" t="str">
        <f t="shared" si="45"/>
        <v/>
      </c>
      <c r="AP56" s="12" t="str">
        <f t="shared" si="45"/>
        <v/>
      </c>
      <c r="AQ56" s="12" t="str">
        <f t="shared" si="45"/>
        <v/>
      </c>
      <c r="AR56" s="12" t="str">
        <f t="shared" si="45"/>
        <v/>
      </c>
      <c r="AT56" s="12" t="str">
        <f t="shared" si="15"/>
        <v>単独EXH．配管ストレート　φ6</v>
      </c>
      <c r="AU56" s="12" t="str">
        <f t="shared" si="15"/>
        <v>SY50M-39-1A-C6</v>
      </c>
      <c r="AV56" s="12" t="str">
        <f t="shared" si="15"/>
        <v/>
      </c>
    </row>
    <row r="57" spans="1:48" ht="18.75" customHeight="1" x14ac:dyDescent="0.15">
      <c r="A57" s="378"/>
      <c r="B57" s="378"/>
      <c r="C57" s="378"/>
      <c r="D57" s="378"/>
      <c r="E57" s="378"/>
      <c r="J57" s="369">
        <v>19</v>
      </c>
      <c r="K57" s="12" t="s">
        <v>161</v>
      </c>
      <c r="L57" s="12" t="str">
        <f>仕様書作成!DB84</f>
        <v>SY50M-39-1A-C8</v>
      </c>
      <c r="M57" s="12" t="str">
        <f>仕様書作成!DE84</f>
        <v/>
      </c>
      <c r="N57" s="12" t="str">
        <f t="shared" si="39"/>
        <v/>
      </c>
      <c r="T57" s="12" t="str">
        <f t="shared" si="44"/>
        <v/>
      </c>
      <c r="U57" s="12" t="str">
        <f t="shared" si="44"/>
        <v/>
      </c>
      <c r="V57" s="12" t="str">
        <f t="shared" si="44"/>
        <v/>
      </c>
      <c r="W57" s="12" t="str">
        <f t="shared" si="44"/>
        <v/>
      </c>
      <c r="X57" s="12" t="str">
        <f t="shared" si="44"/>
        <v/>
      </c>
      <c r="Y57" s="12" t="str">
        <f t="shared" si="44"/>
        <v/>
      </c>
      <c r="Z57" s="12" t="str">
        <f t="shared" si="44"/>
        <v/>
      </c>
      <c r="AA57" s="12" t="str">
        <f t="shared" si="44"/>
        <v/>
      </c>
      <c r="AB57" s="12" t="str">
        <f t="shared" si="44"/>
        <v/>
      </c>
      <c r="AC57" s="12" t="str">
        <f t="shared" si="44"/>
        <v/>
      </c>
      <c r="AD57" s="12" t="str">
        <f t="shared" si="45"/>
        <v/>
      </c>
      <c r="AE57" s="12" t="str">
        <f t="shared" si="45"/>
        <v/>
      </c>
      <c r="AF57" s="12" t="str">
        <f t="shared" si="45"/>
        <v/>
      </c>
      <c r="AG57" s="12" t="str">
        <f t="shared" si="45"/>
        <v/>
      </c>
      <c r="AH57" s="12" t="str">
        <f t="shared" si="45"/>
        <v/>
      </c>
      <c r="AI57" s="12" t="str">
        <f t="shared" si="45"/>
        <v/>
      </c>
      <c r="AJ57" s="12" t="str">
        <f t="shared" si="45"/>
        <v/>
      </c>
      <c r="AK57" s="12" t="str">
        <f t="shared" si="45"/>
        <v/>
      </c>
      <c r="AL57" s="12" t="str">
        <f t="shared" si="45"/>
        <v/>
      </c>
      <c r="AM57" s="12" t="str">
        <f t="shared" si="45"/>
        <v/>
      </c>
      <c r="AN57" s="12" t="str">
        <f t="shared" si="45"/>
        <v/>
      </c>
      <c r="AO57" s="12" t="str">
        <f t="shared" si="45"/>
        <v/>
      </c>
      <c r="AP57" s="12" t="str">
        <f t="shared" si="45"/>
        <v/>
      </c>
      <c r="AQ57" s="12" t="str">
        <f t="shared" si="45"/>
        <v/>
      </c>
      <c r="AR57" s="12" t="str">
        <f t="shared" si="45"/>
        <v/>
      </c>
      <c r="AT57" s="12" t="str">
        <f t="shared" si="15"/>
        <v>単独EXH．配管ストレート　φ8</v>
      </c>
      <c r="AU57" s="12" t="str">
        <f t="shared" si="15"/>
        <v>SY50M-39-1A-C8</v>
      </c>
      <c r="AV57" s="12" t="str">
        <f t="shared" si="15"/>
        <v/>
      </c>
    </row>
    <row r="58" spans="1:48" ht="18.75" customHeight="1" x14ac:dyDescent="0.15">
      <c r="A58" s="378"/>
      <c r="B58" s="378"/>
      <c r="C58" s="378"/>
      <c r="D58" s="378"/>
      <c r="E58" s="378"/>
      <c r="J58" s="369">
        <v>20</v>
      </c>
      <c r="K58" s="12" t="s">
        <v>162</v>
      </c>
      <c r="L58" s="12" t="str">
        <f>仕様書作成!DB85</f>
        <v>SY50M-39-1A-N3</v>
      </c>
      <c r="M58" s="12" t="str">
        <f>仕様書作成!DE85</f>
        <v/>
      </c>
      <c r="N58" s="12" t="str">
        <f t="shared" si="39"/>
        <v/>
      </c>
      <c r="T58" s="12" t="str">
        <f t="shared" si="44"/>
        <v/>
      </c>
      <c r="U58" s="12" t="str">
        <f t="shared" si="44"/>
        <v/>
      </c>
      <c r="V58" s="12" t="str">
        <f t="shared" si="44"/>
        <v/>
      </c>
      <c r="W58" s="12" t="str">
        <f t="shared" si="44"/>
        <v/>
      </c>
      <c r="X58" s="12" t="str">
        <f t="shared" si="44"/>
        <v/>
      </c>
      <c r="Y58" s="12" t="str">
        <f t="shared" si="44"/>
        <v/>
      </c>
      <c r="Z58" s="12" t="str">
        <f t="shared" si="44"/>
        <v/>
      </c>
      <c r="AA58" s="12" t="str">
        <f t="shared" si="44"/>
        <v/>
      </c>
      <c r="AB58" s="12" t="str">
        <f t="shared" si="44"/>
        <v/>
      </c>
      <c r="AC58" s="12" t="str">
        <f t="shared" si="44"/>
        <v/>
      </c>
      <c r="AD58" s="12" t="str">
        <f t="shared" si="45"/>
        <v/>
      </c>
      <c r="AE58" s="12" t="str">
        <f t="shared" si="45"/>
        <v/>
      </c>
      <c r="AF58" s="12" t="str">
        <f t="shared" si="45"/>
        <v/>
      </c>
      <c r="AG58" s="12" t="str">
        <f t="shared" si="45"/>
        <v/>
      </c>
      <c r="AH58" s="12" t="str">
        <f t="shared" si="45"/>
        <v/>
      </c>
      <c r="AI58" s="12" t="str">
        <f t="shared" si="45"/>
        <v/>
      </c>
      <c r="AJ58" s="12" t="str">
        <f t="shared" si="45"/>
        <v/>
      </c>
      <c r="AK58" s="12" t="str">
        <f t="shared" si="45"/>
        <v/>
      </c>
      <c r="AL58" s="12" t="str">
        <f t="shared" si="45"/>
        <v/>
      </c>
      <c r="AM58" s="12" t="str">
        <f t="shared" si="45"/>
        <v/>
      </c>
      <c r="AN58" s="12" t="str">
        <f t="shared" si="45"/>
        <v/>
      </c>
      <c r="AO58" s="12" t="str">
        <f t="shared" si="45"/>
        <v/>
      </c>
      <c r="AP58" s="12" t="str">
        <f t="shared" si="45"/>
        <v/>
      </c>
      <c r="AQ58" s="12" t="str">
        <f t="shared" si="45"/>
        <v/>
      </c>
      <c r="AR58" s="12" t="str">
        <f t="shared" si="45"/>
        <v/>
      </c>
      <c r="AT58" s="12" t="str">
        <f t="shared" si="15"/>
        <v>単独EXH．配管ストレート　φ5/32"</v>
      </c>
      <c r="AU58" s="12" t="str">
        <f t="shared" si="15"/>
        <v>SY50M-39-1A-N3</v>
      </c>
      <c r="AV58" s="12" t="str">
        <f t="shared" si="15"/>
        <v/>
      </c>
    </row>
    <row r="59" spans="1:48" ht="18.75" customHeight="1" x14ac:dyDescent="0.15">
      <c r="A59" s="378"/>
      <c r="B59" s="378"/>
      <c r="C59" s="378"/>
      <c r="D59" s="378"/>
      <c r="E59" s="378"/>
      <c r="J59" s="369">
        <v>21</v>
      </c>
      <c r="K59" s="12" t="s">
        <v>163</v>
      </c>
      <c r="L59" s="12" t="str">
        <f>仕様書作成!DB86</f>
        <v>SY50M-39-1A-N7</v>
      </c>
      <c r="M59" s="12" t="str">
        <f>仕様書作成!DE86</f>
        <v/>
      </c>
      <c r="N59" s="12" t="str">
        <f t="shared" si="39"/>
        <v/>
      </c>
      <c r="T59" s="12" t="str">
        <f t="shared" si="44"/>
        <v/>
      </c>
      <c r="U59" s="12" t="str">
        <f t="shared" si="44"/>
        <v/>
      </c>
      <c r="V59" s="12" t="str">
        <f t="shared" si="44"/>
        <v/>
      </c>
      <c r="W59" s="12" t="str">
        <f t="shared" si="44"/>
        <v/>
      </c>
      <c r="X59" s="12" t="str">
        <f t="shared" si="44"/>
        <v/>
      </c>
      <c r="Y59" s="12" t="str">
        <f t="shared" si="44"/>
        <v/>
      </c>
      <c r="Z59" s="12" t="str">
        <f t="shared" si="44"/>
        <v/>
      </c>
      <c r="AA59" s="12" t="str">
        <f t="shared" si="44"/>
        <v/>
      </c>
      <c r="AB59" s="12" t="str">
        <f t="shared" si="44"/>
        <v/>
      </c>
      <c r="AC59" s="12" t="str">
        <f t="shared" si="44"/>
        <v/>
      </c>
      <c r="AD59" s="12" t="str">
        <f t="shared" si="45"/>
        <v/>
      </c>
      <c r="AE59" s="12" t="str">
        <f t="shared" si="45"/>
        <v/>
      </c>
      <c r="AF59" s="12" t="str">
        <f t="shared" si="45"/>
        <v/>
      </c>
      <c r="AG59" s="12" t="str">
        <f t="shared" si="45"/>
        <v/>
      </c>
      <c r="AH59" s="12" t="str">
        <f t="shared" si="45"/>
        <v/>
      </c>
      <c r="AI59" s="12" t="str">
        <f t="shared" si="45"/>
        <v/>
      </c>
      <c r="AJ59" s="12" t="str">
        <f t="shared" si="45"/>
        <v/>
      </c>
      <c r="AK59" s="12" t="str">
        <f t="shared" si="45"/>
        <v/>
      </c>
      <c r="AL59" s="12" t="str">
        <f t="shared" si="45"/>
        <v/>
      </c>
      <c r="AM59" s="12" t="str">
        <f t="shared" si="45"/>
        <v/>
      </c>
      <c r="AN59" s="12" t="str">
        <f t="shared" si="45"/>
        <v/>
      </c>
      <c r="AO59" s="12" t="str">
        <f t="shared" si="45"/>
        <v/>
      </c>
      <c r="AP59" s="12" t="str">
        <f t="shared" si="45"/>
        <v/>
      </c>
      <c r="AQ59" s="12" t="str">
        <f t="shared" si="45"/>
        <v/>
      </c>
      <c r="AR59" s="12" t="str">
        <f t="shared" si="45"/>
        <v/>
      </c>
      <c r="AT59" s="12" t="str">
        <f t="shared" si="15"/>
        <v>単独EXH．配管ストレート　φ1/4"</v>
      </c>
      <c r="AU59" s="12" t="str">
        <f t="shared" si="15"/>
        <v>SY50M-39-1A-N7</v>
      </c>
      <c r="AV59" s="12" t="str">
        <f t="shared" si="15"/>
        <v/>
      </c>
    </row>
    <row r="60" spans="1:48" ht="18.75" customHeight="1" x14ac:dyDescent="0.15">
      <c r="A60" s="378"/>
      <c r="B60" s="378"/>
      <c r="C60" s="378"/>
      <c r="D60" s="378"/>
      <c r="E60" s="378"/>
      <c r="J60" s="369">
        <v>22</v>
      </c>
      <c r="K60" s="12" t="s">
        <v>164</v>
      </c>
      <c r="L60" s="12" t="str">
        <f>仕様書作成!DB87</f>
        <v>SY50M-39-1A-N9</v>
      </c>
      <c r="M60" s="12" t="str">
        <f>仕様書作成!DE87</f>
        <v/>
      </c>
      <c r="N60" s="12" t="str">
        <f t="shared" si="39"/>
        <v/>
      </c>
      <c r="T60" s="12" t="str">
        <f t="shared" si="44"/>
        <v/>
      </c>
      <c r="U60" s="12" t="str">
        <f t="shared" si="44"/>
        <v/>
      </c>
      <c r="V60" s="12" t="str">
        <f t="shared" si="44"/>
        <v/>
      </c>
      <c r="W60" s="12" t="str">
        <f t="shared" si="44"/>
        <v/>
      </c>
      <c r="X60" s="12" t="str">
        <f t="shared" si="44"/>
        <v/>
      </c>
      <c r="Y60" s="12" t="str">
        <f t="shared" si="44"/>
        <v/>
      </c>
      <c r="Z60" s="12" t="str">
        <f t="shared" si="44"/>
        <v/>
      </c>
      <c r="AA60" s="12" t="str">
        <f t="shared" si="44"/>
        <v/>
      </c>
      <c r="AB60" s="12" t="str">
        <f t="shared" si="44"/>
        <v/>
      </c>
      <c r="AC60" s="12" t="str">
        <f t="shared" si="44"/>
        <v/>
      </c>
      <c r="AD60" s="12" t="str">
        <f t="shared" si="45"/>
        <v/>
      </c>
      <c r="AE60" s="12" t="str">
        <f t="shared" si="45"/>
        <v/>
      </c>
      <c r="AF60" s="12" t="str">
        <f t="shared" si="45"/>
        <v/>
      </c>
      <c r="AG60" s="12" t="str">
        <f t="shared" si="45"/>
        <v/>
      </c>
      <c r="AH60" s="12" t="str">
        <f t="shared" si="45"/>
        <v/>
      </c>
      <c r="AI60" s="12" t="str">
        <f t="shared" si="45"/>
        <v/>
      </c>
      <c r="AJ60" s="12" t="str">
        <f t="shared" si="45"/>
        <v/>
      </c>
      <c r="AK60" s="12" t="str">
        <f t="shared" si="45"/>
        <v/>
      </c>
      <c r="AL60" s="12" t="str">
        <f t="shared" si="45"/>
        <v/>
      </c>
      <c r="AM60" s="12" t="str">
        <f t="shared" si="45"/>
        <v/>
      </c>
      <c r="AN60" s="12" t="str">
        <f t="shared" si="45"/>
        <v/>
      </c>
      <c r="AO60" s="12" t="str">
        <f t="shared" si="45"/>
        <v/>
      </c>
      <c r="AP60" s="12" t="str">
        <f t="shared" si="45"/>
        <v/>
      </c>
      <c r="AQ60" s="12" t="str">
        <f t="shared" si="45"/>
        <v/>
      </c>
      <c r="AR60" s="12" t="str">
        <f t="shared" si="45"/>
        <v/>
      </c>
      <c r="AT60" s="12" t="str">
        <f t="shared" si="15"/>
        <v>単独EXH．配管ストレート　φ5/16"</v>
      </c>
      <c r="AU60" s="12" t="str">
        <f t="shared" si="15"/>
        <v>SY50M-39-1A-N9</v>
      </c>
      <c r="AV60" s="12" t="str">
        <f t="shared" si="15"/>
        <v/>
      </c>
    </row>
    <row r="61" spans="1:48" ht="18.75" customHeight="1" x14ac:dyDescent="0.15">
      <c r="A61" s="378"/>
      <c r="B61" s="378"/>
      <c r="C61" s="378"/>
      <c r="D61" s="378"/>
      <c r="E61" s="378"/>
      <c r="J61" s="369">
        <v>23</v>
      </c>
      <c r="K61" s="12" t="s">
        <v>165</v>
      </c>
      <c r="L61" s="12" t="str">
        <f>仕様書作成!DB88</f>
        <v>SY50M-39-2A-L4</v>
      </c>
      <c r="M61" s="12" t="str">
        <f>仕様書作成!DE88</f>
        <v/>
      </c>
      <c r="N61" s="12" t="str">
        <f t="shared" si="39"/>
        <v/>
      </c>
      <c r="T61" s="12" t="str">
        <f t="shared" si="44"/>
        <v/>
      </c>
      <c r="U61" s="12" t="str">
        <f t="shared" si="44"/>
        <v/>
      </c>
      <c r="V61" s="12" t="str">
        <f t="shared" si="44"/>
        <v/>
      </c>
      <c r="W61" s="12" t="str">
        <f t="shared" si="44"/>
        <v/>
      </c>
      <c r="X61" s="12" t="str">
        <f t="shared" si="44"/>
        <v/>
      </c>
      <c r="Y61" s="12" t="str">
        <f t="shared" si="44"/>
        <v/>
      </c>
      <c r="Z61" s="12" t="str">
        <f t="shared" si="44"/>
        <v/>
      </c>
      <c r="AA61" s="12" t="str">
        <f t="shared" si="44"/>
        <v/>
      </c>
      <c r="AB61" s="12" t="str">
        <f t="shared" si="44"/>
        <v/>
      </c>
      <c r="AC61" s="12" t="str">
        <f t="shared" si="44"/>
        <v/>
      </c>
      <c r="AD61" s="12" t="str">
        <f t="shared" si="45"/>
        <v/>
      </c>
      <c r="AE61" s="12" t="str">
        <f t="shared" si="45"/>
        <v/>
      </c>
      <c r="AF61" s="12" t="str">
        <f t="shared" si="45"/>
        <v/>
      </c>
      <c r="AG61" s="12" t="str">
        <f t="shared" si="45"/>
        <v/>
      </c>
      <c r="AH61" s="12" t="str">
        <f t="shared" si="45"/>
        <v/>
      </c>
      <c r="AI61" s="12" t="str">
        <f t="shared" si="45"/>
        <v/>
      </c>
      <c r="AJ61" s="12" t="str">
        <f t="shared" si="45"/>
        <v/>
      </c>
      <c r="AK61" s="12" t="str">
        <f t="shared" si="45"/>
        <v/>
      </c>
      <c r="AL61" s="12" t="str">
        <f t="shared" si="45"/>
        <v/>
      </c>
      <c r="AM61" s="12" t="str">
        <f t="shared" si="45"/>
        <v/>
      </c>
      <c r="AN61" s="12" t="str">
        <f t="shared" si="45"/>
        <v/>
      </c>
      <c r="AO61" s="12" t="str">
        <f t="shared" si="45"/>
        <v/>
      </c>
      <c r="AP61" s="12" t="str">
        <f t="shared" si="45"/>
        <v/>
      </c>
      <c r="AQ61" s="12" t="str">
        <f t="shared" si="45"/>
        <v/>
      </c>
      <c r="AR61" s="12" t="str">
        <f t="shared" si="45"/>
        <v/>
      </c>
      <c r="AT61" s="12" t="str">
        <f t="shared" si="15"/>
        <v>単独EXH．配管ショートエルボ　φ4</v>
      </c>
      <c r="AU61" s="12" t="str">
        <f t="shared" si="15"/>
        <v>SY50M-39-2A-L4</v>
      </c>
      <c r="AV61" s="12" t="str">
        <f t="shared" si="15"/>
        <v/>
      </c>
    </row>
    <row r="62" spans="1:48" ht="18.75" customHeight="1" x14ac:dyDescent="0.15">
      <c r="A62" s="378"/>
      <c r="B62" s="378"/>
      <c r="C62" s="378"/>
      <c r="D62" s="378"/>
      <c r="E62" s="378"/>
      <c r="J62" s="369">
        <v>24</v>
      </c>
      <c r="K62" s="12" t="s">
        <v>166</v>
      </c>
      <c r="L62" s="12" t="str">
        <f>仕様書作成!DB89</f>
        <v>SY50M-39-2A-L6</v>
      </c>
      <c r="M62" s="12" t="str">
        <f>仕様書作成!DE89</f>
        <v/>
      </c>
      <c r="N62" s="12" t="str">
        <f t="shared" si="39"/>
        <v/>
      </c>
      <c r="T62" s="12" t="str">
        <f t="shared" si="44"/>
        <v/>
      </c>
      <c r="U62" s="12" t="str">
        <f t="shared" si="44"/>
        <v/>
      </c>
      <c r="V62" s="12" t="str">
        <f t="shared" si="44"/>
        <v/>
      </c>
      <c r="W62" s="12" t="str">
        <f t="shared" si="44"/>
        <v/>
      </c>
      <c r="X62" s="12" t="str">
        <f t="shared" si="44"/>
        <v/>
      </c>
      <c r="Y62" s="12" t="str">
        <f t="shared" si="44"/>
        <v/>
      </c>
      <c r="Z62" s="12" t="str">
        <f t="shared" si="44"/>
        <v/>
      </c>
      <c r="AA62" s="12" t="str">
        <f t="shared" si="44"/>
        <v/>
      </c>
      <c r="AB62" s="12" t="str">
        <f t="shared" si="44"/>
        <v/>
      </c>
      <c r="AC62" s="12" t="str">
        <f t="shared" si="44"/>
        <v/>
      </c>
      <c r="AD62" s="12" t="str">
        <f t="shared" si="45"/>
        <v/>
      </c>
      <c r="AE62" s="12" t="str">
        <f t="shared" si="45"/>
        <v/>
      </c>
      <c r="AF62" s="12" t="str">
        <f t="shared" si="45"/>
        <v/>
      </c>
      <c r="AG62" s="12" t="str">
        <f t="shared" si="45"/>
        <v/>
      </c>
      <c r="AH62" s="12" t="str">
        <f t="shared" si="45"/>
        <v/>
      </c>
      <c r="AI62" s="12" t="str">
        <f t="shared" si="45"/>
        <v/>
      </c>
      <c r="AJ62" s="12" t="str">
        <f t="shared" si="45"/>
        <v/>
      </c>
      <c r="AK62" s="12" t="str">
        <f t="shared" si="45"/>
        <v/>
      </c>
      <c r="AL62" s="12" t="str">
        <f t="shared" si="45"/>
        <v/>
      </c>
      <c r="AM62" s="12" t="str">
        <f t="shared" si="45"/>
        <v/>
      </c>
      <c r="AN62" s="12" t="str">
        <f t="shared" si="45"/>
        <v/>
      </c>
      <c r="AO62" s="12" t="str">
        <f t="shared" si="45"/>
        <v/>
      </c>
      <c r="AP62" s="12" t="str">
        <f t="shared" si="45"/>
        <v/>
      </c>
      <c r="AQ62" s="12" t="str">
        <f t="shared" si="45"/>
        <v/>
      </c>
      <c r="AR62" s="12" t="str">
        <f t="shared" si="45"/>
        <v/>
      </c>
      <c r="AT62" s="12" t="str">
        <f t="shared" si="15"/>
        <v>単独EXH．配管ショートエルボ　φ6</v>
      </c>
      <c r="AU62" s="12" t="str">
        <f t="shared" si="15"/>
        <v>SY50M-39-2A-L6</v>
      </c>
      <c r="AV62" s="12" t="str">
        <f t="shared" si="15"/>
        <v/>
      </c>
    </row>
    <row r="63" spans="1:48" ht="12.75" customHeight="1" x14ac:dyDescent="0.15">
      <c r="A63" s="378"/>
      <c r="B63" s="378"/>
      <c r="C63" s="378"/>
      <c r="D63" s="378"/>
      <c r="E63" s="378"/>
      <c r="J63" s="369">
        <v>25</v>
      </c>
      <c r="K63" s="12" t="s">
        <v>167</v>
      </c>
      <c r="L63" s="12" t="str">
        <f>仕様書作成!DB90</f>
        <v>SY50M-39-2A-L8</v>
      </c>
      <c r="M63" s="12" t="str">
        <f>仕様書作成!DE90</f>
        <v/>
      </c>
      <c r="N63" s="12" t="str">
        <f t="shared" si="39"/>
        <v/>
      </c>
      <c r="T63" s="12" t="str">
        <f t="shared" si="44"/>
        <v/>
      </c>
      <c r="U63" s="12" t="str">
        <f t="shared" si="44"/>
        <v/>
      </c>
      <c r="V63" s="12" t="str">
        <f t="shared" si="44"/>
        <v/>
      </c>
      <c r="W63" s="12" t="str">
        <f t="shared" si="44"/>
        <v/>
      </c>
      <c r="X63" s="12" t="str">
        <f t="shared" si="44"/>
        <v/>
      </c>
      <c r="Y63" s="12" t="str">
        <f t="shared" si="44"/>
        <v/>
      </c>
      <c r="Z63" s="12" t="str">
        <f t="shared" si="44"/>
        <v/>
      </c>
      <c r="AA63" s="12" t="str">
        <f t="shared" si="44"/>
        <v/>
      </c>
      <c r="AB63" s="12" t="str">
        <f t="shared" si="44"/>
        <v/>
      </c>
      <c r="AC63" s="12" t="str">
        <f t="shared" si="44"/>
        <v/>
      </c>
      <c r="AD63" s="12" t="str">
        <f t="shared" si="45"/>
        <v/>
      </c>
      <c r="AE63" s="12" t="str">
        <f t="shared" si="45"/>
        <v/>
      </c>
      <c r="AF63" s="12" t="str">
        <f t="shared" si="45"/>
        <v/>
      </c>
      <c r="AG63" s="12" t="str">
        <f t="shared" si="45"/>
        <v/>
      </c>
      <c r="AH63" s="12" t="str">
        <f t="shared" si="45"/>
        <v/>
      </c>
      <c r="AI63" s="12" t="str">
        <f t="shared" si="45"/>
        <v/>
      </c>
      <c r="AJ63" s="12" t="str">
        <f t="shared" si="45"/>
        <v/>
      </c>
      <c r="AK63" s="12" t="str">
        <f t="shared" si="45"/>
        <v/>
      </c>
      <c r="AL63" s="12" t="str">
        <f t="shared" si="45"/>
        <v/>
      </c>
      <c r="AM63" s="12" t="str">
        <f t="shared" si="45"/>
        <v/>
      </c>
      <c r="AN63" s="12" t="str">
        <f t="shared" si="45"/>
        <v/>
      </c>
      <c r="AO63" s="12" t="str">
        <f t="shared" si="45"/>
        <v/>
      </c>
      <c r="AP63" s="12" t="str">
        <f t="shared" si="45"/>
        <v/>
      </c>
      <c r="AQ63" s="12" t="str">
        <f t="shared" si="45"/>
        <v/>
      </c>
      <c r="AR63" s="12" t="str">
        <f t="shared" si="45"/>
        <v/>
      </c>
      <c r="AT63" s="12" t="str">
        <f t="shared" si="15"/>
        <v>単独EXH．配管ショートエルボ　φ8</v>
      </c>
      <c r="AU63" s="12" t="str">
        <f t="shared" si="15"/>
        <v>SY50M-39-2A-L8</v>
      </c>
      <c r="AV63" s="12" t="str">
        <f t="shared" si="15"/>
        <v/>
      </c>
    </row>
    <row r="64" spans="1:48" ht="12.75" customHeight="1" x14ac:dyDescent="0.15">
      <c r="J64" s="369">
        <v>26</v>
      </c>
      <c r="K64" s="12" t="s">
        <v>168</v>
      </c>
      <c r="L64" s="12" t="str">
        <f>仕様書作成!DB92</f>
        <v>SY50M-39-2A-LN7</v>
      </c>
      <c r="M64" s="12" t="str">
        <f>仕様書作成!DE92</f>
        <v/>
      </c>
      <c r="N64" s="12" t="str">
        <f t="shared" si="39"/>
        <v/>
      </c>
      <c r="T64" s="12" t="str">
        <f t="shared" si="44"/>
        <v/>
      </c>
      <c r="U64" s="12" t="str">
        <f t="shared" si="44"/>
        <v/>
      </c>
      <c r="V64" s="12" t="str">
        <f t="shared" si="44"/>
        <v/>
      </c>
      <c r="W64" s="12" t="str">
        <f t="shared" si="44"/>
        <v/>
      </c>
      <c r="X64" s="12" t="str">
        <f t="shared" si="44"/>
        <v/>
      </c>
      <c r="Y64" s="12" t="str">
        <f t="shared" si="44"/>
        <v/>
      </c>
      <c r="Z64" s="12" t="str">
        <f t="shared" si="44"/>
        <v/>
      </c>
      <c r="AA64" s="12" t="str">
        <f t="shared" si="44"/>
        <v/>
      </c>
      <c r="AB64" s="12" t="str">
        <f t="shared" si="44"/>
        <v/>
      </c>
      <c r="AC64" s="12" t="str">
        <f t="shared" si="44"/>
        <v/>
      </c>
      <c r="AD64" s="12" t="str">
        <f t="shared" si="45"/>
        <v/>
      </c>
      <c r="AE64" s="12" t="str">
        <f t="shared" si="45"/>
        <v/>
      </c>
      <c r="AF64" s="12" t="str">
        <f t="shared" si="45"/>
        <v/>
      </c>
      <c r="AG64" s="12" t="str">
        <f t="shared" si="45"/>
        <v/>
      </c>
      <c r="AH64" s="12" t="str">
        <f t="shared" si="45"/>
        <v/>
      </c>
      <c r="AI64" s="12" t="str">
        <f t="shared" si="45"/>
        <v/>
      </c>
      <c r="AJ64" s="12" t="str">
        <f t="shared" si="45"/>
        <v/>
      </c>
      <c r="AK64" s="12" t="str">
        <f t="shared" si="45"/>
        <v/>
      </c>
      <c r="AL64" s="12" t="str">
        <f t="shared" si="45"/>
        <v/>
      </c>
      <c r="AM64" s="12" t="str">
        <f t="shared" si="45"/>
        <v/>
      </c>
      <c r="AN64" s="12" t="str">
        <f t="shared" si="45"/>
        <v/>
      </c>
      <c r="AO64" s="12" t="str">
        <f t="shared" si="45"/>
        <v/>
      </c>
      <c r="AP64" s="12" t="str">
        <f t="shared" si="45"/>
        <v/>
      </c>
      <c r="AQ64" s="12" t="str">
        <f t="shared" si="45"/>
        <v/>
      </c>
      <c r="AR64" s="12" t="str">
        <f t="shared" si="45"/>
        <v/>
      </c>
      <c r="AT64" s="12" t="str">
        <f t="shared" si="15"/>
        <v>単独EXH．配管ショートエルボ　φ1/4"</v>
      </c>
      <c r="AU64" s="12" t="str">
        <f t="shared" si="15"/>
        <v>SY50M-39-2A-LN7</v>
      </c>
      <c r="AV64" s="12" t="str">
        <f t="shared" si="15"/>
        <v/>
      </c>
    </row>
    <row r="65" spans="10:48" ht="12.75" customHeight="1" x14ac:dyDescent="0.15">
      <c r="J65" s="369">
        <v>27</v>
      </c>
      <c r="K65" s="12" t="s">
        <v>169</v>
      </c>
      <c r="L65" s="12" t="str">
        <f>仕様書作成!DB93</f>
        <v>SY50M-39-2A-LN9</v>
      </c>
      <c r="M65" s="12" t="str">
        <f>仕様書作成!DE93</f>
        <v/>
      </c>
      <c r="N65" s="12" t="str">
        <f t="shared" si="39"/>
        <v/>
      </c>
      <c r="T65" s="12" t="str">
        <f t="shared" ref="T65:AC74" si="46">IF(COUNTIF(T$243:T$260,$L65)=1,"O","")</f>
        <v/>
      </c>
      <c r="U65" s="12" t="str">
        <f t="shared" si="46"/>
        <v/>
      </c>
      <c r="V65" s="12" t="str">
        <f t="shared" si="46"/>
        <v/>
      </c>
      <c r="W65" s="12" t="str">
        <f t="shared" si="46"/>
        <v/>
      </c>
      <c r="X65" s="12" t="str">
        <f t="shared" si="46"/>
        <v/>
      </c>
      <c r="Y65" s="12" t="str">
        <f t="shared" si="46"/>
        <v/>
      </c>
      <c r="Z65" s="12" t="str">
        <f t="shared" si="46"/>
        <v/>
      </c>
      <c r="AA65" s="12" t="str">
        <f t="shared" si="46"/>
        <v/>
      </c>
      <c r="AB65" s="12" t="str">
        <f t="shared" si="46"/>
        <v/>
      </c>
      <c r="AC65" s="12" t="str">
        <f t="shared" si="46"/>
        <v/>
      </c>
      <c r="AD65" s="12" t="str">
        <f t="shared" ref="AD65:AR74" si="47">IF(COUNTIF(AD$243:AD$260,$L65)=1,"O","")</f>
        <v/>
      </c>
      <c r="AE65" s="12" t="str">
        <f t="shared" si="47"/>
        <v/>
      </c>
      <c r="AF65" s="12" t="str">
        <f t="shared" si="47"/>
        <v/>
      </c>
      <c r="AG65" s="12" t="str">
        <f t="shared" si="47"/>
        <v/>
      </c>
      <c r="AH65" s="12" t="str">
        <f t="shared" si="47"/>
        <v/>
      </c>
      <c r="AI65" s="12" t="str">
        <f t="shared" si="47"/>
        <v/>
      </c>
      <c r="AJ65" s="12" t="str">
        <f t="shared" si="47"/>
        <v/>
      </c>
      <c r="AK65" s="12" t="str">
        <f t="shared" si="47"/>
        <v/>
      </c>
      <c r="AL65" s="12" t="str">
        <f t="shared" si="47"/>
        <v/>
      </c>
      <c r="AM65" s="12" t="str">
        <f t="shared" si="47"/>
        <v/>
      </c>
      <c r="AN65" s="12" t="str">
        <f t="shared" si="47"/>
        <v/>
      </c>
      <c r="AO65" s="12" t="str">
        <f t="shared" si="47"/>
        <v/>
      </c>
      <c r="AP65" s="12" t="str">
        <f t="shared" si="47"/>
        <v/>
      </c>
      <c r="AQ65" s="12" t="str">
        <f t="shared" si="47"/>
        <v/>
      </c>
      <c r="AR65" s="12" t="str">
        <f t="shared" si="47"/>
        <v/>
      </c>
      <c r="AT65" s="12" t="str">
        <f t="shared" si="15"/>
        <v>単独EXH．配管ショートエルボ　φ5/16"</v>
      </c>
      <c r="AU65" s="12" t="str">
        <f t="shared" si="15"/>
        <v>SY50M-39-2A-LN9</v>
      </c>
      <c r="AV65" s="12" t="str">
        <f t="shared" si="15"/>
        <v/>
      </c>
    </row>
    <row r="66" spans="10:48" ht="12.75" customHeight="1" x14ac:dyDescent="0.15">
      <c r="J66" s="369">
        <v>28</v>
      </c>
      <c r="K66" s="12" t="s">
        <v>170</v>
      </c>
      <c r="L66" s="12" t="str">
        <f>仕様書作成!DB94</f>
        <v>SY50M-39-3A-L4</v>
      </c>
      <c r="M66" s="12" t="str">
        <f>仕様書作成!DE94</f>
        <v/>
      </c>
      <c r="N66" s="12" t="str">
        <f t="shared" si="39"/>
        <v/>
      </c>
      <c r="T66" s="12" t="str">
        <f t="shared" si="46"/>
        <v/>
      </c>
      <c r="U66" s="12" t="str">
        <f t="shared" si="46"/>
        <v/>
      </c>
      <c r="V66" s="12" t="str">
        <f t="shared" si="46"/>
        <v/>
      </c>
      <c r="W66" s="12" t="str">
        <f t="shared" si="46"/>
        <v/>
      </c>
      <c r="X66" s="12" t="str">
        <f t="shared" si="46"/>
        <v/>
      </c>
      <c r="Y66" s="12" t="str">
        <f t="shared" si="46"/>
        <v/>
      </c>
      <c r="Z66" s="12" t="str">
        <f t="shared" si="46"/>
        <v/>
      </c>
      <c r="AA66" s="12" t="str">
        <f t="shared" si="46"/>
        <v/>
      </c>
      <c r="AB66" s="12" t="str">
        <f t="shared" si="46"/>
        <v/>
      </c>
      <c r="AC66" s="12" t="str">
        <f t="shared" si="46"/>
        <v/>
      </c>
      <c r="AD66" s="12" t="str">
        <f t="shared" si="47"/>
        <v/>
      </c>
      <c r="AE66" s="12" t="str">
        <f t="shared" si="47"/>
        <v/>
      </c>
      <c r="AF66" s="12" t="str">
        <f t="shared" si="47"/>
        <v/>
      </c>
      <c r="AG66" s="12" t="str">
        <f t="shared" si="47"/>
        <v/>
      </c>
      <c r="AH66" s="12" t="str">
        <f t="shared" si="47"/>
        <v/>
      </c>
      <c r="AI66" s="12" t="str">
        <f t="shared" si="47"/>
        <v/>
      </c>
      <c r="AJ66" s="12" t="str">
        <f t="shared" si="47"/>
        <v/>
      </c>
      <c r="AK66" s="12" t="str">
        <f t="shared" si="47"/>
        <v/>
      </c>
      <c r="AL66" s="12" t="str">
        <f t="shared" si="47"/>
        <v/>
      </c>
      <c r="AM66" s="12" t="str">
        <f t="shared" si="47"/>
        <v/>
      </c>
      <c r="AN66" s="12" t="str">
        <f t="shared" si="47"/>
        <v/>
      </c>
      <c r="AO66" s="12" t="str">
        <f t="shared" si="47"/>
        <v/>
      </c>
      <c r="AP66" s="12" t="str">
        <f t="shared" si="47"/>
        <v/>
      </c>
      <c r="AQ66" s="12" t="str">
        <f t="shared" si="47"/>
        <v/>
      </c>
      <c r="AR66" s="12" t="str">
        <f t="shared" si="47"/>
        <v/>
      </c>
      <c r="AT66" s="12" t="str">
        <f t="shared" si="15"/>
        <v>単独EXH．配管ロングエルボ　φ4</v>
      </c>
      <c r="AU66" s="12" t="str">
        <f t="shared" si="15"/>
        <v>SY50M-39-3A-L4</v>
      </c>
      <c r="AV66" s="12" t="str">
        <f t="shared" si="15"/>
        <v/>
      </c>
    </row>
    <row r="67" spans="10:48" ht="12.75" customHeight="1" x14ac:dyDescent="0.15">
      <c r="J67" s="369">
        <v>29</v>
      </c>
      <c r="K67" s="12" t="s">
        <v>171</v>
      </c>
      <c r="L67" s="12" t="str">
        <f>仕様書作成!DB95</f>
        <v>SY50M-39-3A-L6</v>
      </c>
      <c r="M67" s="12" t="str">
        <f>仕様書作成!DE95</f>
        <v/>
      </c>
      <c r="N67" s="12" t="str">
        <f t="shared" si="39"/>
        <v/>
      </c>
      <c r="T67" s="12" t="str">
        <f t="shared" si="46"/>
        <v/>
      </c>
      <c r="U67" s="12" t="str">
        <f t="shared" si="46"/>
        <v/>
      </c>
      <c r="V67" s="12" t="str">
        <f t="shared" si="46"/>
        <v/>
      </c>
      <c r="W67" s="12" t="str">
        <f t="shared" si="46"/>
        <v/>
      </c>
      <c r="X67" s="12" t="str">
        <f t="shared" si="46"/>
        <v/>
      </c>
      <c r="Y67" s="12" t="str">
        <f t="shared" si="46"/>
        <v/>
      </c>
      <c r="Z67" s="12" t="str">
        <f t="shared" si="46"/>
        <v/>
      </c>
      <c r="AA67" s="12" t="str">
        <f t="shared" si="46"/>
        <v/>
      </c>
      <c r="AB67" s="12" t="str">
        <f t="shared" si="46"/>
        <v/>
      </c>
      <c r="AC67" s="12" t="str">
        <f t="shared" si="46"/>
        <v/>
      </c>
      <c r="AD67" s="12" t="str">
        <f t="shared" si="47"/>
        <v/>
      </c>
      <c r="AE67" s="12" t="str">
        <f t="shared" si="47"/>
        <v/>
      </c>
      <c r="AF67" s="12" t="str">
        <f t="shared" si="47"/>
        <v/>
      </c>
      <c r="AG67" s="12" t="str">
        <f t="shared" si="47"/>
        <v/>
      </c>
      <c r="AH67" s="12" t="str">
        <f t="shared" si="47"/>
        <v/>
      </c>
      <c r="AI67" s="12" t="str">
        <f t="shared" si="47"/>
        <v/>
      </c>
      <c r="AJ67" s="12" t="str">
        <f t="shared" si="47"/>
        <v/>
      </c>
      <c r="AK67" s="12" t="str">
        <f t="shared" si="47"/>
        <v/>
      </c>
      <c r="AL67" s="12" t="str">
        <f t="shared" si="47"/>
        <v/>
      </c>
      <c r="AM67" s="12" t="str">
        <f t="shared" si="47"/>
        <v/>
      </c>
      <c r="AN67" s="12" t="str">
        <f t="shared" si="47"/>
        <v/>
      </c>
      <c r="AO67" s="12" t="str">
        <f t="shared" si="47"/>
        <v/>
      </c>
      <c r="AP67" s="12" t="str">
        <f t="shared" si="47"/>
        <v/>
      </c>
      <c r="AQ67" s="12" t="str">
        <f t="shared" si="47"/>
        <v/>
      </c>
      <c r="AR67" s="12" t="str">
        <f t="shared" si="47"/>
        <v/>
      </c>
      <c r="AT67" s="12" t="str">
        <f t="shared" si="15"/>
        <v>単独EXH．配管ロングエルボ　φ6</v>
      </c>
      <c r="AU67" s="12" t="str">
        <f t="shared" si="15"/>
        <v>SY50M-39-3A-L6</v>
      </c>
      <c r="AV67" s="12" t="str">
        <f t="shared" si="15"/>
        <v/>
      </c>
    </row>
    <row r="68" spans="10:48" ht="12.75" customHeight="1" x14ac:dyDescent="0.15">
      <c r="J68" s="369">
        <v>30</v>
      </c>
      <c r="K68" s="12" t="s">
        <v>172</v>
      </c>
      <c r="L68" s="12" t="str">
        <f>仕様書作成!DB96</f>
        <v>SY50M-39-3A-L8</v>
      </c>
      <c r="M68" s="12" t="str">
        <f>仕様書作成!DE96</f>
        <v/>
      </c>
      <c r="N68" s="12" t="str">
        <f t="shared" si="39"/>
        <v/>
      </c>
      <c r="T68" s="12" t="str">
        <f t="shared" si="46"/>
        <v/>
      </c>
      <c r="U68" s="12" t="str">
        <f t="shared" si="46"/>
        <v/>
      </c>
      <c r="V68" s="12" t="str">
        <f t="shared" si="46"/>
        <v/>
      </c>
      <c r="W68" s="12" t="str">
        <f t="shared" si="46"/>
        <v/>
      </c>
      <c r="X68" s="12" t="str">
        <f t="shared" si="46"/>
        <v/>
      </c>
      <c r="Y68" s="12" t="str">
        <f t="shared" si="46"/>
        <v/>
      </c>
      <c r="Z68" s="12" t="str">
        <f t="shared" si="46"/>
        <v/>
      </c>
      <c r="AA68" s="12" t="str">
        <f t="shared" si="46"/>
        <v/>
      </c>
      <c r="AB68" s="12" t="str">
        <f t="shared" si="46"/>
        <v/>
      </c>
      <c r="AC68" s="12" t="str">
        <f t="shared" si="46"/>
        <v/>
      </c>
      <c r="AD68" s="12" t="str">
        <f t="shared" si="47"/>
        <v/>
      </c>
      <c r="AE68" s="12" t="str">
        <f t="shared" si="47"/>
        <v/>
      </c>
      <c r="AF68" s="12" t="str">
        <f t="shared" si="47"/>
        <v/>
      </c>
      <c r="AG68" s="12" t="str">
        <f t="shared" si="47"/>
        <v/>
      </c>
      <c r="AH68" s="12" t="str">
        <f t="shared" si="47"/>
        <v/>
      </c>
      <c r="AI68" s="12" t="str">
        <f t="shared" si="47"/>
        <v/>
      </c>
      <c r="AJ68" s="12" t="str">
        <f t="shared" si="47"/>
        <v/>
      </c>
      <c r="AK68" s="12" t="str">
        <f t="shared" si="47"/>
        <v/>
      </c>
      <c r="AL68" s="12" t="str">
        <f t="shared" si="47"/>
        <v/>
      </c>
      <c r="AM68" s="12" t="str">
        <f t="shared" si="47"/>
        <v/>
      </c>
      <c r="AN68" s="12" t="str">
        <f t="shared" si="47"/>
        <v/>
      </c>
      <c r="AO68" s="12" t="str">
        <f t="shared" si="47"/>
        <v/>
      </c>
      <c r="AP68" s="12" t="str">
        <f t="shared" si="47"/>
        <v/>
      </c>
      <c r="AQ68" s="12" t="str">
        <f t="shared" si="47"/>
        <v/>
      </c>
      <c r="AR68" s="12" t="str">
        <f t="shared" si="47"/>
        <v/>
      </c>
      <c r="AT68" s="12" t="str">
        <f t="shared" si="15"/>
        <v>単独EXH．配管ロングエルボ　φ8</v>
      </c>
      <c r="AU68" s="12" t="str">
        <f t="shared" si="15"/>
        <v>SY50M-39-3A-L8</v>
      </c>
      <c r="AV68" s="12" t="str">
        <f t="shared" si="15"/>
        <v/>
      </c>
    </row>
    <row r="69" spans="10:48" ht="12.75" customHeight="1" x14ac:dyDescent="0.15">
      <c r="J69" s="369">
        <v>31</v>
      </c>
      <c r="K69" s="12" t="s">
        <v>173</v>
      </c>
      <c r="L69" s="12" t="str">
        <f>仕様書作成!DB98</f>
        <v>SY50M-39-3A-LN7</v>
      </c>
      <c r="M69" s="12" t="str">
        <f>仕様書作成!DE98</f>
        <v/>
      </c>
      <c r="N69" s="12" t="str">
        <f t="shared" si="39"/>
        <v/>
      </c>
      <c r="T69" s="12" t="str">
        <f t="shared" si="46"/>
        <v/>
      </c>
      <c r="U69" s="12" t="str">
        <f t="shared" si="46"/>
        <v/>
      </c>
      <c r="V69" s="12" t="str">
        <f t="shared" si="46"/>
        <v/>
      </c>
      <c r="W69" s="12" t="str">
        <f t="shared" si="46"/>
        <v/>
      </c>
      <c r="X69" s="12" t="str">
        <f t="shared" si="46"/>
        <v/>
      </c>
      <c r="Y69" s="12" t="str">
        <f t="shared" si="46"/>
        <v/>
      </c>
      <c r="Z69" s="12" t="str">
        <f t="shared" si="46"/>
        <v/>
      </c>
      <c r="AA69" s="12" t="str">
        <f t="shared" si="46"/>
        <v/>
      </c>
      <c r="AB69" s="12" t="str">
        <f t="shared" si="46"/>
        <v/>
      </c>
      <c r="AC69" s="12" t="str">
        <f t="shared" si="46"/>
        <v/>
      </c>
      <c r="AD69" s="12" t="str">
        <f t="shared" si="47"/>
        <v/>
      </c>
      <c r="AE69" s="12" t="str">
        <f t="shared" si="47"/>
        <v/>
      </c>
      <c r="AF69" s="12" t="str">
        <f t="shared" si="47"/>
        <v/>
      </c>
      <c r="AG69" s="12" t="str">
        <f t="shared" si="47"/>
        <v/>
      </c>
      <c r="AH69" s="12" t="str">
        <f t="shared" si="47"/>
        <v/>
      </c>
      <c r="AI69" s="12" t="str">
        <f t="shared" si="47"/>
        <v/>
      </c>
      <c r="AJ69" s="12" t="str">
        <f t="shared" si="47"/>
        <v/>
      </c>
      <c r="AK69" s="12" t="str">
        <f t="shared" si="47"/>
        <v/>
      </c>
      <c r="AL69" s="12" t="str">
        <f t="shared" si="47"/>
        <v/>
      </c>
      <c r="AM69" s="12" t="str">
        <f t="shared" si="47"/>
        <v/>
      </c>
      <c r="AN69" s="12" t="str">
        <f t="shared" si="47"/>
        <v/>
      </c>
      <c r="AO69" s="12" t="str">
        <f t="shared" si="47"/>
        <v/>
      </c>
      <c r="AP69" s="12" t="str">
        <f t="shared" si="47"/>
        <v/>
      </c>
      <c r="AQ69" s="12" t="str">
        <f t="shared" si="47"/>
        <v/>
      </c>
      <c r="AR69" s="12" t="str">
        <f t="shared" si="47"/>
        <v/>
      </c>
      <c r="AT69" s="12" t="str">
        <f t="shared" si="15"/>
        <v>単独EXH．配管ロングエルボ　φ1/4"</v>
      </c>
      <c r="AU69" s="12" t="str">
        <f t="shared" si="15"/>
        <v>SY50M-39-3A-LN7</v>
      </c>
      <c r="AV69" s="12" t="str">
        <f t="shared" si="15"/>
        <v/>
      </c>
    </row>
    <row r="70" spans="10:48" ht="12.75" customHeight="1" x14ac:dyDescent="0.15">
      <c r="J70" s="369">
        <v>32</v>
      </c>
      <c r="K70" s="12" t="s">
        <v>174</v>
      </c>
      <c r="L70" s="12" t="str">
        <f>仕様書作成!DB99</f>
        <v>SY50M-39-3A-LN9</v>
      </c>
      <c r="M70" s="12" t="str">
        <f>仕様書作成!DE99</f>
        <v/>
      </c>
      <c r="N70" s="12" t="str">
        <f t="shared" si="39"/>
        <v/>
      </c>
      <c r="T70" s="12" t="str">
        <f t="shared" si="46"/>
        <v/>
      </c>
      <c r="U70" s="12" t="str">
        <f t="shared" si="46"/>
        <v/>
      </c>
      <c r="V70" s="12" t="str">
        <f t="shared" si="46"/>
        <v/>
      </c>
      <c r="W70" s="12" t="str">
        <f t="shared" si="46"/>
        <v/>
      </c>
      <c r="X70" s="12" t="str">
        <f t="shared" si="46"/>
        <v/>
      </c>
      <c r="Y70" s="12" t="str">
        <f t="shared" si="46"/>
        <v/>
      </c>
      <c r="Z70" s="12" t="str">
        <f t="shared" si="46"/>
        <v/>
      </c>
      <c r="AA70" s="12" t="str">
        <f t="shared" si="46"/>
        <v/>
      </c>
      <c r="AB70" s="12" t="str">
        <f t="shared" si="46"/>
        <v/>
      </c>
      <c r="AC70" s="12" t="str">
        <f t="shared" si="46"/>
        <v/>
      </c>
      <c r="AD70" s="12" t="str">
        <f t="shared" si="47"/>
        <v/>
      </c>
      <c r="AE70" s="12" t="str">
        <f t="shared" si="47"/>
        <v/>
      </c>
      <c r="AF70" s="12" t="str">
        <f t="shared" si="47"/>
        <v/>
      </c>
      <c r="AG70" s="12" t="str">
        <f t="shared" si="47"/>
        <v/>
      </c>
      <c r="AH70" s="12" t="str">
        <f t="shared" si="47"/>
        <v/>
      </c>
      <c r="AI70" s="12" t="str">
        <f t="shared" si="47"/>
        <v/>
      </c>
      <c r="AJ70" s="12" t="str">
        <f t="shared" si="47"/>
        <v/>
      </c>
      <c r="AK70" s="12" t="str">
        <f t="shared" si="47"/>
        <v/>
      </c>
      <c r="AL70" s="12" t="str">
        <f t="shared" si="47"/>
        <v/>
      </c>
      <c r="AM70" s="12" t="str">
        <f t="shared" si="47"/>
        <v/>
      </c>
      <c r="AN70" s="12" t="str">
        <f t="shared" si="47"/>
        <v/>
      </c>
      <c r="AO70" s="12" t="str">
        <f t="shared" si="47"/>
        <v/>
      </c>
      <c r="AP70" s="12" t="str">
        <f t="shared" si="47"/>
        <v/>
      </c>
      <c r="AQ70" s="12" t="str">
        <f t="shared" si="47"/>
        <v/>
      </c>
      <c r="AR70" s="12" t="str">
        <f t="shared" si="47"/>
        <v/>
      </c>
      <c r="AT70" s="12" t="str">
        <f t="shared" si="15"/>
        <v>単独EXH．配管ロングエルボ　φ5/16"</v>
      </c>
      <c r="AU70" s="12" t="str">
        <f t="shared" si="15"/>
        <v>SY50M-39-3A-LN9</v>
      </c>
      <c r="AV70" s="12" t="str">
        <f t="shared" si="15"/>
        <v/>
      </c>
    </row>
    <row r="71" spans="10:48" ht="12.75" customHeight="1" x14ac:dyDescent="0.15">
      <c r="J71" s="369">
        <v>33</v>
      </c>
      <c r="K71" s="12" t="s">
        <v>606</v>
      </c>
      <c r="L71" s="12" t="str">
        <f>仕様書作成!DB100</f>
        <v>SY50M-50-1A</v>
      </c>
      <c r="M71" s="12" t="str">
        <f>仕様書作成!DE100</f>
        <v/>
      </c>
      <c r="N71" s="12" t="str">
        <f t="shared" si="39"/>
        <v/>
      </c>
      <c r="T71" s="12" t="str">
        <f t="shared" si="46"/>
        <v/>
      </c>
      <c r="U71" s="12" t="str">
        <f t="shared" si="46"/>
        <v/>
      </c>
      <c r="V71" s="12" t="str">
        <f t="shared" si="46"/>
        <v/>
      </c>
      <c r="W71" s="12" t="str">
        <f t="shared" si="46"/>
        <v/>
      </c>
      <c r="X71" s="12" t="str">
        <f t="shared" si="46"/>
        <v/>
      </c>
      <c r="Y71" s="12" t="str">
        <f t="shared" si="46"/>
        <v/>
      </c>
      <c r="Z71" s="12" t="str">
        <f t="shared" si="46"/>
        <v/>
      </c>
      <c r="AA71" s="12" t="str">
        <f t="shared" si="46"/>
        <v/>
      </c>
      <c r="AB71" s="12" t="str">
        <f t="shared" si="46"/>
        <v/>
      </c>
      <c r="AC71" s="12" t="str">
        <f t="shared" si="46"/>
        <v/>
      </c>
      <c r="AD71" s="12" t="str">
        <f t="shared" si="47"/>
        <v/>
      </c>
      <c r="AE71" s="12" t="str">
        <f t="shared" si="47"/>
        <v/>
      </c>
      <c r="AF71" s="12" t="str">
        <f t="shared" si="47"/>
        <v/>
      </c>
      <c r="AG71" s="12" t="str">
        <f t="shared" si="47"/>
        <v/>
      </c>
      <c r="AH71" s="12" t="str">
        <f t="shared" si="47"/>
        <v/>
      </c>
      <c r="AI71" s="12" t="str">
        <f t="shared" si="47"/>
        <v/>
      </c>
      <c r="AJ71" s="12" t="str">
        <f t="shared" si="47"/>
        <v/>
      </c>
      <c r="AK71" s="12" t="str">
        <f t="shared" si="47"/>
        <v/>
      </c>
      <c r="AL71" s="12" t="str">
        <f t="shared" si="47"/>
        <v/>
      </c>
      <c r="AM71" s="12" t="str">
        <f t="shared" si="47"/>
        <v/>
      </c>
      <c r="AN71" s="12" t="str">
        <f t="shared" si="47"/>
        <v/>
      </c>
      <c r="AO71" s="12" t="str">
        <f t="shared" si="47"/>
        <v/>
      </c>
      <c r="AP71" s="12" t="str">
        <f t="shared" si="47"/>
        <v/>
      </c>
      <c r="AQ71" s="12" t="str">
        <f t="shared" si="47"/>
        <v/>
      </c>
      <c r="AR71" s="12" t="str">
        <f t="shared" si="47"/>
        <v/>
      </c>
      <c r="AT71" s="12" t="str">
        <f t="shared" si="15"/>
        <v>残圧排気弁付SUPストップ弁スペーサ</v>
      </c>
      <c r="AU71" s="12" t="str">
        <f t="shared" si="15"/>
        <v>SY50M-50-1A</v>
      </c>
      <c r="AV71" s="12" t="str">
        <f t="shared" si="15"/>
        <v/>
      </c>
    </row>
    <row r="72" spans="10:48" ht="12.75" customHeight="1" x14ac:dyDescent="0.15">
      <c r="J72" s="369">
        <v>34</v>
      </c>
      <c r="K72" s="12" t="s">
        <v>607</v>
      </c>
      <c r="L72" s="12" t="str">
        <f>仕様書作成!DB101</f>
        <v>SY50M-60-1A</v>
      </c>
      <c r="M72" s="12" t="str">
        <f>仕様書作成!DE101</f>
        <v/>
      </c>
      <c r="N72" s="12" t="str">
        <f t="shared" si="39"/>
        <v/>
      </c>
      <c r="T72" s="12" t="str">
        <f t="shared" si="46"/>
        <v/>
      </c>
      <c r="U72" s="12" t="str">
        <f t="shared" si="46"/>
        <v/>
      </c>
      <c r="V72" s="12" t="str">
        <f t="shared" si="46"/>
        <v/>
      </c>
      <c r="W72" s="12" t="str">
        <f t="shared" si="46"/>
        <v/>
      </c>
      <c r="X72" s="12" t="str">
        <f t="shared" si="46"/>
        <v/>
      </c>
      <c r="Y72" s="12" t="str">
        <f t="shared" si="46"/>
        <v/>
      </c>
      <c r="Z72" s="12" t="str">
        <f t="shared" si="46"/>
        <v/>
      </c>
      <c r="AA72" s="12" t="str">
        <f t="shared" si="46"/>
        <v/>
      </c>
      <c r="AB72" s="12" t="str">
        <f t="shared" si="46"/>
        <v/>
      </c>
      <c r="AC72" s="12" t="str">
        <f t="shared" si="46"/>
        <v/>
      </c>
      <c r="AD72" s="12" t="str">
        <f t="shared" si="47"/>
        <v/>
      </c>
      <c r="AE72" s="12" t="str">
        <f t="shared" si="47"/>
        <v/>
      </c>
      <c r="AF72" s="12" t="str">
        <f t="shared" si="47"/>
        <v/>
      </c>
      <c r="AG72" s="12" t="str">
        <f t="shared" si="47"/>
        <v/>
      </c>
      <c r="AH72" s="12" t="str">
        <f t="shared" si="47"/>
        <v/>
      </c>
      <c r="AI72" s="12" t="str">
        <f t="shared" si="47"/>
        <v/>
      </c>
      <c r="AJ72" s="12" t="str">
        <f t="shared" si="47"/>
        <v/>
      </c>
      <c r="AK72" s="12" t="str">
        <f t="shared" si="47"/>
        <v/>
      </c>
      <c r="AL72" s="12" t="str">
        <f t="shared" si="47"/>
        <v/>
      </c>
      <c r="AM72" s="12" t="str">
        <f t="shared" si="47"/>
        <v/>
      </c>
      <c r="AN72" s="12" t="str">
        <f t="shared" si="47"/>
        <v/>
      </c>
      <c r="AO72" s="12" t="str">
        <f t="shared" si="47"/>
        <v/>
      </c>
      <c r="AP72" s="12" t="str">
        <f t="shared" si="47"/>
        <v/>
      </c>
      <c r="AQ72" s="12" t="str">
        <f t="shared" si="47"/>
        <v/>
      </c>
      <c r="AR72" s="12" t="str">
        <f t="shared" si="47"/>
        <v/>
      </c>
      <c r="AT72" s="12" t="str">
        <f t="shared" si="15"/>
        <v>残圧排気弁付パーフェクトスペーサ</v>
      </c>
      <c r="AU72" s="12" t="str">
        <f t="shared" si="15"/>
        <v>SY50M-60-1A</v>
      </c>
      <c r="AV72" s="12" t="str">
        <f t="shared" si="15"/>
        <v/>
      </c>
    </row>
    <row r="73" spans="10:48" ht="12.75" customHeight="1" x14ac:dyDescent="0.15">
      <c r="J73" s="369">
        <v>35</v>
      </c>
      <c r="K73" s="12" t="s">
        <v>629</v>
      </c>
      <c r="L73" s="12" t="str">
        <f>仕様書作成!DB102</f>
        <v>SY50M-24-1A</v>
      </c>
      <c r="M73" s="12" t="str">
        <f>仕様書作成!DE102</f>
        <v/>
      </c>
      <c r="N73" s="12" t="str">
        <f t="shared" si="39"/>
        <v/>
      </c>
      <c r="T73" s="12" t="str">
        <f t="shared" si="46"/>
        <v/>
      </c>
      <c r="U73" s="12" t="str">
        <f t="shared" si="46"/>
        <v/>
      </c>
      <c r="V73" s="12" t="str">
        <f t="shared" si="46"/>
        <v/>
      </c>
      <c r="W73" s="12" t="str">
        <f t="shared" si="46"/>
        <v/>
      </c>
      <c r="X73" s="12" t="str">
        <f t="shared" si="46"/>
        <v/>
      </c>
      <c r="Y73" s="12" t="str">
        <f t="shared" si="46"/>
        <v/>
      </c>
      <c r="Z73" s="12" t="str">
        <f t="shared" si="46"/>
        <v/>
      </c>
      <c r="AA73" s="12" t="str">
        <f t="shared" si="46"/>
        <v/>
      </c>
      <c r="AB73" s="12" t="str">
        <f t="shared" si="46"/>
        <v/>
      </c>
      <c r="AC73" s="12" t="str">
        <f t="shared" si="46"/>
        <v/>
      </c>
      <c r="AD73" s="12" t="str">
        <f t="shared" si="47"/>
        <v/>
      </c>
      <c r="AE73" s="12" t="str">
        <f t="shared" si="47"/>
        <v/>
      </c>
      <c r="AF73" s="12" t="str">
        <f t="shared" si="47"/>
        <v/>
      </c>
      <c r="AG73" s="12" t="str">
        <f t="shared" si="47"/>
        <v/>
      </c>
      <c r="AH73" s="12" t="str">
        <f t="shared" si="47"/>
        <v/>
      </c>
      <c r="AI73" s="12" t="str">
        <f t="shared" si="47"/>
        <v/>
      </c>
      <c r="AJ73" s="12" t="str">
        <f t="shared" si="47"/>
        <v/>
      </c>
      <c r="AK73" s="12" t="str">
        <f t="shared" si="47"/>
        <v/>
      </c>
      <c r="AL73" s="12" t="str">
        <f t="shared" si="47"/>
        <v/>
      </c>
      <c r="AM73" s="12" t="str">
        <f t="shared" si="47"/>
        <v/>
      </c>
      <c r="AN73" s="12" t="str">
        <f t="shared" si="47"/>
        <v/>
      </c>
      <c r="AO73" s="12" t="str">
        <f t="shared" si="47"/>
        <v/>
      </c>
      <c r="AP73" s="12" t="str">
        <f t="shared" si="47"/>
        <v/>
      </c>
      <c r="AQ73" s="12" t="str">
        <f t="shared" si="47"/>
        <v/>
      </c>
      <c r="AR73" s="12" t="str">
        <f t="shared" si="47"/>
        <v/>
      </c>
      <c r="AT73" s="12" t="str">
        <f t="shared" si="15"/>
        <v>背圧防止弁</v>
      </c>
      <c r="AU73" s="12" t="str">
        <f t="shared" si="15"/>
        <v>SY50M-24-1A</v>
      </c>
      <c r="AV73" s="12" t="str">
        <f t="shared" si="15"/>
        <v/>
      </c>
    </row>
    <row r="74" spans="10:48" ht="12.75" customHeight="1" x14ac:dyDescent="0.15">
      <c r="J74" s="369">
        <v>36</v>
      </c>
      <c r="K74" s="12" t="s">
        <v>275</v>
      </c>
      <c r="L74" s="12" t="str">
        <f>仕様書作成!DB105</f>
        <v>SY50M-M1-P</v>
      </c>
      <c r="M74" s="12" t="str">
        <f>仕様書作成!DE105</f>
        <v/>
      </c>
      <c r="N74" s="12" t="str">
        <f t="shared" si="39"/>
        <v/>
      </c>
      <c r="T74" s="12" t="str">
        <f t="shared" si="46"/>
        <v/>
      </c>
      <c r="U74" s="12" t="str">
        <f t="shared" si="46"/>
        <v/>
      </c>
      <c r="V74" s="12" t="str">
        <f t="shared" si="46"/>
        <v/>
      </c>
      <c r="W74" s="12" t="str">
        <f t="shared" si="46"/>
        <v/>
      </c>
      <c r="X74" s="12" t="str">
        <f t="shared" si="46"/>
        <v/>
      </c>
      <c r="Y74" s="12" t="str">
        <f t="shared" si="46"/>
        <v/>
      </c>
      <c r="Z74" s="12" t="str">
        <f t="shared" si="46"/>
        <v/>
      </c>
      <c r="AA74" s="12" t="str">
        <f t="shared" si="46"/>
        <v/>
      </c>
      <c r="AB74" s="12" t="str">
        <f t="shared" si="46"/>
        <v/>
      </c>
      <c r="AC74" s="12" t="str">
        <f t="shared" si="46"/>
        <v/>
      </c>
      <c r="AD74" s="12" t="str">
        <f t="shared" si="47"/>
        <v/>
      </c>
      <c r="AE74" s="12" t="str">
        <f t="shared" si="47"/>
        <v/>
      </c>
      <c r="AF74" s="12" t="str">
        <f t="shared" si="47"/>
        <v/>
      </c>
      <c r="AG74" s="12" t="str">
        <f t="shared" si="47"/>
        <v/>
      </c>
      <c r="AH74" s="12" t="str">
        <f t="shared" si="47"/>
        <v/>
      </c>
      <c r="AI74" s="12" t="str">
        <f t="shared" si="47"/>
        <v/>
      </c>
      <c r="AJ74" s="12" t="str">
        <f t="shared" si="47"/>
        <v/>
      </c>
      <c r="AK74" s="12" t="str">
        <f t="shared" si="47"/>
        <v/>
      </c>
      <c r="AL74" s="12" t="str">
        <f t="shared" si="47"/>
        <v/>
      </c>
      <c r="AM74" s="12" t="str">
        <f t="shared" si="47"/>
        <v/>
      </c>
      <c r="AN74" s="12" t="str">
        <f t="shared" si="47"/>
        <v/>
      </c>
      <c r="AO74" s="12" t="str">
        <f t="shared" si="47"/>
        <v/>
      </c>
      <c r="AP74" s="12" t="str">
        <f t="shared" si="47"/>
        <v/>
      </c>
      <c r="AQ74" s="12" t="str">
        <f t="shared" si="47"/>
        <v/>
      </c>
      <c r="AR74" s="12" t="str">
        <f t="shared" si="47"/>
        <v/>
      </c>
      <c r="AS74" s="12" t="str">
        <f t="shared" ref="AS74:AS82" si="48">IF(COUNTIF(AS$243:AS$260,$L74)=1,"O","")</f>
        <v/>
      </c>
      <c r="AT74" s="12" t="str">
        <f t="shared" si="15"/>
        <v>スペーサ形減圧弁 Pポート減圧(ゲージなし)</v>
      </c>
      <c r="AU74" s="12" t="str">
        <f t="shared" si="15"/>
        <v>SY50M-M1-P</v>
      </c>
      <c r="AV74" s="12" t="str">
        <f t="shared" si="15"/>
        <v/>
      </c>
    </row>
    <row r="75" spans="10:48" ht="12.75" customHeight="1" x14ac:dyDescent="0.15">
      <c r="J75" s="369">
        <v>37</v>
      </c>
      <c r="K75" s="12" t="s">
        <v>276</v>
      </c>
      <c r="L75" s="12" t="str">
        <f>仕様書作成!DB106</f>
        <v>SY50M-M1-A1</v>
      </c>
      <c r="M75" s="12" t="str">
        <f>仕様書作成!DE106</f>
        <v/>
      </c>
      <c r="N75" s="12" t="str">
        <f t="shared" si="39"/>
        <v/>
      </c>
      <c r="T75" s="12" t="str">
        <f t="shared" ref="T75:AC84" si="49">IF(COUNTIF(T$243:T$260,$L75)=1,"O","")</f>
        <v/>
      </c>
      <c r="U75" s="12" t="str">
        <f t="shared" si="49"/>
        <v/>
      </c>
      <c r="V75" s="12" t="str">
        <f t="shared" si="49"/>
        <v/>
      </c>
      <c r="W75" s="12" t="str">
        <f t="shared" si="49"/>
        <v/>
      </c>
      <c r="X75" s="12" t="str">
        <f t="shared" si="49"/>
        <v/>
      </c>
      <c r="Y75" s="12" t="str">
        <f t="shared" si="49"/>
        <v/>
      </c>
      <c r="Z75" s="12" t="str">
        <f t="shared" si="49"/>
        <v/>
      </c>
      <c r="AA75" s="12" t="str">
        <f t="shared" si="49"/>
        <v/>
      </c>
      <c r="AB75" s="12" t="str">
        <f t="shared" si="49"/>
        <v/>
      </c>
      <c r="AC75" s="12" t="str">
        <f t="shared" si="49"/>
        <v/>
      </c>
      <c r="AD75" s="12" t="str">
        <f t="shared" ref="AD75:AR84" si="50">IF(COUNTIF(AD$243:AD$260,$L75)=1,"O","")</f>
        <v/>
      </c>
      <c r="AE75" s="12" t="str">
        <f t="shared" si="50"/>
        <v/>
      </c>
      <c r="AF75" s="12" t="str">
        <f t="shared" si="50"/>
        <v/>
      </c>
      <c r="AG75" s="12" t="str">
        <f t="shared" si="50"/>
        <v/>
      </c>
      <c r="AH75" s="12" t="str">
        <f t="shared" si="50"/>
        <v/>
      </c>
      <c r="AI75" s="12" t="str">
        <f t="shared" si="50"/>
        <v/>
      </c>
      <c r="AJ75" s="12" t="str">
        <f t="shared" si="50"/>
        <v/>
      </c>
      <c r="AK75" s="12" t="str">
        <f t="shared" si="50"/>
        <v/>
      </c>
      <c r="AL75" s="12" t="str">
        <f t="shared" si="50"/>
        <v/>
      </c>
      <c r="AM75" s="12" t="str">
        <f t="shared" si="50"/>
        <v/>
      </c>
      <c r="AN75" s="12" t="str">
        <f t="shared" si="50"/>
        <v/>
      </c>
      <c r="AO75" s="12" t="str">
        <f t="shared" si="50"/>
        <v/>
      </c>
      <c r="AP75" s="12" t="str">
        <f t="shared" si="50"/>
        <v/>
      </c>
      <c r="AQ75" s="12" t="str">
        <f t="shared" si="50"/>
        <v/>
      </c>
      <c r="AR75" s="12" t="str">
        <f t="shared" si="50"/>
        <v/>
      </c>
      <c r="AS75" s="12" t="str">
        <f t="shared" si="48"/>
        <v/>
      </c>
      <c r="AT75" s="12" t="str">
        <f t="shared" si="15"/>
        <v>スペーサ形減圧弁 Aポート減圧(ゲージなし)</v>
      </c>
      <c r="AU75" s="12" t="str">
        <f t="shared" si="15"/>
        <v>SY50M-M1-A1</v>
      </c>
      <c r="AV75" s="12" t="str">
        <f t="shared" si="15"/>
        <v/>
      </c>
    </row>
    <row r="76" spans="10:48" ht="12.75" customHeight="1" x14ac:dyDescent="0.15">
      <c r="J76" s="369">
        <v>38</v>
      </c>
      <c r="K76" s="12" t="s">
        <v>277</v>
      </c>
      <c r="L76" s="12" t="str">
        <f>仕様書作成!DB107</f>
        <v>SY50M-M1-B1</v>
      </c>
      <c r="M76" s="12" t="str">
        <f>仕様書作成!DE107</f>
        <v/>
      </c>
      <c r="N76" s="12" t="str">
        <f t="shared" si="39"/>
        <v/>
      </c>
      <c r="T76" s="12" t="str">
        <f t="shared" si="49"/>
        <v/>
      </c>
      <c r="U76" s="12" t="str">
        <f t="shared" si="49"/>
        <v/>
      </c>
      <c r="V76" s="12" t="str">
        <f t="shared" si="49"/>
        <v/>
      </c>
      <c r="W76" s="12" t="str">
        <f t="shared" si="49"/>
        <v/>
      </c>
      <c r="X76" s="12" t="str">
        <f t="shared" si="49"/>
        <v/>
      </c>
      <c r="Y76" s="12" t="str">
        <f t="shared" si="49"/>
        <v/>
      </c>
      <c r="Z76" s="12" t="str">
        <f t="shared" si="49"/>
        <v/>
      </c>
      <c r="AA76" s="12" t="str">
        <f t="shared" si="49"/>
        <v/>
      </c>
      <c r="AB76" s="12" t="str">
        <f t="shared" si="49"/>
        <v/>
      </c>
      <c r="AC76" s="12" t="str">
        <f t="shared" si="49"/>
        <v/>
      </c>
      <c r="AD76" s="12" t="str">
        <f t="shared" si="50"/>
        <v/>
      </c>
      <c r="AE76" s="12" t="str">
        <f t="shared" si="50"/>
        <v/>
      </c>
      <c r="AF76" s="12" t="str">
        <f t="shared" si="50"/>
        <v/>
      </c>
      <c r="AG76" s="12" t="str">
        <f t="shared" si="50"/>
        <v/>
      </c>
      <c r="AH76" s="12" t="str">
        <f t="shared" si="50"/>
        <v/>
      </c>
      <c r="AI76" s="12" t="str">
        <f t="shared" si="50"/>
        <v/>
      </c>
      <c r="AJ76" s="12" t="str">
        <f t="shared" si="50"/>
        <v/>
      </c>
      <c r="AK76" s="12" t="str">
        <f t="shared" si="50"/>
        <v/>
      </c>
      <c r="AL76" s="12" t="str">
        <f t="shared" si="50"/>
        <v/>
      </c>
      <c r="AM76" s="12" t="str">
        <f t="shared" si="50"/>
        <v/>
      </c>
      <c r="AN76" s="12" t="str">
        <f t="shared" si="50"/>
        <v/>
      </c>
      <c r="AO76" s="12" t="str">
        <f t="shared" si="50"/>
        <v/>
      </c>
      <c r="AP76" s="12" t="str">
        <f t="shared" si="50"/>
        <v/>
      </c>
      <c r="AQ76" s="12" t="str">
        <f t="shared" si="50"/>
        <v/>
      </c>
      <c r="AR76" s="12" t="str">
        <f t="shared" si="50"/>
        <v/>
      </c>
      <c r="AS76" s="12" t="str">
        <f t="shared" si="48"/>
        <v/>
      </c>
      <c r="AT76" s="12" t="str">
        <f t="shared" si="15"/>
        <v>スペーサ形減圧弁 Bポート減圧(ゲージなし)</v>
      </c>
      <c r="AU76" s="12" t="str">
        <f t="shared" si="15"/>
        <v>SY50M-M1-B1</v>
      </c>
      <c r="AV76" s="12" t="str">
        <f t="shared" si="15"/>
        <v/>
      </c>
    </row>
    <row r="77" spans="10:48" ht="12.75" customHeight="1" x14ac:dyDescent="0.15">
      <c r="J77" s="369">
        <v>39</v>
      </c>
      <c r="K77" s="12" t="s">
        <v>278</v>
      </c>
      <c r="L77" s="12" t="str">
        <f>仕様書作成!DB108</f>
        <v>SY50M-00-P</v>
      </c>
      <c r="M77" s="12" t="str">
        <f>仕様書作成!DE108</f>
        <v/>
      </c>
      <c r="N77" s="12" t="str">
        <f t="shared" si="39"/>
        <v/>
      </c>
      <c r="T77" s="12" t="str">
        <f t="shared" si="49"/>
        <v/>
      </c>
      <c r="U77" s="12" t="str">
        <f t="shared" si="49"/>
        <v/>
      </c>
      <c r="V77" s="12" t="str">
        <f t="shared" si="49"/>
        <v/>
      </c>
      <c r="W77" s="12" t="str">
        <f t="shared" si="49"/>
        <v/>
      </c>
      <c r="X77" s="12" t="str">
        <f t="shared" si="49"/>
        <v/>
      </c>
      <c r="Y77" s="12" t="str">
        <f t="shared" si="49"/>
        <v/>
      </c>
      <c r="Z77" s="12" t="str">
        <f t="shared" si="49"/>
        <v/>
      </c>
      <c r="AA77" s="12" t="str">
        <f t="shared" si="49"/>
        <v/>
      </c>
      <c r="AB77" s="12" t="str">
        <f t="shared" si="49"/>
        <v/>
      </c>
      <c r="AC77" s="12" t="str">
        <f t="shared" si="49"/>
        <v/>
      </c>
      <c r="AD77" s="12" t="str">
        <f t="shared" si="50"/>
        <v/>
      </c>
      <c r="AE77" s="12" t="str">
        <f t="shared" si="50"/>
        <v/>
      </c>
      <c r="AF77" s="12" t="str">
        <f t="shared" si="50"/>
        <v/>
      </c>
      <c r="AG77" s="12" t="str">
        <f t="shared" si="50"/>
        <v/>
      </c>
      <c r="AH77" s="12" t="str">
        <f t="shared" si="50"/>
        <v/>
      </c>
      <c r="AI77" s="12" t="str">
        <f t="shared" si="50"/>
        <v/>
      </c>
      <c r="AJ77" s="12" t="str">
        <f t="shared" si="50"/>
        <v/>
      </c>
      <c r="AK77" s="12" t="str">
        <f t="shared" si="50"/>
        <v/>
      </c>
      <c r="AL77" s="12" t="str">
        <f t="shared" si="50"/>
        <v/>
      </c>
      <c r="AM77" s="12" t="str">
        <f t="shared" si="50"/>
        <v/>
      </c>
      <c r="AN77" s="12" t="str">
        <f t="shared" si="50"/>
        <v/>
      </c>
      <c r="AO77" s="12" t="str">
        <f t="shared" si="50"/>
        <v/>
      </c>
      <c r="AP77" s="12" t="str">
        <f t="shared" si="50"/>
        <v/>
      </c>
      <c r="AQ77" s="12" t="str">
        <f t="shared" si="50"/>
        <v/>
      </c>
      <c r="AR77" s="12" t="str">
        <f t="shared" si="50"/>
        <v/>
      </c>
      <c r="AS77" s="12" t="str">
        <f t="shared" si="48"/>
        <v/>
      </c>
      <c r="AT77" s="12" t="str">
        <f t="shared" si="15"/>
        <v>スペーサ形減圧弁 Pポート減圧(MPaゲージ付)</v>
      </c>
      <c r="AU77" s="12" t="str">
        <f t="shared" si="15"/>
        <v>SY50M-00-P</v>
      </c>
      <c r="AV77" s="12" t="str">
        <f t="shared" si="15"/>
        <v/>
      </c>
    </row>
    <row r="78" spans="10:48" ht="12.75" customHeight="1" x14ac:dyDescent="0.15">
      <c r="J78" s="369">
        <v>40</v>
      </c>
      <c r="K78" s="12" t="s">
        <v>279</v>
      </c>
      <c r="L78" s="12" t="str">
        <f>仕様書作成!DB109</f>
        <v>SY50M-00-A1</v>
      </c>
      <c r="M78" s="12" t="str">
        <f>仕様書作成!DE109</f>
        <v/>
      </c>
      <c r="N78" s="12" t="str">
        <f t="shared" si="39"/>
        <v/>
      </c>
      <c r="T78" s="12" t="str">
        <f t="shared" si="49"/>
        <v/>
      </c>
      <c r="U78" s="12" t="str">
        <f t="shared" si="49"/>
        <v/>
      </c>
      <c r="V78" s="12" t="str">
        <f t="shared" si="49"/>
        <v/>
      </c>
      <c r="W78" s="12" t="str">
        <f t="shared" si="49"/>
        <v/>
      </c>
      <c r="X78" s="12" t="str">
        <f t="shared" si="49"/>
        <v/>
      </c>
      <c r="Y78" s="12" t="str">
        <f t="shared" si="49"/>
        <v/>
      </c>
      <c r="Z78" s="12" t="str">
        <f t="shared" si="49"/>
        <v/>
      </c>
      <c r="AA78" s="12" t="str">
        <f t="shared" si="49"/>
        <v/>
      </c>
      <c r="AB78" s="12" t="str">
        <f t="shared" si="49"/>
        <v/>
      </c>
      <c r="AC78" s="12" t="str">
        <f t="shared" si="49"/>
        <v/>
      </c>
      <c r="AD78" s="12" t="str">
        <f t="shared" si="50"/>
        <v/>
      </c>
      <c r="AE78" s="12" t="str">
        <f t="shared" si="50"/>
        <v/>
      </c>
      <c r="AF78" s="12" t="str">
        <f t="shared" si="50"/>
        <v/>
      </c>
      <c r="AG78" s="12" t="str">
        <f t="shared" si="50"/>
        <v/>
      </c>
      <c r="AH78" s="12" t="str">
        <f t="shared" si="50"/>
        <v/>
      </c>
      <c r="AI78" s="12" t="str">
        <f t="shared" si="50"/>
        <v/>
      </c>
      <c r="AJ78" s="12" t="str">
        <f t="shared" si="50"/>
        <v/>
      </c>
      <c r="AK78" s="12" t="str">
        <f t="shared" si="50"/>
        <v/>
      </c>
      <c r="AL78" s="12" t="str">
        <f t="shared" si="50"/>
        <v/>
      </c>
      <c r="AM78" s="12" t="str">
        <f t="shared" si="50"/>
        <v/>
      </c>
      <c r="AN78" s="12" t="str">
        <f t="shared" si="50"/>
        <v/>
      </c>
      <c r="AO78" s="12" t="str">
        <f t="shared" si="50"/>
        <v/>
      </c>
      <c r="AP78" s="12" t="str">
        <f t="shared" si="50"/>
        <v/>
      </c>
      <c r="AQ78" s="12" t="str">
        <f t="shared" si="50"/>
        <v/>
      </c>
      <c r="AR78" s="12" t="str">
        <f t="shared" si="50"/>
        <v/>
      </c>
      <c r="AS78" s="12" t="str">
        <f t="shared" si="48"/>
        <v/>
      </c>
      <c r="AT78" s="12" t="str">
        <f t="shared" si="15"/>
        <v>スペーサ形減圧弁 Aポート減圧(MPaゲージ付)</v>
      </c>
      <c r="AU78" s="12" t="str">
        <f t="shared" si="15"/>
        <v>SY50M-00-A1</v>
      </c>
      <c r="AV78" s="12" t="str">
        <f t="shared" si="15"/>
        <v/>
      </c>
    </row>
    <row r="79" spans="10:48" ht="12.75" customHeight="1" x14ac:dyDescent="0.15">
      <c r="J79" s="369">
        <v>41</v>
      </c>
      <c r="K79" s="12" t="s">
        <v>280</v>
      </c>
      <c r="L79" s="12" t="str">
        <f>仕様書作成!DB110</f>
        <v>SY50M-00-B1</v>
      </c>
      <c r="M79" s="12" t="str">
        <f>仕様書作成!DE110</f>
        <v/>
      </c>
      <c r="N79" s="12" t="str">
        <f t="shared" si="39"/>
        <v/>
      </c>
      <c r="T79" s="12" t="str">
        <f t="shared" si="49"/>
        <v/>
      </c>
      <c r="U79" s="12" t="str">
        <f t="shared" si="49"/>
        <v/>
      </c>
      <c r="V79" s="12" t="str">
        <f t="shared" si="49"/>
        <v/>
      </c>
      <c r="W79" s="12" t="str">
        <f t="shared" si="49"/>
        <v/>
      </c>
      <c r="X79" s="12" t="str">
        <f t="shared" si="49"/>
        <v/>
      </c>
      <c r="Y79" s="12" t="str">
        <f t="shared" si="49"/>
        <v/>
      </c>
      <c r="Z79" s="12" t="str">
        <f t="shared" si="49"/>
        <v/>
      </c>
      <c r="AA79" s="12" t="str">
        <f t="shared" si="49"/>
        <v/>
      </c>
      <c r="AB79" s="12" t="str">
        <f t="shared" si="49"/>
        <v/>
      </c>
      <c r="AC79" s="12" t="str">
        <f t="shared" si="49"/>
        <v/>
      </c>
      <c r="AD79" s="12" t="str">
        <f t="shared" si="50"/>
        <v/>
      </c>
      <c r="AE79" s="12" t="str">
        <f t="shared" si="50"/>
        <v/>
      </c>
      <c r="AF79" s="12" t="str">
        <f t="shared" si="50"/>
        <v/>
      </c>
      <c r="AG79" s="12" t="str">
        <f t="shared" si="50"/>
        <v/>
      </c>
      <c r="AH79" s="12" t="str">
        <f t="shared" si="50"/>
        <v/>
      </c>
      <c r="AI79" s="12" t="str">
        <f t="shared" si="50"/>
        <v/>
      </c>
      <c r="AJ79" s="12" t="str">
        <f t="shared" si="50"/>
        <v/>
      </c>
      <c r="AK79" s="12" t="str">
        <f t="shared" si="50"/>
        <v/>
      </c>
      <c r="AL79" s="12" t="str">
        <f t="shared" si="50"/>
        <v/>
      </c>
      <c r="AM79" s="12" t="str">
        <f t="shared" si="50"/>
        <v/>
      </c>
      <c r="AN79" s="12" t="str">
        <f t="shared" si="50"/>
        <v/>
      </c>
      <c r="AO79" s="12" t="str">
        <f t="shared" si="50"/>
        <v/>
      </c>
      <c r="AP79" s="12" t="str">
        <f t="shared" si="50"/>
        <v/>
      </c>
      <c r="AQ79" s="12" t="str">
        <f t="shared" si="50"/>
        <v/>
      </c>
      <c r="AR79" s="12" t="str">
        <f t="shared" si="50"/>
        <v/>
      </c>
      <c r="AS79" s="12" t="str">
        <f t="shared" si="48"/>
        <v/>
      </c>
      <c r="AT79" s="12" t="str">
        <f t="shared" si="15"/>
        <v>スペーサ形減圧弁 Bポート減圧(MPaゲージ付)</v>
      </c>
      <c r="AU79" s="12" t="str">
        <f t="shared" si="15"/>
        <v>SY50M-00-B1</v>
      </c>
      <c r="AV79" s="12" t="str">
        <f t="shared" si="15"/>
        <v/>
      </c>
    </row>
    <row r="80" spans="10:48" ht="12.75" customHeight="1" x14ac:dyDescent="0.15">
      <c r="J80" s="369">
        <v>42</v>
      </c>
      <c r="K80" s="12" t="s">
        <v>281</v>
      </c>
      <c r="L80" s="12" t="str">
        <f>仕様書作成!DB111</f>
        <v>SY50M-N0-P</v>
      </c>
      <c r="M80" s="12" t="str">
        <f>仕様書作成!DE111</f>
        <v/>
      </c>
      <c r="N80" s="12" t="str">
        <f t="shared" si="39"/>
        <v/>
      </c>
      <c r="T80" s="12" t="str">
        <f t="shared" si="49"/>
        <v/>
      </c>
      <c r="U80" s="12" t="str">
        <f t="shared" si="49"/>
        <v/>
      </c>
      <c r="V80" s="12" t="str">
        <f t="shared" si="49"/>
        <v/>
      </c>
      <c r="W80" s="12" t="str">
        <f t="shared" si="49"/>
        <v/>
      </c>
      <c r="X80" s="12" t="str">
        <f t="shared" si="49"/>
        <v/>
      </c>
      <c r="Y80" s="12" t="str">
        <f t="shared" si="49"/>
        <v/>
      </c>
      <c r="Z80" s="12" t="str">
        <f t="shared" si="49"/>
        <v/>
      </c>
      <c r="AA80" s="12" t="str">
        <f t="shared" si="49"/>
        <v/>
      </c>
      <c r="AB80" s="12" t="str">
        <f t="shared" si="49"/>
        <v/>
      </c>
      <c r="AC80" s="12" t="str">
        <f t="shared" si="49"/>
        <v/>
      </c>
      <c r="AD80" s="12" t="str">
        <f t="shared" si="50"/>
        <v/>
      </c>
      <c r="AE80" s="12" t="str">
        <f t="shared" si="50"/>
        <v/>
      </c>
      <c r="AF80" s="12" t="str">
        <f t="shared" si="50"/>
        <v/>
      </c>
      <c r="AG80" s="12" t="str">
        <f t="shared" si="50"/>
        <v/>
      </c>
      <c r="AH80" s="12" t="str">
        <f t="shared" si="50"/>
        <v/>
      </c>
      <c r="AI80" s="12" t="str">
        <f t="shared" si="50"/>
        <v/>
      </c>
      <c r="AJ80" s="12" t="str">
        <f t="shared" si="50"/>
        <v/>
      </c>
      <c r="AK80" s="12" t="str">
        <f t="shared" si="50"/>
        <v/>
      </c>
      <c r="AL80" s="12" t="str">
        <f t="shared" si="50"/>
        <v/>
      </c>
      <c r="AM80" s="12" t="str">
        <f t="shared" si="50"/>
        <v/>
      </c>
      <c r="AN80" s="12" t="str">
        <f t="shared" si="50"/>
        <v/>
      </c>
      <c r="AO80" s="12" t="str">
        <f t="shared" si="50"/>
        <v/>
      </c>
      <c r="AP80" s="12" t="str">
        <f t="shared" si="50"/>
        <v/>
      </c>
      <c r="AQ80" s="12" t="str">
        <f t="shared" si="50"/>
        <v/>
      </c>
      <c r="AR80" s="12" t="str">
        <f t="shared" si="50"/>
        <v/>
      </c>
      <c r="AS80" s="12" t="str">
        <f t="shared" si="48"/>
        <v/>
      </c>
      <c r="AT80" s="12" t="str">
        <f t="shared" si="15"/>
        <v>スペーサ形減圧弁 Pポート減圧(psiゲージ付)</v>
      </c>
      <c r="AU80" s="12" t="str">
        <f t="shared" si="15"/>
        <v>SY50M-N0-P</v>
      </c>
      <c r="AV80" s="12" t="str">
        <f t="shared" si="15"/>
        <v/>
      </c>
    </row>
    <row r="81" spans="10:48" ht="12.75" customHeight="1" x14ac:dyDescent="0.15">
      <c r="J81" s="369">
        <v>43</v>
      </c>
      <c r="K81" s="12" t="s">
        <v>282</v>
      </c>
      <c r="L81" s="12" t="str">
        <f>仕様書作成!DB112</f>
        <v>SY50M-N0-A1</v>
      </c>
      <c r="M81" s="12" t="str">
        <f>仕様書作成!DE112</f>
        <v/>
      </c>
      <c r="N81" s="12" t="str">
        <f t="shared" si="39"/>
        <v/>
      </c>
      <c r="T81" s="12" t="str">
        <f t="shared" si="49"/>
        <v/>
      </c>
      <c r="U81" s="12" t="str">
        <f t="shared" si="49"/>
        <v/>
      </c>
      <c r="V81" s="12" t="str">
        <f t="shared" si="49"/>
        <v/>
      </c>
      <c r="W81" s="12" t="str">
        <f t="shared" si="49"/>
        <v/>
      </c>
      <c r="X81" s="12" t="str">
        <f t="shared" si="49"/>
        <v/>
      </c>
      <c r="Y81" s="12" t="str">
        <f t="shared" si="49"/>
        <v/>
      </c>
      <c r="Z81" s="12" t="str">
        <f t="shared" si="49"/>
        <v/>
      </c>
      <c r="AA81" s="12" t="str">
        <f t="shared" si="49"/>
        <v/>
      </c>
      <c r="AB81" s="12" t="str">
        <f t="shared" si="49"/>
        <v/>
      </c>
      <c r="AC81" s="12" t="str">
        <f t="shared" si="49"/>
        <v/>
      </c>
      <c r="AD81" s="12" t="str">
        <f t="shared" si="50"/>
        <v/>
      </c>
      <c r="AE81" s="12" t="str">
        <f t="shared" si="50"/>
        <v/>
      </c>
      <c r="AF81" s="12" t="str">
        <f t="shared" si="50"/>
        <v/>
      </c>
      <c r="AG81" s="12" t="str">
        <f t="shared" si="50"/>
        <v/>
      </c>
      <c r="AH81" s="12" t="str">
        <f t="shared" si="50"/>
        <v/>
      </c>
      <c r="AI81" s="12" t="str">
        <f t="shared" si="50"/>
        <v/>
      </c>
      <c r="AJ81" s="12" t="str">
        <f t="shared" si="50"/>
        <v/>
      </c>
      <c r="AK81" s="12" t="str">
        <f t="shared" si="50"/>
        <v/>
      </c>
      <c r="AL81" s="12" t="str">
        <f t="shared" si="50"/>
        <v/>
      </c>
      <c r="AM81" s="12" t="str">
        <f t="shared" si="50"/>
        <v/>
      </c>
      <c r="AN81" s="12" t="str">
        <f t="shared" si="50"/>
        <v/>
      </c>
      <c r="AO81" s="12" t="str">
        <f t="shared" si="50"/>
        <v/>
      </c>
      <c r="AP81" s="12" t="str">
        <f t="shared" si="50"/>
        <v/>
      </c>
      <c r="AQ81" s="12" t="str">
        <f t="shared" si="50"/>
        <v/>
      </c>
      <c r="AR81" s="12" t="str">
        <f t="shared" si="50"/>
        <v/>
      </c>
      <c r="AS81" s="12" t="str">
        <f t="shared" si="48"/>
        <v/>
      </c>
      <c r="AT81" s="12" t="str">
        <f t="shared" si="15"/>
        <v>スペーサ形減圧弁 Aポート減圧(psiゲージ付)</v>
      </c>
      <c r="AU81" s="12" t="str">
        <f t="shared" si="15"/>
        <v>SY50M-N0-A1</v>
      </c>
      <c r="AV81" s="12" t="str">
        <f t="shared" si="15"/>
        <v/>
      </c>
    </row>
    <row r="82" spans="10:48" ht="12.75" customHeight="1" x14ac:dyDescent="0.15">
      <c r="J82" s="369">
        <v>44</v>
      </c>
      <c r="K82" s="12" t="s">
        <v>283</v>
      </c>
      <c r="L82" s="12" t="str">
        <f>仕様書作成!DB113</f>
        <v>SY50M-N0-B1</v>
      </c>
      <c r="M82" s="12" t="str">
        <f>仕様書作成!DE113</f>
        <v/>
      </c>
      <c r="N82" s="12" t="str">
        <f t="shared" si="39"/>
        <v/>
      </c>
      <c r="T82" s="12" t="str">
        <f t="shared" si="49"/>
        <v/>
      </c>
      <c r="U82" s="12" t="str">
        <f t="shared" si="49"/>
        <v/>
      </c>
      <c r="V82" s="12" t="str">
        <f t="shared" si="49"/>
        <v/>
      </c>
      <c r="W82" s="12" t="str">
        <f t="shared" si="49"/>
        <v/>
      </c>
      <c r="X82" s="12" t="str">
        <f t="shared" si="49"/>
        <v/>
      </c>
      <c r="Y82" s="12" t="str">
        <f t="shared" si="49"/>
        <v/>
      </c>
      <c r="Z82" s="12" t="str">
        <f t="shared" si="49"/>
        <v/>
      </c>
      <c r="AA82" s="12" t="str">
        <f t="shared" si="49"/>
        <v/>
      </c>
      <c r="AB82" s="12" t="str">
        <f t="shared" si="49"/>
        <v/>
      </c>
      <c r="AC82" s="12" t="str">
        <f t="shared" si="49"/>
        <v/>
      </c>
      <c r="AD82" s="12" t="str">
        <f t="shared" si="50"/>
        <v/>
      </c>
      <c r="AE82" s="12" t="str">
        <f t="shared" si="50"/>
        <v/>
      </c>
      <c r="AF82" s="12" t="str">
        <f t="shared" si="50"/>
        <v/>
      </c>
      <c r="AG82" s="12" t="str">
        <f t="shared" si="50"/>
        <v/>
      </c>
      <c r="AH82" s="12" t="str">
        <f t="shared" si="50"/>
        <v/>
      </c>
      <c r="AI82" s="12" t="str">
        <f t="shared" si="50"/>
        <v/>
      </c>
      <c r="AJ82" s="12" t="str">
        <f t="shared" si="50"/>
        <v/>
      </c>
      <c r="AK82" s="12" t="str">
        <f t="shared" si="50"/>
        <v/>
      </c>
      <c r="AL82" s="12" t="str">
        <f t="shared" si="50"/>
        <v/>
      </c>
      <c r="AM82" s="12" t="str">
        <f t="shared" si="50"/>
        <v/>
      </c>
      <c r="AN82" s="12" t="str">
        <f t="shared" si="50"/>
        <v/>
      </c>
      <c r="AO82" s="12" t="str">
        <f t="shared" si="50"/>
        <v/>
      </c>
      <c r="AP82" s="12" t="str">
        <f t="shared" si="50"/>
        <v/>
      </c>
      <c r="AQ82" s="12" t="str">
        <f t="shared" si="50"/>
        <v/>
      </c>
      <c r="AR82" s="12" t="str">
        <f t="shared" si="50"/>
        <v/>
      </c>
      <c r="AS82" s="12" t="str">
        <f t="shared" si="48"/>
        <v/>
      </c>
      <c r="AT82" s="12" t="str">
        <f t="shared" ref="AT82:AV162" si="51">K82</f>
        <v>スペーサ形減圧弁 Bポート減圧(psiゲージ付)</v>
      </c>
      <c r="AU82" s="12" t="str">
        <f t="shared" si="51"/>
        <v>SY50M-N0-B1</v>
      </c>
      <c r="AV82" s="12" t="str">
        <f t="shared" si="51"/>
        <v/>
      </c>
    </row>
    <row r="83" spans="10:48" ht="12.75" customHeight="1" x14ac:dyDescent="0.15">
      <c r="J83" s="369">
        <v>45</v>
      </c>
      <c r="K83" s="12" t="s">
        <v>195</v>
      </c>
      <c r="L83" s="12" t="str">
        <f>仕様書作成!DB114</f>
        <v>SY70M-38-1A-C6</v>
      </c>
      <c r="M83" s="12" t="str">
        <f>仕様書作成!DE114</f>
        <v/>
      </c>
      <c r="N83" s="12" t="str">
        <f t="shared" si="39"/>
        <v/>
      </c>
      <c r="T83" s="12" t="str">
        <f t="shared" si="49"/>
        <v/>
      </c>
      <c r="U83" s="12" t="str">
        <f t="shared" si="49"/>
        <v/>
      </c>
      <c r="V83" s="12" t="str">
        <f t="shared" si="49"/>
        <v/>
      </c>
      <c r="W83" s="12" t="str">
        <f t="shared" si="49"/>
        <v/>
      </c>
      <c r="X83" s="12" t="str">
        <f t="shared" si="49"/>
        <v/>
      </c>
      <c r="Y83" s="12" t="str">
        <f t="shared" si="49"/>
        <v/>
      </c>
      <c r="Z83" s="12" t="str">
        <f t="shared" si="49"/>
        <v/>
      </c>
      <c r="AA83" s="12" t="str">
        <f t="shared" si="49"/>
        <v/>
      </c>
      <c r="AB83" s="12" t="str">
        <f t="shared" si="49"/>
        <v/>
      </c>
      <c r="AC83" s="12" t="str">
        <f t="shared" si="49"/>
        <v/>
      </c>
      <c r="AD83" s="12" t="str">
        <f t="shared" si="50"/>
        <v/>
      </c>
      <c r="AE83" s="12" t="str">
        <f t="shared" si="50"/>
        <v/>
      </c>
      <c r="AF83" s="12" t="str">
        <f t="shared" si="50"/>
        <v/>
      </c>
      <c r="AG83" s="12" t="str">
        <f t="shared" si="50"/>
        <v/>
      </c>
      <c r="AH83" s="12" t="str">
        <f t="shared" si="50"/>
        <v/>
      </c>
      <c r="AI83" s="12" t="str">
        <f t="shared" si="50"/>
        <v/>
      </c>
      <c r="AJ83" s="12" t="str">
        <f t="shared" si="50"/>
        <v/>
      </c>
      <c r="AK83" s="12" t="str">
        <f t="shared" si="50"/>
        <v/>
      </c>
      <c r="AL83" s="12" t="str">
        <f t="shared" si="50"/>
        <v/>
      </c>
      <c r="AM83" s="12" t="str">
        <f t="shared" si="50"/>
        <v/>
      </c>
      <c r="AN83" s="12" t="str">
        <f t="shared" si="50"/>
        <v/>
      </c>
      <c r="AO83" s="12" t="str">
        <f t="shared" si="50"/>
        <v/>
      </c>
      <c r="AP83" s="12" t="str">
        <f t="shared" si="50"/>
        <v/>
      </c>
      <c r="AQ83" s="12" t="str">
        <f t="shared" si="50"/>
        <v/>
      </c>
      <c r="AR83" s="12" t="str">
        <f t="shared" si="50"/>
        <v/>
      </c>
      <c r="AT83" s="12" t="str">
        <f t="shared" si="51"/>
        <v>単独SUP．配管ストレート　φ6</v>
      </c>
      <c r="AU83" s="12" t="str">
        <f t="shared" si="51"/>
        <v>SY70M-38-1A-C6</v>
      </c>
      <c r="AV83" s="12" t="str">
        <f t="shared" si="51"/>
        <v/>
      </c>
    </row>
    <row r="84" spans="10:48" ht="12.75" customHeight="1" x14ac:dyDescent="0.15">
      <c r="J84" s="369">
        <v>46</v>
      </c>
      <c r="K84" s="12" t="s">
        <v>196</v>
      </c>
      <c r="L84" s="12" t="str">
        <f>仕様書作成!DB115</f>
        <v>SY70M-38-1A-C8</v>
      </c>
      <c r="M84" s="12" t="str">
        <f>仕様書作成!DE115</f>
        <v/>
      </c>
      <c r="N84" s="12" t="str">
        <f t="shared" si="39"/>
        <v/>
      </c>
      <c r="T84" s="12" t="str">
        <f t="shared" si="49"/>
        <v/>
      </c>
      <c r="U84" s="12" t="str">
        <f t="shared" si="49"/>
        <v/>
      </c>
      <c r="V84" s="12" t="str">
        <f t="shared" si="49"/>
        <v/>
      </c>
      <c r="W84" s="12" t="str">
        <f t="shared" si="49"/>
        <v/>
      </c>
      <c r="X84" s="12" t="str">
        <f t="shared" si="49"/>
        <v/>
      </c>
      <c r="Y84" s="12" t="str">
        <f t="shared" si="49"/>
        <v/>
      </c>
      <c r="Z84" s="12" t="str">
        <f t="shared" si="49"/>
        <v/>
      </c>
      <c r="AA84" s="12" t="str">
        <f t="shared" si="49"/>
        <v/>
      </c>
      <c r="AB84" s="12" t="str">
        <f t="shared" si="49"/>
        <v/>
      </c>
      <c r="AC84" s="12" t="str">
        <f t="shared" si="49"/>
        <v/>
      </c>
      <c r="AD84" s="12" t="str">
        <f t="shared" si="50"/>
        <v/>
      </c>
      <c r="AE84" s="12" t="str">
        <f t="shared" si="50"/>
        <v/>
      </c>
      <c r="AF84" s="12" t="str">
        <f t="shared" si="50"/>
        <v/>
      </c>
      <c r="AG84" s="12" t="str">
        <f t="shared" si="50"/>
        <v/>
      </c>
      <c r="AH84" s="12" t="str">
        <f t="shared" si="50"/>
        <v/>
      </c>
      <c r="AI84" s="12" t="str">
        <f t="shared" si="50"/>
        <v/>
      </c>
      <c r="AJ84" s="12" t="str">
        <f t="shared" si="50"/>
        <v/>
      </c>
      <c r="AK84" s="12" t="str">
        <f t="shared" si="50"/>
        <v/>
      </c>
      <c r="AL84" s="12" t="str">
        <f t="shared" si="50"/>
        <v/>
      </c>
      <c r="AM84" s="12" t="str">
        <f t="shared" si="50"/>
        <v/>
      </c>
      <c r="AN84" s="12" t="str">
        <f t="shared" si="50"/>
        <v/>
      </c>
      <c r="AO84" s="12" t="str">
        <f t="shared" si="50"/>
        <v/>
      </c>
      <c r="AP84" s="12" t="str">
        <f t="shared" si="50"/>
        <v/>
      </c>
      <c r="AQ84" s="12" t="str">
        <f t="shared" si="50"/>
        <v/>
      </c>
      <c r="AR84" s="12" t="str">
        <f t="shared" si="50"/>
        <v/>
      </c>
      <c r="AT84" s="12" t="str">
        <f t="shared" si="51"/>
        <v>単独SUP．配管ストレート　φ8</v>
      </c>
      <c r="AU84" s="12" t="str">
        <f t="shared" si="51"/>
        <v>SY70M-38-1A-C8</v>
      </c>
      <c r="AV84" s="12" t="str">
        <f t="shared" si="51"/>
        <v/>
      </c>
    </row>
    <row r="85" spans="10:48" ht="12.75" customHeight="1" x14ac:dyDescent="0.15">
      <c r="J85" s="369">
        <v>47</v>
      </c>
      <c r="K85" s="12" t="s">
        <v>197</v>
      </c>
      <c r="L85" s="12" t="str">
        <f>仕様書作成!DB116</f>
        <v>SY70M-38-1A-C10</v>
      </c>
      <c r="M85" s="12" t="str">
        <f>仕様書作成!DE116</f>
        <v/>
      </c>
      <c r="N85" s="12" t="str">
        <f t="shared" si="39"/>
        <v/>
      </c>
      <c r="T85" s="12" t="str">
        <f t="shared" ref="T85:AC94" si="52">IF(COUNTIF(T$243:T$260,$L85)=1,"O","")</f>
        <v/>
      </c>
      <c r="U85" s="12" t="str">
        <f t="shared" si="52"/>
        <v/>
      </c>
      <c r="V85" s="12" t="str">
        <f t="shared" si="52"/>
        <v/>
      </c>
      <c r="W85" s="12" t="str">
        <f t="shared" si="52"/>
        <v/>
      </c>
      <c r="X85" s="12" t="str">
        <f t="shared" si="52"/>
        <v/>
      </c>
      <c r="Y85" s="12" t="str">
        <f t="shared" si="52"/>
        <v/>
      </c>
      <c r="Z85" s="12" t="str">
        <f t="shared" si="52"/>
        <v/>
      </c>
      <c r="AA85" s="12" t="str">
        <f t="shared" si="52"/>
        <v/>
      </c>
      <c r="AB85" s="12" t="str">
        <f t="shared" si="52"/>
        <v/>
      </c>
      <c r="AC85" s="12" t="str">
        <f t="shared" si="52"/>
        <v/>
      </c>
      <c r="AD85" s="12" t="str">
        <f t="shared" ref="AD85:AR94" si="53">IF(COUNTIF(AD$243:AD$260,$L85)=1,"O","")</f>
        <v/>
      </c>
      <c r="AE85" s="12" t="str">
        <f t="shared" si="53"/>
        <v/>
      </c>
      <c r="AF85" s="12" t="str">
        <f t="shared" si="53"/>
        <v/>
      </c>
      <c r="AG85" s="12" t="str">
        <f t="shared" si="53"/>
        <v/>
      </c>
      <c r="AH85" s="12" t="str">
        <f t="shared" si="53"/>
        <v/>
      </c>
      <c r="AI85" s="12" t="str">
        <f t="shared" si="53"/>
        <v/>
      </c>
      <c r="AJ85" s="12" t="str">
        <f t="shared" si="53"/>
        <v/>
      </c>
      <c r="AK85" s="12" t="str">
        <f t="shared" si="53"/>
        <v/>
      </c>
      <c r="AL85" s="12" t="str">
        <f t="shared" si="53"/>
        <v/>
      </c>
      <c r="AM85" s="12" t="str">
        <f t="shared" si="53"/>
        <v/>
      </c>
      <c r="AN85" s="12" t="str">
        <f t="shared" si="53"/>
        <v/>
      </c>
      <c r="AO85" s="12" t="str">
        <f t="shared" si="53"/>
        <v/>
      </c>
      <c r="AP85" s="12" t="str">
        <f t="shared" si="53"/>
        <v/>
      </c>
      <c r="AQ85" s="12" t="str">
        <f t="shared" si="53"/>
        <v/>
      </c>
      <c r="AR85" s="12" t="str">
        <f t="shared" si="53"/>
        <v/>
      </c>
      <c r="AT85" s="12" t="str">
        <f t="shared" si="51"/>
        <v>単独SUP．配管ストレート　φ10</v>
      </c>
      <c r="AU85" s="12" t="str">
        <f t="shared" si="51"/>
        <v>SY70M-38-1A-C10</v>
      </c>
      <c r="AV85" s="12" t="str">
        <f t="shared" si="51"/>
        <v/>
      </c>
    </row>
    <row r="86" spans="10:48" ht="12.75" customHeight="1" x14ac:dyDescent="0.15">
      <c r="J86" s="369">
        <v>48</v>
      </c>
      <c r="K86" s="12" t="s">
        <v>198</v>
      </c>
      <c r="L86" s="12" t="str">
        <f>仕様書作成!DB117</f>
        <v>SY70M-38-1A-C12</v>
      </c>
      <c r="M86" s="12" t="str">
        <f>仕様書作成!DE117</f>
        <v/>
      </c>
      <c r="N86" s="12" t="str">
        <f t="shared" si="39"/>
        <v/>
      </c>
      <c r="T86" s="12" t="str">
        <f t="shared" si="52"/>
        <v/>
      </c>
      <c r="U86" s="12" t="str">
        <f t="shared" si="52"/>
        <v/>
      </c>
      <c r="V86" s="12" t="str">
        <f t="shared" si="52"/>
        <v/>
      </c>
      <c r="W86" s="12" t="str">
        <f t="shared" si="52"/>
        <v/>
      </c>
      <c r="X86" s="12" t="str">
        <f t="shared" si="52"/>
        <v/>
      </c>
      <c r="Y86" s="12" t="str">
        <f t="shared" si="52"/>
        <v/>
      </c>
      <c r="Z86" s="12" t="str">
        <f t="shared" si="52"/>
        <v/>
      </c>
      <c r="AA86" s="12" t="str">
        <f t="shared" si="52"/>
        <v/>
      </c>
      <c r="AB86" s="12" t="str">
        <f t="shared" si="52"/>
        <v/>
      </c>
      <c r="AC86" s="12" t="str">
        <f t="shared" si="52"/>
        <v/>
      </c>
      <c r="AD86" s="12" t="str">
        <f t="shared" si="53"/>
        <v/>
      </c>
      <c r="AE86" s="12" t="str">
        <f t="shared" si="53"/>
        <v/>
      </c>
      <c r="AF86" s="12" t="str">
        <f t="shared" si="53"/>
        <v/>
      </c>
      <c r="AG86" s="12" t="str">
        <f t="shared" si="53"/>
        <v/>
      </c>
      <c r="AH86" s="12" t="str">
        <f t="shared" si="53"/>
        <v/>
      </c>
      <c r="AI86" s="12" t="str">
        <f t="shared" si="53"/>
        <v/>
      </c>
      <c r="AJ86" s="12" t="str">
        <f t="shared" si="53"/>
        <v/>
      </c>
      <c r="AK86" s="12" t="str">
        <f t="shared" si="53"/>
        <v/>
      </c>
      <c r="AL86" s="12" t="str">
        <f t="shared" si="53"/>
        <v/>
      </c>
      <c r="AM86" s="12" t="str">
        <f t="shared" si="53"/>
        <v/>
      </c>
      <c r="AN86" s="12" t="str">
        <f t="shared" si="53"/>
        <v/>
      </c>
      <c r="AO86" s="12" t="str">
        <f t="shared" si="53"/>
        <v/>
      </c>
      <c r="AP86" s="12" t="str">
        <f t="shared" si="53"/>
        <v/>
      </c>
      <c r="AQ86" s="12" t="str">
        <f t="shared" si="53"/>
        <v/>
      </c>
      <c r="AR86" s="12" t="str">
        <f t="shared" si="53"/>
        <v/>
      </c>
      <c r="AT86" s="12" t="str">
        <f t="shared" si="51"/>
        <v>単独SUP．配管ストレート　φ12</v>
      </c>
      <c r="AU86" s="12" t="str">
        <f t="shared" si="51"/>
        <v>SY70M-38-1A-C12</v>
      </c>
      <c r="AV86" s="12" t="str">
        <f t="shared" si="51"/>
        <v/>
      </c>
    </row>
    <row r="87" spans="10:48" ht="12.75" customHeight="1" x14ac:dyDescent="0.15">
      <c r="J87" s="369">
        <v>49</v>
      </c>
      <c r="K87" s="12" t="s">
        <v>199</v>
      </c>
      <c r="L87" s="12" t="str">
        <f>仕様書作成!DB118</f>
        <v>SY70M-38-1A-N7</v>
      </c>
      <c r="M87" s="12" t="str">
        <f>仕様書作成!DE118</f>
        <v/>
      </c>
      <c r="N87" s="12" t="str">
        <f t="shared" si="39"/>
        <v/>
      </c>
      <c r="T87" s="12" t="str">
        <f t="shared" si="52"/>
        <v/>
      </c>
      <c r="U87" s="12" t="str">
        <f t="shared" si="52"/>
        <v/>
      </c>
      <c r="V87" s="12" t="str">
        <f t="shared" si="52"/>
        <v/>
      </c>
      <c r="W87" s="12" t="str">
        <f t="shared" si="52"/>
        <v/>
      </c>
      <c r="X87" s="12" t="str">
        <f t="shared" si="52"/>
        <v/>
      </c>
      <c r="Y87" s="12" t="str">
        <f t="shared" si="52"/>
        <v/>
      </c>
      <c r="Z87" s="12" t="str">
        <f t="shared" si="52"/>
        <v/>
      </c>
      <c r="AA87" s="12" t="str">
        <f t="shared" si="52"/>
        <v/>
      </c>
      <c r="AB87" s="12" t="str">
        <f t="shared" si="52"/>
        <v/>
      </c>
      <c r="AC87" s="12" t="str">
        <f t="shared" si="52"/>
        <v/>
      </c>
      <c r="AD87" s="12" t="str">
        <f t="shared" si="53"/>
        <v/>
      </c>
      <c r="AE87" s="12" t="str">
        <f t="shared" si="53"/>
        <v/>
      </c>
      <c r="AF87" s="12" t="str">
        <f t="shared" si="53"/>
        <v/>
      </c>
      <c r="AG87" s="12" t="str">
        <f t="shared" si="53"/>
        <v/>
      </c>
      <c r="AH87" s="12" t="str">
        <f t="shared" si="53"/>
        <v/>
      </c>
      <c r="AI87" s="12" t="str">
        <f t="shared" si="53"/>
        <v/>
      </c>
      <c r="AJ87" s="12" t="str">
        <f t="shared" si="53"/>
        <v/>
      </c>
      <c r="AK87" s="12" t="str">
        <f t="shared" si="53"/>
        <v/>
      </c>
      <c r="AL87" s="12" t="str">
        <f t="shared" si="53"/>
        <v/>
      </c>
      <c r="AM87" s="12" t="str">
        <f t="shared" si="53"/>
        <v/>
      </c>
      <c r="AN87" s="12" t="str">
        <f t="shared" si="53"/>
        <v/>
      </c>
      <c r="AO87" s="12" t="str">
        <f t="shared" si="53"/>
        <v/>
      </c>
      <c r="AP87" s="12" t="str">
        <f t="shared" si="53"/>
        <v/>
      </c>
      <c r="AQ87" s="12" t="str">
        <f t="shared" si="53"/>
        <v/>
      </c>
      <c r="AR87" s="12" t="str">
        <f t="shared" si="53"/>
        <v/>
      </c>
      <c r="AT87" s="12" t="str">
        <f t="shared" si="51"/>
        <v>単独SUP．配管ストレート　φ1/4"</v>
      </c>
      <c r="AU87" s="12" t="str">
        <f t="shared" si="51"/>
        <v>SY70M-38-1A-N7</v>
      </c>
      <c r="AV87" s="12" t="str">
        <f t="shared" si="51"/>
        <v/>
      </c>
    </row>
    <row r="88" spans="10:48" ht="12.75" customHeight="1" x14ac:dyDescent="0.15">
      <c r="J88" s="369">
        <v>50</v>
      </c>
      <c r="K88" s="12" t="s">
        <v>200</v>
      </c>
      <c r="L88" s="12" t="str">
        <f>仕様書作成!DB119</f>
        <v>SY70M-38-1A-N9</v>
      </c>
      <c r="M88" s="12" t="str">
        <f>仕様書作成!DE119</f>
        <v/>
      </c>
      <c r="N88" s="12" t="str">
        <f t="shared" si="39"/>
        <v/>
      </c>
      <c r="T88" s="12" t="str">
        <f t="shared" si="52"/>
        <v/>
      </c>
      <c r="U88" s="12" t="str">
        <f t="shared" si="52"/>
        <v/>
      </c>
      <c r="V88" s="12" t="str">
        <f t="shared" si="52"/>
        <v/>
      </c>
      <c r="W88" s="12" t="str">
        <f t="shared" si="52"/>
        <v/>
      </c>
      <c r="X88" s="12" t="str">
        <f t="shared" si="52"/>
        <v/>
      </c>
      <c r="Y88" s="12" t="str">
        <f t="shared" si="52"/>
        <v/>
      </c>
      <c r="Z88" s="12" t="str">
        <f t="shared" si="52"/>
        <v/>
      </c>
      <c r="AA88" s="12" t="str">
        <f t="shared" si="52"/>
        <v/>
      </c>
      <c r="AB88" s="12" t="str">
        <f t="shared" si="52"/>
        <v/>
      </c>
      <c r="AC88" s="12" t="str">
        <f t="shared" si="52"/>
        <v/>
      </c>
      <c r="AD88" s="12" t="str">
        <f t="shared" si="53"/>
        <v/>
      </c>
      <c r="AE88" s="12" t="str">
        <f t="shared" si="53"/>
        <v/>
      </c>
      <c r="AF88" s="12" t="str">
        <f t="shared" si="53"/>
        <v/>
      </c>
      <c r="AG88" s="12" t="str">
        <f t="shared" si="53"/>
        <v/>
      </c>
      <c r="AH88" s="12" t="str">
        <f t="shared" si="53"/>
        <v/>
      </c>
      <c r="AI88" s="12" t="str">
        <f t="shared" si="53"/>
        <v/>
      </c>
      <c r="AJ88" s="12" t="str">
        <f t="shared" si="53"/>
        <v/>
      </c>
      <c r="AK88" s="12" t="str">
        <f t="shared" si="53"/>
        <v/>
      </c>
      <c r="AL88" s="12" t="str">
        <f t="shared" si="53"/>
        <v/>
      </c>
      <c r="AM88" s="12" t="str">
        <f t="shared" si="53"/>
        <v/>
      </c>
      <c r="AN88" s="12" t="str">
        <f t="shared" si="53"/>
        <v/>
      </c>
      <c r="AO88" s="12" t="str">
        <f t="shared" si="53"/>
        <v/>
      </c>
      <c r="AP88" s="12" t="str">
        <f t="shared" si="53"/>
        <v/>
      </c>
      <c r="AQ88" s="12" t="str">
        <f t="shared" si="53"/>
        <v/>
      </c>
      <c r="AR88" s="12" t="str">
        <f t="shared" si="53"/>
        <v/>
      </c>
      <c r="AT88" s="12" t="str">
        <f t="shared" si="51"/>
        <v>単独SUP．配管ストレート　φ5/16"</v>
      </c>
      <c r="AU88" s="12" t="str">
        <f t="shared" si="51"/>
        <v>SY70M-38-1A-N9</v>
      </c>
      <c r="AV88" s="12" t="str">
        <f t="shared" si="51"/>
        <v/>
      </c>
    </row>
    <row r="89" spans="10:48" ht="12.75" customHeight="1" x14ac:dyDescent="0.15">
      <c r="J89" s="369">
        <v>51</v>
      </c>
      <c r="K89" s="12" t="s">
        <v>201</v>
      </c>
      <c r="L89" s="12" t="str">
        <f>仕様書作成!DB120</f>
        <v>SY70M-38-1A-N11</v>
      </c>
      <c r="M89" s="12" t="str">
        <f>仕様書作成!DE120</f>
        <v/>
      </c>
      <c r="N89" s="12" t="str">
        <f t="shared" si="39"/>
        <v/>
      </c>
      <c r="T89" s="12" t="str">
        <f t="shared" si="52"/>
        <v/>
      </c>
      <c r="U89" s="12" t="str">
        <f t="shared" si="52"/>
        <v/>
      </c>
      <c r="V89" s="12" t="str">
        <f t="shared" si="52"/>
        <v/>
      </c>
      <c r="W89" s="12" t="str">
        <f t="shared" si="52"/>
        <v/>
      </c>
      <c r="X89" s="12" t="str">
        <f t="shared" si="52"/>
        <v/>
      </c>
      <c r="Y89" s="12" t="str">
        <f t="shared" si="52"/>
        <v/>
      </c>
      <c r="Z89" s="12" t="str">
        <f t="shared" si="52"/>
        <v/>
      </c>
      <c r="AA89" s="12" t="str">
        <f t="shared" si="52"/>
        <v/>
      </c>
      <c r="AB89" s="12" t="str">
        <f t="shared" si="52"/>
        <v/>
      </c>
      <c r="AC89" s="12" t="str">
        <f t="shared" si="52"/>
        <v/>
      </c>
      <c r="AD89" s="12" t="str">
        <f t="shared" si="53"/>
        <v/>
      </c>
      <c r="AE89" s="12" t="str">
        <f t="shared" si="53"/>
        <v/>
      </c>
      <c r="AF89" s="12" t="str">
        <f t="shared" si="53"/>
        <v/>
      </c>
      <c r="AG89" s="12" t="str">
        <f t="shared" si="53"/>
        <v/>
      </c>
      <c r="AH89" s="12" t="str">
        <f t="shared" si="53"/>
        <v/>
      </c>
      <c r="AI89" s="12" t="str">
        <f t="shared" si="53"/>
        <v/>
      </c>
      <c r="AJ89" s="12" t="str">
        <f t="shared" si="53"/>
        <v/>
      </c>
      <c r="AK89" s="12" t="str">
        <f t="shared" si="53"/>
        <v/>
      </c>
      <c r="AL89" s="12" t="str">
        <f t="shared" si="53"/>
        <v/>
      </c>
      <c r="AM89" s="12" t="str">
        <f t="shared" si="53"/>
        <v/>
      </c>
      <c r="AN89" s="12" t="str">
        <f t="shared" si="53"/>
        <v/>
      </c>
      <c r="AO89" s="12" t="str">
        <f t="shared" si="53"/>
        <v/>
      </c>
      <c r="AP89" s="12" t="str">
        <f t="shared" si="53"/>
        <v/>
      </c>
      <c r="AQ89" s="12" t="str">
        <f t="shared" si="53"/>
        <v/>
      </c>
      <c r="AR89" s="12" t="str">
        <f t="shared" si="53"/>
        <v/>
      </c>
      <c r="AT89" s="12" t="str">
        <f t="shared" si="51"/>
        <v>単独SUP．配管ストレート　φ3/8"</v>
      </c>
      <c r="AU89" s="12" t="str">
        <f t="shared" si="51"/>
        <v>SY70M-38-1A-N11</v>
      </c>
      <c r="AV89" s="12" t="str">
        <f t="shared" si="51"/>
        <v/>
      </c>
    </row>
    <row r="90" spans="10:48" ht="12.75" customHeight="1" x14ac:dyDescent="0.15">
      <c r="J90" s="369">
        <v>52</v>
      </c>
      <c r="K90" s="12" t="s">
        <v>202</v>
      </c>
      <c r="L90" s="12" t="str">
        <f>仕様書作成!DB121</f>
        <v>SY70M-38-2A-L6</v>
      </c>
      <c r="M90" s="12" t="str">
        <f>仕様書作成!DE121</f>
        <v/>
      </c>
      <c r="N90" s="12" t="str">
        <f t="shared" si="39"/>
        <v/>
      </c>
      <c r="T90" s="12" t="str">
        <f t="shared" si="52"/>
        <v/>
      </c>
      <c r="U90" s="12" t="str">
        <f t="shared" si="52"/>
        <v/>
      </c>
      <c r="V90" s="12" t="str">
        <f t="shared" si="52"/>
        <v/>
      </c>
      <c r="W90" s="12" t="str">
        <f t="shared" si="52"/>
        <v/>
      </c>
      <c r="X90" s="12" t="str">
        <f t="shared" si="52"/>
        <v/>
      </c>
      <c r="Y90" s="12" t="str">
        <f t="shared" si="52"/>
        <v/>
      </c>
      <c r="Z90" s="12" t="str">
        <f t="shared" si="52"/>
        <v/>
      </c>
      <c r="AA90" s="12" t="str">
        <f t="shared" si="52"/>
        <v/>
      </c>
      <c r="AB90" s="12" t="str">
        <f t="shared" si="52"/>
        <v/>
      </c>
      <c r="AC90" s="12" t="str">
        <f t="shared" si="52"/>
        <v/>
      </c>
      <c r="AD90" s="12" t="str">
        <f t="shared" si="53"/>
        <v/>
      </c>
      <c r="AE90" s="12" t="str">
        <f t="shared" si="53"/>
        <v/>
      </c>
      <c r="AF90" s="12" t="str">
        <f t="shared" si="53"/>
        <v/>
      </c>
      <c r="AG90" s="12" t="str">
        <f t="shared" si="53"/>
        <v/>
      </c>
      <c r="AH90" s="12" t="str">
        <f t="shared" si="53"/>
        <v/>
      </c>
      <c r="AI90" s="12" t="str">
        <f t="shared" si="53"/>
        <v/>
      </c>
      <c r="AJ90" s="12" t="str">
        <f t="shared" si="53"/>
        <v/>
      </c>
      <c r="AK90" s="12" t="str">
        <f t="shared" si="53"/>
        <v/>
      </c>
      <c r="AL90" s="12" t="str">
        <f t="shared" si="53"/>
        <v/>
      </c>
      <c r="AM90" s="12" t="str">
        <f t="shared" si="53"/>
        <v/>
      </c>
      <c r="AN90" s="12" t="str">
        <f t="shared" si="53"/>
        <v/>
      </c>
      <c r="AO90" s="12" t="str">
        <f t="shared" si="53"/>
        <v/>
      </c>
      <c r="AP90" s="12" t="str">
        <f t="shared" si="53"/>
        <v/>
      </c>
      <c r="AQ90" s="12" t="str">
        <f t="shared" si="53"/>
        <v/>
      </c>
      <c r="AR90" s="12" t="str">
        <f t="shared" si="53"/>
        <v/>
      </c>
      <c r="AT90" s="12" t="str">
        <f t="shared" si="51"/>
        <v>単独SUP．配管ショートエルボ　φ6</v>
      </c>
      <c r="AU90" s="12" t="str">
        <f t="shared" si="51"/>
        <v>SY70M-38-2A-L6</v>
      </c>
      <c r="AV90" s="12" t="str">
        <f t="shared" si="51"/>
        <v/>
      </c>
    </row>
    <row r="91" spans="10:48" ht="12.75" customHeight="1" x14ac:dyDescent="0.15">
      <c r="J91" s="369">
        <v>53</v>
      </c>
      <c r="K91" s="12" t="s">
        <v>203</v>
      </c>
      <c r="L91" s="12" t="str">
        <f>仕様書作成!DB122</f>
        <v>SY70M-38-2A-L8</v>
      </c>
      <c r="M91" s="12" t="str">
        <f>仕様書作成!DE122</f>
        <v/>
      </c>
      <c r="N91" s="12" t="str">
        <f t="shared" si="39"/>
        <v/>
      </c>
      <c r="T91" s="12" t="str">
        <f t="shared" si="52"/>
        <v/>
      </c>
      <c r="U91" s="12" t="str">
        <f t="shared" si="52"/>
        <v/>
      </c>
      <c r="V91" s="12" t="str">
        <f t="shared" si="52"/>
        <v/>
      </c>
      <c r="W91" s="12" t="str">
        <f t="shared" si="52"/>
        <v/>
      </c>
      <c r="X91" s="12" t="str">
        <f t="shared" si="52"/>
        <v/>
      </c>
      <c r="Y91" s="12" t="str">
        <f t="shared" si="52"/>
        <v/>
      </c>
      <c r="Z91" s="12" t="str">
        <f t="shared" si="52"/>
        <v/>
      </c>
      <c r="AA91" s="12" t="str">
        <f t="shared" si="52"/>
        <v/>
      </c>
      <c r="AB91" s="12" t="str">
        <f t="shared" si="52"/>
        <v/>
      </c>
      <c r="AC91" s="12" t="str">
        <f t="shared" si="52"/>
        <v/>
      </c>
      <c r="AD91" s="12" t="str">
        <f t="shared" si="53"/>
        <v/>
      </c>
      <c r="AE91" s="12" t="str">
        <f t="shared" si="53"/>
        <v/>
      </c>
      <c r="AF91" s="12" t="str">
        <f t="shared" si="53"/>
        <v/>
      </c>
      <c r="AG91" s="12" t="str">
        <f t="shared" si="53"/>
        <v/>
      </c>
      <c r="AH91" s="12" t="str">
        <f t="shared" si="53"/>
        <v/>
      </c>
      <c r="AI91" s="12" t="str">
        <f t="shared" si="53"/>
        <v/>
      </c>
      <c r="AJ91" s="12" t="str">
        <f t="shared" si="53"/>
        <v/>
      </c>
      <c r="AK91" s="12" t="str">
        <f t="shared" si="53"/>
        <v/>
      </c>
      <c r="AL91" s="12" t="str">
        <f t="shared" si="53"/>
        <v/>
      </c>
      <c r="AM91" s="12" t="str">
        <f t="shared" si="53"/>
        <v/>
      </c>
      <c r="AN91" s="12" t="str">
        <f t="shared" si="53"/>
        <v/>
      </c>
      <c r="AO91" s="12" t="str">
        <f t="shared" si="53"/>
        <v/>
      </c>
      <c r="AP91" s="12" t="str">
        <f t="shared" si="53"/>
        <v/>
      </c>
      <c r="AQ91" s="12" t="str">
        <f t="shared" si="53"/>
        <v/>
      </c>
      <c r="AR91" s="12" t="str">
        <f t="shared" si="53"/>
        <v/>
      </c>
      <c r="AT91" s="12" t="str">
        <f t="shared" si="51"/>
        <v>単独SUP．配管ショートエルボ　φ8</v>
      </c>
      <c r="AU91" s="12" t="str">
        <f t="shared" si="51"/>
        <v>SY70M-38-2A-L8</v>
      </c>
      <c r="AV91" s="12" t="str">
        <f t="shared" si="51"/>
        <v/>
      </c>
    </row>
    <row r="92" spans="10:48" ht="12.75" customHeight="1" x14ac:dyDescent="0.15">
      <c r="J92" s="369">
        <v>54</v>
      </c>
      <c r="K92" s="12" t="s">
        <v>204</v>
      </c>
      <c r="L92" s="12" t="str">
        <f>仕様書作成!DB123</f>
        <v>SY70M-38-2A-L10</v>
      </c>
      <c r="M92" s="12" t="str">
        <f>仕様書作成!DE123</f>
        <v/>
      </c>
      <c r="N92" s="12" t="str">
        <f t="shared" si="39"/>
        <v/>
      </c>
      <c r="T92" s="12" t="str">
        <f t="shared" si="52"/>
        <v/>
      </c>
      <c r="U92" s="12" t="str">
        <f t="shared" si="52"/>
        <v/>
      </c>
      <c r="V92" s="12" t="str">
        <f t="shared" si="52"/>
        <v/>
      </c>
      <c r="W92" s="12" t="str">
        <f t="shared" si="52"/>
        <v/>
      </c>
      <c r="X92" s="12" t="str">
        <f t="shared" si="52"/>
        <v/>
      </c>
      <c r="Y92" s="12" t="str">
        <f t="shared" si="52"/>
        <v/>
      </c>
      <c r="Z92" s="12" t="str">
        <f t="shared" si="52"/>
        <v/>
      </c>
      <c r="AA92" s="12" t="str">
        <f t="shared" si="52"/>
        <v/>
      </c>
      <c r="AB92" s="12" t="str">
        <f t="shared" si="52"/>
        <v/>
      </c>
      <c r="AC92" s="12" t="str">
        <f t="shared" si="52"/>
        <v/>
      </c>
      <c r="AD92" s="12" t="str">
        <f t="shared" si="53"/>
        <v/>
      </c>
      <c r="AE92" s="12" t="str">
        <f t="shared" si="53"/>
        <v/>
      </c>
      <c r="AF92" s="12" t="str">
        <f t="shared" si="53"/>
        <v/>
      </c>
      <c r="AG92" s="12" t="str">
        <f t="shared" si="53"/>
        <v/>
      </c>
      <c r="AH92" s="12" t="str">
        <f t="shared" si="53"/>
        <v/>
      </c>
      <c r="AI92" s="12" t="str">
        <f t="shared" si="53"/>
        <v/>
      </c>
      <c r="AJ92" s="12" t="str">
        <f t="shared" si="53"/>
        <v/>
      </c>
      <c r="AK92" s="12" t="str">
        <f t="shared" si="53"/>
        <v/>
      </c>
      <c r="AL92" s="12" t="str">
        <f t="shared" si="53"/>
        <v/>
      </c>
      <c r="AM92" s="12" t="str">
        <f t="shared" si="53"/>
        <v/>
      </c>
      <c r="AN92" s="12" t="str">
        <f t="shared" si="53"/>
        <v/>
      </c>
      <c r="AO92" s="12" t="str">
        <f t="shared" si="53"/>
        <v/>
      </c>
      <c r="AP92" s="12" t="str">
        <f t="shared" si="53"/>
        <v/>
      </c>
      <c r="AQ92" s="12" t="str">
        <f t="shared" si="53"/>
        <v/>
      </c>
      <c r="AR92" s="12" t="str">
        <f t="shared" si="53"/>
        <v/>
      </c>
      <c r="AT92" s="12" t="str">
        <f t="shared" si="51"/>
        <v>単独SUP．配管ショートエルボ　φ10</v>
      </c>
      <c r="AU92" s="12" t="str">
        <f t="shared" si="51"/>
        <v>SY70M-38-2A-L10</v>
      </c>
      <c r="AV92" s="12" t="str">
        <f t="shared" si="51"/>
        <v/>
      </c>
    </row>
    <row r="93" spans="10:48" ht="12.75" customHeight="1" x14ac:dyDescent="0.15">
      <c r="J93" s="369">
        <v>55</v>
      </c>
      <c r="K93" s="12" t="s">
        <v>205</v>
      </c>
      <c r="L93" s="12" t="str">
        <f>仕様書作成!DB124</f>
        <v>SY70M-38-2A-L12</v>
      </c>
      <c r="M93" s="12" t="str">
        <f>仕様書作成!DE124</f>
        <v/>
      </c>
      <c r="N93" s="12" t="str">
        <f t="shared" si="39"/>
        <v/>
      </c>
      <c r="T93" s="12" t="str">
        <f t="shared" si="52"/>
        <v/>
      </c>
      <c r="U93" s="12" t="str">
        <f t="shared" si="52"/>
        <v/>
      </c>
      <c r="V93" s="12" t="str">
        <f t="shared" si="52"/>
        <v/>
      </c>
      <c r="W93" s="12" t="str">
        <f t="shared" si="52"/>
        <v/>
      </c>
      <c r="X93" s="12" t="str">
        <f t="shared" si="52"/>
        <v/>
      </c>
      <c r="Y93" s="12" t="str">
        <f t="shared" si="52"/>
        <v/>
      </c>
      <c r="Z93" s="12" t="str">
        <f t="shared" si="52"/>
        <v/>
      </c>
      <c r="AA93" s="12" t="str">
        <f t="shared" si="52"/>
        <v/>
      </c>
      <c r="AB93" s="12" t="str">
        <f t="shared" si="52"/>
        <v/>
      </c>
      <c r="AC93" s="12" t="str">
        <f t="shared" si="52"/>
        <v/>
      </c>
      <c r="AD93" s="12" t="str">
        <f t="shared" si="53"/>
        <v/>
      </c>
      <c r="AE93" s="12" t="str">
        <f t="shared" si="53"/>
        <v/>
      </c>
      <c r="AF93" s="12" t="str">
        <f t="shared" si="53"/>
        <v/>
      </c>
      <c r="AG93" s="12" t="str">
        <f t="shared" si="53"/>
        <v/>
      </c>
      <c r="AH93" s="12" t="str">
        <f t="shared" si="53"/>
        <v/>
      </c>
      <c r="AI93" s="12" t="str">
        <f t="shared" si="53"/>
        <v/>
      </c>
      <c r="AJ93" s="12" t="str">
        <f t="shared" si="53"/>
        <v/>
      </c>
      <c r="AK93" s="12" t="str">
        <f t="shared" si="53"/>
        <v/>
      </c>
      <c r="AL93" s="12" t="str">
        <f t="shared" si="53"/>
        <v/>
      </c>
      <c r="AM93" s="12" t="str">
        <f t="shared" si="53"/>
        <v/>
      </c>
      <c r="AN93" s="12" t="str">
        <f t="shared" si="53"/>
        <v/>
      </c>
      <c r="AO93" s="12" t="str">
        <f t="shared" si="53"/>
        <v/>
      </c>
      <c r="AP93" s="12" t="str">
        <f t="shared" si="53"/>
        <v/>
      </c>
      <c r="AQ93" s="12" t="str">
        <f t="shared" si="53"/>
        <v/>
      </c>
      <c r="AR93" s="12" t="str">
        <f t="shared" si="53"/>
        <v/>
      </c>
      <c r="AT93" s="12" t="str">
        <f t="shared" si="51"/>
        <v>単独SUP．配管ショートエルボ　φ12</v>
      </c>
      <c r="AU93" s="12" t="str">
        <f t="shared" si="51"/>
        <v>SY70M-38-2A-L12</v>
      </c>
      <c r="AV93" s="12" t="str">
        <f t="shared" si="51"/>
        <v/>
      </c>
    </row>
    <row r="94" spans="10:48" ht="12.75" customHeight="1" x14ac:dyDescent="0.15">
      <c r="J94" s="369">
        <v>56</v>
      </c>
      <c r="K94" s="12" t="s">
        <v>206</v>
      </c>
      <c r="L94" s="12" t="str">
        <f>仕様書作成!DB125</f>
        <v>SY70M-38-2A-LN11</v>
      </c>
      <c r="M94" s="12" t="str">
        <f>仕様書作成!DE125</f>
        <v/>
      </c>
      <c r="N94" s="12" t="str">
        <f t="shared" si="39"/>
        <v/>
      </c>
      <c r="T94" s="12" t="str">
        <f t="shared" si="52"/>
        <v/>
      </c>
      <c r="U94" s="12" t="str">
        <f t="shared" si="52"/>
        <v/>
      </c>
      <c r="V94" s="12" t="str">
        <f t="shared" si="52"/>
        <v/>
      </c>
      <c r="W94" s="12" t="str">
        <f t="shared" si="52"/>
        <v/>
      </c>
      <c r="X94" s="12" t="str">
        <f t="shared" si="52"/>
        <v/>
      </c>
      <c r="Y94" s="12" t="str">
        <f t="shared" si="52"/>
        <v/>
      </c>
      <c r="Z94" s="12" t="str">
        <f t="shared" si="52"/>
        <v/>
      </c>
      <c r="AA94" s="12" t="str">
        <f t="shared" si="52"/>
        <v/>
      </c>
      <c r="AB94" s="12" t="str">
        <f t="shared" si="52"/>
        <v/>
      </c>
      <c r="AC94" s="12" t="str">
        <f t="shared" si="52"/>
        <v/>
      </c>
      <c r="AD94" s="12" t="str">
        <f t="shared" si="53"/>
        <v/>
      </c>
      <c r="AE94" s="12" t="str">
        <f t="shared" si="53"/>
        <v/>
      </c>
      <c r="AF94" s="12" t="str">
        <f t="shared" si="53"/>
        <v/>
      </c>
      <c r="AG94" s="12" t="str">
        <f t="shared" si="53"/>
        <v/>
      </c>
      <c r="AH94" s="12" t="str">
        <f t="shared" si="53"/>
        <v/>
      </c>
      <c r="AI94" s="12" t="str">
        <f t="shared" si="53"/>
        <v/>
      </c>
      <c r="AJ94" s="12" t="str">
        <f t="shared" si="53"/>
        <v/>
      </c>
      <c r="AK94" s="12" t="str">
        <f t="shared" si="53"/>
        <v/>
      </c>
      <c r="AL94" s="12" t="str">
        <f t="shared" si="53"/>
        <v/>
      </c>
      <c r="AM94" s="12" t="str">
        <f t="shared" si="53"/>
        <v/>
      </c>
      <c r="AN94" s="12" t="str">
        <f t="shared" si="53"/>
        <v/>
      </c>
      <c r="AO94" s="12" t="str">
        <f t="shared" si="53"/>
        <v/>
      </c>
      <c r="AP94" s="12" t="str">
        <f t="shared" si="53"/>
        <v/>
      </c>
      <c r="AQ94" s="12" t="str">
        <f t="shared" si="53"/>
        <v/>
      </c>
      <c r="AR94" s="12" t="str">
        <f t="shared" si="53"/>
        <v/>
      </c>
      <c r="AT94" s="12" t="str">
        <f t="shared" si="51"/>
        <v>単独SUP．配管ショートエルボ　φ3/8"</v>
      </c>
      <c r="AU94" s="12" t="str">
        <f t="shared" si="51"/>
        <v>SY70M-38-2A-LN11</v>
      </c>
      <c r="AV94" s="12" t="str">
        <f t="shared" si="51"/>
        <v/>
      </c>
    </row>
    <row r="95" spans="10:48" ht="12.75" customHeight="1" x14ac:dyDescent="0.15">
      <c r="J95" s="369">
        <v>57</v>
      </c>
      <c r="K95" s="12" t="s">
        <v>207</v>
      </c>
      <c r="L95" s="12" t="str">
        <f>仕様書作成!DB126</f>
        <v>SY70M-38-3A-L6</v>
      </c>
      <c r="M95" s="12" t="str">
        <f>仕様書作成!DE126</f>
        <v/>
      </c>
      <c r="N95" s="12" t="str">
        <f t="shared" si="39"/>
        <v/>
      </c>
      <c r="T95" s="12" t="str">
        <f t="shared" ref="T95:AC104" si="54">IF(COUNTIF(T$243:T$260,$L95)=1,"O","")</f>
        <v/>
      </c>
      <c r="U95" s="12" t="str">
        <f t="shared" si="54"/>
        <v/>
      </c>
      <c r="V95" s="12" t="str">
        <f t="shared" si="54"/>
        <v/>
      </c>
      <c r="W95" s="12" t="str">
        <f t="shared" si="54"/>
        <v/>
      </c>
      <c r="X95" s="12" t="str">
        <f t="shared" si="54"/>
        <v/>
      </c>
      <c r="Y95" s="12" t="str">
        <f t="shared" si="54"/>
        <v/>
      </c>
      <c r="Z95" s="12" t="str">
        <f t="shared" si="54"/>
        <v/>
      </c>
      <c r="AA95" s="12" t="str">
        <f t="shared" si="54"/>
        <v/>
      </c>
      <c r="AB95" s="12" t="str">
        <f t="shared" si="54"/>
        <v/>
      </c>
      <c r="AC95" s="12" t="str">
        <f t="shared" si="54"/>
        <v/>
      </c>
      <c r="AD95" s="12" t="str">
        <f t="shared" ref="AD95:AR104" si="55">IF(COUNTIF(AD$243:AD$260,$L95)=1,"O","")</f>
        <v/>
      </c>
      <c r="AE95" s="12" t="str">
        <f t="shared" si="55"/>
        <v/>
      </c>
      <c r="AF95" s="12" t="str">
        <f t="shared" si="55"/>
        <v/>
      </c>
      <c r="AG95" s="12" t="str">
        <f t="shared" si="55"/>
        <v/>
      </c>
      <c r="AH95" s="12" t="str">
        <f t="shared" si="55"/>
        <v/>
      </c>
      <c r="AI95" s="12" t="str">
        <f t="shared" si="55"/>
        <v/>
      </c>
      <c r="AJ95" s="12" t="str">
        <f t="shared" si="55"/>
        <v/>
      </c>
      <c r="AK95" s="12" t="str">
        <f t="shared" si="55"/>
        <v/>
      </c>
      <c r="AL95" s="12" t="str">
        <f t="shared" si="55"/>
        <v/>
      </c>
      <c r="AM95" s="12" t="str">
        <f t="shared" si="55"/>
        <v/>
      </c>
      <c r="AN95" s="12" t="str">
        <f t="shared" si="55"/>
        <v/>
      </c>
      <c r="AO95" s="12" t="str">
        <f t="shared" si="55"/>
        <v/>
      </c>
      <c r="AP95" s="12" t="str">
        <f t="shared" si="55"/>
        <v/>
      </c>
      <c r="AQ95" s="12" t="str">
        <f t="shared" si="55"/>
        <v/>
      </c>
      <c r="AR95" s="12" t="str">
        <f t="shared" si="55"/>
        <v/>
      </c>
      <c r="AT95" s="12" t="str">
        <f t="shared" si="51"/>
        <v>単独SUP．配管ロングエルボ　φ6</v>
      </c>
      <c r="AU95" s="12" t="str">
        <f t="shared" si="51"/>
        <v>SY70M-38-3A-L6</v>
      </c>
      <c r="AV95" s="12" t="str">
        <f t="shared" si="51"/>
        <v/>
      </c>
    </row>
    <row r="96" spans="10:48" ht="12.75" customHeight="1" x14ac:dyDescent="0.15">
      <c r="J96" s="369">
        <v>58</v>
      </c>
      <c r="K96" s="12" t="s">
        <v>208</v>
      </c>
      <c r="L96" s="12" t="str">
        <f>仕様書作成!DB127</f>
        <v>SY70M-38-3A-L8</v>
      </c>
      <c r="M96" s="12" t="str">
        <f>仕様書作成!DE127</f>
        <v/>
      </c>
      <c r="N96" s="12" t="str">
        <f t="shared" si="39"/>
        <v/>
      </c>
      <c r="T96" s="12" t="str">
        <f t="shared" si="54"/>
        <v/>
      </c>
      <c r="U96" s="12" t="str">
        <f t="shared" si="54"/>
        <v/>
      </c>
      <c r="V96" s="12" t="str">
        <f t="shared" si="54"/>
        <v/>
      </c>
      <c r="W96" s="12" t="str">
        <f t="shared" si="54"/>
        <v/>
      </c>
      <c r="X96" s="12" t="str">
        <f t="shared" si="54"/>
        <v/>
      </c>
      <c r="Y96" s="12" t="str">
        <f t="shared" si="54"/>
        <v/>
      </c>
      <c r="Z96" s="12" t="str">
        <f t="shared" si="54"/>
        <v/>
      </c>
      <c r="AA96" s="12" t="str">
        <f t="shared" si="54"/>
        <v/>
      </c>
      <c r="AB96" s="12" t="str">
        <f t="shared" si="54"/>
        <v/>
      </c>
      <c r="AC96" s="12" t="str">
        <f t="shared" si="54"/>
        <v/>
      </c>
      <c r="AD96" s="12" t="str">
        <f t="shared" si="55"/>
        <v/>
      </c>
      <c r="AE96" s="12" t="str">
        <f t="shared" si="55"/>
        <v/>
      </c>
      <c r="AF96" s="12" t="str">
        <f t="shared" si="55"/>
        <v/>
      </c>
      <c r="AG96" s="12" t="str">
        <f t="shared" si="55"/>
        <v/>
      </c>
      <c r="AH96" s="12" t="str">
        <f t="shared" si="55"/>
        <v/>
      </c>
      <c r="AI96" s="12" t="str">
        <f t="shared" si="55"/>
        <v/>
      </c>
      <c r="AJ96" s="12" t="str">
        <f t="shared" si="55"/>
        <v/>
      </c>
      <c r="AK96" s="12" t="str">
        <f t="shared" si="55"/>
        <v/>
      </c>
      <c r="AL96" s="12" t="str">
        <f t="shared" si="55"/>
        <v/>
      </c>
      <c r="AM96" s="12" t="str">
        <f t="shared" si="55"/>
        <v/>
      </c>
      <c r="AN96" s="12" t="str">
        <f t="shared" si="55"/>
        <v/>
      </c>
      <c r="AO96" s="12" t="str">
        <f t="shared" si="55"/>
        <v/>
      </c>
      <c r="AP96" s="12" t="str">
        <f t="shared" si="55"/>
        <v/>
      </c>
      <c r="AQ96" s="12" t="str">
        <f t="shared" si="55"/>
        <v/>
      </c>
      <c r="AR96" s="12" t="str">
        <f t="shared" si="55"/>
        <v/>
      </c>
      <c r="AT96" s="12" t="str">
        <f t="shared" si="51"/>
        <v>単独SUP．配管ロングエルボ　φ8</v>
      </c>
      <c r="AU96" s="12" t="str">
        <f t="shared" si="51"/>
        <v>SY70M-38-3A-L8</v>
      </c>
      <c r="AV96" s="12" t="str">
        <f t="shared" si="51"/>
        <v/>
      </c>
    </row>
    <row r="97" spans="10:48" ht="12.75" customHeight="1" x14ac:dyDescent="0.15">
      <c r="J97" s="369">
        <v>59</v>
      </c>
      <c r="K97" s="12" t="s">
        <v>209</v>
      </c>
      <c r="L97" s="12" t="str">
        <f>仕様書作成!DB128</f>
        <v>SY70M-38-3A-L10</v>
      </c>
      <c r="M97" s="12" t="str">
        <f>仕様書作成!DE128</f>
        <v/>
      </c>
      <c r="N97" s="12" t="str">
        <f t="shared" si="39"/>
        <v/>
      </c>
      <c r="T97" s="12" t="str">
        <f t="shared" si="54"/>
        <v/>
      </c>
      <c r="U97" s="12" t="str">
        <f t="shared" si="54"/>
        <v/>
      </c>
      <c r="V97" s="12" t="str">
        <f t="shared" si="54"/>
        <v/>
      </c>
      <c r="W97" s="12" t="str">
        <f t="shared" si="54"/>
        <v/>
      </c>
      <c r="X97" s="12" t="str">
        <f t="shared" si="54"/>
        <v/>
      </c>
      <c r="Y97" s="12" t="str">
        <f t="shared" si="54"/>
        <v/>
      </c>
      <c r="Z97" s="12" t="str">
        <f t="shared" si="54"/>
        <v/>
      </c>
      <c r="AA97" s="12" t="str">
        <f t="shared" si="54"/>
        <v/>
      </c>
      <c r="AB97" s="12" t="str">
        <f t="shared" si="54"/>
        <v/>
      </c>
      <c r="AC97" s="12" t="str">
        <f t="shared" si="54"/>
        <v/>
      </c>
      <c r="AD97" s="12" t="str">
        <f t="shared" si="55"/>
        <v/>
      </c>
      <c r="AE97" s="12" t="str">
        <f t="shared" si="55"/>
        <v/>
      </c>
      <c r="AF97" s="12" t="str">
        <f t="shared" si="55"/>
        <v/>
      </c>
      <c r="AG97" s="12" t="str">
        <f t="shared" si="55"/>
        <v/>
      </c>
      <c r="AH97" s="12" t="str">
        <f t="shared" si="55"/>
        <v/>
      </c>
      <c r="AI97" s="12" t="str">
        <f t="shared" si="55"/>
        <v/>
      </c>
      <c r="AJ97" s="12" t="str">
        <f t="shared" si="55"/>
        <v/>
      </c>
      <c r="AK97" s="12" t="str">
        <f t="shared" si="55"/>
        <v/>
      </c>
      <c r="AL97" s="12" t="str">
        <f t="shared" si="55"/>
        <v/>
      </c>
      <c r="AM97" s="12" t="str">
        <f t="shared" si="55"/>
        <v/>
      </c>
      <c r="AN97" s="12" t="str">
        <f t="shared" si="55"/>
        <v/>
      </c>
      <c r="AO97" s="12" t="str">
        <f t="shared" si="55"/>
        <v/>
      </c>
      <c r="AP97" s="12" t="str">
        <f t="shared" si="55"/>
        <v/>
      </c>
      <c r="AQ97" s="12" t="str">
        <f t="shared" si="55"/>
        <v/>
      </c>
      <c r="AR97" s="12" t="str">
        <f t="shared" si="55"/>
        <v/>
      </c>
      <c r="AT97" s="12" t="str">
        <f t="shared" si="51"/>
        <v>単独SUP．配管ロングエルボ　φ10</v>
      </c>
      <c r="AU97" s="12" t="str">
        <f t="shared" si="51"/>
        <v>SY70M-38-3A-L10</v>
      </c>
      <c r="AV97" s="12" t="str">
        <f t="shared" si="51"/>
        <v/>
      </c>
    </row>
    <row r="98" spans="10:48" ht="12.75" customHeight="1" x14ac:dyDescent="0.15">
      <c r="J98" s="369">
        <v>60</v>
      </c>
      <c r="K98" s="12" t="s">
        <v>210</v>
      </c>
      <c r="L98" s="12" t="str">
        <f>仕様書作成!DB129</f>
        <v>SY70M-38-3A-L12</v>
      </c>
      <c r="M98" s="12" t="str">
        <f>仕様書作成!DE129</f>
        <v/>
      </c>
      <c r="N98" s="12" t="str">
        <f t="shared" ref="N98:N171" si="56">IF(M98="","",M98)</f>
        <v/>
      </c>
      <c r="T98" s="12" t="str">
        <f t="shared" si="54"/>
        <v/>
      </c>
      <c r="U98" s="12" t="str">
        <f t="shared" si="54"/>
        <v/>
      </c>
      <c r="V98" s="12" t="str">
        <f t="shared" si="54"/>
        <v/>
      </c>
      <c r="W98" s="12" t="str">
        <f t="shared" si="54"/>
        <v/>
      </c>
      <c r="X98" s="12" t="str">
        <f t="shared" si="54"/>
        <v/>
      </c>
      <c r="Y98" s="12" t="str">
        <f t="shared" si="54"/>
        <v/>
      </c>
      <c r="Z98" s="12" t="str">
        <f t="shared" si="54"/>
        <v/>
      </c>
      <c r="AA98" s="12" t="str">
        <f t="shared" si="54"/>
        <v/>
      </c>
      <c r="AB98" s="12" t="str">
        <f t="shared" si="54"/>
        <v/>
      </c>
      <c r="AC98" s="12" t="str">
        <f t="shared" si="54"/>
        <v/>
      </c>
      <c r="AD98" s="12" t="str">
        <f t="shared" si="55"/>
        <v/>
      </c>
      <c r="AE98" s="12" t="str">
        <f t="shared" si="55"/>
        <v/>
      </c>
      <c r="AF98" s="12" t="str">
        <f t="shared" si="55"/>
        <v/>
      </c>
      <c r="AG98" s="12" t="str">
        <f t="shared" si="55"/>
        <v/>
      </c>
      <c r="AH98" s="12" t="str">
        <f t="shared" si="55"/>
        <v/>
      </c>
      <c r="AI98" s="12" t="str">
        <f t="shared" si="55"/>
        <v/>
      </c>
      <c r="AJ98" s="12" t="str">
        <f t="shared" si="55"/>
        <v/>
      </c>
      <c r="AK98" s="12" t="str">
        <f t="shared" si="55"/>
        <v/>
      </c>
      <c r="AL98" s="12" t="str">
        <f t="shared" si="55"/>
        <v/>
      </c>
      <c r="AM98" s="12" t="str">
        <f t="shared" si="55"/>
        <v/>
      </c>
      <c r="AN98" s="12" t="str">
        <f t="shared" si="55"/>
        <v/>
      </c>
      <c r="AO98" s="12" t="str">
        <f t="shared" si="55"/>
        <v/>
      </c>
      <c r="AP98" s="12" t="str">
        <f t="shared" si="55"/>
        <v/>
      </c>
      <c r="AQ98" s="12" t="str">
        <f t="shared" si="55"/>
        <v/>
      </c>
      <c r="AR98" s="12" t="str">
        <f t="shared" si="55"/>
        <v/>
      </c>
      <c r="AT98" s="12" t="str">
        <f t="shared" si="51"/>
        <v>単独SUP．配管ロングエルボ　φ12</v>
      </c>
      <c r="AU98" s="12" t="str">
        <f t="shared" si="51"/>
        <v>SY70M-38-3A-L12</v>
      </c>
      <c r="AV98" s="12" t="str">
        <f t="shared" si="51"/>
        <v/>
      </c>
    </row>
    <row r="99" spans="10:48" ht="12.75" customHeight="1" x14ac:dyDescent="0.15">
      <c r="J99" s="369">
        <v>61</v>
      </c>
      <c r="K99" s="12" t="s">
        <v>211</v>
      </c>
      <c r="L99" s="12" t="str">
        <f>仕様書作成!DB130</f>
        <v>SY70M-38-3A-LN11</v>
      </c>
      <c r="M99" s="12" t="str">
        <f>仕様書作成!DE130</f>
        <v/>
      </c>
      <c r="N99" s="12" t="str">
        <f t="shared" si="56"/>
        <v/>
      </c>
      <c r="T99" s="12" t="str">
        <f t="shared" si="54"/>
        <v/>
      </c>
      <c r="U99" s="12" t="str">
        <f t="shared" si="54"/>
        <v/>
      </c>
      <c r="V99" s="12" t="str">
        <f t="shared" si="54"/>
        <v/>
      </c>
      <c r="W99" s="12" t="str">
        <f t="shared" si="54"/>
        <v/>
      </c>
      <c r="X99" s="12" t="str">
        <f t="shared" si="54"/>
        <v/>
      </c>
      <c r="Y99" s="12" t="str">
        <f t="shared" si="54"/>
        <v/>
      </c>
      <c r="Z99" s="12" t="str">
        <f t="shared" si="54"/>
        <v/>
      </c>
      <c r="AA99" s="12" t="str">
        <f t="shared" si="54"/>
        <v/>
      </c>
      <c r="AB99" s="12" t="str">
        <f t="shared" si="54"/>
        <v/>
      </c>
      <c r="AC99" s="12" t="str">
        <f t="shared" si="54"/>
        <v/>
      </c>
      <c r="AD99" s="12" t="str">
        <f t="shared" si="55"/>
        <v/>
      </c>
      <c r="AE99" s="12" t="str">
        <f t="shared" si="55"/>
        <v/>
      </c>
      <c r="AF99" s="12" t="str">
        <f t="shared" si="55"/>
        <v/>
      </c>
      <c r="AG99" s="12" t="str">
        <f t="shared" si="55"/>
        <v/>
      </c>
      <c r="AH99" s="12" t="str">
        <f t="shared" si="55"/>
        <v/>
      </c>
      <c r="AI99" s="12" t="str">
        <f t="shared" si="55"/>
        <v/>
      </c>
      <c r="AJ99" s="12" t="str">
        <f t="shared" si="55"/>
        <v/>
      </c>
      <c r="AK99" s="12" t="str">
        <f t="shared" si="55"/>
        <v/>
      </c>
      <c r="AL99" s="12" t="str">
        <f t="shared" si="55"/>
        <v/>
      </c>
      <c r="AM99" s="12" t="str">
        <f t="shared" si="55"/>
        <v/>
      </c>
      <c r="AN99" s="12" t="str">
        <f t="shared" si="55"/>
        <v/>
      </c>
      <c r="AO99" s="12" t="str">
        <f t="shared" si="55"/>
        <v/>
      </c>
      <c r="AP99" s="12" t="str">
        <f t="shared" si="55"/>
        <v/>
      </c>
      <c r="AQ99" s="12" t="str">
        <f t="shared" si="55"/>
        <v/>
      </c>
      <c r="AR99" s="12" t="str">
        <f t="shared" si="55"/>
        <v/>
      </c>
      <c r="AT99" s="12" t="str">
        <f t="shared" si="51"/>
        <v>単独SUP．配管ロングエルボ　φ3/8"</v>
      </c>
      <c r="AU99" s="12" t="str">
        <f t="shared" si="51"/>
        <v>SY70M-38-3A-LN11</v>
      </c>
      <c r="AV99" s="12" t="str">
        <f t="shared" si="51"/>
        <v/>
      </c>
    </row>
    <row r="100" spans="10:48" ht="12.75" customHeight="1" x14ac:dyDescent="0.15">
      <c r="J100" s="369">
        <v>62</v>
      </c>
      <c r="K100" s="12" t="s">
        <v>212</v>
      </c>
      <c r="L100" s="12" t="str">
        <f>仕様書作成!DB131</f>
        <v>SY70M-39-1A-C6</v>
      </c>
      <c r="M100" s="12" t="str">
        <f>仕様書作成!DE131</f>
        <v/>
      </c>
      <c r="N100" s="12" t="str">
        <f t="shared" si="56"/>
        <v/>
      </c>
      <c r="T100" s="12" t="str">
        <f t="shared" si="54"/>
        <v/>
      </c>
      <c r="U100" s="12" t="str">
        <f t="shared" si="54"/>
        <v/>
      </c>
      <c r="V100" s="12" t="str">
        <f t="shared" si="54"/>
        <v/>
      </c>
      <c r="W100" s="12" t="str">
        <f t="shared" si="54"/>
        <v/>
      </c>
      <c r="X100" s="12" t="str">
        <f t="shared" si="54"/>
        <v/>
      </c>
      <c r="Y100" s="12" t="str">
        <f t="shared" si="54"/>
        <v/>
      </c>
      <c r="Z100" s="12" t="str">
        <f t="shared" si="54"/>
        <v/>
      </c>
      <c r="AA100" s="12" t="str">
        <f t="shared" si="54"/>
        <v/>
      </c>
      <c r="AB100" s="12" t="str">
        <f t="shared" si="54"/>
        <v/>
      </c>
      <c r="AC100" s="12" t="str">
        <f t="shared" si="54"/>
        <v/>
      </c>
      <c r="AD100" s="12" t="str">
        <f t="shared" si="55"/>
        <v/>
      </c>
      <c r="AE100" s="12" t="str">
        <f t="shared" si="55"/>
        <v/>
      </c>
      <c r="AF100" s="12" t="str">
        <f t="shared" si="55"/>
        <v/>
      </c>
      <c r="AG100" s="12" t="str">
        <f t="shared" si="55"/>
        <v/>
      </c>
      <c r="AH100" s="12" t="str">
        <f t="shared" si="55"/>
        <v/>
      </c>
      <c r="AI100" s="12" t="str">
        <f t="shared" si="55"/>
        <v/>
      </c>
      <c r="AJ100" s="12" t="str">
        <f t="shared" si="55"/>
        <v/>
      </c>
      <c r="AK100" s="12" t="str">
        <f t="shared" si="55"/>
        <v/>
      </c>
      <c r="AL100" s="12" t="str">
        <f t="shared" si="55"/>
        <v/>
      </c>
      <c r="AM100" s="12" t="str">
        <f t="shared" si="55"/>
        <v/>
      </c>
      <c r="AN100" s="12" t="str">
        <f t="shared" si="55"/>
        <v/>
      </c>
      <c r="AO100" s="12" t="str">
        <f t="shared" si="55"/>
        <v/>
      </c>
      <c r="AP100" s="12" t="str">
        <f t="shared" si="55"/>
        <v/>
      </c>
      <c r="AQ100" s="12" t="str">
        <f t="shared" si="55"/>
        <v/>
      </c>
      <c r="AR100" s="12" t="str">
        <f t="shared" si="55"/>
        <v/>
      </c>
      <c r="AT100" s="12" t="str">
        <f t="shared" si="51"/>
        <v>単独EXH．配管ストレート　φ6</v>
      </c>
      <c r="AU100" s="12" t="str">
        <f t="shared" si="51"/>
        <v>SY70M-39-1A-C6</v>
      </c>
      <c r="AV100" s="12" t="str">
        <f t="shared" si="51"/>
        <v/>
      </c>
    </row>
    <row r="101" spans="10:48" ht="12.75" customHeight="1" x14ac:dyDescent="0.15">
      <c r="J101" s="369">
        <v>63</v>
      </c>
      <c r="K101" s="12" t="s">
        <v>213</v>
      </c>
      <c r="L101" s="12" t="str">
        <f>仕様書作成!DB132</f>
        <v>SY70M-39-1A-C8</v>
      </c>
      <c r="M101" s="12" t="str">
        <f>仕様書作成!DE132</f>
        <v/>
      </c>
      <c r="N101" s="12" t="str">
        <f t="shared" si="56"/>
        <v/>
      </c>
      <c r="T101" s="12" t="str">
        <f t="shared" si="54"/>
        <v/>
      </c>
      <c r="U101" s="12" t="str">
        <f t="shared" si="54"/>
        <v/>
      </c>
      <c r="V101" s="12" t="str">
        <f t="shared" si="54"/>
        <v/>
      </c>
      <c r="W101" s="12" t="str">
        <f t="shared" si="54"/>
        <v/>
      </c>
      <c r="X101" s="12" t="str">
        <f t="shared" si="54"/>
        <v/>
      </c>
      <c r="Y101" s="12" t="str">
        <f t="shared" si="54"/>
        <v/>
      </c>
      <c r="Z101" s="12" t="str">
        <f t="shared" si="54"/>
        <v/>
      </c>
      <c r="AA101" s="12" t="str">
        <f t="shared" si="54"/>
        <v/>
      </c>
      <c r="AB101" s="12" t="str">
        <f t="shared" si="54"/>
        <v/>
      </c>
      <c r="AC101" s="12" t="str">
        <f t="shared" si="54"/>
        <v/>
      </c>
      <c r="AD101" s="12" t="str">
        <f t="shared" si="55"/>
        <v/>
      </c>
      <c r="AE101" s="12" t="str">
        <f t="shared" si="55"/>
        <v/>
      </c>
      <c r="AF101" s="12" t="str">
        <f t="shared" si="55"/>
        <v/>
      </c>
      <c r="AG101" s="12" t="str">
        <f t="shared" si="55"/>
        <v/>
      </c>
      <c r="AH101" s="12" t="str">
        <f t="shared" si="55"/>
        <v/>
      </c>
      <c r="AI101" s="12" t="str">
        <f t="shared" si="55"/>
        <v/>
      </c>
      <c r="AJ101" s="12" t="str">
        <f t="shared" si="55"/>
        <v/>
      </c>
      <c r="AK101" s="12" t="str">
        <f t="shared" si="55"/>
        <v/>
      </c>
      <c r="AL101" s="12" t="str">
        <f t="shared" si="55"/>
        <v/>
      </c>
      <c r="AM101" s="12" t="str">
        <f t="shared" si="55"/>
        <v/>
      </c>
      <c r="AN101" s="12" t="str">
        <f t="shared" si="55"/>
        <v/>
      </c>
      <c r="AO101" s="12" t="str">
        <f t="shared" si="55"/>
        <v/>
      </c>
      <c r="AP101" s="12" t="str">
        <f t="shared" si="55"/>
        <v/>
      </c>
      <c r="AQ101" s="12" t="str">
        <f t="shared" si="55"/>
        <v/>
      </c>
      <c r="AR101" s="12" t="str">
        <f t="shared" si="55"/>
        <v/>
      </c>
      <c r="AT101" s="12" t="str">
        <f t="shared" si="51"/>
        <v>単独EXH．配管ストレート　φ8</v>
      </c>
      <c r="AU101" s="12" t="str">
        <f t="shared" si="51"/>
        <v>SY70M-39-1A-C8</v>
      </c>
      <c r="AV101" s="12" t="str">
        <f t="shared" si="51"/>
        <v/>
      </c>
    </row>
    <row r="102" spans="10:48" ht="12.75" customHeight="1" x14ac:dyDescent="0.15">
      <c r="J102" s="369">
        <v>64</v>
      </c>
      <c r="K102" s="12" t="s">
        <v>214</v>
      </c>
      <c r="L102" s="12" t="str">
        <f>仕様書作成!DB133</f>
        <v>SY70M-39-1A-C10</v>
      </c>
      <c r="M102" s="12" t="str">
        <f>仕様書作成!DE133</f>
        <v/>
      </c>
      <c r="N102" s="12" t="str">
        <f t="shared" si="56"/>
        <v/>
      </c>
      <c r="T102" s="12" t="str">
        <f t="shared" si="54"/>
        <v/>
      </c>
      <c r="U102" s="12" t="str">
        <f t="shared" si="54"/>
        <v/>
      </c>
      <c r="V102" s="12" t="str">
        <f t="shared" si="54"/>
        <v/>
      </c>
      <c r="W102" s="12" t="str">
        <f t="shared" si="54"/>
        <v/>
      </c>
      <c r="X102" s="12" t="str">
        <f t="shared" si="54"/>
        <v/>
      </c>
      <c r="Y102" s="12" t="str">
        <f t="shared" si="54"/>
        <v/>
      </c>
      <c r="Z102" s="12" t="str">
        <f t="shared" si="54"/>
        <v/>
      </c>
      <c r="AA102" s="12" t="str">
        <f t="shared" si="54"/>
        <v/>
      </c>
      <c r="AB102" s="12" t="str">
        <f t="shared" si="54"/>
        <v/>
      </c>
      <c r="AC102" s="12" t="str">
        <f t="shared" si="54"/>
        <v/>
      </c>
      <c r="AD102" s="12" t="str">
        <f t="shared" si="55"/>
        <v/>
      </c>
      <c r="AE102" s="12" t="str">
        <f t="shared" si="55"/>
        <v/>
      </c>
      <c r="AF102" s="12" t="str">
        <f t="shared" si="55"/>
        <v/>
      </c>
      <c r="AG102" s="12" t="str">
        <f t="shared" si="55"/>
        <v/>
      </c>
      <c r="AH102" s="12" t="str">
        <f t="shared" si="55"/>
        <v/>
      </c>
      <c r="AI102" s="12" t="str">
        <f t="shared" si="55"/>
        <v/>
      </c>
      <c r="AJ102" s="12" t="str">
        <f t="shared" si="55"/>
        <v/>
      </c>
      <c r="AK102" s="12" t="str">
        <f t="shared" si="55"/>
        <v/>
      </c>
      <c r="AL102" s="12" t="str">
        <f t="shared" si="55"/>
        <v/>
      </c>
      <c r="AM102" s="12" t="str">
        <f t="shared" si="55"/>
        <v/>
      </c>
      <c r="AN102" s="12" t="str">
        <f t="shared" si="55"/>
        <v/>
      </c>
      <c r="AO102" s="12" t="str">
        <f t="shared" si="55"/>
        <v/>
      </c>
      <c r="AP102" s="12" t="str">
        <f t="shared" si="55"/>
        <v/>
      </c>
      <c r="AQ102" s="12" t="str">
        <f t="shared" si="55"/>
        <v/>
      </c>
      <c r="AR102" s="12" t="str">
        <f t="shared" si="55"/>
        <v/>
      </c>
      <c r="AT102" s="12" t="str">
        <f t="shared" si="51"/>
        <v>単独EXH．配管ストレート　φ10</v>
      </c>
      <c r="AU102" s="12" t="str">
        <f t="shared" si="51"/>
        <v>SY70M-39-1A-C10</v>
      </c>
      <c r="AV102" s="12" t="str">
        <f t="shared" si="51"/>
        <v/>
      </c>
    </row>
    <row r="103" spans="10:48" ht="12.75" customHeight="1" x14ac:dyDescent="0.15">
      <c r="J103" s="369">
        <v>65</v>
      </c>
      <c r="K103" s="12" t="s">
        <v>215</v>
      </c>
      <c r="L103" s="12" t="str">
        <f>仕様書作成!DB134</f>
        <v>SY70M-39-1A-C12</v>
      </c>
      <c r="M103" s="12" t="str">
        <f>仕様書作成!DE134</f>
        <v/>
      </c>
      <c r="N103" s="12" t="str">
        <f t="shared" si="56"/>
        <v/>
      </c>
      <c r="T103" s="12" t="str">
        <f t="shared" si="54"/>
        <v/>
      </c>
      <c r="U103" s="12" t="str">
        <f t="shared" si="54"/>
        <v/>
      </c>
      <c r="V103" s="12" t="str">
        <f t="shared" si="54"/>
        <v/>
      </c>
      <c r="W103" s="12" t="str">
        <f t="shared" si="54"/>
        <v/>
      </c>
      <c r="X103" s="12" t="str">
        <f t="shared" si="54"/>
        <v/>
      </c>
      <c r="Y103" s="12" t="str">
        <f t="shared" si="54"/>
        <v/>
      </c>
      <c r="Z103" s="12" t="str">
        <f t="shared" si="54"/>
        <v/>
      </c>
      <c r="AA103" s="12" t="str">
        <f t="shared" si="54"/>
        <v/>
      </c>
      <c r="AB103" s="12" t="str">
        <f t="shared" si="54"/>
        <v/>
      </c>
      <c r="AC103" s="12" t="str">
        <f t="shared" si="54"/>
        <v/>
      </c>
      <c r="AD103" s="12" t="str">
        <f t="shared" si="55"/>
        <v/>
      </c>
      <c r="AE103" s="12" t="str">
        <f t="shared" si="55"/>
        <v/>
      </c>
      <c r="AF103" s="12" t="str">
        <f t="shared" si="55"/>
        <v/>
      </c>
      <c r="AG103" s="12" t="str">
        <f t="shared" si="55"/>
        <v/>
      </c>
      <c r="AH103" s="12" t="str">
        <f t="shared" si="55"/>
        <v/>
      </c>
      <c r="AI103" s="12" t="str">
        <f t="shared" si="55"/>
        <v/>
      </c>
      <c r="AJ103" s="12" t="str">
        <f t="shared" si="55"/>
        <v/>
      </c>
      <c r="AK103" s="12" t="str">
        <f t="shared" si="55"/>
        <v/>
      </c>
      <c r="AL103" s="12" t="str">
        <f t="shared" si="55"/>
        <v/>
      </c>
      <c r="AM103" s="12" t="str">
        <f t="shared" si="55"/>
        <v/>
      </c>
      <c r="AN103" s="12" t="str">
        <f t="shared" si="55"/>
        <v/>
      </c>
      <c r="AO103" s="12" t="str">
        <f t="shared" si="55"/>
        <v/>
      </c>
      <c r="AP103" s="12" t="str">
        <f t="shared" si="55"/>
        <v/>
      </c>
      <c r="AQ103" s="12" t="str">
        <f t="shared" si="55"/>
        <v/>
      </c>
      <c r="AR103" s="12" t="str">
        <f t="shared" si="55"/>
        <v/>
      </c>
      <c r="AT103" s="12" t="str">
        <f t="shared" si="51"/>
        <v>単独EXH．配管ストレート　φ12</v>
      </c>
      <c r="AU103" s="12" t="str">
        <f t="shared" si="51"/>
        <v>SY70M-39-1A-C12</v>
      </c>
      <c r="AV103" s="12" t="str">
        <f t="shared" si="51"/>
        <v/>
      </c>
    </row>
    <row r="104" spans="10:48" ht="12.75" customHeight="1" x14ac:dyDescent="0.15">
      <c r="J104" s="369">
        <v>66</v>
      </c>
      <c r="K104" s="12" t="s">
        <v>216</v>
      </c>
      <c r="L104" s="12" t="str">
        <f>仕様書作成!DB135</f>
        <v>SY70M-39-1A-N7</v>
      </c>
      <c r="M104" s="12" t="str">
        <f>仕様書作成!DE135</f>
        <v/>
      </c>
      <c r="N104" s="12" t="str">
        <f t="shared" si="56"/>
        <v/>
      </c>
      <c r="T104" s="12" t="str">
        <f t="shared" si="54"/>
        <v/>
      </c>
      <c r="U104" s="12" t="str">
        <f t="shared" si="54"/>
        <v/>
      </c>
      <c r="V104" s="12" t="str">
        <f t="shared" si="54"/>
        <v/>
      </c>
      <c r="W104" s="12" t="str">
        <f t="shared" si="54"/>
        <v/>
      </c>
      <c r="X104" s="12" t="str">
        <f t="shared" si="54"/>
        <v/>
      </c>
      <c r="Y104" s="12" t="str">
        <f t="shared" si="54"/>
        <v/>
      </c>
      <c r="Z104" s="12" t="str">
        <f t="shared" si="54"/>
        <v/>
      </c>
      <c r="AA104" s="12" t="str">
        <f t="shared" si="54"/>
        <v/>
      </c>
      <c r="AB104" s="12" t="str">
        <f t="shared" si="54"/>
        <v/>
      </c>
      <c r="AC104" s="12" t="str">
        <f t="shared" si="54"/>
        <v/>
      </c>
      <c r="AD104" s="12" t="str">
        <f t="shared" si="55"/>
        <v/>
      </c>
      <c r="AE104" s="12" t="str">
        <f t="shared" si="55"/>
        <v/>
      </c>
      <c r="AF104" s="12" t="str">
        <f t="shared" si="55"/>
        <v/>
      </c>
      <c r="AG104" s="12" t="str">
        <f t="shared" si="55"/>
        <v/>
      </c>
      <c r="AH104" s="12" t="str">
        <f t="shared" si="55"/>
        <v/>
      </c>
      <c r="AI104" s="12" t="str">
        <f t="shared" si="55"/>
        <v/>
      </c>
      <c r="AJ104" s="12" t="str">
        <f t="shared" si="55"/>
        <v/>
      </c>
      <c r="AK104" s="12" t="str">
        <f t="shared" si="55"/>
        <v/>
      </c>
      <c r="AL104" s="12" t="str">
        <f t="shared" si="55"/>
        <v/>
      </c>
      <c r="AM104" s="12" t="str">
        <f t="shared" si="55"/>
        <v/>
      </c>
      <c r="AN104" s="12" t="str">
        <f t="shared" si="55"/>
        <v/>
      </c>
      <c r="AO104" s="12" t="str">
        <f t="shared" si="55"/>
        <v/>
      </c>
      <c r="AP104" s="12" t="str">
        <f t="shared" si="55"/>
        <v/>
      </c>
      <c r="AQ104" s="12" t="str">
        <f t="shared" si="55"/>
        <v/>
      </c>
      <c r="AR104" s="12" t="str">
        <f t="shared" si="55"/>
        <v/>
      </c>
      <c r="AT104" s="12" t="str">
        <f t="shared" si="51"/>
        <v>単独EXH．配管ストレート　φ1/4"</v>
      </c>
      <c r="AU104" s="12" t="str">
        <f t="shared" si="51"/>
        <v>SY70M-39-1A-N7</v>
      </c>
      <c r="AV104" s="12" t="str">
        <f t="shared" si="51"/>
        <v/>
      </c>
    </row>
    <row r="105" spans="10:48" ht="12.75" customHeight="1" x14ac:dyDescent="0.15">
      <c r="J105" s="369">
        <v>67</v>
      </c>
      <c r="K105" s="12" t="s">
        <v>217</v>
      </c>
      <c r="L105" s="12" t="str">
        <f>仕様書作成!DB136</f>
        <v>SY70M-39-1A-N9</v>
      </c>
      <c r="M105" s="12" t="str">
        <f>仕様書作成!DE136</f>
        <v/>
      </c>
      <c r="N105" s="12" t="str">
        <f t="shared" si="56"/>
        <v/>
      </c>
      <c r="T105" s="12" t="str">
        <f t="shared" ref="T105:AC112" si="57">IF(COUNTIF(T$243:T$260,$L105)=1,"O","")</f>
        <v/>
      </c>
      <c r="U105" s="12" t="str">
        <f t="shared" si="57"/>
        <v/>
      </c>
      <c r="V105" s="12" t="str">
        <f t="shared" si="57"/>
        <v/>
      </c>
      <c r="W105" s="12" t="str">
        <f t="shared" si="57"/>
        <v/>
      </c>
      <c r="X105" s="12" t="str">
        <f t="shared" si="57"/>
        <v/>
      </c>
      <c r="Y105" s="12" t="str">
        <f t="shared" si="57"/>
        <v/>
      </c>
      <c r="Z105" s="12" t="str">
        <f t="shared" si="57"/>
        <v/>
      </c>
      <c r="AA105" s="12" t="str">
        <f t="shared" si="57"/>
        <v/>
      </c>
      <c r="AB105" s="12" t="str">
        <f t="shared" si="57"/>
        <v/>
      </c>
      <c r="AC105" s="12" t="str">
        <f t="shared" si="57"/>
        <v/>
      </c>
      <c r="AD105" s="12" t="str">
        <f t="shared" ref="AD105:AR112" si="58">IF(COUNTIF(AD$243:AD$260,$L105)=1,"O","")</f>
        <v/>
      </c>
      <c r="AE105" s="12" t="str">
        <f t="shared" si="58"/>
        <v/>
      </c>
      <c r="AF105" s="12" t="str">
        <f t="shared" si="58"/>
        <v/>
      </c>
      <c r="AG105" s="12" t="str">
        <f t="shared" si="58"/>
        <v/>
      </c>
      <c r="AH105" s="12" t="str">
        <f t="shared" si="58"/>
        <v/>
      </c>
      <c r="AI105" s="12" t="str">
        <f t="shared" si="58"/>
        <v/>
      </c>
      <c r="AJ105" s="12" t="str">
        <f t="shared" si="58"/>
        <v/>
      </c>
      <c r="AK105" s="12" t="str">
        <f t="shared" si="58"/>
        <v/>
      </c>
      <c r="AL105" s="12" t="str">
        <f t="shared" si="58"/>
        <v/>
      </c>
      <c r="AM105" s="12" t="str">
        <f t="shared" si="58"/>
        <v/>
      </c>
      <c r="AN105" s="12" t="str">
        <f t="shared" si="58"/>
        <v/>
      </c>
      <c r="AO105" s="12" t="str">
        <f t="shared" si="58"/>
        <v/>
      </c>
      <c r="AP105" s="12" t="str">
        <f t="shared" si="58"/>
        <v/>
      </c>
      <c r="AQ105" s="12" t="str">
        <f t="shared" si="58"/>
        <v/>
      </c>
      <c r="AR105" s="12" t="str">
        <f t="shared" si="58"/>
        <v/>
      </c>
      <c r="AT105" s="12" t="str">
        <f t="shared" si="51"/>
        <v>単独EXH．配管ストレート　φ5/16"</v>
      </c>
      <c r="AU105" s="12" t="str">
        <f t="shared" si="51"/>
        <v>SY70M-39-1A-N9</v>
      </c>
      <c r="AV105" s="12" t="str">
        <f t="shared" si="51"/>
        <v/>
      </c>
    </row>
    <row r="106" spans="10:48" ht="12.75" customHeight="1" x14ac:dyDescent="0.15">
      <c r="J106" s="369">
        <v>68</v>
      </c>
      <c r="K106" s="12" t="s">
        <v>218</v>
      </c>
      <c r="L106" s="12" t="str">
        <f>仕様書作成!DB137</f>
        <v>SY70M-39-1A-N11</v>
      </c>
      <c r="M106" s="12" t="str">
        <f>仕様書作成!DE137</f>
        <v/>
      </c>
      <c r="N106" s="12" t="str">
        <f t="shared" si="56"/>
        <v/>
      </c>
      <c r="T106" s="12" t="str">
        <f t="shared" si="57"/>
        <v/>
      </c>
      <c r="U106" s="12" t="str">
        <f t="shared" si="57"/>
        <v/>
      </c>
      <c r="V106" s="12" t="str">
        <f t="shared" si="57"/>
        <v/>
      </c>
      <c r="W106" s="12" t="str">
        <f t="shared" si="57"/>
        <v/>
      </c>
      <c r="X106" s="12" t="str">
        <f t="shared" si="57"/>
        <v/>
      </c>
      <c r="Y106" s="12" t="str">
        <f t="shared" si="57"/>
        <v/>
      </c>
      <c r="Z106" s="12" t="str">
        <f t="shared" si="57"/>
        <v/>
      </c>
      <c r="AA106" s="12" t="str">
        <f t="shared" si="57"/>
        <v/>
      </c>
      <c r="AB106" s="12" t="str">
        <f t="shared" si="57"/>
        <v/>
      </c>
      <c r="AC106" s="12" t="str">
        <f t="shared" si="57"/>
        <v/>
      </c>
      <c r="AD106" s="12" t="str">
        <f t="shared" si="58"/>
        <v/>
      </c>
      <c r="AE106" s="12" t="str">
        <f t="shared" si="58"/>
        <v/>
      </c>
      <c r="AF106" s="12" t="str">
        <f t="shared" si="58"/>
        <v/>
      </c>
      <c r="AG106" s="12" t="str">
        <f t="shared" si="58"/>
        <v/>
      </c>
      <c r="AH106" s="12" t="str">
        <f t="shared" si="58"/>
        <v/>
      </c>
      <c r="AI106" s="12" t="str">
        <f t="shared" si="58"/>
        <v/>
      </c>
      <c r="AJ106" s="12" t="str">
        <f t="shared" si="58"/>
        <v/>
      </c>
      <c r="AK106" s="12" t="str">
        <f t="shared" si="58"/>
        <v/>
      </c>
      <c r="AL106" s="12" t="str">
        <f t="shared" si="58"/>
        <v/>
      </c>
      <c r="AM106" s="12" t="str">
        <f t="shared" si="58"/>
        <v/>
      </c>
      <c r="AN106" s="12" t="str">
        <f t="shared" si="58"/>
        <v/>
      </c>
      <c r="AO106" s="12" t="str">
        <f t="shared" si="58"/>
        <v/>
      </c>
      <c r="AP106" s="12" t="str">
        <f t="shared" si="58"/>
        <v/>
      </c>
      <c r="AQ106" s="12" t="str">
        <f t="shared" si="58"/>
        <v/>
      </c>
      <c r="AR106" s="12" t="str">
        <f t="shared" si="58"/>
        <v/>
      </c>
      <c r="AT106" s="12" t="str">
        <f t="shared" si="51"/>
        <v>単独EXH．配管ストレート　φ3/8"</v>
      </c>
      <c r="AU106" s="12" t="str">
        <f t="shared" si="51"/>
        <v>SY70M-39-1A-N11</v>
      </c>
      <c r="AV106" s="12" t="str">
        <f t="shared" si="51"/>
        <v/>
      </c>
    </row>
    <row r="107" spans="10:48" ht="12.75" customHeight="1" x14ac:dyDescent="0.15">
      <c r="J107" s="369">
        <v>69</v>
      </c>
      <c r="K107" s="12" t="s">
        <v>219</v>
      </c>
      <c r="L107" s="12" t="str">
        <f>仕様書作成!DB138</f>
        <v>SY70M-39-2A-L6</v>
      </c>
      <c r="M107" s="12" t="str">
        <f>仕様書作成!DE138</f>
        <v/>
      </c>
      <c r="N107" s="12" t="str">
        <f t="shared" si="56"/>
        <v/>
      </c>
      <c r="T107" s="12" t="str">
        <f t="shared" si="57"/>
        <v/>
      </c>
      <c r="U107" s="12" t="str">
        <f t="shared" si="57"/>
        <v/>
      </c>
      <c r="V107" s="12" t="str">
        <f t="shared" si="57"/>
        <v/>
      </c>
      <c r="W107" s="12" t="str">
        <f t="shared" si="57"/>
        <v/>
      </c>
      <c r="X107" s="12" t="str">
        <f t="shared" si="57"/>
        <v/>
      </c>
      <c r="Y107" s="12" t="str">
        <f t="shared" si="57"/>
        <v/>
      </c>
      <c r="Z107" s="12" t="str">
        <f t="shared" si="57"/>
        <v/>
      </c>
      <c r="AA107" s="12" t="str">
        <f t="shared" si="57"/>
        <v/>
      </c>
      <c r="AB107" s="12" t="str">
        <f t="shared" si="57"/>
        <v/>
      </c>
      <c r="AC107" s="12" t="str">
        <f t="shared" si="57"/>
        <v/>
      </c>
      <c r="AD107" s="12" t="str">
        <f t="shared" si="58"/>
        <v/>
      </c>
      <c r="AE107" s="12" t="str">
        <f t="shared" si="58"/>
        <v/>
      </c>
      <c r="AF107" s="12" t="str">
        <f t="shared" si="58"/>
        <v/>
      </c>
      <c r="AG107" s="12" t="str">
        <f t="shared" si="58"/>
        <v/>
      </c>
      <c r="AH107" s="12" t="str">
        <f t="shared" si="58"/>
        <v/>
      </c>
      <c r="AI107" s="12" t="str">
        <f t="shared" si="58"/>
        <v/>
      </c>
      <c r="AJ107" s="12" t="str">
        <f t="shared" si="58"/>
        <v/>
      </c>
      <c r="AK107" s="12" t="str">
        <f t="shared" si="58"/>
        <v/>
      </c>
      <c r="AL107" s="12" t="str">
        <f t="shared" si="58"/>
        <v/>
      </c>
      <c r="AM107" s="12" t="str">
        <f t="shared" si="58"/>
        <v/>
      </c>
      <c r="AN107" s="12" t="str">
        <f t="shared" si="58"/>
        <v/>
      </c>
      <c r="AO107" s="12" t="str">
        <f t="shared" si="58"/>
        <v/>
      </c>
      <c r="AP107" s="12" t="str">
        <f t="shared" si="58"/>
        <v/>
      </c>
      <c r="AQ107" s="12" t="str">
        <f t="shared" si="58"/>
        <v/>
      </c>
      <c r="AR107" s="12" t="str">
        <f t="shared" si="58"/>
        <v/>
      </c>
      <c r="AT107" s="12" t="str">
        <f t="shared" si="51"/>
        <v>単独EXH．配管ショートエルボ　φ6</v>
      </c>
      <c r="AU107" s="12" t="str">
        <f t="shared" si="51"/>
        <v>SY70M-39-2A-L6</v>
      </c>
      <c r="AV107" s="12" t="str">
        <f t="shared" si="51"/>
        <v/>
      </c>
    </row>
    <row r="108" spans="10:48" ht="12.75" customHeight="1" x14ac:dyDescent="0.15">
      <c r="J108" s="369">
        <v>70</v>
      </c>
      <c r="K108" s="12" t="s">
        <v>220</v>
      </c>
      <c r="L108" s="12" t="str">
        <f>仕様書作成!DB139</f>
        <v>SY70M-39-2A-L8</v>
      </c>
      <c r="M108" s="12" t="str">
        <f>仕様書作成!DE139</f>
        <v/>
      </c>
      <c r="N108" s="12" t="str">
        <f t="shared" si="56"/>
        <v/>
      </c>
      <c r="T108" s="12" t="str">
        <f t="shared" si="57"/>
        <v/>
      </c>
      <c r="U108" s="12" t="str">
        <f t="shared" si="57"/>
        <v/>
      </c>
      <c r="V108" s="12" t="str">
        <f t="shared" si="57"/>
        <v/>
      </c>
      <c r="W108" s="12" t="str">
        <f t="shared" si="57"/>
        <v/>
      </c>
      <c r="X108" s="12" t="str">
        <f t="shared" si="57"/>
        <v/>
      </c>
      <c r="Y108" s="12" t="str">
        <f t="shared" si="57"/>
        <v/>
      </c>
      <c r="Z108" s="12" t="str">
        <f t="shared" si="57"/>
        <v/>
      </c>
      <c r="AA108" s="12" t="str">
        <f t="shared" si="57"/>
        <v/>
      </c>
      <c r="AB108" s="12" t="str">
        <f t="shared" si="57"/>
        <v/>
      </c>
      <c r="AC108" s="12" t="str">
        <f t="shared" si="57"/>
        <v/>
      </c>
      <c r="AD108" s="12" t="str">
        <f t="shared" si="58"/>
        <v/>
      </c>
      <c r="AE108" s="12" t="str">
        <f t="shared" si="58"/>
        <v/>
      </c>
      <c r="AF108" s="12" t="str">
        <f t="shared" si="58"/>
        <v/>
      </c>
      <c r="AG108" s="12" t="str">
        <f t="shared" si="58"/>
        <v/>
      </c>
      <c r="AH108" s="12" t="str">
        <f t="shared" si="58"/>
        <v/>
      </c>
      <c r="AI108" s="12" t="str">
        <f t="shared" si="58"/>
        <v/>
      </c>
      <c r="AJ108" s="12" t="str">
        <f t="shared" si="58"/>
        <v/>
      </c>
      <c r="AK108" s="12" t="str">
        <f t="shared" si="58"/>
        <v/>
      </c>
      <c r="AL108" s="12" t="str">
        <f t="shared" si="58"/>
        <v/>
      </c>
      <c r="AM108" s="12" t="str">
        <f t="shared" si="58"/>
        <v/>
      </c>
      <c r="AN108" s="12" t="str">
        <f t="shared" si="58"/>
        <v/>
      </c>
      <c r="AO108" s="12" t="str">
        <f t="shared" si="58"/>
        <v/>
      </c>
      <c r="AP108" s="12" t="str">
        <f t="shared" si="58"/>
        <v/>
      </c>
      <c r="AQ108" s="12" t="str">
        <f t="shared" si="58"/>
        <v/>
      </c>
      <c r="AR108" s="12" t="str">
        <f t="shared" si="58"/>
        <v/>
      </c>
      <c r="AT108" s="12" t="str">
        <f t="shared" si="51"/>
        <v>単独EXH．配管ショートエルボ　φ8</v>
      </c>
      <c r="AU108" s="12" t="str">
        <f t="shared" si="51"/>
        <v>SY70M-39-2A-L8</v>
      </c>
      <c r="AV108" s="12" t="str">
        <f t="shared" si="51"/>
        <v/>
      </c>
    </row>
    <row r="109" spans="10:48" ht="12.75" customHeight="1" x14ac:dyDescent="0.15">
      <c r="J109" s="369">
        <v>71</v>
      </c>
      <c r="K109" s="12" t="s">
        <v>221</v>
      </c>
      <c r="L109" s="12" t="str">
        <f>仕様書作成!DB140</f>
        <v>SY70M-39-2A-L10</v>
      </c>
      <c r="M109" s="12" t="str">
        <f>仕様書作成!DE140</f>
        <v/>
      </c>
      <c r="N109" s="12" t="str">
        <f t="shared" si="56"/>
        <v/>
      </c>
      <c r="T109" s="12" t="str">
        <f t="shared" si="57"/>
        <v/>
      </c>
      <c r="U109" s="12" t="str">
        <f t="shared" si="57"/>
        <v/>
      </c>
      <c r="V109" s="12" t="str">
        <f t="shared" si="57"/>
        <v/>
      </c>
      <c r="W109" s="12" t="str">
        <f t="shared" si="57"/>
        <v/>
      </c>
      <c r="X109" s="12" t="str">
        <f t="shared" si="57"/>
        <v/>
      </c>
      <c r="Y109" s="12" t="str">
        <f t="shared" si="57"/>
        <v/>
      </c>
      <c r="Z109" s="12" t="str">
        <f t="shared" si="57"/>
        <v/>
      </c>
      <c r="AA109" s="12" t="str">
        <f t="shared" si="57"/>
        <v/>
      </c>
      <c r="AB109" s="12" t="str">
        <f t="shared" si="57"/>
        <v/>
      </c>
      <c r="AC109" s="12" t="str">
        <f t="shared" si="57"/>
        <v/>
      </c>
      <c r="AD109" s="12" t="str">
        <f t="shared" si="58"/>
        <v/>
      </c>
      <c r="AE109" s="12" t="str">
        <f t="shared" si="58"/>
        <v/>
      </c>
      <c r="AF109" s="12" t="str">
        <f t="shared" si="58"/>
        <v/>
      </c>
      <c r="AG109" s="12" t="str">
        <f t="shared" si="58"/>
        <v/>
      </c>
      <c r="AH109" s="12" t="str">
        <f t="shared" si="58"/>
        <v/>
      </c>
      <c r="AI109" s="12" t="str">
        <f t="shared" si="58"/>
        <v/>
      </c>
      <c r="AJ109" s="12" t="str">
        <f t="shared" si="58"/>
        <v/>
      </c>
      <c r="AK109" s="12" t="str">
        <f t="shared" si="58"/>
        <v/>
      </c>
      <c r="AL109" s="12" t="str">
        <f t="shared" si="58"/>
        <v/>
      </c>
      <c r="AM109" s="12" t="str">
        <f t="shared" si="58"/>
        <v/>
      </c>
      <c r="AN109" s="12" t="str">
        <f t="shared" si="58"/>
        <v/>
      </c>
      <c r="AO109" s="12" t="str">
        <f t="shared" si="58"/>
        <v/>
      </c>
      <c r="AP109" s="12" t="str">
        <f t="shared" si="58"/>
        <v/>
      </c>
      <c r="AQ109" s="12" t="str">
        <f t="shared" si="58"/>
        <v/>
      </c>
      <c r="AR109" s="12" t="str">
        <f t="shared" si="58"/>
        <v/>
      </c>
      <c r="AT109" s="12" t="str">
        <f t="shared" si="51"/>
        <v>単独EXH．配管ショートエルボ　φ10</v>
      </c>
      <c r="AU109" s="12" t="str">
        <f t="shared" si="51"/>
        <v>SY70M-39-2A-L10</v>
      </c>
      <c r="AV109" s="12" t="str">
        <f t="shared" si="51"/>
        <v/>
      </c>
    </row>
    <row r="110" spans="10:48" ht="12.75" customHeight="1" x14ac:dyDescent="0.15">
      <c r="J110" s="369">
        <v>72</v>
      </c>
      <c r="K110" s="12" t="s">
        <v>222</v>
      </c>
      <c r="L110" s="12" t="str">
        <f>仕様書作成!DB141</f>
        <v>SY70M-39-2A-L12</v>
      </c>
      <c r="M110" s="12" t="str">
        <f>仕様書作成!DE141</f>
        <v/>
      </c>
      <c r="N110" s="12" t="str">
        <f t="shared" si="56"/>
        <v/>
      </c>
      <c r="T110" s="12" t="str">
        <f t="shared" si="57"/>
        <v/>
      </c>
      <c r="U110" s="12" t="str">
        <f t="shared" si="57"/>
        <v/>
      </c>
      <c r="V110" s="12" t="str">
        <f t="shared" si="57"/>
        <v/>
      </c>
      <c r="W110" s="12" t="str">
        <f t="shared" si="57"/>
        <v/>
      </c>
      <c r="X110" s="12" t="str">
        <f t="shared" si="57"/>
        <v/>
      </c>
      <c r="Y110" s="12" t="str">
        <f t="shared" si="57"/>
        <v/>
      </c>
      <c r="Z110" s="12" t="str">
        <f t="shared" si="57"/>
        <v/>
      </c>
      <c r="AA110" s="12" t="str">
        <f t="shared" si="57"/>
        <v/>
      </c>
      <c r="AB110" s="12" t="str">
        <f t="shared" si="57"/>
        <v/>
      </c>
      <c r="AC110" s="12" t="str">
        <f t="shared" si="57"/>
        <v/>
      </c>
      <c r="AD110" s="12" t="str">
        <f t="shared" si="58"/>
        <v/>
      </c>
      <c r="AE110" s="12" t="str">
        <f t="shared" si="58"/>
        <v/>
      </c>
      <c r="AF110" s="12" t="str">
        <f t="shared" si="58"/>
        <v/>
      </c>
      <c r="AG110" s="12" t="str">
        <f t="shared" si="58"/>
        <v/>
      </c>
      <c r="AH110" s="12" t="str">
        <f t="shared" si="58"/>
        <v/>
      </c>
      <c r="AI110" s="12" t="str">
        <f t="shared" si="58"/>
        <v/>
      </c>
      <c r="AJ110" s="12" t="str">
        <f t="shared" si="58"/>
        <v/>
      </c>
      <c r="AK110" s="12" t="str">
        <f t="shared" si="58"/>
        <v/>
      </c>
      <c r="AL110" s="12" t="str">
        <f t="shared" si="58"/>
        <v/>
      </c>
      <c r="AM110" s="12" t="str">
        <f t="shared" si="58"/>
        <v/>
      </c>
      <c r="AN110" s="12" t="str">
        <f t="shared" si="58"/>
        <v/>
      </c>
      <c r="AO110" s="12" t="str">
        <f t="shared" si="58"/>
        <v/>
      </c>
      <c r="AP110" s="12" t="str">
        <f t="shared" si="58"/>
        <v/>
      </c>
      <c r="AQ110" s="12" t="str">
        <f t="shared" si="58"/>
        <v/>
      </c>
      <c r="AR110" s="12" t="str">
        <f t="shared" si="58"/>
        <v/>
      </c>
      <c r="AT110" s="12" t="str">
        <f t="shared" si="51"/>
        <v>単独EXH．配管ショートエルボ　φ12</v>
      </c>
      <c r="AU110" s="12" t="str">
        <f t="shared" si="51"/>
        <v>SY70M-39-2A-L12</v>
      </c>
      <c r="AV110" s="12" t="str">
        <f t="shared" si="51"/>
        <v/>
      </c>
    </row>
    <row r="111" spans="10:48" ht="12.75" customHeight="1" x14ac:dyDescent="0.15">
      <c r="J111" s="369">
        <v>73</v>
      </c>
      <c r="K111" s="12" t="s">
        <v>223</v>
      </c>
      <c r="L111" s="12" t="str">
        <f>仕様書作成!DB142</f>
        <v>SY70M-39-2A-LN11</v>
      </c>
      <c r="M111" s="12" t="str">
        <f>仕様書作成!DE142</f>
        <v/>
      </c>
      <c r="N111" s="12" t="str">
        <f t="shared" si="56"/>
        <v/>
      </c>
      <c r="T111" s="12" t="str">
        <f t="shared" si="57"/>
        <v/>
      </c>
      <c r="U111" s="12" t="str">
        <f t="shared" si="57"/>
        <v/>
      </c>
      <c r="V111" s="12" t="str">
        <f t="shared" si="57"/>
        <v/>
      </c>
      <c r="W111" s="12" t="str">
        <f t="shared" si="57"/>
        <v/>
      </c>
      <c r="X111" s="12" t="str">
        <f t="shared" si="57"/>
        <v/>
      </c>
      <c r="Y111" s="12" t="str">
        <f t="shared" si="57"/>
        <v/>
      </c>
      <c r="Z111" s="12" t="str">
        <f t="shared" si="57"/>
        <v/>
      </c>
      <c r="AA111" s="12" t="str">
        <f t="shared" si="57"/>
        <v/>
      </c>
      <c r="AB111" s="12" t="str">
        <f t="shared" si="57"/>
        <v/>
      </c>
      <c r="AC111" s="12" t="str">
        <f t="shared" si="57"/>
        <v/>
      </c>
      <c r="AD111" s="12" t="str">
        <f t="shared" si="58"/>
        <v/>
      </c>
      <c r="AE111" s="12" t="str">
        <f t="shared" si="58"/>
        <v/>
      </c>
      <c r="AF111" s="12" t="str">
        <f t="shared" si="58"/>
        <v/>
      </c>
      <c r="AG111" s="12" t="str">
        <f t="shared" si="58"/>
        <v/>
      </c>
      <c r="AH111" s="12" t="str">
        <f t="shared" si="58"/>
        <v/>
      </c>
      <c r="AI111" s="12" t="str">
        <f t="shared" si="58"/>
        <v/>
      </c>
      <c r="AJ111" s="12" t="str">
        <f t="shared" si="58"/>
        <v/>
      </c>
      <c r="AK111" s="12" t="str">
        <f t="shared" si="58"/>
        <v/>
      </c>
      <c r="AL111" s="12" t="str">
        <f t="shared" si="58"/>
        <v/>
      </c>
      <c r="AM111" s="12" t="str">
        <f t="shared" si="58"/>
        <v/>
      </c>
      <c r="AN111" s="12" t="str">
        <f t="shared" si="58"/>
        <v/>
      </c>
      <c r="AO111" s="12" t="str">
        <f t="shared" si="58"/>
        <v/>
      </c>
      <c r="AP111" s="12" t="str">
        <f t="shared" si="58"/>
        <v/>
      </c>
      <c r="AQ111" s="12" t="str">
        <f t="shared" si="58"/>
        <v/>
      </c>
      <c r="AR111" s="12" t="str">
        <f t="shared" si="58"/>
        <v/>
      </c>
      <c r="AT111" s="12" t="str">
        <f t="shared" si="51"/>
        <v>単独EXH．配管ショートエルボ　φ3/8"</v>
      </c>
      <c r="AU111" s="12" t="str">
        <f t="shared" si="51"/>
        <v>SY70M-39-2A-LN11</v>
      </c>
      <c r="AV111" s="12" t="str">
        <f t="shared" si="51"/>
        <v/>
      </c>
    </row>
    <row r="112" spans="10:48" ht="12.75" customHeight="1" x14ac:dyDescent="0.15">
      <c r="J112" s="369">
        <v>74</v>
      </c>
      <c r="K112" s="12" t="s">
        <v>224</v>
      </c>
      <c r="L112" s="12" t="str">
        <f>仕様書作成!DB143</f>
        <v>SY70M-39-3A-L6</v>
      </c>
      <c r="M112" s="12" t="str">
        <f>仕様書作成!DE143</f>
        <v/>
      </c>
      <c r="N112" s="12" t="str">
        <f t="shared" si="56"/>
        <v/>
      </c>
      <c r="T112" s="12" t="str">
        <f t="shared" si="57"/>
        <v/>
      </c>
      <c r="U112" s="12" t="str">
        <f t="shared" si="57"/>
        <v/>
      </c>
      <c r="V112" s="12" t="str">
        <f t="shared" si="57"/>
        <v/>
      </c>
      <c r="W112" s="12" t="str">
        <f t="shared" si="57"/>
        <v/>
      </c>
      <c r="X112" s="12" t="str">
        <f t="shared" si="57"/>
        <v/>
      </c>
      <c r="Y112" s="12" t="str">
        <f t="shared" si="57"/>
        <v/>
      </c>
      <c r="Z112" s="12" t="str">
        <f t="shared" si="57"/>
        <v/>
      </c>
      <c r="AA112" s="12" t="str">
        <f t="shared" si="57"/>
        <v/>
      </c>
      <c r="AB112" s="12" t="str">
        <f t="shared" si="57"/>
        <v/>
      </c>
      <c r="AC112" s="12" t="str">
        <f t="shared" si="57"/>
        <v/>
      </c>
      <c r="AD112" s="12" t="str">
        <f t="shared" si="58"/>
        <v/>
      </c>
      <c r="AE112" s="12" t="str">
        <f t="shared" si="58"/>
        <v/>
      </c>
      <c r="AF112" s="12" t="str">
        <f t="shared" si="58"/>
        <v/>
      </c>
      <c r="AG112" s="12" t="str">
        <f t="shared" si="58"/>
        <v/>
      </c>
      <c r="AH112" s="12" t="str">
        <f t="shared" si="58"/>
        <v/>
      </c>
      <c r="AI112" s="12" t="str">
        <f t="shared" si="58"/>
        <v/>
      </c>
      <c r="AJ112" s="12" t="str">
        <f t="shared" si="58"/>
        <v/>
      </c>
      <c r="AK112" s="12" t="str">
        <f t="shared" si="58"/>
        <v/>
      </c>
      <c r="AL112" s="12" t="str">
        <f t="shared" si="58"/>
        <v/>
      </c>
      <c r="AM112" s="12" t="str">
        <f t="shared" si="58"/>
        <v/>
      </c>
      <c r="AN112" s="12" t="str">
        <f t="shared" si="58"/>
        <v/>
      </c>
      <c r="AO112" s="12" t="str">
        <f t="shared" si="58"/>
        <v/>
      </c>
      <c r="AP112" s="12" t="str">
        <f t="shared" si="58"/>
        <v/>
      </c>
      <c r="AQ112" s="12" t="str">
        <f t="shared" si="58"/>
        <v/>
      </c>
      <c r="AR112" s="12" t="str">
        <f t="shared" si="58"/>
        <v/>
      </c>
      <c r="AT112" s="12" t="str">
        <f t="shared" si="51"/>
        <v>単独EXH．配管ロングエルボ　φ6</v>
      </c>
      <c r="AU112" s="12" t="str">
        <f t="shared" si="51"/>
        <v>SY70M-39-3A-L6</v>
      </c>
      <c r="AV112" s="12" t="str">
        <f t="shared" si="51"/>
        <v/>
      </c>
    </row>
    <row r="113" spans="10:48" ht="12.75" customHeight="1" x14ac:dyDescent="0.15">
      <c r="J113" s="369">
        <v>75</v>
      </c>
      <c r="K113" s="12" t="s">
        <v>225</v>
      </c>
      <c r="L113" s="12" t="str">
        <f>仕様書作成!DB144</f>
        <v>SY70M-39-3A-L8</v>
      </c>
      <c r="M113" s="12" t="str">
        <f>仕様書作成!DE144</f>
        <v/>
      </c>
      <c r="N113" s="12" t="str">
        <f t="shared" si="56"/>
        <v/>
      </c>
      <c r="T113" s="12" t="str">
        <f t="shared" ref="T113:AI116" si="59">IF(COUNTIF(T$243:T$260,$L113)=1,"O","")</f>
        <v/>
      </c>
      <c r="U113" s="12" t="str">
        <f t="shared" si="59"/>
        <v/>
      </c>
      <c r="V113" s="12" t="str">
        <f t="shared" si="59"/>
        <v/>
      </c>
      <c r="W113" s="12" t="str">
        <f t="shared" si="59"/>
        <v/>
      </c>
      <c r="X113" s="12" t="str">
        <f t="shared" si="59"/>
        <v/>
      </c>
      <c r="Y113" s="12" t="str">
        <f t="shared" si="59"/>
        <v/>
      </c>
      <c r="Z113" s="12" t="str">
        <f t="shared" si="59"/>
        <v/>
      </c>
      <c r="AA113" s="12" t="str">
        <f t="shared" si="59"/>
        <v/>
      </c>
      <c r="AB113" s="12" t="str">
        <f t="shared" si="59"/>
        <v/>
      </c>
      <c r="AC113" s="12" t="str">
        <f t="shared" si="59"/>
        <v/>
      </c>
      <c r="AD113" s="12" t="str">
        <f t="shared" si="59"/>
        <v/>
      </c>
      <c r="AE113" s="12" t="str">
        <f t="shared" si="59"/>
        <v/>
      </c>
      <c r="AF113" s="12" t="str">
        <f t="shared" si="59"/>
        <v/>
      </c>
      <c r="AG113" s="12" t="str">
        <f t="shared" si="59"/>
        <v/>
      </c>
      <c r="AH113" s="12" t="str">
        <f t="shared" si="59"/>
        <v/>
      </c>
      <c r="AI113" s="12" t="str">
        <f t="shared" si="59"/>
        <v/>
      </c>
      <c r="AJ113" s="12" t="str">
        <f t="shared" ref="AJ113:AR116" si="60">IF(COUNTIF(AJ$243:AJ$260,$L113)=1,"O","")</f>
        <v/>
      </c>
      <c r="AK113" s="12" t="str">
        <f t="shared" si="60"/>
        <v/>
      </c>
      <c r="AL113" s="12" t="str">
        <f t="shared" si="60"/>
        <v/>
      </c>
      <c r="AM113" s="12" t="str">
        <f t="shared" si="60"/>
        <v/>
      </c>
      <c r="AN113" s="12" t="str">
        <f t="shared" si="60"/>
        <v/>
      </c>
      <c r="AO113" s="12" t="str">
        <f t="shared" si="60"/>
        <v/>
      </c>
      <c r="AP113" s="12" t="str">
        <f t="shared" si="60"/>
        <v/>
      </c>
      <c r="AQ113" s="12" t="str">
        <f t="shared" si="60"/>
        <v/>
      </c>
      <c r="AR113" s="12" t="str">
        <f t="shared" si="60"/>
        <v/>
      </c>
      <c r="AT113" s="12" t="str">
        <f t="shared" ref="AT113:AV116" si="61">K113</f>
        <v>単独EXH．配管ロングエルボ　φ8</v>
      </c>
      <c r="AU113" s="12" t="str">
        <f t="shared" si="61"/>
        <v>SY70M-39-3A-L8</v>
      </c>
      <c r="AV113" s="12" t="str">
        <f t="shared" si="61"/>
        <v/>
      </c>
    </row>
    <row r="114" spans="10:48" ht="12.75" customHeight="1" x14ac:dyDescent="0.15">
      <c r="J114" s="369">
        <v>76</v>
      </c>
      <c r="K114" s="12" t="s">
        <v>226</v>
      </c>
      <c r="L114" s="12" t="str">
        <f>仕様書作成!DB145</f>
        <v>SY70M-39-3A-L10</v>
      </c>
      <c r="M114" s="12" t="str">
        <f>仕様書作成!DE145</f>
        <v/>
      </c>
      <c r="N114" s="12" t="str">
        <f t="shared" si="56"/>
        <v/>
      </c>
      <c r="T114" s="12" t="str">
        <f t="shared" si="59"/>
        <v/>
      </c>
      <c r="U114" s="12" t="str">
        <f t="shared" si="59"/>
        <v/>
      </c>
      <c r="V114" s="12" t="str">
        <f t="shared" si="59"/>
        <v/>
      </c>
      <c r="W114" s="12" t="str">
        <f t="shared" si="59"/>
        <v/>
      </c>
      <c r="X114" s="12" t="str">
        <f t="shared" si="59"/>
        <v/>
      </c>
      <c r="Y114" s="12" t="str">
        <f t="shared" si="59"/>
        <v/>
      </c>
      <c r="Z114" s="12" t="str">
        <f t="shared" si="59"/>
        <v/>
      </c>
      <c r="AA114" s="12" t="str">
        <f t="shared" si="59"/>
        <v/>
      </c>
      <c r="AB114" s="12" t="str">
        <f t="shared" si="59"/>
        <v/>
      </c>
      <c r="AC114" s="12" t="str">
        <f t="shared" si="59"/>
        <v/>
      </c>
      <c r="AD114" s="12" t="str">
        <f t="shared" si="59"/>
        <v/>
      </c>
      <c r="AE114" s="12" t="str">
        <f t="shared" si="59"/>
        <v/>
      </c>
      <c r="AF114" s="12" t="str">
        <f t="shared" si="59"/>
        <v/>
      </c>
      <c r="AG114" s="12" t="str">
        <f t="shared" si="59"/>
        <v/>
      </c>
      <c r="AH114" s="12" t="str">
        <f t="shared" si="59"/>
        <v/>
      </c>
      <c r="AI114" s="12" t="str">
        <f t="shared" si="59"/>
        <v/>
      </c>
      <c r="AJ114" s="12" t="str">
        <f t="shared" si="60"/>
        <v/>
      </c>
      <c r="AK114" s="12" t="str">
        <f t="shared" si="60"/>
        <v/>
      </c>
      <c r="AL114" s="12" t="str">
        <f t="shared" si="60"/>
        <v/>
      </c>
      <c r="AM114" s="12" t="str">
        <f t="shared" si="60"/>
        <v/>
      </c>
      <c r="AN114" s="12" t="str">
        <f t="shared" si="60"/>
        <v/>
      </c>
      <c r="AO114" s="12" t="str">
        <f t="shared" si="60"/>
        <v/>
      </c>
      <c r="AP114" s="12" t="str">
        <f t="shared" si="60"/>
        <v/>
      </c>
      <c r="AQ114" s="12" t="str">
        <f t="shared" si="60"/>
        <v/>
      </c>
      <c r="AR114" s="12" t="str">
        <f t="shared" si="60"/>
        <v/>
      </c>
      <c r="AT114" s="12" t="str">
        <f t="shared" si="61"/>
        <v>単独EXH．配管ロングエルボ　φ10</v>
      </c>
      <c r="AU114" s="12" t="str">
        <f t="shared" si="61"/>
        <v>SY70M-39-3A-L10</v>
      </c>
      <c r="AV114" s="12" t="str">
        <f t="shared" si="61"/>
        <v/>
      </c>
    </row>
    <row r="115" spans="10:48" ht="12.75" customHeight="1" x14ac:dyDescent="0.15">
      <c r="J115" s="369">
        <v>77</v>
      </c>
      <c r="K115" s="12" t="s">
        <v>227</v>
      </c>
      <c r="L115" s="12" t="str">
        <f>仕様書作成!DB146</f>
        <v>SY70M-39-3A-L12</v>
      </c>
      <c r="M115" s="12" t="str">
        <f>仕様書作成!DE146</f>
        <v/>
      </c>
      <c r="N115" s="12" t="str">
        <f t="shared" si="56"/>
        <v/>
      </c>
      <c r="T115" s="12" t="str">
        <f t="shared" si="59"/>
        <v/>
      </c>
      <c r="U115" s="12" t="str">
        <f t="shared" si="59"/>
        <v/>
      </c>
      <c r="V115" s="12" t="str">
        <f t="shared" si="59"/>
        <v/>
      </c>
      <c r="W115" s="12" t="str">
        <f t="shared" si="59"/>
        <v/>
      </c>
      <c r="X115" s="12" t="str">
        <f t="shared" si="59"/>
        <v/>
      </c>
      <c r="Y115" s="12" t="str">
        <f t="shared" si="59"/>
        <v/>
      </c>
      <c r="Z115" s="12" t="str">
        <f t="shared" si="59"/>
        <v/>
      </c>
      <c r="AA115" s="12" t="str">
        <f t="shared" si="59"/>
        <v/>
      </c>
      <c r="AB115" s="12" t="str">
        <f t="shared" si="59"/>
        <v/>
      </c>
      <c r="AC115" s="12" t="str">
        <f t="shared" si="59"/>
        <v/>
      </c>
      <c r="AD115" s="12" t="str">
        <f t="shared" si="59"/>
        <v/>
      </c>
      <c r="AE115" s="12" t="str">
        <f t="shared" si="59"/>
        <v/>
      </c>
      <c r="AF115" s="12" t="str">
        <f t="shared" si="59"/>
        <v/>
      </c>
      <c r="AG115" s="12" t="str">
        <f t="shared" si="59"/>
        <v/>
      </c>
      <c r="AH115" s="12" t="str">
        <f t="shared" si="59"/>
        <v/>
      </c>
      <c r="AI115" s="12" t="str">
        <f t="shared" si="59"/>
        <v/>
      </c>
      <c r="AJ115" s="12" t="str">
        <f t="shared" si="60"/>
        <v/>
      </c>
      <c r="AK115" s="12" t="str">
        <f t="shared" si="60"/>
        <v/>
      </c>
      <c r="AL115" s="12" t="str">
        <f t="shared" si="60"/>
        <v/>
      </c>
      <c r="AM115" s="12" t="str">
        <f t="shared" si="60"/>
        <v/>
      </c>
      <c r="AN115" s="12" t="str">
        <f t="shared" si="60"/>
        <v/>
      </c>
      <c r="AO115" s="12" t="str">
        <f t="shared" si="60"/>
        <v/>
      </c>
      <c r="AP115" s="12" t="str">
        <f t="shared" si="60"/>
        <v/>
      </c>
      <c r="AQ115" s="12" t="str">
        <f t="shared" si="60"/>
        <v/>
      </c>
      <c r="AR115" s="12" t="str">
        <f t="shared" si="60"/>
        <v/>
      </c>
      <c r="AT115" s="12" t="str">
        <f t="shared" si="61"/>
        <v>単独EXH．配管ロングエルボ　φ12</v>
      </c>
      <c r="AU115" s="12" t="str">
        <f t="shared" si="61"/>
        <v>SY70M-39-3A-L12</v>
      </c>
      <c r="AV115" s="12" t="str">
        <f t="shared" si="61"/>
        <v/>
      </c>
    </row>
    <row r="116" spans="10:48" ht="12.75" customHeight="1" x14ac:dyDescent="0.15">
      <c r="J116" s="369">
        <v>78</v>
      </c>
      <c r="K116" s="12" t="s">
        <v>228</v>
      </c>
      <c r="L116" s="12" t="str">
        <f>仕様書作成!DB147</f>
        <v>SY70M-39-3A-LN11</v>
      </c>
      <c r="M116" s="12" t="str">
        <f>仕様書作成!DE147</f>
        <v/>
      </c>
      <c r="N116" s="12" t="str">
        <f t="shared" si="56"/>
        <v/>
      </c>
      <c r="T116" s="12" t="str">
        <f t="shared" si="59"/>
        <v/>
      </c>
      <c r="U116" s="12" t="str">
        <f t="shared" si="59"/>
        <v/>
      </c>
      <c r="V116" s="12" t="str">
        <f t="shared" si="59"/>
        <v/>
      </c>
      <c r="W116" s="12" t="str">
        <f t="shared" si="59"/>
        <v/>
      </c>
      <c r="X116" s="12" t="str">
        <f t="shared" si="59"/>
        <v/>
      </c>
      <c r="Y116" s="12" t="str">
        <f t="shared" si="59"/>
        <v/>
      </c>
      <c r="Z116" s="12" t="str">
        <f t="shared" si="59"/>
        <v/>
      </c>
      <c r="AA116" s="12" t="str">
        <f t="shared" si="59"/>
        <v/>
      </c>
      <c r="AB116" s="12" t="str">
        <f t="shared" si="59"/>
        <v/>
      </c>
      <c r="AC116" s="12" t="str">
        <f t="shared" si="59"/>
        <v/>
      </c>
      <c r="AD116" s="12" t="str">
        <f t="shared" si="59"/>
        <v/>
      </c>
      <c r="AE116" s="12" t="str">
        <f t="shared" si="59"/>
        <v/>
      </c>
      <c r="AF116" s="12" t="str">
        <f t="shared" si="59"/>
        <v/>
      </c>
      <c r="AG116" s="12" t="str">
        <f t="shared" si="59"/>
        <v/>
      </c>
      <c r="AH116" s="12" t="str">
        <f t="shared" si="59"/>
        <v/>
      </c>
      <c r="AI116" s="12" t="str">
        <f t="shared" si="59"/>
        <v/>
      </c>
      <c r="AJ116" s="12" t="str">
        <f t="shared" si="60"/>
        <v/>
      </c>
      <c r="AK116" s="12" t="str">
        <f t="shared" si="60"/>
        <v/>
      </c>
      <c r="AL116" s="12" t="str">
        <f t="shared" si="60"/>
        <v/>
      </c>
      <c r="AM116" s="12" t="str">
        <f t="shared" si="60"/>
        <v/>
      </c>
      <c r="AN116" s="12" t="str">
        <f t="shared" si="60"/>
        <v/>
      </c>
      <c r="AO116" s="12" t="str">
        <f t="shared" si="60"/>
        <v/>
      </c>
      <c r="AP116" s="12" t="str">
        <f t="shared" si="60"/>
        <v/>
      </c>
      <c r="AQ116" s="12" t="str">
        <f t="shared" si="60"/>
        <v/>
      </c>
      <c r="AR116" s="12" t="str">
        <f t="shared" si="60"/>
        <v/>
      </c>
      <c r="AT116" s="12" t="str">
        <f t="shared" si="61"/>
        <v>単独EXH．配管ロングエルボ　φ3/8"</v>
      </c>
      <c r="AU116" s="12" t="str">
        <f t="shared" si="61"/>
        <v>SY70M-39-3A-LN11</v>
      </c>
      <c r="AV116" s="12" t="str">
        <f t="shared" si="61"/>
        <v/>
      </c>
    </row>
    <row r="117" spans="10:48" ht="12.75" customHeight="1" x14ac:dyDescent="0.15">
      <c r="J117" s="369">
        <v>79</v>
      </c>
      <c r="K117" s="12" t="s">
        <v>606</v>
      </c>
      <c r="L117" s="12" t="str">
        <f>仕様書作成!DB148</f>
        <v>SY70M-50-1A</v>
      </c>
      <c r="M117" s="12" t="str">
        <f>仕様書作成!DE148</f>
        <v/>
      </c>
      <c r="N117" s="12" t="str">
        <f t="shared" si="56"/>
        <v/>
      </c>
      <c r="T117" s="12" t="str">
        <f t="shared" ref="T117:AC119" si="62">IF(COUNTIF(T$243:T$260,$L117)=1,"O","")</f>
        <v/>
      </c>
      <c r="U117" s="12" t="str">
        <f t="shared" si="62"/>
        <v/>
      </c>
      <c r="V117" s="12" t="str">
        <f t="shared" si="62"/>
        <v/>
      </c>
      <c r="W117" s="12" t="str">
        <f t="shared" si="62"/>
        <v/>
      </c>
      <c r="X117" s="12" t="str">
        <f t="shared" si="62"/>
        <v/>
      </c>
      <c r="Y117" s="12" t="str">
        <f t="shared" si="62"/>
        <v/>
      </c>
      <c r="Z117" s="12" t="str">
        <f t="shared" si="62"/>
        <v/>
      </c>
      <c r="AA117" s="12" t="str">
        <f t="shared" si="62"/>
        <v/>
      </c>
      <c r="AB117" s="12" t="str">
        <f t="shared" si="62"/>
        <v/>
      </c>
      <c r="AC117" s="12" t="str">
        <f t="shared" si="62"/>
        <v/>
      </c>
      <c r="AD117" s="12" t="str">
        <f t="shared" ref="AD117:AR119" si="63">IF(COUNTIF(AD$243:AD$260,$L117)=1,"O","")</f>
        <v/>
      </c>
      <c r="AE117" s="12" t="str">
        <f t="shared" si="63"/>
        <v/>
      </c>
      <c r="AF117" s="12" t="str">
        <f t="shared" si="63"/>
        <v/>
      </c>
      <c r="AG117" s="12" t="str">
        <f t="shared" si="63"/>
        <v/>
      </c>
      <c r="AH117" s="12" t="str">
        <f t="shared" si="63"/>
        <v/>
      </c>
      <c r="AI117" s="12" t="str">
        <f t="shared" si="63"/>
        <v/>
      </c>
      <c r="AJ117" s="12" t="str">
        <f t="shared" si="63"/>
        <v/>
      </c>
      <c r="AK117" s="12" t="str">
        <f t="shared" si="63"/>
        <v/>
      </c>
      <c r="AL117" s="12" t="str">
        <f t="shared" si="63"/>
        <v/>
      </c>
      <c r="AM117" s="12" t="str">
        <f t="shared" si="63"/>
        <v/>
      </c>
      <c r="AN117" s="12" t="str">
        <f t="shared" si="63"/>
        <v/>
      </c>
      <c r="AO117" s="12" t="str">
        <f t="shared" si="63"/>
        <v/>
      </c>
      <c r="AP117" s="12" t="str">
        <f t="shared" si="63"/>
        <v/>
      </c>
      <c r="AQ117" s="12" t="str">
        <f t="shared" si="63"/>
        <v/>
      </c>
      <c r="AR117" s="12" t="str">
        <f t="shared" si="63"/>
        <v/>
      </c>
      <c r="AT117" s="12" t="str">
        <f t="shared" si="51"/>
        <v>残圧排気弁付SUPストップ弁スペーサ</v>
      </c>
      <c r="AU117" s="12" t="str">
        <f t="shared" si="51"/>
        <v>SY70M-50-1A</v>
      </c>
      <c r="AV117" s="12" t="str">
        <f t="shared" si="51"/>
        <v/>
      </c>
    </row>
    <row r="118" spans="10:48" ht="12.75" customHeight="1" x14ac:dyDescent="0.15">
      <c r="J118" s="369">
        <v>80</v>
      </c>
      <c r="K118" s="12" t="s">
        <v>607</v>
      </c>
      <c r="L118" s="12" t="str">
        <f>仕様書作成!DB149</f>
        <v>SY70M-60-1A</v>
      </c>
      <c r="M118" s="12" t="str">
        <f>仕様書作成!DE149</f>
        <v/>
      </c>
      <c r="N118" s="12" t="str">
        <f t="shared" si="56"/>
        <v/>
      </c>
      <c r="T118" s="12" t="str">
        <f t="shared" si="62"/>
        <v/>
      </c>
      <c r="U118" s="12" t="str">
        <f t="shared" si="62"/>
        <v/>
      </c>
      <c r="V118" s="12" t="str">
        <f t="shared" si="62"/>
        <v/>
      </c>
      <c r="W118" s="12" t="str">
        <f t="shared" si="62"/>
        <v/>
      </c>
      <c r="X118" s="12" t="str">
        <f t="shared" si="62"/>
        <v/>
      </c>
      <c r="Y118" s="12" t="str">
        <f t="shared" si="62"/>
        <v/>
      </c>
      <c r="Z118" s="12" t="str">
        <f t="shared" si="62"/>
        <v/>
      </c>
      <c r="AA118" s="12" t="str">
        <f t="shared" si="62"/>
        <v/>
      </c>
      <c r="AB118" s="12" t="str">
        <f t="shared" si="62"/>
        <v/>
      </c>
      <c r="AC118" s="12" t="str">
        <f t="shared" si="62"/>
        <v/>
      </c>
      <c r="AD118" s="12" t="str">
        <f t="shared" si="63"/>
        <v/>
      </c>
      <c r="AE118" s="12" t="str">
        <f t="shared" si="63"/>
        <v/>
      </c>
      <c r="AF118" s="12" t="str">
        <f t="shared" si="63"/>
        <v/>
      </c>
      <c r="AG118" s="12" t="str">
        <f t="shared" si="63"/>
        <v/>
      </c>
      <c r="AH118" s="12" t="str">
        <f t="shared" si="63"/>
        <v/>
      </c>
      <c r="AI118" s="12" t="str">
        <f t="shared" si="63"/>
        <v/>
      </c>
      <c r="AJ118" s="12" t="str">
        <f t="shared" si="63"/>
        <v/>
      </c>
      <c r="AK118" s="12" t="str">
        <f t="shared" si="63"/>
        <v/>
      </c>
      <c r="AL118" s="12" t="str">
        <f t="shared" si="63"/>
        <v/>
      </c>
      <c r="AM118" s="12" t="str">
        <f t="shared" si="63"/>
        <v/>
      </c>
      <c r="AN118" s="12" t="str">
        <f t="shared" si="63"/>
        <v/>
      </c>
      <c r="AO118" s="12" t="str">
        <f t="shared" si="63"/>
        <v/>
      </c>
      <c r="AP118" s="12" t="str">
        <f t="shared" si="63"/>
        <v/>
      </c>
      <c r="AQ118" s="12" t="str">
        <f t="shared" si="63"/>
        <v/>
      </c>
      <c r="AR118" s="12" t="str">
        <f t="shared" si="63"/>
        <v/>
      </c>
      <c r="AT118" s="12" t="str">
        <f t="shared" si="51"/>
        <v>残圧排気弁付パーフェクトスペーサ</v>
      </c>
      <c r="AU118" s="12" t="str">
        <f t="shared" si="51"/>
        <v>SY70M-60-1A</v>
      </c>
      <c r="AV118" s="12" t="str">
        <f t="shared" si="51"/>
        <v/>
      </c>
    </row>
    <row r="119" spans="10:48" ht="12.75" customHeight="1" x14ac:dyDescent="0.15">
      <c r="J119" s="369">
        <v>81</v>
      </c>
      <c r="K119" s="12" t="s">
        <v>629</v>
      </c>
      <c r="L119" s="12" t="str">
        <f>仕様書作成!DB150</f>
        <v>SY70M-24-1A</v>
      </c>
      <c r="M119" s="12" t="str">
        <f>仕様書作成!DE150</f>
        <v/>
      </c>
      <c r="N119" s="12" t="str">
        <f t="shared" si="56"/>
        <v/>
      </c>
      <c r="T119" s="12" t="str">
        <f t="shared" si="62"/>
        <v/>
      </c>
      <c r="U119" s="12" t="str">
        <f t="shared" si="62"/>
        <v/>
      </c>
      <c r="V119" s="12" t="str">
        <f t="shared" si="62"/>
        <v/>
      </c>
      <c r="W119" s="12" t="str">
        <f t="shared" si="62"/>
        <v/>
      </c>
      <c r="X119" s="12" t="str">
        <f t="shared" si="62"/>
        <v/>
      </c>
      <c r="Y119" s="12" t="str">
        <f t="shared" si="62"/>
        <v/>
      </c>
      <c r="Z119" s="12" t="str">
        <f t="shared" si="62"/>
        <v/>
      </c>
      <c r="AA119" s="12" t="str">
        <f t="shared" si="62"/>
        <v/>
      </c>
      <c r="AB119" s="12" t="str">
        <f t="shared" si="62"/>
        <v/>
      </c>
      <c r="AC119" s="12" t="str">
        <f t="shared" si="62"/>
        <v/>
      </c>
      <c r="AD119" s="12" t="str">
        <f t="shared" si="63"/>
        <v/>
      </c>
      <c r="AE119" s="12" t="str">
        <f t="shared" si="63"/>
        <v/>
      </c>
      <c r="AF119" s="12" t="str">
        <f t="shared" si="63"/>
        <v/>
      </c>
      <c r="AG119" s="12" t="str">
        <f t="shared" si="63"/>
        <v/>
      </c>
      <c r="AH119" s="12" t="str">
        <f t="shared" si="63"/>
        <v/>
      </c>
      <c r="AI119" s="12" t="str">
        <f t="shared" si="63"/>
        <v/>
      </c>
      <c r="AJ119" s="12" t="str">
        <f t="shared" si="63"/>
        <v/>
      </c>
      <c r="AK119" s="12" t="str">
        <f t="shared" si="63"/>
        <v/>
      </c>
      <c r="AL119" s="12" t="str">
        <f t="shared" si="63"/>
        <v/>
      </c>
      <c r="AM119" s="12" t="str">
        <f t="shared" si="63"/>
        <v/>
      </c>
      <c r="AN119" s="12" t="str">
        <f t="shared" si="63"/>
        <v/>
      </c>
      <c r="AO119" s="12" t="str">
        <f t="shared" si="63"/>
        <v/>
      </c>
      <c r="AP119" s="12" t="str">
        <f t="shared" si="63"/>
        <v/>
      </c>
      <c r="AQ119" s="12" t="str">
        <f t="shared" si="63"/>
        <v/>
      </c>
      <c r="AR119" s="12" t="str">
        <f t="shared" si="63"/>
        <v/>
      </c>
      <c r="AT119" s="12" t="str">
        <f t="shared" si="51"/>
        <v>背圧防止弁</v>
      </c>
      <c r="AU119" s="12" t="str">
        <f t="shared" si="51"/>
        <v>SY70M-24-1A</v>
      </c>
      <c r="AV119" s="12" t="str">
        <f t="shared" si="51"/>
        <v/>
      </c>
    </row>
    <row r="120" spans="10:48" ht="12.75" customHeight="1" x14ac:dyDescent="0.15">
      <c r="J120" s="369">
        <v>82</v>
      </c>
      <c r="K120" s="12" t="s">
        <v>175</v>
      </c>
      <c r="L120" s="12" t="str">
        <f>仕様書作成!DB153</f>
        <v>SY70M-40-1A</v>
      </c>
      <c r="M120" s="12" t="str">
        <f>仕様書作成!DE153</f>
        <v/>
      </c>
      <c r="N120" s="12" t="str">
        <f t="shared" si="56"/>
        <v/>
      </c>
      <c r="T120" s="12" t="str">
        <f>IF(仕様書作成!K76="→","&gt;","")</f>
        <v/>
      </c>
      <c r="U120" s="12" t="str">
        <f>IF(仕様書作成!L76="→","&gt;","")</f>
        <v/>
      </c>
      <c r="V120" s="12" t="str">
        <f>IF(仕様書作成!M76="→","&gt;","")</f>
        <v/>
      </c>
      <c r="W120" s="12" t="str">
        <f>IF(仕様書作成!N76="→","&gt;","")</f>
        <v/>
      </c>
      <c r="X120" s="12" t="str">
        <f>IF(仕様書作成!O76="→","&gt;","")</f>
        <v/>
      </c>
      <c r="Y120" s="12" t="str">
        <f>IF(仕様書作成!P76="→","&gt;","")</f>
        <v/>
      </c>
      <c r="Z120" s="12" t="str">
        <f>IF(仕様書作成!Q76="→","&gt;","")</f>
        <v/>
      </c>
      <c r="AA120" s="12" t="str">
        <f>IF(仕様書作成!R76="→","&gt;","")</f>
        <v/>
      </c>
      <c r="AB120" s="12" t="str">
        <f>IF(仕様書作成!S76="→","&gt;","")</f>
        <v/>
      </c>
      <c r="AC120" s="12" t="str">
        <f>IF(仕様書作成!T76="→","&gt;","")</f>
        <v/>
      </c>
      <c r="AD120" s="12" t="str">
        <f>IF(仕様書作成!U76="→","&gt;","")</f>
        <v/>
      </c>
      <c r="AE120" s="12" t="str">
        <f>IF(仕様書作成!V76="→","&gt;","")</f>
        <v/>
      </c>
      <c r="AF120" s="12" t="str">
        <f>IF(仕様書作成!W76="→","&gt;","")</f>
        <v/>
      </c>
      <c r="AG120" s="12" t="str">
        <f>IF(仕様書作成!X76="→","&gt;","")</f>
        <v/>
      </c>
      <c r="AH120" s="12" t="str">
        <f>IF(仕様書作成!Y76="→","&gt;","")</f>
        <v/>
      </c>
      <c r="AI120" s="12" t="str">
        <f>IF(仕様書作成!Z76="→","&gt;","")</f>
        <v/>
      </c>
      <c r="AJ120" s="12" t="str">
        <f>IF(仕様書作成!AA76="→","&gt;","")</f>
        <v/>
      </c>
      <c r="AK120" s="12" t="str">
        <f>IF(仕様書作成!AB76="→","&gt;","")</f>
        <v/>
      </c>
      <c r="AL120" s="12" t="str">
        <f>IF(仕様書作成!AC76="→","&gt;","")</f>
        <v/>
      </c>
      <c r="AM120" s="12" t="str">
        <f>IF(仕様書作成!AD76="→","&gt;","")</f>
        <v/>
      </c>
      <c r="AN120" s="12" t="str">
        <f>IF(仕様書作成!AE76="→","&gt;","")</f>
        <v/>
      </c>
      <c r="AO120" s="12" t="str">
        <f>IF(仕様書作成!AF76="→","&gt;","")</f>
        <v/>
      </c>
      <c r="AP120" s="12" t="str">
        <f>IF(仕様書作成!AG76="→","&gt;","")</f>
        <v/>
      </c>
      <c r="AQ120" s="12" t="str">
        <f>IF(仕様書作成!AH76="→","&gt;","")</f>
        <v/>
      </c>
      <c r="AR120" s="12" t="str">
        <f>IF(仕様書作成!AI55="→","&gt;","")</f>
        <v/>
      </c>
      <c r="AT120" s="12" t="str">
        <f t="shared" si="51"/>
        <v>SUP.ブロッキングディスク</v>
      </c>
      <c r="AU120" s="12" t="str">
        <f t="shared" si="51"/>
        <v>SY70M-40-1A</v>
      </c>
      <c r="AV120" s="12" t="str">
        <f t="shared" si="51"/>
        <v/>
      </c>
    </row>
    <row r="121" spans="10:48" ht="12.75" customHeight="1" x14ac:dyDescent="0.15">
      <c r="J121" s="369">
        <v>83</v>
      </c>
      <c r="K121" s="12" t="s">
        <v>609</v>
      </c>
      <c r="L121" s="12" t="str">
        <f>仕様書作成!DB154</f>
        <v>SY70M-40-1A</v>
      </c>
      <c r="M121" s="12" t="str">
        <f>仕様書作成!DE154</f>
        <v/>
      </c>
      <c r="N121" s="12" t="str">
        <f t="shared" si="56"/>
        <v/>
      </c>
      <c r="T121" s="12" t="str">
        <f>IF(仕様書作成!K77="→","&gt;","")</f>
        <v/>
      </c>
      <c r="U121" s="12" t="str">
        <f>IF(仕様書作成!L77="→","&gt;","")</f>
        <v/>
      </c>
      <c r="V121" s="12" t="str">
        <f>IF(仕様書作成!M77="→","&gt;","")</f>
        <v/>
      </c>
      <c r="W121" s="12" t="str">
        <f>IF(仕様書作成!N77="→","&gt;","")</f>
        <v/>
      </c>
      <c r="X121" s="12" t="str">
        <f>IF(仕様書作成!O77="→","&gt;","")</f>
        <v/>
      </c>
      <c r="Y121" s="12" t="str">
        <f>IF(仕様書作成!P77="→","&gt;","")</f>
        <v/>
      </c>
      <c r="Z121" s="12" t="str">
        <f>IF(仕様書作成!Q77="→","&gt;","")</f>
        <v/>
      </c>
      <c r="AA121" s="12" t="str">
        <f>IF(仕様書作成!R77="→","&gt;","")</f>
        <v/>
      </c>
      <c r="AB121" s="12" t="str">
        <f>IF(仕様書作成!S77="→","&gt;","")</f>
        <v/>
      </c>
      <c r="AC121" s="12" t="str">
        <f>IF(仕様書作成!T77="→","&gt;","")</f>
        <v/>
      </c>
      <c r="AD121" s="12" t="str">
        <f>IF(仕様書作成!U77="→","&gt;","")</f>
        <v/>
      </c>
      <c r="AE121" s="12" t="str">
        <f>IF(仕様書作成!V77="→","&gt;","")</f>
        <v/>
      </c>
      <c r="AF121" s="12" t="str">
        <f>IF(仕様書作成!W77="→","&gt;","")</f>
        <v/>
      </c>
      <c r="AG121" s="12" t="str">
        <f>IF(仕様書作成!X77="→","&gt;","")</f>
        <v/>
      </c>
      <c r="AH121" s="12" t="str">
        <f>IF(仕様書作成!Y77="→","&gt;","")</f>
        <v/>
      </c>
      <c r="AI121" s="12" t="str">
        <f>IF(仕様書作成!Z77="→","&gt;","")</f>
        <v/>
      </c>
      <c r="AJ121" s="12" t="str">
        <f>IF(仕様書作成!AA77="→","&gt;","")</f>
        <v/>
      </c>
      <c r="AK121" s="12" t="str">
        <f>IF(仕様書作成!AB77="→","&gt;","")</f>
        <v/>
      </c>
      <c r="AL121" s="12" t="str">
        <f>IF(仕様書作成!AC77="→","&gt;","")</f>
        <v/>
      </c>
      <c r="AM121" s="12" t="str">
        <f>IF(仕様書作成!AD77="→","&gt;","")</f>
        <v/>
      </c>
      <c r="AN121" s="12" t="str">
        <f>IF(仕様書作成!AE77="→","&gt;","")</f>
        <v/>
      </c>
      <c r="AO121" s="12" t="str">
        <f>IF(仕様書作成!AF77="→","&gt;","")</f>
        <v/>
      </c>
      <c r="AP121" s="12" t="str">
        <f>IF(仕様書作成!AG77="→","&gt;","")</f>
        <v/>
      </c>
      <c r="AQ121" s="12" t="str">
        <f>IF(仕様書作成!AH77="→","&gt;","")</f>
        <v/>
      </c>
      <c r="AR121" s="12" t="str">
        <f>IF(仕様書作成!AI56="→","&gt;","")</f>
        <v/>
      </c>
      <c r="AT121" s="12" t="str">
        <f t="shared" si="51"/>
        <v>EXH.ブロッキングディスク　x2個必要</v>
      </c>
      <c r="AU121" s="12" t="str">
        <f t="shared" si="51"/>
        <v>SY70M-40-1A</v>
      </c>
      <c r="AV121" s="12" t="str">
        <f t="shared" si="51"/>
        <v/>
      </c>
    </row>
    <row r="122" spans="10:48" ht="12.75" customHeight="1" x14ac:dyDescent="0.15">
      <c r="J122" s="369">
        <v>84</v>
      </c>
      <c r="K122" s="12" t="s">
        <v>275</v>
      </c>
      <c r="L122" s="12" t="str">
        <f>仕様書作成!DB155</f>
        <v>SY70M-M1-P</v>
      </c>
      <c r="M122" s="12" t="str">
        <f>仕様書作成!DE155</f>
        <v/>
      </c>
      <c r="N122" s="12" t="str">
        <f t="shared" si="56"/>
        <v/>
      </c>
      <c r="T122" s="12" t="str">
        <f t="shared" ref="T122:AI130" si="64">IF(COUNTIF(T$243:T$260,$L122)=1,"O","")</f>
        <v/>
      </c>
      <c r="U122" s="12" t="str">
        <f t="shared" si="64"/>
        <v/>
      </c>
      <c r="V122" s="12" t="str">
        <f t="shared" si="64"/>
        <v/>
      </c>
      <c r="W122" s="12" t="str">
        <f t="shared" si="64"/>
        <v/>
      </c>
      <c r="X122" s="12" t="str">
        <f t="shared" si="64"/>
        <v/>
      </c>
      <c r="Y122" s="12" t="str">
        <f t="shared" si="64"/>
        <v/>
      </c>
      <c r="Z122" s="12" t="str">
        <f t="shared" si="64"/>
        <v/>
      </c>
      <c r="AA122" s="12" t="str">
        <f t="shared" si="64"/>
        <v/>
      </c>
      <c r="AB122" s="12" t="str">
        <f t="shared" si="64"/>
        <v/>
      </c>
      <c r="AC122" s="12" t="str">
        <f t="shared" si="64"/>
        <v/>
      </c>
      <c r="AD122" s="12" t="str">
        <f t="shared" si="64"/>
        <v/>
      </c>
      <c r="AE122" s="12" t="str">
        <f t="shared" si="64"/>
        <v/>
      </c>
      <c r="AF122" s="12" t="str">
        <f t="shared" si="64"/>
        <v/>
      </c>
      <c r="AG122" s="12" t="str">
        <f t="shared" si="64"/>
        <v/>
      </c>
      <c r="AH122" s="12" t="str">
        <f t="shared" si="64"/>
        <v/>
      </c>
      <c r="AI122" s="12" t="str">
        <f t="shared" si="64"/>
        <v/>
      </c>
      <c r="AJ122" s="12" t="str">
        <f t="shared" ref="AJ122:AS130" si="65">IF(COUNTIF(AJ$243:AJ$260,$L122)=1,"O","")</f>
        <v/>
      </c>
      <c r="AK122" s="12" t="str">
        <f t="shared" si="65"/>
        <v/>
      </c>
      <c r="AL122" s="12" t="str">
        <f t="shared" si="65"/>
        <v/>
      </c>
      <c r="AM122" s="12" t="str">
        <f t="shared" si="65"/>
        <v/>
      </c>
      <c r="AN122" s="12" t="str">
        <f t="shared" si="65"/>
        <v/>
      </c>
      <c r="AO122" s="12" t="str">
        <f t="shared" si="65"/>
        <v/>
      </c>
      <c r="AP122" s="12" t="str">
        <f t="shared" si="65"/>
        <v/>
      </c>
      <c r="AQ122" s="12" t="str">
        <f t="shared" si="65"/>
        <v/>
      </c>
      <c r="AR122" s="12" t="str">
        <f t="shared" si="65"/>
        <v/>
      </c>
      <c r="AS122" s="12" t="str">
        <f t="shared" si="65"/>
        <v/>
      </c>
      <c r="AT122" s="12" t="str">
        <f t="shared" si="51"/>
        <v>スペーサ形減圧弁 Pポート減圧(ゲージなし)</v>
      </c>
      <c r="AU122" s="12" t="str">
        <f t="shared" si="51"/>
        <v>SY70M-M1-P</v>
      </c>
      <c r="AV122" s="12" t="str">
        <f t="shared" si="51"/>
        <v/>
      </c>
    </row>
    <row r="123" spans="10:48" ht="12.75" customHeight="1" x14ac:dyDescent="0.15">
      <c r="J123" s="369">
        <v>85</v>
      </c>
      <c r="K123" s="12" t="s">
        <v>276</v>
      </c>
      <c r="L123" s="12" t="str">
        <f>仕様書作成!DB156</f>
        <v>SY70M-M1-A1</v>
      </c>
      <c r="M123" s="12" t="str">
        <f>仕様書作成!DE156</f>
        <v/>
      </c>
      <c r="N123" s="12" t="str">
        <f t="shared" si="56"/>
        <v/>
      </c>
      <c r="T123" s="12" t="str">
        <f t="shared" si="64"/>
        <v/>
      </c>
      <c r="U123" s="12" t="str">
        <f t="shared" si="64"/>
        <v/>
      </c>
      <c r="V123" s="12" t="str">
        <f t="shared" si="64"/>
        <v/>
      </c>
      <c r="W123" s="12" t="str">
        <f t="shared" si="64"/>
        <v/>
      </c>
      <c r="X123" s="12" t="str">
        <f t="shared" si="64"/>
        <v/>
      </c>
      <c r="Y123" s="12" t="str">
        <f t="shared" si="64"/>
        <v/>
      </c>
      <c r="Z123" s="12" t="str">
        <f t="shared" si="64"/>
        <v/>
      </c>
      <c r="AA123" s="12" t="str">
        <f t="shared" si="64"/>
        <v/>
      </c>
      <c r="AB123" s="12" t="str">
        <f t="shared" si="64"/>
        <v/>
      </c>
      <c r="AC123" s="12" t="str">
        <f t="shared" si="64"/>
        <v/>
      </c>
      <c r="AD123" s="12" t="str">
        <f t="shared" si="64"/>
        <v/>
      </c>
      <c r="AE123" s="12" t="str">
        <f t="shared" si="64"/>
        <v/>
      </c>
      <c r="AF123" s="12" t="str">
        <f t="shared" si="64"/>
        <v/>
      </c>
      <c r="AG123" s="12" t="str">
        <f t="shared" si="64"/>
        <v/>
      </c>
      <c r="AH123" s="12" t="str">
        <f t="shared" si="64"/>
        <v/>
      </c>
      <c r="AI123" s="12" t="str">
        <f t="shared" si="64"/>
        <v/>
      </c>
      <c r="AJ123" s="12" t="str">
        <f t="shared" si="65"/>
        <v/>
      </c>
      <c r="AK123" s="12" t="str">
        <f t="shared" si="65"/>
        <v/>
      </c>
      <c r="AL123" s="12" t="str">
        <f t="shared" si="65"/>
        <v/>
      </c>
      <c r="AM123" s="12" t="str">
        <f t="shared" si="65"/>
        <v/>
      </c>
      <c r="AN123" s="12" t="str">
        <f t="shared" si="65"/>
        <v/>
      </c>
      <c r="AO123" s="12" t="str">
        <f t="shared" si="65"/>
        <v/>
      </c>
      <c r="AP123" s="12" t="str">
        <f t="shared" si="65"/>
        <v/>
      </c>
      <c r="AQ123" s="12" t="str">
        <f t="shared" si="65"/>
        <v/>
      </c>
      <c r="AR123" s="12" t="str">
        <f t="shared" si="65"/>
        <v/>
      </c>
      <c r="AS123" s="12" t="str">
        <f t="shared" si="65"/>
        <v/>
      </c>
      <c r="AT123" s="12" t="str">
        <f t="shared" si="51"/>
        <v>スペーサ形減圧弁 Aポート減圧(ゲージなし)</v>
      </c>
      <c r="AU123" s="12" t="str">
        <f t="shared" si="51"/>
        <v>SY70M-M1-A1</v>
      </c>
      <c r="AV123" s="12" t="str">
        <f t="shared" si="51"/>
        <v/>
      </c>
    </row>
    <row r="124" spans="10:48" ht="12.75" customHeight="1" x14ac:dyDescent="0.15">
      <c r="J124" s="369">
        <v>86</v>
      </c>
      <c r="K124" s="12" t="s">
        <v>277</v>
      </c>
      <c r="L124" s="12" t="str">
        <f>仕様書作成!DB157</f>
        <v>SY70M-M1-B1</v>
      </c>
      <c r="M124" s="12" t="str">
        <f>仕様書作成!DE157</f>
        <v/>
      </c>
      <c r="N124" s="12" t="str">
        <f t="shared" si="56"/>
        <v/>
      </c>
      <c r="T124" s="12" t="str">
        <f t="shared" si="64"/>
        <v/>
      </c>
      <c r="U124" s="12" t="str">
        <f t="shared" si="64"/>
        <v/>
      </c>
      <c r="V124" s="12" t="str">
        <f t="shared" si="64"/>
        <v/>
      </c>
      <c r="W124" s="12" t="str">
        <f t="shared" si="64"/>
        <v/>
      </c>
      <c r="X124" s="12" t="str">
        <f t="shared" si="64"/>
        <v/>
      </c>
      <c r="Y124" s="12" t="str">
        <f t="shared" si="64"/>
        <v/>
      </c>
      <c r="Z124" s="12" t="str">
        <f t="shared" si="64"/>
        <v/>
      </c>
      <c r="AA124" s="12" t="str">
        <f t="shared" si="64"/>
        <v/>
      </c>
      <c r="AB124" s="12" t="str">
        <f t="shared" si="64"/>
        <v/>
      </c>
      <c r="AC124" s="12" t="str">
        <f t="shared" si="64"/>
        <v/>
      </c>
      <c r="AD124" s="12" t="str">
        <f t="shared" si="64"/>
        <v/>
      </c>
      <c r="AE124" s="12" t="str">
        <f t="shared" si="64"/>
        <v/>
      </c>
      <c r="AF124" s="12" t="str">
        <f t="shared" si="64"/>
        <v/>
      </c>
      <c r="AG124" s="12" t="str">
        <f t="shared" si="64"/>
        <v/>
      </c>
      <c r="AH124" s="12" t="str">
        <f t="shared" si="64"/>
        <v/>
      </c>
      <c r="AI124" s="12" t="str">
        <f t="shared" si="64"/>
        <v/>
      </c>
      <c r="AJ124" s="12" t="str">
        <f t="shared" si="65"/>
        <v/>
      </c>
      <c r="AK124" s="12" t="str">
        <f t="shared" si="65"/>
        <v/>
      </c>
      <c r="AL124" s="12" t="str">
        <f t="shared" si="65"/>
        <v/>
      </c>
      <c r="AM124" s="12" t="str">
        <f t="shared" si="65"/>
        <v/>
      </c>
      <c r="AN124" s="12" t="str">
        <f t="shared" si="65"/>
        <v/>
      </c>
      <c r="AO124" s="12" t="str">
        <f t="shared" si="65"/>
        <v/>
      </c>
      <c r="AP124" s="12" t="str">
        <f t="shared" si="65"/>
        <v/>
      </c>
      <c r="AQ124" s="12" t="str">
        <f t="shared" si="65"/>
        <v/>
      </c>
      <c r="AR124" s="12" t="str">
        <f t="shared" si="65"/>
        <v/>
      </c>
      <c r="AS124" s="12" t="str">
        <f t="shared" si="65"/>
        <v/>
      </c>
      <c r="AT124" s="12" t="str">
        <f t="shared" si="51"/>
        <v>スペーサ形減圧弁 Bポート減圧(ゲージなし)</v>
      </c>
      <c r="AU124" s="12" t="str">
        <f t="shared" si="51"/>
        <v>SY70M-M1-B1</v>
      </c>
      <c r="AV124" s="12" t="str">
        <f t="shared" si="51"/>
        <v/>
      </c>
    </row>
    <row r="125" spans="10:48" ht="12.75" customHeight="1" x14ac:dyDescent="0.15">
      <c r="J125" s="369">
        <v>87</v>
      </c>
      <c r="K125" s="12" t="s">
        <v>278</v>
      </c>
      <c r="L125" s="12" t="str">
        <f>仕様書作成!DB158</f>
        <v>SY70M-00-P</v>
      </c>
      <c r="M125" s="12" t="str">
        <f>仕様書作成!DE158</f>
        <v/>
      </c>
      <c r="N125" s="12" t="str">
        <f t="shared" si="56"/>
        <v/>
      </c>
      <c r="T125" s="12" t="str">
        <f t="shared" si="64"/>
        <v/>
      </c>
      <c r="U125" s="12" t="str">
        <f t="shared" si="64"/>
        <v/>
      </c>
      <c r="V125" s="12" t="str">
        <f t="shared" si="64"/>
        <v/>
      </c>
      <c r="W125" s="12" t="str">
        <f t="shared" si="64"/>
        <v/>
      </c>
      <c r="X125" s="12" t="str">
        <f t="shared" si="64"/>
        <v/>
      </c>
      <c r="Y125" s="12" t="str">
        <f t="shared" si="64"/>
        <v/>
      </c>
      <c r="Z125" s="12" t="str">
        <f t="shared" si="64"/>
        <v/>
      </c>
      <c r="AA125" s="12" t="str">
        <f t="shared" si="64"/>
        <v/>
      </c>
      <c r="AB125" s="12" t="str">
        <f t="shared" si="64"/>
        <v/>
      </c>
      <c r="AC125" s="12" t="str">
        <f t="shared" si="64"/>
        <v/>
      </c>
      <c r="AD125" s="12" t="str">
        <f t="shared" si="64"/>
        <v/>
      </c>
      <c r="AE125" s="12" t="str">
        <f t="shared" si="64"/>
        <v/>
      </c>
      <c r="AF125" s="12" t="str">
        <f t="shared" si="64"/>
        <v/>
      </c>
      <c r="AG125" s="12" t="str">
        <f t="shared" si="64"/>
        <v/>
      </c>
      <c r="AH125" s="12" t="str">
        <f t="shared" si="64"/>
        <v/>
      </c>
      <c r="AI125" s="12" t="str">
        <f t="shared" si="64"/>
        <v/>
      </c>
      <c r="AJ125" s="12" t="str">
        <f t="shared" si="65"/>
        <v/>
      </c>
      <c r="AK125" s="12" t="str">
        <f t="shared" si="65"/>
        <v/>
      </c>
      <c r="AL125" s="12" t="str">
        <f t="shared" si="65"/>
        <v/>
      </c>
      <c r="AM125" s="12" t="str">
        <f t="shared" si="65"/>
        <v/>
      </c>
      <c r="AN125" s="12" t="str">
        <f t="shared" si="65"/>
        <v/>
      </c>
      <c r="AO125" s="12" t="str">
        <f t="shared" si="65"/>
        <v/>
      </c>
      <c r="AP125" s="12" t="str">
        <f t="shared" si="65"/>
        <v/>
      </c>
      <c r="AQ125" s="12" t="str">
        <f t="shared" si="65"/>
        <v/>
      </c>
      <c r="AR125" s="12" t="str">
        <f t="shared" si="65"/>
        <v/>
      </c>
      <c r="AS125" s="12" t="str">
        <f t="shared" si="65"/>
        <v/>
      </c>
      <c r="AT125" s="12" t="str">
        <f t="shared" si="51"/>
        <v>スペーサ形減圧弁 Pポート減圧(MPaゲージ付)</v>
      </c>
      <c r="AU125" s="12" t="str">
        <f t="shared" si="51"/>
        <v>SY70M-00-P</v>
      </c>
      <c r="AV125" s="12" t="str">
        <f t="shared" si="51"/>
        <v/>
      </c>
    </row>
    <row r="126" spans="10:48" ht="12.75" customHeight="1" x14ac:dyDescent="0.15">
      <c r="J126" s="369">
        <v>88</v>
      </c>
      <c r="K126" s="12" t="s">
        <v>279</v>
      </c>
      <c r="L126" s="12" t="str">
        <f>仕様書作成!DB159</f>
        <v>SY70M-00-A1</v>
      </c>
      <c r="M126" s="12" t="str">
        <f>仕様書作成!DE159</f>
        <v/>
      </c>
      <c r="N126" s="12" t="str">
        <f t="shared" si="56"/>
        <v/>
      </c>
      <c r="T126" s="12" t="str">
        <f t="shared" si="64"/>
        <v/>
      </c>
      <c r="U126" s="12" t="str">
        <f t="shared" si="64"/>
        <v/>
      </c>
      <c r="V126" s="12" t="str">
        <f t="shared" si="64"/>
        <v/>
      </c>
      <c r="W126" s="12" t="str">
        <f t="shared" si="64"/>
        <v/>
      </c>
      <c r="X126" s="12" t="str">
        <f t="shared" si="64"/>
        <v/>
      </c>
      <c r="Y126" s="12" t="str">
        <f t="shared" si="64"/>
        <v/>
      </c>
      <c r="Z126" s="12" t="str">
        <f t="shared" si="64"/>
        <v/>
      </c>
      <c r="AA126" s="12" t="str">
        <f t="shared" si="64"/>
        <v/>
      </c>
      <c r="AB126" s="12" t="str">
        <f t="shared" si="64"/>
        <v/>
      </c>
      <c r="AC126" s="12" t="str">
        <f t="shared" si="64"/>
        <v/>
      </c>
      <c r="AD126" s="12" t="str">
        <f t="shared" si="64"/>
        <v/>
      </c>
      <c r="AE126" s="12" t="str">
        <f t="shared" si="64"/>
        <v/>
      </c>
      <c r="AF126" s="12" t="str">
        <f t="shared" si="64"/>
        <v/>
      </c>
      <c r="AG126" s="12" t="str">
        <f t="shared" si="64"/>
        <v/>
      </c>
      <c r="AH126" s="12" t="str">
        <f t="shared" si="64"/>
        <v/>
      </c>
      <c r="AI126" s="12" t="str">
        <f t="shared" si="64"/>
        <v/>
      </c>
      <c r="AJ126" s="12" t="str">
        <f t="shared" si="65"/>
        <v/>
      </c>
      <c r="AK126" s="12" t="str">
        <f t="shared" si="65"/>
        <v/>
      </c>
      <c r="AL126" s="12" t="str">
        <f t="shared" si="65"/>
        <v/>
      </c>
      <c r="AM126" s="12" t="str">
        <f t="shared" si="65"/>
        <v/>
      </c>
      <c r="AN126" s="12" t="str">
        <f t="shared" si="65"/>
        <v/>
      </c>
      <c r="AO126" s="12" t="str">
        <f t="shared" si="65"/>
        <v/>
      </c>
      <c r="AP126" s="12" t="str">
        <f t="shared" si="65"/>
        <v/>
      </c>
      <c r="AQ126" s="12" t="str">
        <f t="shared" si="65"/>
        <v/>
      </c>
      <c r="AR126" s="12" t="str">
        <f t="shared" si="65"/>
        <v/>
      </c>
      <c r="AS126" s="12" t="str">
        <f t="shared" si="65"/>
        <v/>
      </c>
      <c r="AT126" s="12" t="str">
        <f t="shared" si="51"/>
        <v>スペーサ形減圧弁 Aポート減圧(MPaゲージ付)</v>
      </c>
      <c r="AU126" s="12" t="str">
        <f t="shared" si="51"/>
        <v>SY70M-00-A1</v>
      </c>
      <c r="AV126" s="12" t="str">
        <f t="shared" si="51"/>
        <v/>
      </c>
    </row>
    <row r="127" spans="10:48" ht="12.75" customHeight="1" x14ac:dyDescent="0.15">
      <c r="J127" s="369">
        <v>89</v>
      </c>
      <c r="K127" s="12" t="s">
        <v>280</v>
      </c>
      <c r="L127" s="12" t="str">
        <f>仕様書作成!DB160</f>
        <v>SY70M-00-B1</v>
      </c>
      <c r="M127" s="12" t="str">
        <f>仕様書作成!DE160</f>
        <v/>
      </c>
      <c r="N127" s="12" t="str">
        <f t="shared" si="56"/>
        <v/>
      </c>
      <c r="T127" s="12" t="str">
        <f t="shared" si="64"/>
        <v/>
      </c>
      <c r="U127" s="12" t="str">
        <f t="shared" si="64"/>
        <v/>
      </c>
      <c r="V127" s="12" t="str">
        <f t="shared" si="64"/>
        <v/>
      </c>
      <c r="W127" s="12" t="str">
        <f t="shared" si="64"/>
        <v/>
      </c>
      <c r="X127" s="12" t="str">
        <f t="shared" si="64"/>
        <v/>
      </c>
      <c r="Y127" s="12" t="str">
        <f t="shared" si="64"/>
        <v/>
      </c>
      <c r="Z127" s="12" t="str">
        <f t="shared" si="64"/>
        <v/>
      </c>
      <c r="AA127" s="12" t="str">
        <f t="shared" si="64"/>
        <v/>
      </c>
      <c r="AB127" s="12" t="str">
        <f t="shared" si="64"/>
        <v/>
      </c>
      <c r="AC127" s="12" t="str">
        <f t="shared" si="64"/>
        <v/>
      </c>
      <c r="AD127" s="12" t="str">
        <f t="shared" si="64"/>
        <v/>
      </c>
      <c r="AE127" s="12" t="str">
        <f t="shared" si="64"/>
        <v/>
      </c>
      <c r="AF127" s="12" t="str">
        <f t="shared" si="64"/>
        <v/>
      </c>
      <c r="AG127" s="12" t="str">
        <f t="shared" si="64"/>
        <v/>
      </c>
      <c r="AH127" s="12" t="str">
        <f t="shared" si="64"/>
        <v/>
      </c>
      <c r="AI127" s="12" t="str">
        <f t="shared" si="64"/>
        <v/>
      </c>
      <c r="AJ127" s="12" t="str">
        <f t="shared" si="65"/>
        <v/>
      </c>
      <c r="AK127" s="12" t="str">
        <f t="shared" si="65"/>
        <v/>
      </c>
      <c r="AL127" s="12" t="str">
        <f t="shared" si="65"/>
        <v/>
      </c>
      <c r="AM127" s="12" t="str">
        <f t="shared" si="65"/>
        <v/>
      </c>
      <c r="AN127" s="12" t="str">
        <f t="shared" si="65"/>
        <v/>
      </c>
      <c r="AO127" s="12" t="str">
        <f t="shared" si="65"/>
        <v/>
      </c>
      <c r="AP127" s="12" t="str">
        <f t="shared" si="65"/>
        <v/>
      </c>
      <c r="AQ127" s="12" t="str">
        <f t="shared" si="65"/>
        <v/>
      </c>
      <c r="AR127" s="12" t="str">
        <f t="shared" si="65"/>
        <v/>
      </c>
      <c r="AS127" s="12" t="str">
        <f t="shared" si="65"/>
        <v/>
      </c>
      <c r="AT127" s="12" t="str">
        <f t="shared" si="51"/>
        <v>スペーサ形減圧弁 Bポート減圧(MPaゲージ付)</v>
      </c>
      <c r="AU127" s="12" t="str">
        <f t="shared" si="51"/>
        <v>SY70M-00-B1</v>
      </c>
      <c r="AV127" s="12" t="str">
        <f t="shared" si="51"/>
        <v/>
      </c>
    </row>
    <row r="128" spans="10:48" ht="12.75" customHeight="1" x14ac:dyDescent="0.15">
      <c r="J128" s="369">
        <v>90</v>
      </c>
      <c r="K128" s="12" t="s">
        <v>281</v>
      </c>
      <c r="L128" s="12" t="str">
        <f>仕様書作成!DB161</f>
        <v>SY70M-N0-P</v>
      </c>
      <c r="M128" s="12" t="str">
        <f>仕様書作成!DE161</f>
        <v/>
      </c>
      <c r="N128" s="12" t="str">
        <f t="shared" si="56"/>
        <v/>
      </c>
      <c r="T128" s="12" t="str">
        <f t="shared" si="64"/>
        <v/>
      </c>
      <c r="U128" s="12" t="str">
        <f t="shared" si="64"/>
        <v/>
      </c>
      <c r="V128" s="12" t="str">
        <f t="shared" si="64"/>
        <v/>
      </c>
      <c r="W128" s="12" t="str">
        <f t="shared" si="64"/>
        <v/>
      </c>
      <c r="X128" s="12" t="str">
        <f t="shared" si="64"/>
        <v/>
      </c>
      <c r="Y128" s="12" t="str">
        <f t="shared" si="64"/>
        <v/>
      </c>
      <c r="Z128" s="12" t="str">
        <f t="shared" si="64"/>
        <v/>
      </c>
      <c r="AA128" s="12" t="str">
        <f t="shared" si="64"/>
        <v/>
      </c>
      <c r="AB128" s="12" t="str">
        <f t="shared" si="64"/>
        <v/>
      </c>
      <c r="AC128" s="12" t="str">
        <f t="shared" si="64"/>
        <v/>
      </c>
      <c r="AD128" s="12" t="str">
        <f t="shared" si="64"/>
        <v/>
      </c>
      <c r="AE128" s="12" t="str">
        <f t="shared" si="64"/>
        <v/>
      </c>
      <c r="AF128" s="12" t="str">
        <f t="shared" si="64"/>
        <v/>
      </c>
      <c r="AG128" s="12" t="str">
        <f t="shared" si="64"/>
        <v/>
      </c>
      <c r="AH128" s="12" t="str">
        <f t="shared" si="64"/>
        <v/>
      </c>
      <c r="AI128" s="12" t="str">
        <f t="shared" si="64"/>
        <v/>
      </c>
      <c r="AJ128" s="12" t="str">
        <f t="shared" si="65"/>
        <v/>
      </c>
      <c r="AK128" s="12" t="str">
        <f t="shared" si="65"/>
        <v/>
      </c>
      <c r="AL128" s="12" t="str">
        <f t="shared" si="65"/>
        <v/>
      </c>
      <c r="AM128" s="12" t="str">
        <f t="shared" si="65"/>
        <v/>
      </c>
      <c r="AN128" s="12" t="str">
        <f t="shared" si="65"/>
        <v/>
      </c>
      <c r="AO128" s="12" t="str">
        <f t="shared" si="65"/>
        <v/>
      </c>
      <c r="AP128" s="12" t="str">
        <f t="shared" si="65"/>
        <v/>
      </c>
      <c r="AQ128" s="12" t="str">
        <f t="shared" si="65"/>
        <v/>
      </c>
      <c r="AR128" s="12" t="str">
        <f t="shared" si="65"/>
        <v/>
      </c>
      <c r="AS128" s="12" t="str">
        <f t="shared" si="65"/>
        <v/>
      </c>
      <c r="AT128" s="12" t="str">
        <f t="shared" ref="AT128:AV130" si="66">K128</f>
        <v>スペーサ形減圧弁 Pポート減圧(psiゲージ付)</v>
      </c>
      <c r="AU128" s="12" t="str">
        <f t="shared" si="66"/>
        <v>SY70M-N0-P</v>
      </c>
      <c r="AV128" s="12" t="str">
        <f t="shared" si="66"/>
        <v/>
      </c>
    </row>
    <row r="129" spans="10:48" ht="12.75" customHeight="1" x14ac:dyDescent="0.15">
      <c r="J129" s="369">
        <v>91</v>
      </c>
      <c r="K129" s="12" t="s">
        <v>282</v>
      </c>
      <c r="L129" s="12" t="str">
        <f>仕様書作成!DB162</f>
        <v>SY70M-N0-A1</v>
      </c>
      <c r="M129" s="12" t="str">
        <f>仕様書作成!DE162</f>
        <v/>
      </c>
      <c r="N129" s="12" t="str">
        <f t="shared" si="56"/>
        <v/>
      </c>
      <c r="T129" s="12" t="str">
        <f t="shared" si="64"/>
        <v/>
      </c>
      <c r="U129" s="12" t="str">
        <f t="shared" si="64"/>
        <v/>
      </c>
      <c r="V129" s="12" t="str">
        <f t="shared" si="64"/>
        <v/>
      </c>
      <c r="W129" s="12" t="str">
        <f t="shared" si="64"/>
        <v/>
      </c>
      <c r="X129" s="12" t="str">
        <f t="shared" si="64"/>
        <v/>
      </c>
      <c r="Y129" s="12" t="str">
        <f t="shared" si="64"/>
        <v/>
      </c>
      <c r="Z129" s="12" t="str">
        <f t="shared" si="64"/>
        <v/>
      </c>
      <c r="AA129" s="12" t="str">
        <f t="shared" si="64"/>
        <v/>
      </c>
      <c r="AB129" s="12" t="str">
        <f t="shared" si="64"/>
        <v/>
      </c>
      <c r="AC129" s="12" t="str">
        <f t="shared" si="64"/>
        <v/>
      </c>
      <c r="AD129" s="12" t="str">
        <f t="shared" si="64"/>
        <v/>
      </c>
      <c r="AE129" s="12" t="str">
        <f t="shared" si="64"/>
        <v/>
      </c>
      <c r="AF129" s="12" t="str">
        <f t="shared" si="64"/>
        <v/>
      </c>
      <c r="AG129" s="12" t="str">
        <f t="shared" si="64"/>
        <v/>
      </c>
      <c r="AH129" s="12" t="str">
        <f t="shared" si="64"/>
        <v/>
      </c>
      <c r="AI129" s="12" t="str">
        <f t="shared" si="64"/>
        <v/>
      </c>
      <c r="AJ129" s="12" t="str">
        <f t="shared" si="65"/>
        <v/>
      </c>
      <c r="AK129" s="12" t="str">
        <f t="shared" si="65"/>
        <v/>
      </c>
      <c r="AL129" s="12" t="str">
        <f t="shared" si="65"/>
        <v/>
      </c>
      <c r="AM129" s="12" t="str">
        <f t="shared" si="65"/>
        <v/>
      </c>
      <c r="AN129" s="12" t="str">
        <f t="shared" si="65"/>
        <v/>
      </c>
      <c r="AO129" s="12" t="str">
        <f t="shared" si="65"/>
        <v/>
      </c>
      <c r="AP129" s="12" t="str">
        <f t="shared" si="65"/>
        <v/>
      </c>
      <c r="AQ129" s="12" t="str">
        <f t="shared" si="65"/>
        <v/>
      </c>
      <c r="AR129" s="12" t="str">
        <f t="shared" si="65"/>
        <v/>
      </c>
      <c r="AS129" s="12" t="str">
        <f t="shared" si="65"/>
        <v/>
      </c>
      <c r="AT129" s="12" t="str">
        <f t="shared" si="66"/>
        <v>スペーサ形減圧弁 Aポート減圧(psiゲージ付)</v>
      </c>
      <c r="AU129" s="12" t="str">
        <f t="shared" si="66"/>
        <v>SY70M-N0-A1</v>
      </c>
      <c r="AV129" s="12" t="str">
        <f t="shared" si="66"/>
        <v/>
      </c>
    </row>
    <row r="130" spans="10:48" ht="12.75" customHeight="1" x14ac:dyDescent="0.15">
      <c r="J130" s="369">
        <v>92</v>
      </c>
      <c r="K130" s="12" t="s">
        <v>283</v>
      </c>
      <c r="L130" s="12" t="str">
        <f>仕様書作成!DB163</f>
        <v>SY70M-N0-B1</v>
      </c>
      <c r="M130" s="12" t="str">
        <f>仕様書作成!DE163</f>
        <v/>
      </c>
      <c r="N130" s="12" t="str">
        <f t="shared" si="56"/>
        <v/>
      </c>
      <c r="T130" s="12" t="str">
        <f t="shared" si="64"/>
        <v/>
      </c>
      <c r="U130" s="12" t="str">
        <f t="shared" si="64"/>
        <v/>
      </c>
      <c r="V130" s="12" t="str">
        <f t="shared" si="64"/>
        <v/>
      </c>
      <c r="W130" s="12" t="str">
        <f t="shared" si="64"/>
        <v/>
      </c>
      <c r="X130" s="12" t="str">
        <f t="shared" si="64"/>
        <v/>
      </c>
      <c r="Y130" s="12" t="str">
        <f t="shared" si="64"/>
        <v/>
      </c>
      <c r="Z130" s="12" t="str">
        <f t="shared" si="64"/>
        <v/>
      </c>
      <c r="AA130" s="12" t="str">
        <f t="shared" si="64"/>
        <v/>
      </c>
      <c r="AB130" s="12" t="str">
        <f t="shared" si="64"/>
        <v/>
      </c>
      <c r="AC130" s="12" t="str">
        <f t="shared" si="64"/>
        <v/>
      </c>
      <c r="AD130" s="12" t="str">
        <f t="shared" si="64"/>
        <v/>
      </c>
      <c r="AE130" s="12" t="str">
        <f t="shared" si="64"/>
        <v/>
      </c>
      <c r="AF130" s="12" t="str">
        <f t="shared" si="64"/>
        <v/>
      </c>
      <c r="AG130" s="12" t="str">
        <f t="shared" si="64"/>
        <v/>
      </c>
      <c r="AH130" s="12" t="str">
        <f t="shared" si="64"/>
        <v/>
      </c>
      <c r="AI130" s="12" t="str">
        <f t="shared" si="64"/>
        <v/>
      </c>
      <c r="AJ130" s="12" t="str">
        <f t="shared" si="65"/>
        <v/>
      </c>
      <c r="AK130" s="12" t="str">
        <f t="shared" si="65"/>
        <v/>
      </c>
      <c r="AL130" s="12" t="str">
        <f t="shared" si="65"/>
        <v/>
      </c>
      <c r="AM130" s="12" t="str">
        <f t="shared" si="65"/>
        <v/>
      </c>
      <c r="AN130" s="12" t="str">
        <f t="shared" si="65"/>
        <v/>
      </c>
      <c r="AO130" s="12" t="str">
        <f t="shared" si="65"/>
        <v/>
      </c>
      <c r="AP130" s="12" t="str">
        <f t="shared" si="65"/>
        <v/>
      </c>
      <c r="AQ130" s="12" t="str">
        <f t="shared" si="65"/>
        <v/>
      </c>
      <c r="AR130" s="12" t="str">
        <f t="shared" si="65"/>
        <v/>
      </c>
      <c r="AS130" s="12" t="str">
        <f t="shared" si="65"/>
        <v/>
      </c>
      <c r="AT130" s="12" t="str">
        <f t="shared" si="66"/>
        <v>スペーサ形減圧弁 Bポート減圧(psiゲージ付)</v>
      </c>
      <c r="AU130" s="12" t="str">
        <f t="shared" si="66"/>
        <v>SY70M-N0-B1</v>
      </c>
      <c r="AV130" s="12" t="str">
        <f t="shared" si="66"/>
        <v/>
      </c>
    </row>
    <row r="131" spans="10:48" ht="12.75" customHeight="1" x14ac:dyDescent="0.15">
      <c r="J131" s="369">
        <v>93</v>
      </c>
      <c r="K131" s="12" t="str">
        <f>仕様書作成!DB164</f>
        <v>A</v>
      </c>
      <c r="L131" s="12" t="str">
        <f>仕様書作成!DF164</f>
        <v>KQ2P-04</v>
      </c>
      <c r="M131" s="12" t="str">
        <f>仕様書作成!DE164</f>
        <v/>
      </c>
      <c r="N131" s="12" t="str">
        <f t="shared" si="56"/>
        <v/>
      </c>
      <c r="R131" s="12" t="str">
        <f>IF(仕様書作成!DG164="","",仕様書作成!DG164&amp;",")</f>
        <v/>
      </c>
      <c r="S131" s="12" t="str">
        <f>IF(仕様書作成!DH164="","",仕様書作成!DH164)</f>
        <v/>
      </c>
      <c r="T131" s="12" t="str">
        <f>IF(仕様書作成!DI164="","",仕様書作成!DI164)</f>
        <v/>
      </c>
      <c r="U131" s="12" t="str">
        <f>IF(仕様書作成!DJ164="","",仕様書作成!DJ164)</f>
        <v/>
      </c>
      <c r="V131" s="12" t="str">
        <f>IF(仕様書作成!DK164="","",仕様書作成!DK164)</f>
        <v/>
      </c>
      <c r="W131" s="12" t="str">
        <f>IF(仕様書作成!DL164="","",仕様書作成!DL164)</f>
        <v/>
      </c>
      <c r="X131" s="12" t="str">
        <f>IF(仕様書作成!DM164="","",仕様書作成!DM164)</f>
        <v/>
      </c>
      <c r="Y131" s="12" t="str">
        <f>IF(仕様書作成!DN164="","",仕様書作成!DN164)</f>
        <v/>
      </c>
      <c r="Z131" s="12" t="str">
        <f>IF(仕様書作成!DO164="","",仕様書作成!DO164)</f>
        <v/>
      </c>
      <c r="AA131" s="12" t="str">
        <f>IF(仕様書作成!DP164="","",仕様書作成!DP164)</f>
        <v/>
      </c>
      <c r="AB131" s="12" t="str">
        <f>IF(仕様書作成!DQ164="","",仕様書作成!DQ164)</f>
        <v/>
      </c>
      <c r="AC131" s="12" t="str">
        <f>IF(仕様書作成!DR164="","",仕様書作成!DR164)</f>
        <v/>
      </c>
      <c r="AD131" s="12" t="str">
        <f>IF(仕様書作成!DS164="","",仕様書作成!DS164)</f>
        <v/>
      </c>
      <c r="AE131" s="12" t="str">
        <f>IF(仕様書作成!DT164="","",仕様書作成!DT164)</f>
        <v/>
      </c>
      <c r="AF131" s="12" t="str">
        <f>IF(仕様書作成!DU164="","",仕様書作成!DU164)</f>
        <v/>
      </c>
      <c r="AG131" s="12" t="str">
        <f>IF(仕様書作成!DV164="","",仕様書作成!DV164)</f>
        <v/>
      </c>
      <c r="AH131" s="12" t="str">
        <f>IF(仕様書作成!DW164="","",仕様書作成!DW164)</f>
        <v/>
      </c>
      <c r="AI131" s="12" t="str">
        <f>IF(仕様書作成!DX164="","",仕様書作成!DX164)</f>
        <v/>
      </c>
      <c r="AJ131" s="12" t="str">
        <f>IF(仕様書作成!DY164="","",仕様書作成!DY164)</f>
        <v/>
      </c>
      <c r="AK131" s="12" t="str">
        <f>IF(仕様書作成!DZ164="","",仕様書作成!DZ164)</f>
        <v/>
      </c>
      <c r="AL131" s="12" t="str">
        <f>IF(仕様書作成!EA164="","",仕様書作成!EA164)</f>
        <v/>
      </c>
      <c r="AM131" s="12" t="str">
        <f>IF(仕様書作成!EB164="","",仕様書作成!EB164)</f>
        <v/>
      </c>
      <c r="AN131" s="12" t="str">
        <f>IF(仕様書作成!EC164="","",仕様書作成!EC164)</f>
        <v/>
      </c>
      <c r="AO131" s="12" t="str">
        <f>IF(仕様書作成!ED164="","",仕様書作成!ED164)</f>
        <v/>
      </c>
      <c r="AP131" s="12" t="str">
        <f>IF(仕様書作成!EE164="","",仕様書作成!EE164)</f>
        <v/>
      </c>
      <c r="AQ131" s="12" t="str">
        <f>IF(仕様書作成!EF164="","",仕様書作成!EF164)</f>
        <v/>
      </c>
      <c r="AR131" s="12" t="str">
        <f>IF(仕様書作成!EH164="","",仕様書作成!EH164&amp;",")</f>
        <v/>
      </c>
      <c r="AS131" s="12" t="str">
        <f>IF(仕様書作成!EI164="","",仕様書作成!EI164)</f>
        <v/>
      </c>
      <c r="AT131" s="12" t="str">
        <f t="shared" si="51"/>
        <v>A</v>
      </c>
      <c r="AU131" s="12" t="str">
        <f t="shared" si="51"/>
        <v>KQ2P-04</v>
      </c>
      <c r="AV131" s="12" t="str">
        <f t="shared" si="51"/>
        <v/>
      </c>
    </row>
    <row r="132" spans="10:48" ht="12.75" customHeight="1" x14ac:dyDescent="0.15">
      <c r="J132" s="369">
        <v>94</v>
      </c>
      <c r="K132" s="12" t="str">
        <f>仕様書作成!DB165</f>
        <v>C</v>
      </c>
      <c r="L132" s="12" t="str">
        <f>仕様書作成!DF165</f>
        <v>KQ2P-06</v>
      </c>
      <c r="M132" s="12" t="str">
        <f>仕様書作成!DE165</f>
        <v/>
      </c>
      <c r="N132" s="12" t="str">
        <f t="shared" si="56"/>
        <v/>
      </c>
      <c r="R132" s="12" t="str">
        <f>IF(仕様書作成!DG165="","",仕様書作成!DG165&amp;",")</f>
        <v/>
      </c>
      <c r="S132" s="12" t="str">
        <f>IF(仕様書作成!DH165="","",仕様書作成!DH165)</f>
        <v/>
      </c>
      <c r="T132" s="12" t="str">
        <f>IF(仕様書作成!DI165="","",仕様書作成!DI165)</f>
        <v/>
      </c>
      <c r="U132" s="12" t="str">
        <f>IF(仕様書作成!DJ165="","",仕様書作成!DJ165)</f>
        <v/>
      </c>
      <c r="V132" s="12" t="str">
        <f>IF(仕様書作成!DK165="","",仕様書作成!DK165)</f>
        <v/>
      </c>
      <c r="W132" s="12" t="str">
        <f>IF(仕様書作成!DL165="","",仕様書作成!DL165)</f>
        <v/>
      </c>
      <c r="X132" s="12" t="str">
        <f>IF(仕様書作成!DM165="","",仕様書作成!DM165)</f>
        <v/>
      </c>
      <c r="Y132" s="12" t="str">
        <f>IF(仕様書作成!DN165="","",仕様書作成!DN165)</f>
        <v/>
      </c>
      <c r="Z132" s="12" t="str">
        <f>IF(仕様書作成!DO165="","",仕様書作成!DO165)</f>
        <v/>
      </c>
      <c r="AA132" s="12" t="str">
        <f>IF(仕様書作成!DP165="","",仕様書作成!DP165)</f>
        <v/>
      </c>
      <c r="AB132" s="12" t="str">
        <f>IF(仕様書作成!DQ165="","",仕様書作成!DQ165)</f>
        <v/>
      </c>
      <c r="AC132" s="12" t="str">
        <f>IF(仕様書作成!DR165="","",仕様書作成!DR165)</f>
        <v/>
      </c>
      <c r="AD132" s="12" t="str">
        <f>IF(仕様書作成!DS165="","",仕様書作成!DS165)</f>
        <v/>
      </c>
      <c r="AE132" s="12" t="str">
        <f>IF(仕様書作成!DT165="","",仕様書作成!DT165)</f>
        <v/>
      </c>
      <c r="AF132" s="12" t="str">
        <f>IF(仕様書作成!DU165="","",仕様書作成!DU165)</f>
        <v/>
      </c>
      <c r="AG132" s="12" t="str">
        <f>IF(仕様書作成!DV165="","",仕様書作成!DV165)</f>
        <v/>
      </c>
      <c r="AH132" s="12" t="str">
        <f>IF(仕様書作成!DW165="","",仕様書作成!DW165)</f>
        <v/>
      </c>
      <c r="AI132" s="12" t="str">
        <f>IF(仕様書作成!DX165="","",仕様書作成!DX165)</f>
        <v/>
      </c>
      <c r="AJ132" s="12" t="str">
        <f>IF(仕様書作成!DY165="","",仕様書作成!DY165)</f>
        <v/>
      </c>
      <c r="AK132" s="12" t="str">
        <f>IF(仕様書作成!DZ165="","",仕様書作成!DZ165)</f>
        <v/>
      </c>
      <c r="AL132" s="12" t="str">
        <f>IF(仕様書作成!EA165="","",仕様書作成!EA165)</f>
        <v/>
      </c>
      <c r="AM132" s="12" t="str">
        <f>IF(仕様書作成!EB165="","",仕様書作成!EB165)</f>
        <v/>
      </c>
      <c r="AN132" s="12" t="str">
        <f>IF(仕様書作成!EC165="","",仕様書作成!EC165)</f>
        <v/>
      </c>
      <c r="AO132" s="12" t="str">
        <f>IF(仕様書作成!ED165="","",仕様書作成!ED165)</f>
        <v/>
      </c>
      <c r="AP132" s="12" t="str">
        <f>IF(仕様書作成!EE165="","",仕様書作成!EE165)</f>
        <v/>
      </c>
      <c r="AQ132" s="12" t="str">
        <f>IF(仕様書作成!EF165="","",仕様書作成!EF165)</f>
        <v/>
      </c>
      <c r="AR132" s="12" t="str">
        <f>IF(仕様書作成!EH165="","",仕様書作成!EH165&amp;",")</f>
        <v/>
      </c>
      <c r="AS132" s="12" t="str">
        <f>IF(仕様書作成!EI165="","",仕様書作成!EI165)</f>
        <v/>
      </c>
      <c r="AT132" s="12" t="str">
        <f t="shared" si="51"/>
        <v>C</v>
      </c>
      <c r="AU132" s="12" t="str">
        <f t="shared" si="51"/>
        <v>KQ2P-06</v>
      </c>
      <c r="AV132" s="12" t="str">
        <f t="shared" si="51"/>
        <v/>
      </c>
    </row>
    <row r="133" spans="10:48" ht="12.75" customHeight="1" x14ac:dyDescent="0.15">
      <c r="J133" s="369">
        <v>95</v>
      </c>
      <c r="K133" s="12" t="str">
        <f>仕様書作成!DB166</f>
        <v>E</v>
      </c>
      <c r="L133" s="12" t="str">
        <f>仕様書作成!DF166</f>
        <v>KQ2P-08</v>
      </c>
      <c r="M133" s="12" t="str">
        <f>仕様書作成!DE166</f>
        <v/>
      </c>
      <c r="N133" s="12" t="str">
        <f t="shared" si="56"/>
        <v/>
      </c>
      <c r="R133" s="12" t="str">
        <f>IF(仕様書作成!DG166="","",仕様書作成!DG166&amp;",")</f>
        <v/>
      </c>
      <c r="S133" s="12" t="str">
        <f>IF(仕様書作成!DH166="","",仕様書作成!DH166)</f>
        <v/>
      </c>
      <c r="T133" s="12" t="str">
        <f>IF(仕様書作成!DI166="","",仕様書作成!DI166)</f>
        <v/>
      </c>
      <c r="U133" s="12" t="str">
        <f>IF(仕様書作成!DJ166="","",仕様書作成!DJ166)</f>
        <v/>
      </c>
      <c r="V133" s="12" t="str">
        <f>IF(仕様書作成!DK166="","",仕様書作成!DK166)</f>
        <v/>
      </c>
      <c r="W133" s="12" t="str">
        <f>IF(仕様書作成!DL166="","",仕様書作成!DL166)</f>
        <v/>
      </c>
      <c r="X133" s="12" t="str">
        <f>IF(仕様書作成!DM166="","",仕様書作成!DM166)</f>
        <v/>
      </c>
      <c r="Y133" s="12" t="str">
        <f>IF(仕様書作成!DN166="","",仕様書作成!DN166)</f>
        <v/>
      </c>
      <c r="Z133" s="12" t="str">
        <f>IF(仕様書作成!DO166="","",仕様書作成!DO166)</f>
        <v/>
      </c>
      <c r="AA133" s="12" t="str">
        <f>IF(仕様書作成!DP166="","",仕様書作成!DP166)</f>
        <v/>
      </c>
      <c r="AB133" s="12" t="str">
        <f>IF(仕様書作成!DQ166="","",仕様書作成!DQ166)</f>
        <v/>
      </c>
      <c r="AC133" s="12" t="str">
        <f>IF(仕様書作成!DR166="","",仕様書作成!DR166)</f>
        <v/>
      </c>
      <c r="AD133" s="12" t="str">
        <f>IF(仕様書作成!DS166="","",仕様書作成!DS166)</f>
        <v/>
      </c>
      <c r="AE133" s="12" t="str">
        <f>IF(仕様書作成!DT166="","",仕様書作成!DT166)</f>
        <v/>
      </c>
      <c r="AF133" s="12" t="str">
        <f>IF(仕様書作成!DU166="","",仕様書作成!DU166)</f>
        <v/>
      </c>
      <c r="AG133" s="12" t="str">
        <f>IF(仕様書作成!DV166="","",仕様書作成!DV166)</f>
        <v/>
      </c>
      <c r="AH133" s="12" t="str">
        <f>IF(仕様書作成!DW166="","",仕様書作成!DW166)</f>
        <v/>
      </c>
      <c r="AI133" s="12" t="str">
        <f>IF(仕様書作成!DX166="","",仕様書作成!DX166)</f>
        <v/>
      </c>
      <c r="AJ133" s="12" t="str">
        <f>IF(仕様書作成!DY166="","",仕様書作成!DY166)</f>
        <v/>
      </c>
      <c r="AK133" s="12" t="str">
        <f>IF(仕様書作成!DZ166="","",仕様書作成!DZ166)</f>
        <v/>
      </c>
      <c r="AL133" s="12" t="str">
        <f>IF(仕様書作成!EA166="","",仕様書作成!EA166)</f>
        <v/>
      </c>
      <c r="AM133" s="12" t="str">
        <f>IF(仕様書作成!EB166="","",仕様書作成!EB166)</f>
        <v/>
      </c>
      <c r="AN133" s="12" t="str">
        <f>IF(仕様書作成!EC166="","",仕様書作成!EC166)</f>
        <v/>
      </c>
      <c r="AO133" s="12" t="str">
        <f>IF(仕様書作成!ED166="","",仕様書作成!ED166)</f>
        <v/>
      </c>
      <c r="AP133" s="12" t="str">
        <f>IF(仕様書作成!EE166="","",仕様書作成!EE166)</f>
        <v/>
      </c>
      <c r="AQ133" s="12" t="str">
        <f>IF(仕様書作成!EF166="","",仕様書作成!EF166)</f>
        <v/>
      </c>
      <c r="AR133" s="12" t="str">
        <f>IF(仕様書作成!EH166="","",仕様書作成!EH166&amp;",")</f>
        <v/>
      </c>
      <c r="AS133" s="12" t="str">
        <f>IF(仕様書作成!EI166="","",仕様書作成!EI166)</f>
        <v/>
      </c>
      <c r="AT133" s="12" t="str">
        <f t="shared" si="51"/>
        <v>E</v>
      </c>
      <c r="AU133" s="12" t="str">
        <f t="shared" si="51"/>
        <v>KQ2P-08</v>
      </c>
      <c r="AV133" s="12" t="str">
        <f t="shared" si="51"/>
        <v/>
      </c>
    </row>
    <row r="134" spans="10:48" ht="12.75" customHeight="1" x14ac:dyDescent="0.15">
      <c r="J134" s="369">
        <v>96</v>
      </c>
      <c r="K134" s="12" t="str">
        <f>仕様書作成!DB167</f>
        <v>Y</v>
      </c>
      <c r="L134" s="12" t="str">
        <f>仕様書作成!DF167</f>
        <v>KQ2P-10</v>
      </c>
      <c r="M134" s="12" t="str">
        <f>仕様書作成!DE167</f>
        <v/>
      </c>
      <c r="N134" s="12" t="str">
        <f t="shared" si="56"/>
        <v/>
      </c>
      <c r="R134" s="12" t="str">
        <f>IF(仕様書作成!DG167="","",仕様書作成!DG167&amp;",")</f>
        <v/>
      </c>
      <c r="S134" s="12" t="str">
        <f>IF(仕様書作成!DH167="","",仕様書作成!DH167)</f>
        <v/>
      </c>
      <c r="T134" s="12" t="str">
        <f>IF(仕様書作成!DI167="","",仕様書作成!DI167)</f>
        <v/>
      </c>
      <c r="U134" s="12" t="str">
        <f>IF(仕様書作成!DJ167="","",仕様書作成!DJ167)</f>
        <v/>
      </c>
      <c r="V134" s="12" t="str">
        <f>IF(仕様書作成!DK167="","",仕様書作成!DK167)</f>
        <v/>
      </c>
      <c r="W134" s="12" t="str">
        <f>IF(仕様書作成!DL167="","",仕様書作成!DL167)</f>
        <v/>
      </c>
      <c r="X134" s="12" t="str">
        <f>IF(仕様書作成!DM167="","",仕様書作成!DM167)</f>
        <v/>
      </c>
      <c r="Y134" s="12" t="str">
        <f>IF(仕様書作成!DN167="","",仕様書作成!DN167)</f>
        <v/>
      </c>
      <c r="Z134" s="12" t="str">
        <f>IF(仕様書作成!DO167="","",仕様書作成!DO167)</f>
        <v/>
      </c>
      <c r="AA134" s="12" t="str">
        <f>IF(仕様書作成!DP167="","",仕様書作成!DP167)</f>
        <v/>
      </c>
      <c r="AB134" s="12" t="str">
        <f>IF(仕様書作成!DQ167="","",仕様書作成!DQ167)</f>
        <v/>
      </c>
      <c r="AC134" s="12" t="str">
        <f>IF(仕様書作成!DR167="","",仕様書作成!DR167)</f>
        <v/>
      </c>
      <c r="AD134" s="12" t="str">
        <f>IF(仕様書作成!DS167="","",仕様書作成!DS167)</f>
        <v/>
      </c>
      <c r="AE134" s="12" t="str">
        <f>IF(仕様書作成!DT167="","",仕様書作成!DT167)</f>
        <v/>
      </c>
      <c r="AF134" s="12" t="str">
        <f>IF(仕様書作成!DU167="","",仕様書作成!DU167)</f>
        <v/>
      </c>
      <c r="AG134" s="12" t="str">
        <f>IF(仕様書作成!DV167="","",仕様書作成!DV167)</f>
        <v/>
      </c>
      <c r="AH134" s="12" t="str">
        <f>IF(仕様書作成!DW167="","",仕様書作成!DW167)</f>
        <v/>
      </c>
      <c r="AI134" s="12" t="str">
        <f>IF(仕様書作成!DX167="","",仕様書作成!DX167)</f>
        <v/>
      </c>
      <c r="AJ134" s="12" t="str">
        <f>IF(仕様書作成!DY167="","",仕様書作成!DY167)</f>
        <v/>
      </c>
      <c r="AK134" s="12" t="str">
        <f>IF(仕様書作成!DZ167="","",仕様書作成!DZ167)</f>
        <v/>
      </c>
      <c r="AL134" s="12" t="str">
        <f>IF(仕様書作成!EA167="","",仕様書作成!EA167)</f>
        <v/>
      </c>
      <c r="AM134" s="12" t="str">
        <f>IF(仕様書作成!EB167="","",仕様書作成!EB167)</f>
        <v/>
      </c>
      <c r="AN134" s="12" t="str">
        <f>IF(仕様書作成!EC167="","",仕様書作成!EC167)</f>
        <v/>
      </c>
      <c r="AO134" s="12" t="str">
        <f>IF(仕様書作成!ED167="","",仕様書作成!ED167)</f>
        <v/>
      </c>
      <c r="AP134" s="12" t="str">
        <f>IF(仕様書作成!EE167="","",仕様書作成!EE167)</f>
        <v/>
      </c>
      <c r="AQ134" s="12" t="str">
        <f>IF(仕様書作成!EF167="","",仕様書作成!EF167)</f>
        <v/>
      </c>
      <c r="AR134" s="12" t="str">
        <f>IF(仕様書作成!EH167="","",仕様書作成!EH167&amp;",")</f>
        <v/>
      </c>
      <c r="AS134" s="12" t="str">
        <f>IF(仕様書作成!EI167="","",仕様書作成!EI167)</f>
        <v/>
      </c>
      <c r="AT134" s="12" t="str">
        <f t="shared" si="51"/>
        <v>Y</v>
      </c>
      <c r="AU134" s="12" t="str">
        <f t="shared" si="51"/>
        <v>KQ2P-10</v>
      </c>
      <c r="AV134" s="12" t="str">
        <f t="shared" si="51"/>
        <v/>
      </c>
    </row>
    <row r="135" spans="10:48" ht="12.75" customHeight="1" x14ac:dyDescent="0.15">
      <c r="J135" s="369">
        <v>97</v>
      </c>
      <c r="K135" s="12" t="str">
        <f>仕様書作成!DB168</f>
        <v>AA</v>
      </c>
      <c r="L135" s="12" t="str">
        <f>仕様書作成!DF168</f>
        <v>KQ2P-12</v>
      </c>
      <c r="M135" s="12" t="str">
        <f>仕様書作成!DE168</f>
        <v/>
      </c>
      <c r="N135" s="12" t="str">
        <f t="shared" si="56"/>
        <v/>
      </c>
      <c r="R135" s="12" t="str">
        <f>IF(仕様書作成!DG168="","",仕様書作成!DG168&amp;",")</f>
        <v/>
      </c>
      <c r="S135" s="12" t="str">
        <f>IF(仕様書作成!DH168="","",仕様書作成!DH168)</f>
        <v/>
      </c>
      <c r="T135" s="12" t="str">
        <f>IF(仕様書作成!DI168="","",仕様書作成!DI168)</f>
        <v/>
      </c>
      <c r="U135" s="12" t="str">
        <f>IF(仕様書作成!DJ168="","",仕様書作成!DJ168)</f>
        <v/>
      </c>
      <c r="V135" s="12" t="str">
        <f>IF(仕様書作成!DK168="","",仕様書作成!DK168)</f>
        <v/>
      </c>
      <c r="W135" s="12" t="str">
        <f>IF(仕様書作成!DL168="","",仕様書作成!DL168)</f>
        <v/>
      </c>
      <c r="X135" s="12" t="str">
        <f>IF(仕様書作成!DM168="","",仕様書作成!DM168)</f>
        <v/>
      </c>
      <c r="Y135" s="12" t="str">
        <f>IF(仕様書作成!DN168="","",仕様書作成!DN168)</f>
        <v/>
      </c>
      <c r="Z135" s="12" t="str">
        <f>IF(仕様書作成!DO168="","",仕様書作成!DO168)</f>
        <v/>
      </c>
      <c r="AA135" s="12" t="str">
        <f>IF(仕様書作成!DP168="","",仕様書作成!DP168)</f>
        <v/>
      </c>
      <c r="AB135" s="12" t="str">
        <f>IF(仕様書作成!DQ168="","",仕様書作成!DQ168)</f>
        <v/>
      </c>
      <c r="AC135" s="12" t="str">
        <f>IF(仕様書作成!DR168="","",仕様書作成!DR168)</f>
        <v/>
      </c>
      <c r="AD135" s="12" t="str">
        <f>IF(仕様書作成!DS168="","",仕様書作成!DS168)</f>
        <v/>
      </c>
      <c r="AE135" s="12" t="str">
        <f>IF(仕様書作成!DT168="","",仕様書作成!DT168)</f>
        <v/>
      </c>
      <c r="AF135" s="12" t="str">
        <f>IF(仕様書作成!DU168="","",仕様書作成!DU168)</f>
        <v/>
      </c>
      <c r="AG135" s="12" t="str">
        <f>IF(仕様書作成!DV168="","",仕様書作成!DV168)</f>
        <v/>
      </c>
      <c r="AH135" s="12" t="str">
        <f>IF(仕様書作成!DW168="","",仕様書作成!DW168)</f>
        <v/>
      </c>
      <c r="AI135" s="12" t="str">
        <f>IF(仕様書作成!DX168="","",仕様書作成!DX168)</f>
        <v/>
      </c>
      <c r="AJ135" s="12" t="str">
        <f>IF(仕様書作成!DY168="","",仕様書作成!DY168)</f>
        <v/>
      </c>
      <c r="AK135" s="12" t="str">
        <f>IF(仕様書作成!DZ168="","",仕様書作成!DZ168)</f>
        <v/>
      </c>
      <c r="AL135" s="12" t="str">
        <f>IF(仕様書作成!EA168="","",仕様書作成!EA168)</f>
        <v/>
      </c>
      <c r="AM135" s="12" t="str">
        <f>IF(仕様書作成!EB168="","",仕様書作成!EB168)</f>
        <v/>
      </c>
      <c r="AN135" s="12" t="str">
        <f>IF(仕様書作成!EC168="","",仕様書作成!EC168)</f>
        <v/>
      </c>
      <c r="AO135" s="12" t="str">
        <f>IF(仕様書作成!ED168="","",仕様書作成!ED168)</f>
        <v/>
      </c>
      <c r="AP135" s="12" t="str">
        <f>IF(仕様書作成!EE168="","",仕様書作成!EE168)</f>
        <v/>
      </c>
      <c r="AQ135" s="12" t="str">
        <f>IF(仕様書作成!EF168="","",仕様書作成!EF168)</f>
        <v/>
      </c>
      <c r="AR135" s="12" t="str">
        <f>IF(仕様書作成!EH168="","",仕様書作成!EH168&amp;",")</f>
        <v/>
      </c>
      <c r="AS135" s="12" t="str">
        <f>IF(仕様書作成!EI168="","",仕様書作成!EI168)</f>
        <v/>
      </c>
      <c r="AT135" s="12" t="str">
        <f t="shared" si="51"/>
        <v>AA</v>
      </c>
      <c r="AU135" s="12" t="str">
        <f t="shared" si="51"/>
        <v>KQ2P-12</v>
      </c>
      <c r="AV135" s="12" t="str">
        <f t="shared" si="51"/>
        <v/>
      </c>
    </row>
    <row r="136" spans="10:48" ht="12.75" customHeight="1" x14ac:dyDescent="0.15">
      <c r="J136" s="369">
        <v>98</v>
      </c>
      <c r="K136" s="12" t="str">
        <f>仕様書作成!DB169</f>
        <v>B</v>
      </c>
      <c r="L136" s="12" t="str">
        <f>仕様書作成!DF169</f>
        <v>KQ2P-03</v>
      </c>
      <c r="M136" s="12" t="str">
        <f>仕様書作成!DE169</f>
        <v/>
      </c>
      <c r="N136" s="12" t="str">
        <f t="shared" si="56"/>
        <v/>
      </c>
      <c r="R136" s="12" t="str">
        <f>IF(仕様書作成!DG169="","",仕様書作成!DG169&amp;",")</f>
        <v/>
      </c>
      <c r="S136" s="12" t="str">
        <f>IF(仕様書作成!DH169="","",仕様書作成!DH169)</f>
        <v/>
      </c>
      <c r="T136" s="12" t="str">
        <f>IF(仕様書作成!DI169="","",仕様書作成!DI169)</f>
        <v/>
      </c>
      <c r="U136" s="12" t="str">
        <f>IF(仕様書作成!DJ169="","",仕様書作成!DJ169)</f>
        <v/>
      </c>
      <c r="V136" s="12" t="str">
        <f>IF(仕様書作成!DK169="","",仕様書作成!DK169)</f>
        <v/>
      </c>
      <c r="W136" s="12" t="str">
        <f>IF(仕様書作成!DL169="","",仕様書作成!DL169)</f>
        <v/>
      </c>
      <c r="X136" s="12" t="str">
        <f>IF(仕様書作成!DM169="","",仕様書作成!DM169)</f>
        <v/>
      </c>
      <c r="Y136" s="12" t="str">
        <f>IF(仕様書作成!DN169="","",仕様書作成!DN169)</f>
        <v/>
      </c>
      <c r="Z136" s="12" t="str">
        <f>IF(仕様書作成!DO169="","",仕様書作成!DO169)</f>
        <v/>
      </c>
      <c r="AA136" s="12" t="str">
        <f>IF(仕様書作成!DP169="","",仕様書作成!DP169)</f>
        <v/>
      </c>
      <c r="AB136" s="12" t="str">
        <f>IF(仕様書作成!DQ169="","",仕様書作成!DQ169)</f>
        <v/>
      </c>
      <c r="AC136" s="12" t="str">
        <f>IF(仕様書作成!DR169="","",仕様書作成!DR169)</f>
        <v/>
      </c>
      <c r="AD136" s="12" t="str">
        <f>IF(仕様書作成!DS169="","",仕様書作成!DS169)</f>
        <v/>
      </c>
      <c r="AE136" s="12" t="str">
        <f>IF(仕様書作成!DT169="","",仕様書作成!DT169)</f>
        <v/>
      </c>
      <c r="AF136" s="12" t="str">
        <f>IF(仕様書作成!DU169="","",仕様書作成!DU169)</f>
        <v/>
      </c>
      <c r="AG136" s="12" t="str">
        <f>IF(仕様書作成!DV169="","",仕様書作成!DV169)</f>
        <v/>
      </c>
      <c r="AH136" s="12" t="str">
        <f>IF(仕様書作成!DW169="","",仕様書作成!DW169)</f>
        <v/>
      </c>
      <c r="AI136" s="12" t="str">
        <f>IF(仕様書作成!DX169="","",仕様書作成!DX169)</f>
        <v/>
      </c>
      <c r="AJ136" s="12" t="str">
        <f>IF(仕様書作成!DY169="","",仕様書作成!DY169)</f>
        <v/>
      </c>
      <c r="AK136" s="12" t="str">
        <f>IF(仕様書作成!DZ169="","",仕様書作成!DZ169)</f>
        <v/>
      </c>
      <c r="AL136" s="12" t="str">
        <f>IF(仕様書作成!EA169="","",仕様書作成!EA169)</f>
        <v/>
      </c>
      <c r="AM136" s="12" t="str">
        <f>IF(仕様書作成!EB169="","",仕様書作成!EB169)</f>
        <v/>
      </c>
      <c r="AN136" s="12" t="str">
        <f>IF(仕様書作成!EC169="","",仕様書作成!EC169)</f>
        <v/>
      </c>
      <c r="AO136" s="12" t="str">
        <f>IF(仕様書作成!ED169="","",仕様書作成!ED169)</f>
        <v/>
      </c>
      <c r="AP136" s="12" t="str">
        <f>IF(仕様書作成!EE169="","",仕様書作成!EE169)</f>
        <v/>
      </c>
      <c r="AQ136" s="12" t="str">
        <f>IF(仕様書作成!EF169="","",仕様書作成!EF169)</f>
        <v/>
      </c>
      <c r="AR136" s="12" t="str">
        <f>IF(仕様書作成!EH169="","",仕様書作成!EH169&amp;",")</f>
        <v/>
      </c>
      <c r="AS136" s="12" t="str">
        <f>IF(仕様書作成!EI169="","",仕様書作成!EI169)</f>
        <v/>
      </c>
      <c r="AT136" s="12" t="str">
        <f t="shared" si="51"/>
        <v>B</v>
      </c>
      <c r="AU136" s="12" t="str">
        <f t="shared" si="51"/>
        <v>KQ2P-03</v>
      </c>
      <c r="AV136" s="12" t="str">
        <f t="shared" si="51"/>
        <v/>
      </c>
    </row>
    <row r="137" spans="10:48" ht="12.75" customHeight="1" x14ac:dyDescent="0.15">
      <c r="J137" s="369">
        <v>99</v>
      </c>
      <c r="K137" s="12" t="str">
        <f>仕様書作成!DB170</f>
        <v>D</v>
      </c>
      <c r="L137" s="12" t="str">
        <f>仕様書作成!DF170</f>
        <v>KQ2P-07</v>
      </c>
      <c r="M137" s="12" t="str">
        <f>仕様書作成!DE170</f>
        <v/>
      </c>
      <c r="N137" s="12" t="str">
        <f t="shared" si="56"/>
        <v/>
      </c>
      <c r="R137" s="12" t="str">
        <f>IF(仕様書作成!DG170="","",仕様書作成!DG170&amp;",")</f>
        <v/>
      </c>
      <c r="S137" s="12" t="str">
        <f>IF(仕様書作成!DH170="","",仕様書作成!DH170)</f>
        <v/>
      </c>
      <c r="T137" s="12" t="str">
        <f>IF(仕様書作成!DI170="","",仕様書作成!DI170)</f>
        <v/>
      </c>
      <c r="U137" s="12" t="str">
        <f>IF(仕様書作成!DJ170="","",仕様書作成!DJ170)</f>
        <v/>
      </c>
      <c r="V137" s="12" t="str">
        <f>IF(仕様書作成!DK170="","",仕様書作成!DK170)</f>
        <v/>
      </c>
      <c r="W137" s="12" t="str">
        <f>IF(仕様書作成!DL170="","",仕様書作成!DL170)</f>
        <v/>
      </c>
      <c r="X137" s="12" t="str">
        <f>IF(仕様書作成!DM170="","",仕様書作成!DM170)</f>
        <v/>
      </c>
      <c r="Y137" s="12" t="str">
        <f>IF(仕様書作成!DN170="","",仕様書作成!DN170)</f>
        <v/>
      </c>
      <c r="Z137" s="12" t="str">
        <f>IF(仕様書作成!DO170="","",仕様書作成!DO170)</f>
        <v/>
      </c>
      <c r="AA137" s="12" t="str">
        <f>IF(仕様書作成!DP170="","",仕様書作成!DP170)</f>
        <v/>
      </c>
      <c r="AB137" s="12" t="str">
        <f>IF(仕様書作成!DQ170="","",仕様書作成!DQ170)</f>
        <v/>
      </c>
      <c r="AC137" s="12" t="str">
        <f>IF(仕様書作成!DR170="","",仕様書作成!DR170)</f>
        <v/>
      </c>
      <c r="AD137" s="12" t="str">
        <f>IF(仕様書作成!DS170="","",仕様書作成!DS170)</f>
        <v/>
      </c>
      <c r="AE137" s="12" t="str">
        <f>IF(仕様書作成!DT170="","",仕様書作成!DT170)</f>
        <v/>
      </c>
      <c r="AF137" s="12" t="str">
        <f>IF(仕様書作成!DU170="","",仕様書作成!DU170)</f>
        <v/>
      </c>
      <c r="AG137" s="12" t="str">
        <f>IF(仕様書作成!DV170="","",仕様書作成!DV170)</f>
        <v/>
      </c>
      <c r="AH137" s="12" t="str">
        <f>IF(仕様書作成!DW170="","",仕様書作成!DW170)</f>
        <v/>
      </c>
      <c r="AI137" s="12" t="str">
        <f>IF(仕様書作成!DX170="","",仕様書作成!DX170)</f>
        <v/>
      </c>
      <c r="AJ137" s="12" t="str">
        <f>IF(仕様書作成!DY170="","",仕様書作成!DY170)</f>
        <v/>
      </c>
      <c r="AK137" s="12" t="str">
        <f>IF(仕様書作成!DZ170="","",仕様書作成!DZ170)</f>
        <v/>
      </c>
      <c r="AL137" s="12" t="str">
        <f>IF(仕様書作成!EA170="","",仕様書作成!EA170)</f>
        <v/>
      </c>
      <c r="AM137" s="12" t="str">
        <f>IF(仕様書作成!EB170="","",仕様書作成!EB170)</f>
        <v/>
      </c>
      <c r="AN137" s="12" t="str">
        <f>IF(仕様書作成!EC170="","",仕様書作成!EC170)</f>
        <v/>
      </c>
      <c r="AO137" s="12" t="str">
        <f>IF(仕様書作成!ED170="","",仕様書作成!ED170)</f>
        <v/>
      </c>
      <c r="AP137" s="12" t="str">
        <f>IF(仕様書作成!EE170="","",仕様書作成!EE170)</f>
        <v/>
      </c>
      <c r="AQ137" s="12" t="str">
        <f>IF(仕様書作成!EF170="","",仕様書作成!EF170)</f>
        <v/>
      </c>
      <c r="AR137" s="12" t="str">
        <f>IF(仕様書作成!EH170="","",仕様書作成!EH170&amp;",")</f>
        <v/>
      </c>
      <c r="AS137" s="12" t="str">
        <f>IF(仕様書作成!EI170="","",仕様書作成!EI170)</f>
        <v/>
      </c>
      <c r="AT137" s="12" t="str">
        <f t="shared" si="51"/>
        <v>D</v>
      </c>
      <c r="AU137" s="12" t="str">
        <f t="shared" si="51"/>
        <v>KQ2P-07</v>
      </c>
      <c r="AV137" s="12" t="str">
        <f t="shared" si="51"/>
        <v/>
      </c>
    </row>
    <row r="138" spans="10:48" ht="12.75" customHeight="1" x14ac:dyDescent="0.15">
      <c r="J138" s="369">
        <v>100</v>
      </c>
      <c r="K138" s="12" t="str">
        <f>仕様書作成!DB171</f>
        <v>F</v>
      </c>
      <c r="L138" s="12" t="str">
        <f>仕様書作成!DF171</f>
        <v>KQ2P-09</v>
      </c>
      <c r="M138" s="12" t="str">
        <f>仕様書作成!DE171</f>
        <v/>
      </c>
      <c r="N138" s="12" t="str">
        <f t="shared" si="56"/>
        <v/>
      </c>
      <c r="R138" s="12" t="str">
        <f>IF(仕様書作成!DG171="","",仕様書作成!DG171&amp;",")</f>
        <v/>
      </c>
      <c r="S138" s="12" t="str">
        <f>IF(仕様書作成!DH171="","",仕様書作成!DH171)</f>
        <v/>
      </c>
      <c r="T138" s="12" t="str">
        <f>IF(仕様書作成!DI171="","",仕様書作成!DI171)</f>
        <v/>
      </c>
      <c r="U138" s="12" t="str">
        <f>IF(仕様書作成!DJ171="","",仕様書作成!DJ171)</f>
        <v/>
      </c>
      <c r="V138" s="12" t="str">
        <f>IF(仕様書作成!DK171="","",仕様書作成!DK171)</f>
        <v/>
      </c>
      <c r="W138" s="12" t="str">
        <f>IF(仕様書作成!DL171="","",仕様書作成!DL171)</f>
        <v/>
      </c>
      <c r="X138" s="12" t="str">
        <f>IF(仕様書作成!DM171="","",仕様書作成!DM171)</f>
        <v/>
      </c>
      <c r="Y138" s="12" t="str">
        <f>IF(仕様書作成!DN171="","",仕様書作成!DN171)</f>
        <v/>
      </c>
      <c r="Z138" s="12" t="str">
        <f>IF(仕様書作成!DO171="","",仕様書作成!DO171)</f>
        <v/>
      </c>
      <c r="AA138" s="12" t="str">
        <f>IF(仕様書作成!DP171="","",仕様書作成!DP171)</f>
        <v/>
      </c>
      <c r="AB138" s="12" t="str">
        <f>IF(仕様書作成!DQ171="","",仕様書作成!DQ171)</f>
        <v/>
      </c>
      <c r="AC138" s="12" t="str">
        <f>IF(仕様書作成!DR171="","",仕様書作成!DR171)</f>
        <v/>
      </c>
      <c r="AD138" s="12" t="str">
        <f>IF(仕様書作成!DS171="","",仕様書作成!DS171)</f>
        <v/>
      </c>
      <c r="AE138" s="12" t="str">
        <f>IF(仕様書作成!DT171="","",仕様書作成!DT171)</f>
        <v/>
      </c>
      <c r="AF138" s="12" t="str">
        <f>IF(仕様書作成!DU171="","",仕様書作成!DU171)</f>
        <v/>
      </c>
      <c r="AG138" s="12" t="str">
        <f>IF(仕様書作成!DV171="","",仕様書作成!DV171)</f>
        <v/>
      </c>
      <c r="AH138" s="12" t="str">
        <f>IF(仕様書作成!DW171="","",仕様書作成!DW171)</f>
        <v/>
      </c>
      <c r="AI138" s="12" t="str">
        <f>IF(仕様書作成!DX171="","",仕様書作成!DX171)</f>
        <v/>
      </c>
      <c r="AJ138" s="12" t="str">
        <f>IF(仕様書作成!DY171="","",仕様書作成!DY171)</f>
        <v/>
      </c>
      <c r="AK138" s="12" t="str">
        <f>IF(仕様書作成!DZ171="","",仕様書作成!DZ171)</f>
        <v/>
      </c>
      <c r="AL138" s="12" t="str">
        <f>IF(仕様書作成!EA171="","",仕様書作成!EA171)</f>
        <v/>
      </c>
      <c r="AM138" s="12" t="str">
        <f>IF(仕様書作成!EB171="","",仕様書作成!EB171)</f>
        <v/>
      </c>
      <c r="AN138" s="12" t="str">
        <f>IF(仕様書作成!EC171="","",仕様書作成!EC171)</f>
        <v/>
      </c>
      <c r="AO138" s="12" t="str">
        <f>IF(仕様書作成!ED171="","",仕様書作成!ED171)</f>
        <v/>
      </c>
      <c r="AP138" s="12" t="str">
        <f>IF(仕様書作成!EE171="","",仕様書作成!EE171)</f>
        <v/>
      </c>
      <c r="AQ138" s="12" t="str">
        <f>IF(仕様書作成!EF171="","",仕様書作成!EF171)</f>
        <v/>
      </c>
      <c r="AR138" s="12" t="str">
        <f>IF(仕様書作成!EH171="","",仕様書作成!EH171&amp;",")</f>
        <v/>
      </c>
      <c r="AS138" s="12" t="str">
        <f>IF(仕様書作成!EI171="","",仕様書作成!EI171)</f>
        <v/>
      </c>
      <c r="AT138" s="12" t="str">
        <f t="shared" si="51"/>
        <v>F</v>
      </c>
      <c r="AU138" s="12" t="str">
        <f t="shared" si="51"/>
        <v>KQ2P-09</v>
      </c>
      <c r="AV138" s="12" t="str">
        <f t="shared" si="51"/>
        <v/>
      </c>
    </row>
    <row r="139" spans="10:48" ht="12.75" customHeight="1" x14ac:dyDescent="0.15">
      <c r="J139" s="369">
        <v>101</v>
      </c>
      <c r="K139" s="12" t="str">
        <f>仕様書作成!DB172</f>
        <v>Z</v>
      </c>
      <c r="L139" s="12" t="str">
        <f>仕様書作成!DF172</f>
        <v>KQ2P-11</v>
      </c>
      <c r="M139" s="12" t="str">
        <f>仕様書作成!DE172</f>
        <v/>
      </c>
      <c r="N139" s="12" t="str">
        <f t="shared" si="56"/>
        <v/>
      </c>
      <c r="R139" s="12" t="str">
        <f>IF(仕様書作成!DG172="","",仕様書作成!DG172&amp;",")</f>
        <v/>
      </c>
      <c r="S139" s="12" t="str">
        <f>IF(仕様書作成!DH172="","",仕様書作成!DH172)</f>
        <v/>
      </c>
      <c r="T139" s="12" t="str">
        <f>IF(仕様書作成!DI172="","",仕様書作成!DI172)</f>
        <v/>
      </c>
      <c r="U139" s="12" t="str">
        <f>IF(仕様書作成!DJ172="","",仕様書作成!DJ172)</f>
        <v/>
      </c>
      <c r="V139" s="12" t="str">
        <f>IF(仕様書作成!DK172="","",仕様書作成!DK172)</f>
        <v/>
      </c>
      <c r="W139" s="12" t="str">
        <f>IF(仕様書作成!DL172="","",仕様書作成!DL172)</f>
        <v/>
      </c>
      <c r="X139" s="12" t="str">
        <f>IF(仕様書作成!DM172="","",仕様書作成!DM172)</f>
        <v/>
      </c>
      <c r="Y139" s="12" t="str">
        <f>IF(仕様書作成!DN172="","",仕様書作成!DN172)</f>
        <v/>
      </c>
      <c r="Z139" s="12" t="str">
        <f>IF(仕様書作成!DO172="","",仕様書作成!DO172)</f>
        <v/>
      </c>
      <c r="AA139" s="12" t="str">
        <f>IF(仕様書作成!DP172="","",仕様書作成!DP172)</f>
        <v/>
      </c>
      <c r="AB139" s="12" t="str">
        <f>IF(仕様書作成!DQ172="","",仕様書作成!DQ172)</f>
        <v/>
      </c>
      <c r="AC139" s="12" t="str">
        <f>IF(仕様書作成!DR172="","",仕様書作成!DR172)</f>
        <v/>
      </c>
      <c r="AD139" s="12" t="str">
        <f>IF(仕様書作成!DS172="","",仕様書作成!DS172)</f>
        <v/>
      </c>
      <c r="AE139" s="12" t="str">
        <f>IF(仕様書作成!DT172="","",仕様書作成!DT172)</f>
        <v/>
      </c>
      <c r="AF139" s="12" t="str">
        <f>IF(仕様書作成!DU172="","",仕様書作成!DU172)</f>
        <v/>
      </c>
      <c r="AG139" s="12" t="str">
        <f>IF(仕様書作成!DV172="","",仕様書作成!DV172)</f>
        <v/>
      </c>
      <c r="AH139" s="12" t="str">
        <f>IF(仕様書作成!DW172="","",仕様書作成!DW172)</f>
        <v/>
      </c>
      <c r="AI139" s="12" t="str">
        <f>IF(仕様書作成!DX172="","",仕様書作成!DX172)</f>
        <v/>
      </c>
      <c r="AJ139" s="12" t="str">
        <f>IF(仕様書作成!DY172="","",仕様書作成!DY172)</f>
        <v/>
      </c>
      <c r="AK139" s="12" t="str">
        <f>IF(仕様書作成!DZ172="","",仕様書作成!DZ172)</f>
        <v/>
      </c>
      <c r="AL139" s="12" t="str">
        <f>IF(仕様書作成!EA172="","",仕様書作成!EA172)</f>
        <v/>
      </c>
      <c r="AM139" s="12" t="str">
        <f>IF(仕様書作成!EB172="","",仕様書作成!EB172)</f>
        <v/>
      </c>
      <c r="AN139" s="12" t="str">
        <f>IF(仕様書作成!EC172="","",仕様書作成!EC172)</f>
        <v/>
      </c>
      <c r="AO139" s="12" t="str">
        <f>IF(仕様書作成!ED172="","",仕様書作成!ED172)</f>
        <v/>
      </c>
      <c r="AP139" s="12" t="str">
        <f>IF(仕様書作成!EE172="","",仕様書作成!EE172)</f>
        <v/>
      </c>
      <c r="AQ139" s="12" t="str">
        <f>IF(仕様書作成!EF172="","",仕様書作成!EF172)</f>
        <v/>
      </c>
      <c r="AR139" s="12" t="str">
        <f>IF(仕様書作成!EH172="","",仕様書作成!EH172&amp;",")</f>
        <v/>
      </c>
      <c r="AS139" s="12" t="str">
        <f>IF(仕様書作成!EI172="","",仕様書作成!EI172)</f>
        <v/>
      </c>
      <c r="AT139" s="12" t="str">
        <f t="shared" si="51"/>
        <v>Z</v>
      </c>
      <c r="AU139" s="12" t="str">
        <f t="shared" si="51"/>
        <v>KQ2P-11</v>
      </c>
      <c r="AV139" s="12" t="str">
        <f t="shared" si="51"/>
        <v/>
      </c>
    </row>
    <row r="140" spans="10:48" ht="12.75" customHeight="1" x14ac:dyDescent="0.15">
      <c r="J140" s="369">
        <v>102</v>
      </c>
      <c r="K140" s="12" t="str">
        <f>仕様書作成!DB173</f>
        <v>G</v>
      </c>
      <c r="L140" s="12" t="str">
        <f>仕様書作成!DF173</f>
        <v>KQ2H04-01AS</v>
      </c>
      <c r="M140" s="12" t="str">
        <f>仕様書作成!DE173</f>
        <v/>
      </c>
      <c r="N140" s="12" t="str">
        <f t="shared" si="56"/>
        <v/>
      </c>
      <c r="R140" s="12" t="str">
        <f>IF(仕様書作成!DG173="","",仕様書作成!DG173&amp;",")</f>
        <v/>
      </c>
      <c r="S140" s="12" t="str">
        <f>IF(仕様書作成!DH173="","",仕様書作成!DH173)</f>
        <v/>
      </c>
      <c r="T140" s="12" t="str">
        <f>IF(仕様書作成!DI173="","",仕様書作成!DI173)</f>
        <v/>
      </c>
      <c r="U140" s="12" t="str">
        <f>IF(仕様書作成!DJ173="","",仕様書作成!DJ173)</f>
        <v/>
      </c>
      <c r="V140" s="12" t="str">
        <f>IF(仕様書作成!DK173="","",仕様書作成!DK173)</f>
        <v/>
      </c>
      <c r="W140" s="12" t="str">
        <f>IF(仕様書作成!DL173="","",仕様書作成!DL173)</f>
        <v/>
      </c>
      <c r="X140" s="12" t="str">
        <f>IF(仕様書作成!DM173="","",仕様書作成!DM173)</f>
        <v/>
      </c>
      <c r="Y140" s="12" t="str">
        <f>IF(仕様書作成!DN173="","",仕様書作成!DN173)</f>
        <v/>
      </c>
      <c r="Z140" s="12" t="str">
        <f>IF(仕様書作成!DO173="","",仕様書作成!DO173)</f>
        <v/>
      </c>
      <c r="AA140" s="12" t="str">
        <f>IF(仕様書作成!DP173="","",仕様書作成!DP173)</f>
        <v/>
      </c>
      <c r="AB140" s="12" t="str">
        <f>IF(仕様書作成!DQ173="","",仕様書作成!DQ173)</f>
        <v/>
      </c>
      <c r="AC140" s="12" t="str">
        <f>IF(仕様書作成!DR173="","",仕様書作成!DR173)</f>
        <v/>
      </c>
      <c r="AD140" s="12" t="str">
        <f>IF(仕様書作成!DS173="","",仕様書作成!DS173)</f>
        <v/>
      </c>
      <c r="AE140" s="12" t="str">
        <f>IF(仕様書作成!DT173="","",仕様書作成!DT173)</f>
        <v/>
      </c>
      <c r="AF140" s="12" t="str">
        <f>IF(仕様書作成!DU173="","",仕様書作成!DU173)</f>
        <v/>
      </c>
      <c r="AG140" s="12" t="str">
        <f>IF(仕様書作成!DV173="","",仕様書作成!DV173)</f>
        <v/>
      </c>
      <c r="AH140" s="12" t="str">
        <f>IF(仕様書作成!DW173="","",仕様書作成!DW173)</f>
        <v/>
      </c>
      <c r="AI140" s="12" t="str">
        <f>IF(仕様書作成!DX173="","",仕様書作成!DX173)</f>
        <v/>
      </c>
      <c r="AJ140" s="12" t="str">
        <f>IF(仕様書作成!DY173="","",仕様書作成!DY173)</f>
        <v/>
      </c>
      <c r="AK140" s="12" t="str">
        <f>IF(仕様書作成!DZ173="","",仕様書作成!DZ173)</f>
        <v/>
      </c>
      <c r="AL140" s="12" t="str">
        <f>IF(仕様書作成!EA173="","",仕様書作成!EA173)</f>
        <v/>
      </c>
      <c r="AM140" s="12" t="str">
        <f>IF(仕様書作成!EB173="","",仕様書作成!EB173)</f>
        <v/>
      </c>
      <c r="AN140" s="12" t="str">
        <f>IF(仕様書作成!EC173="","",仕様書作成!EC173)</f>
        <v/>
      </c>
      <c r="AO140" s="12" t="str">
        <f>IF(仕様書作成!ED173="","",仕様書作成!ED173)</f>
        <v/>
      </c>
      <c r="AP140" s="12" t="str">
        <f>IF(仕様書作成!EE173="","",仕様書作成!EE173)</f>
        <v/>
      </c>
      <c r="AQ140" s="12" t="str">
        <f>IF(仕様書作成!EF173="","",仕様書作成!EF173)</f>
        <v/>
      </c>
      <c r="AR140" s="12" t="str">
        <f>IF(仕様書作成!EH173="","",仕様書作成!EH173&amp;",")</f>
        <v/>
      </c>
      <c r="AS140" s="12" t="str">
        <f>IF(仕様書作成!EI173="","",仕様書作成!EI173)</f>
        <v/>
      </c>
      <c r="AT140" s="12" t="str">
        <f t="shared" si="51"/>
        <v>G</v>
      </c>
      <c r="AU140" s="12" t="str">
        <f t="shared" si="51"/>
        <v>KQ2H04-01AS</v>
      </c>
      <c r="AV140" s="12" t="str">
        <f t="shared" si="51"/>
        <v/>
      </c>
    </row>
    <row r="141" spans="10:48" ht="12.75" customHeight="1" x14ac:dyDescent="0.15">
      <c r="J141" s="369">
        <v>103</v>
      </c>
      <c r="K141" s="12" t="str">
        <f>仕様書作成!DB174</f>
        <v>H</v>
      </c>
      <c r="L141" s="12" t="str">
        <f>仕様書作成!DF174</f>
        <v>KQ2H06-01AS</v>
      </c>
      <c r="M141" s="12" t="str">
        <f>仕様書作成!DE174</f>
        <v/>
      </c>
      <c r="N141" s="12" t="str">
        <f t="shared" si="56"/>
        <v/>
      </c>
      <c r="R141" s="12" t="str">
        <f>IF(仕様書作成!DG174="","",仕様書作成!DG174&amp;",")</f>
        <v/>
      </c>
      <c r="S141" s="12" t="str">
        <f>IF(仕様書作成!DH174="","",仕様書作成!DH174)</f>
        <v/>
      </c>
      <c r="T141" s="12" t="str">
        <f>IF(仕様書作成!DI174="","",仕様書作成!DI174)</f>
        <v/>
      </c>
      <c r="U141" s="12" t="str">
        <f>IF(仕様書作成!DJ174="","",仕様書作成!DJ174)</f>
        <v/>
      </c>
      <c r="V141" s="12" t="str">
        <f>IF(仕様書作成!DK174="","",仕様書作成!DK174)</f>
        <v/>
      </c>
      <c r="W141" s="12" t="str">
        <f>IF(仕様書作成!DL174="","",仕様書作成!DL174)</f>
        <v/>
      </c>
      <c r="X141" s="12" t="str">
        <f>IF(仕様書作成!DM174="","",仕様書作成!DM174)</f>
        <v/>
      </c>
      <c r="Y141" s="12" t="str">
        <f>IF(仕様書作成!DN174="","",仕様書作成!DN174)</f>
        <v/>
      </c>
      <c r="Z141" s="12" t="str">
        <f>IF(仕様書作成!DO174="","",仕様書作成!DO174)</f>
        <v/>
      </c>
      <c r="AA141" s="12" t="str">
        <f>IF(仕様書作成!DP174="","",仕様書作成!DP174)</f>
        <v/>
      </c>
      <c r="AB141" s="12" t="str">
        <f>IF(仕様書作成!DQ174="","",仕様書作成!DQ174)</f>
        <v/>
      </c>
      <c r="AC141" s="12" t="str">
        <f>IF(仕様書作成!DR174="","",仕様書作成!DR174)</f>
        <v/>
      </c>
      <c r="AD141" s="12" t="str">
        <f>IF(仕様書作成!DS174="","",仕様書作成!DS174)</f>
        <v/>
      </c>
      <c r="AE141" s="12" t="str">
        <f>IF(仕様書作成!DT174="","",仕様書作成!DT174)</f>
        <v/>
      </c>
      <c r="AF141" s="12" t="str">
        <f>IF(仕様書作成!DU174="","",仕様書作成!DU174)</f>
        <v/>
      </c>
      <c r="AG141" s="12" t="str">
        <f>IF(仕様書作成!DV174="","",仕様書作成!DV174)</f>
        <v/>
      </c>
      <c r="AH141" s="12" t="str">
        <f>IF(仕様書作成!DW174="","",仕様書作成!DW174)</f>
        <v/>
      </c>
      <c r="AI141" s="12" t="str">
        <f>IF(仕様書作成!DX174="","",仕様書作成!DX174)</f>
        <v/>
      </c>
      <c r="AJ141" s="12" t="str">
        <f>IF(仕様書作成!DY174="","",仕様書作成!DY174)</f>
        <v/>
      </c>
      <c r="AK141" s="12" t="str">
        <f>IF(仕様書作成!DZ174="","",仕様書作成!DZ174)</f>
        <v/>
      </c>
      <c r="AL141" s="12" t="str">
        <f>IF(仕様書作成!EA174="","",仕様書作成!EA174)</f>
        <v/>
      </c>
      <c r="AM141" s="12" t="str">
        <f>IF(仕様書作成!EB174="","",仕様書作成!EB174)</f>
        <v/>
      </c>
      <c r="AN141" s="12" t="str">
        <f>IF(仕様書作成!EC174="","",仕様書作成!EC174)</f>
        <v/>
      </c>
      <c r="AO141" s="12" t="str">
        <f>IF(仕様書作成!ED174="","",仕様書作成!ED174)</f>
        <v/>
      </c>
      <c r="AP141" s="12" t="str">
        <f>IF(仕様書作成!EE174="","",仕様書作成!EE174)</f>
        <v/>
      </c>
      <c r="AQ141" s="12" t="str">
        <f>IF(仕様書作成!EF174="","",仕様書作成!EF174)</f>
        <v/>
      </c>
      <c r="AR141" s="12" t="str">
        <f>IF(仕様書作成!EH174="","",仕様書作成!EH174&amp;",")</f>
        <v/>
      </c>
      <c r="AS141" s="12" t="str">
        <f>IF(仕様書作成!EI174="","",仕様書作成!EI174)</f>
        <v/>
      </c>
      <c r="AT141" s="12" t="str">
        <f t="shared" si="51"/>
        <v>H</v>
      </c>
      <c r="AU141" s="12" t="str">
        <f t="shared" si="51"/>
        <v>KQ2H06-01AS</v>
      </c>
      <c r="AV141" s="12" t="str">
        <f t="shared" si="51"/>
        <v/>
      </c>
    </row>
    <row r="142" spans="10:48" ht="12.75" customHeight="1" x14ac:dyDescent="0.15">
      <c r="J142" s="369">
        <v>104</v>
      </c>
      <c r="K142" s="12" t="str">
        <f>仕様書作成!DB175</f>
        <v>J</v>
      </c>
      <c r="L142" s="12" t="str">
        <f>仕様書作成!DF175</f>
        <v>KQ2S04-01AS</v>
      </c>
      <c r="M142" s="12" t="str">
        <f>仕様書作成!DE175</f>
        <v/>
      </c>
      <c r="N142" s="12" t="str">
        <f t="shared" si="56"/>
        <v/>
      </c>
      <c r="R142" s="12" t="str">
        <f>IF(仕様書作成!DG175="","",仕様書作成!DG175&amp;",")</f>
        <v/>
      </c>
      <c r="S142" s="12" t="str">
        <f>IF(仕様書作成!DH175="","",仕様書作成!DH175)</f>
        <v/>
      </c>
      <c r="T142" s="12" t="str">
        <f>IF(仕様書作成!DI175="","",仕様書作成!DI175)</f>
        <v/>
      </c>
      <c r="U142" s="12" t="str">
        <f>IF(仕様書作成!DJ175="","",仕様書作成!DJ175)</f>
        <v/>
      </c>
      <c r="V142" s="12" t="str">
        <f>IF(仕様書作成!DK175="","",仕様書作成!DK175)</f>
        <v/>
      </c>
      <c r="W142" s="12" t="str">
        <f>IF(仕様書作成!DL175="","",仕様書作成!DL175)</f>
        <v/>
      </c>
      <c r="X142" s="12" t="str">
        <f>IF(仕様書作成!DM175="","",仕様書作成!DM175)</f>
        <v/>
      </c>
      <c r="Y142" s="12" t="str">
        <f>IF(仕様書作成!DN175="","",仕様書作成!DN175)</f>
        <v/>
      </c>
      <c r="Z142" s="12" t="str">
        <f>IF(仕様書作成!DO175="","",仕様書作成!DO175)</f>
        <v/>
      </c>
      <c r="AA142" s="12" t="str">
        <f>IF(仕様書作成!DP175="","",仕様書作成!DP175)</f>
        <v/>
      </c>
      <c r="AB142" s="12" t="str">
        <f>IF(仕様書作成!DQ175="","",仕様書作成!DQ175)</f>
        <v/>
      </c>
      <c r="AC142" s="12" t="str">
        <f>IF(仕様書作成!DR175="","",仕様書作成!DR175)</f>
        <v/>
      </c>
      <c r="AD142" s="12" t="str">
        <f>IF(仕様書作成!DS175="","",仕様書作成!DS175)</f>
        <v/>
      </c>
      <c r="AE142" s="12" t="str">
        <f>IF(仕様書作成!DT175="","",仕様書作成!DT175)</f>
        <v/>
      </c>
      <c r="AF142" s="12" t="str">
        <f>IF(仕様書作成!DU175="","",仕様書作成!DU175)</f>
        <v/>
      </c>
      <c r="AG142" s="12" t="str">
        <f>IF(仕様書作成!DV175="","",仕様書作成!DV175)</f>
        <v/>
      </c>
      <c r="AH142" s="12" t="str">
        <f>IF(仕様書作成!DW175="","",仕様書作成!DW175)</f>
        <v/>
      </c>
      <c r="AI142" s="12" t="str">
        <f>IF(仕様書作成!DX175="","",仕様書作成!DX175)</f>
        <v/>
      </c>
      <c r="AJ142" s="12" t="str">
        <f>IF(仕様書作成!DY175="","",仕様書作成!DY175)</f>
        <v/>
      </c>
      <c r="AK142" s="12" t="str">
        <f>IF(仕様書作成!DZ175="","",仕様書作成!DZ175)</f>
        <v/>
      </c>
      <c r="AL142" s="12" t="str">
        <f>IF(仕様書作成!EA175="","",仕様書作成!EA175)</f>
        <v/>
      </c>
      <c r="AM142" s="12" t="str">
        <f>IF(仕様書作成!EB175="","",仕様書作成!EB175)</f>
        <v/>
      </c>
      <c r="AN142" s="12" t="str">
        <f>IF(仕様書作成!EC175="","",仕様書作成!EC175)</f>
        <v/>
      </c>
      <c r="AO142" s="12" t="str">
        <f>IF(仕様書作成!ED175="","",仕様書作成!ED175)</f>
        <v/>
      </c>
      <c r="AP142" s="12" t="str">
        <f>IF(仕様書作成!EE175="","",仕様書作成!EE175)</f>
        <v/>
      </c>
      <c r="AQ142" s="12" t="str">
        <f>IF(仕様書作成!EF175="","",仕様書作成!EF175)</f>
        <v/>
      </c>
      <c r="AR142" s="12" t="str">
        <f>IF(仕様書作成!EH175="","",仕様書作成!EH175&amp;",")</f>
        <v/>
      </c>
      <c r="AS142" s="12" t="str">
        <f>IF(仕様書作成!EI175="","",仕様書作成!EI175)</f>
        <v/>
      </c>
      <c r="AT142" s="12" t="str">
        <f t="shared" si="51"/>
        <v>J</v>
      </c>
      <c r="AU142" s="12" t="str">
        <f t="shared" si="51"/>
        <v>KQ2S04-01AS</v>
      </c>
      <c r="AV142" s="12" t="str">
        <f t="shared" si="51"/>
        <v/>
      </c>
    </row>
    <row r="143" spans="10:48" ht="12.75" customHeight="1" x14ac:dyDescent="0.15">
      <c r="J143" s="369">
        <v>105</v>
      </c>
      <c r="K143" s="12" t="str">
        <f>仕様書作成!DB176</f>
        <v>K</v>
      </c>
      <c r="L143" s="12" t="str">
        <f>仕様書作成!DF176</f>
        <v>KQ2S06-01AS</v>
      </c>
      <c r="M143" s="12" t="str">
        <f>仕様書作成!DE176</f>
        <v/>
      </c>
      <c r="N143" s="12" t="str">
        <f t="shared" si="56"/>
        <v/>
      </c>
      <c r="R143" s="12" t="str">
        <f>IF(仕様書作成!DG176="","",仕様書作成!DG176&amp;",")</f>
        <v/>
      </c>
      <c r="S143" s="12" t="str">
        <f>IF(仕様書作成!DH176="","",仕様書作成!DH176)</f>
        <v/>
      </c>
      <c r="T143" s="12" t="str">
        <f>IF(仕様書作成!DI176="","",仕様書作成!DI176)</f>
        <v/>
      </c>
      <c r="U143" s="12" t="str">
        <f>IF(仕様書作成!DJ176="","",仕様書作成!DJ176)</f>
        <v/>
      </c>
      <c r="V143" s="12" t="str">
        <f>IF(仕様書作成!DK176="","",仕様書作成!DK176)</f>
        <v/>
      </c>
      <c r="W143" s="12" t="str">
        <f>IF(仕様書作成!DL176="","",仕様書作成!DL176)</f>
        <v/>
      </c>
      <c r="X143" s="12" t="str">
        <f>IF(仕様書作成!DM176="","",仕様書作成!DM176)</f>
        <v/>
      </c>
      <c r="Y143" s="12" t="str">
        <f>IF(仕様書作成!DN176="","",仕様書作成!DN176)</f>
        <v/>
      </c>
      <c r="Z143" s="12" t="str">
        <f>IF(仕様書作成!DO176="","",仕様書作成!DO176)</f>
        <v/>
      </c>
      <c r="AA143" s="12" t="str">
        <f>IF(仕様書作成!DP176="","",仕様書作成!DP176)</f>
        <v/>
      </c>
      <c r="AB143" s="12" t="str">
        <f>IF(仕様書作成!DQ176="","",仕様書作成!DQ176)</f>
        <v/>
      </c>
      <c r="AC143" s="12" t="str">
        <f>IF(仕様書作成!DR176="","",仕様書作成!DR176)</f>
        <v/>
      </c>
      <c r="AD143" s="12" t="str">
        <f>IF(仕様書作成!DS176="","",仕様書作成!DS176)</f>
        <v/>
      </c>
      <c r="AE143" s="12" t="str">
        <f>IF(仕様書作成!DT176="","",仕様書作成!DT176)</f>
        <v/>
      </c>
      <c r="AF143" s="12" t="str">
        <f>IF(仕様書作成!DU176="","",仕様書作成!DU176)</f>
        <v/>
      </c>
      <c r="AG143" s="12" t="str">
        <f>IF(仕様書作成!DV176="","",仕様書作成!DV176)</f>
        <v/>
      </c>
      <c r="AH143" s="12" t="str">
        <f>IF(仕様書作成!DW176="","",仕様書作成!DW176)</f>
        <v/>
      </c>
      <c r="AI143" s="12" t="str">
        <f>IF(仕様書作成!DX176="","",仕様書作成!DX176)</f>
        <v/>
      </c>
      <c r="AJ143" s="12" t="str">
        <f>IF(仕様書作成!DY176="","",仕様書作成!DY176)</f>
        <v/>
      </c>
      <c r="AK143" s="12" t="str">
        <f>IF(仕様書作成!DZ176="","",仕様書作成!DZ176)</f>
        <v/>
      </c>
      <c r="AL143" s="12" t="str">
        <f>IF(仕様書作成!EA176="","",仕様書作成!EA176)</f>
        <v/>
      </c>
      <c r="AM143" s="12" t="str">
        <f>IF(仕様書作成!EB176="","",仕様書作成!EB176)</f>
        <v/>
      </c>
      <c r="AN143" s="12" t="str">
        <f>IF(仕様書作成!EC176="","",仕様書作成!EC176)</f>
        <v/>
      </c>
      <c r="AO143" s="12" t="str">
        <f>IF(仕様書作成!ED176="","",仕様書作成!ED176)</f>
        <v/>
      </c>
      <c r="AP143" s="12" t="str">
        <f>IF(仕様書作成!EE176="","",仕様書作成!EE176)</f>
        <v/>
      </c>
      <c r="AQ143" s="12" t="str">
        <f>IF(仕様書作成!EF176="","",仕様書作成!EF176)</f>
        <v/>
      </c>
      <c r="AR143" s="12" t="str">
        <f>IF(仕様書作成!EH176="","",仕様書作成!EH176&amp;",")</f>
        <v/>
      </c>
      <c r="AS143" s="12" t="str">
        <f>IF(仕様書作成!EI176="","",仕様書作成!EI176)</f>
        <v/>
      </c>
      <c r="AT143" s="12" t="str">
        <f t="shared" si="51"/>
        <v>K</v>
      </c>
      <c r="AU143" s="12" t="str">
        <f t="shared" si="51"/>
        <v>KQ2S06-01AS</v>
      </c>
      <c r="AV143" s="12" t="str">
        <f t="shared" si="51"/>
        <v/>
      </c>
    </row>
    <row r="144" spans="10:48" ht="12.75" customHeight="1" x14ac:dyDescent="0.15">
      <c r="J144" s="369">
        <v>106</v>
      </c>
      <c r="K144" s="12" t="str">
        <f>仕様書作成!DB177</f>
        <v>L</v>
      </c>
      <c r="L144" s="12" t="str">
        <f>仕様書作成!DF177</f>
        <v>KQ2S08-01AS</v>
      </c>
      <c r="M144" s="12" t="str">
        <f>仕様書作成!DE177</f>
        <v/>
      </c>
      <c r="N144" s="12" t="str">
        <f t="shared" si="56"/>
        <v/>
      </c>
      <c r="R144" s="12" t="str">
        <f>IF(仕様書作成!DG177="","",仕様書作成!DG177&amp;",")</f>
        <v/>
      </c>
      <c r="S144" s="12" t="str">
        <f>IF(仕様書作成!DH177="","",仕様書作成!DH177)</f>
        <v/>
      </c>
      <c r="T144" s="12" t="str">
        <f>IF(仕様書作成!DI177="","",仕様書作成!DI177)</f>
        <v/>
      </c>
      <c r="U144" s="12" t="str">
        <f>IF(仕様書作成!DJ177="","",仕様書作成!DJ177)</f>
        <v/>
      </c>
      <c r="V144" s="12" t="str">
        <f>IF(仕様書作成!DK177="","",仕様書作成!DK177)</f>
        <v/>
      </c>
      <c r="W144" s="12" t="str">
        <f>IF(仕様書作成!DL177="","",仕様書作成!DL177)</f>
        <v/>
      </c>
      <c r="X144" s="12" t="str">
        <f>IF(仕様書作成!DM177="","",仕様書作成!DM177)</f>
        <v/>
      </c>
      <c r="Y144" s="12" t="str">
        <f>IF(仕様書作成!DN177="","",仕様書作成!DN177)</f>
        <v/>
      </c>
      <c r="Z144" s="12" t="str">
        <f>IF(仕様書作成!DO177="","",仕様書作成!DO177)</f>
        <v/>
      </c>
      <c r="AA144" s="12" t="str">
        <f>IF(仕様書作成!DP177="","",仕様書作成!DP177)</f>
        <v/>
      </c>
      <c r="AB144" s="12" t="str">
        <f>IF(仕様書作成!DQ177="","",仕様書作成!DQ177)</f>
        <v/>
      </c>
      <c r="AC144" s="12" t="str">
        <f>IF(仕様書作成!DR177="","",仕様書作成!DR177)</f>
        <v/>
      </c>
      <c r="AD144" s="12" t="str">
        <f>IF(仕様書作成!DS177="","",仕様書作成!DS177)</f>
        <v/>
      </c>
      <c r="AE144" s="12" t="str">
        <f>IF(仕様書作成!DT177="","",仕様書作成!DT177)</f>
        <v/>
      </c>
      <c r="AF144" s="12" t="str">
        <f>IF(仕様書作成!DU177="","",仕様書作成!DU177)</f>
        <v/>
      </c>
      <c r="AG144" s="12" t="str">
        <f>IF(仕様書作成!DV177="","",仕様書作成!DV177)</f>
        <v/>
      </c>
      <c r="AH144" s="12" t="str">
        <f>IF(仕様書作成!DW177="","",仕様書作成!DW177)</f>
        <v/>
      </c>
      <c r="AI144" s="12" t="str">
        <f>IF(仕様書作成!DX177="","",仕様書作成!DX177)</f>
        <v/>
      </c>
      <c r="AJ144" s="12" t="str">
        <f>IF(仕様書作成!DY177="","",仕様書作成!DY177)</f>
        <v/>
      </c>
      <c r="AK144" s="12" t="str">
        <f>IF(仕様書作成!DZ177="","",仕様書作成!DZ177)</f>
        <v/>
      </c>
      <c r="AL144" s="12" t="str">
        <f>IF(仕様書作成!EA177="","",仕様書作成!EA177)</f>
        <v/>
      </c>
      <c r="AM144" s="12" t="str">
        <f>IF(仕様書作成!EB177="","",仕様書作成!EB177)</f>
        <v/>
      </c>
      <c r="AN144" s="12" t="str">
        <f>IF(仕様書作成!EC177="","",仕様書作成!EC177)</f>
        <v/>
      </c>
      <c r="AO144" s="12" t="str">
        <f>IF(仕様書作成!ED177="","",仕様書作成!ED177)</f>
        <v/>
      </c>
      <c r="AP144" s="12" t="str">
        <f>IF(仕様書作成!EE177="","",仕様書作成!EE177)</f>
        <v/>
      </c>
      <c r="AQ144" s="12" t="str">
        <f>IF(仕様書作成!EF177="","",仕様書作成!EF177)</f>
        <v/>
      </c>
      <c r="AR144" s="12" t="str">
        <f>IF(仕様書作成!EH177="","",仕様書作成!EH177&amp;",")</f>
        <v/>
      </c>
      <c r="AS144" s="12" t="str">
        <f>IF(仕様書作成!EI177="","",仕様書作成!EI177)</f>
        <v/>
      </c>
      <c r="AT144" s="12" t="str">
        <f t="shared" si="51"/>
        <v>L</v>
      </c>
      <c r="AU144" s="12" t="str">
        <f t="shared" si="51"/>
        <v>KQ2S08-01AS</v>
      </c>
      <c r="AV144" s="12" t="str">
        <f t="shared" si="51"/>
        <v/>
      </c>
    </row>
    <row r="145" spans="10:48" ht="12.75" customHeight="1" x14ac:dyDescent="0.15">
      <c r="J145" s="369">
        <v>107</v>
      </c>
      <c r="K145" s="12" t="str">
        <f>仕様書作成!DB178</f>
        <v>PA</v>
      </c>
      <c r="L145" s="12" t="str">
        <f>仕様書作成!DF178</f>
        <v>TB00094</v>
      </c>
      <c r="M145" s="12" t="str">
        <f>仕様書作成!DE178</f>
        <v/>
      </c>
      <c r="N145" s="12" t="str">
        <f t="shared" si="56"/>
        <v/>
      </c>
      <c r="R145" s="12" t="str">
        <f>IF(仕様書作成!DG178="","",仕様書作成!DG178&amp;",")</f>
        <v/>
      </c>
      <c r="S145" s="12" t="str">
        <f>IF(仕様書作成!DH178="","",仕様書作成!DH178)</f>
        <v/>
      </c>
      <c r="T145" s="12" t="str">
        <f>IF(仕様書作成!DI178="","",仕様書作成!DI178)</f>
        <v/>
      </c>
      <c r="U145" s="12" t="str">
        <f>IF(仕様書作成!DJ178="","",仕様書作成!DJ178)</f>
        <v/>
      </c>
      <c r="V145" s="12" t="str">
        <f>IF(仕様書作成!DK178="","",仕様書作成!DK178)</f>
        <v/>
      </c>
      <c r="W145" s="12" t="str">
        <f>IF(仕様書作成!DL178="","",仕様書作成!DL178)</f>
        <v/>
      </c>
      <c r="X145" s="12" t="str">
        <f>IF(仕様書作成!DM178="","",仕様書作成!DM178)</f>
        <v/>
      </c>
      <c r="Y145" s="12" t="str">
        <f>IF(仕様書作成!DN178="","",仕様書作成!DN178)</f>
        <v/>
      </c>
      <c r="Z145" s="12" t="str">
        <f>IF(仕様書作成!DO178="","",仕様書作成!DO178)</f>
        <v/>
      </c>
      <c r="AA145" s="12" t="str">
        <f>IF(仕様書作成!DP178="","",仕様書作成!DP178)</f>
        <v/>
      </c>
      <c r="AB145" s="12" t="str">
        <f>IF(仕様書作成!DQ178="","",仕様書作成!DQ178)</f>
        <v/>
      </c>
      <c r="AC145" s="12" t="str">
        <f>IF(仕様書作成!DR178="","",仕様書作成!DR178)</f>
        <v/>
      </c>
      <c r="AD145" s="12" t="str">
        <f>IF(仕様書作成!DS178="","",仕様書作成!DS178)</f>
        <v/>
      </c>
      <c r="AE145" s="12" t="str">
        <f>IF(仕様書作成!DT178="","",仕様書作成!DT178)</f>
        <v/>
      </c>
      <c r="AF145" s="12" t="str">
        <f>IF(仕様書作成!DU178="","",仕様書作成!DU178)</f>
        <v/>
      </c>
      <c r="AG145" s="12" t="str">
        <f>IF(仕様書作成!DV178="","",仕様書作成!DV178)</f>
        <v/>
      </c>
      <c r="AH145" s="12" t="str">
        <f>IF(仕様書作成!DW178="","",仕様書作成!DW178)</f>
        <v/>
      </c>
      <c r="AI145" s="12" t="str">
        <f>IF(仕様書作成!DX178="","",仕様書作成!DX178)</f>
        <v/>
      </c>
      <c r="AJ145" s="12" t="str">
        <f>IF(仕様書作成!DY178="","",仕様書作成!DY178)</f>
        <v/>
      </c>
      <c r="AK145" s="12" t="str">
        <f>IF(仕様書作成!DZ178="","",仕様書作成!DZ178)</f>
        <v/>
      </c>
      <c r="AL145" s="12" t="str">
        <f>IF(仕様書作成!EA178="","",仕様書作成!EA178)</f>
        <v/>
      </c>
      <c r="AM145" s="12" t="str">
        <f>IF(仕様書作成!EB178="","",仕様書作成!EB178)</f>
        <v/>
      </c>
      <c r="AN145" s="12" t="str">
        <f>IF(仕様書作成!EC178="","",仕様書作成!EC178)</f>
        <v/>
      </c>
      <c r="AO145" s="12" t="str">
        <f>IF(仕様書作成!ED178="","",仕様書作成!ED178)</f>
        <v/>
      </c>
      <c r="AP145" s="12" t="str">
        <f>IF(仕様書作成!EE178="","",仕様書作成!EE178)</f>
        <v/>
      </c>
      <c r="AQ145" s="12" t="str">
        <f>IF(仕様書作成!EF178="","",仕様書作成!EF178)</f>
        <v/>
      </c>
      <c r="AR145" s="12" t="str">
        <f>IF(仕様書作成!EH178="","",仕様書作成!EH178&amp;",")</f>
        <v/>
      </c>
      <c r="AS145" s="12" t="str">
        <f>IF(仕様書作成!EI178="","",仕様書作成!EI178)</f>
        <v/>
      </c>
      <c r="AT145" s="12" t="str">
        <f t="shared" si="51"/>
        <v>PA</v>
      </c>
      <c r="AU145" s="12" t="str">
        <f t="shared" si="51"/>
        <v>TB00094</v>
      </c>
      <c r="AV145" s="12" t="str">
        <f t="shared" si="51"/>
        <v/>
      </c>
    </row>
    <row r="146" spans="10:48" ht="12.75" customHeight="1" x14ac:dyDescent="0.15">
      <c r="J146" s="369">
        <v>108</v>
      </c>
      <c r="K146" s="12" t="str">
        <f>仕様書作成!DB179</f>
        <v>M</v>
      </c>
      <c r="L146" s="12" t="str">
        <f>仕様書作成!DF179</f>
        <v>KQ2H03-34AS</v>
      </c>
      <c r="M146" s="12" t="str">
        <f>仕様書作成!DE179</f>
        <v/>
      </c>
      <c r="N146" s="12" t="str">
        <f t="shared" si="56"/>
        <v/>
      </c>
      <c r="R146" s="12" t="str">
        <f>IF(仕様書作成!DG179="","",仕様書作成!DG179&amp;",")</f>
        <v/>
      </c>
      <c r="S146" s="12" t="str">
        <f>IF(仕様書作成!DH179="","",仕様書作成!DH179)</f>
        <v/>
      </c>
      <c r="T146" s="12" t="str">
        <f>IF(仕様書作成!DI179="","",仕様書作成!DI179)</f>
        <v/>
      </c>
      <c r="U146" s="12" t="str">
        <f>IF(仕様書作成!DJ179="","",仕様書作成!DJ179)</f>
        <v/>
      </c>
      <c r="V146" s="12" t="str">
        <f>IF(仕様書作成!DK179="","",仕様書作成!DK179)</f>
        <v/>
      </c>
      <c r="W146" s="12" t="str">
        <f>IF(仕様書作成!DL179="","",仕様書作成!DL179)</f>
        <v/>
      </c>
      <c r="X146" s="12" t="str">
        <f>IF(仕様書作成!DM179="","",仕様書作成!DM179)</f>
        <v/>
      </c>
      <c r="Y146" s="12" t="str">
        <f>IF(仕様書作成!DN179="","",仕様書作成!DN179)</f>
        <v/>
      </c>
      <c r="Z146" s="12" t="str">
        <f>IF(仕様書作成!DO179="","",仕様書作成!DO179)</f>
        <v/>
      </c>
      <c r="AA146" s="12" t="str">
        <f>IF(仕様書作成!DP179="","",仕様書作成!DP179)</f>
        <v/>
      </c>
      <c r="AB146" s="12" t="str">
        <f>IF(仕様書作成!DQ179="","",仕様書作成!DQ179)</f>
        <v/>
      </c>
      <c r="AC146" s="12" t="str">
        <f>IF(仕様書作成!DR179="","",仕様書作成!DR179)</f>
        <v/>
      </c>
      <c r="AD146" s="12" t="str">
        <f>IF(仕様書作成!DS179="","",仕様書作成!DS179)</f>
        <v/>
      </c>
      <c r="AE146" s="12" t="str">
        <f>IF(仕様書作成!DT179="","",仕様書作成!DT179)</f>
        <v/>
      </c>
      <c r="AF146" s="12" t="str">
        <f>IF(仕様書作成!DU179="","",仕様書作成!DU179)</f>
        <v/>
      </c>
      <c r="AG146" s="12" t="str">
        <f>IF(仕様書作成!DV179="","",仕様書作成!DV179)</f>
        <v/>
      </c>
      <c r="AH146" s="12" t="str">
        <f>IF(仕様書作成!DW179="","",仕様書作成!DW179)</f>
        <v/>
      </c>
      <c r="AI146" s="12" t="str">
        <f>IF(仕様書作成!DX179="","",仕様書作成!DX179)</f>
        <v/>
      </c>
      <c r="AJ146" s="12" t="str">
        <f>IF(仕様書作成!DY179="","",仕様書作成!DY179)</f>
        <v/>
      </c>
      <c r="AK146" s="12" t="str">
        <f>IF(仕様書作成!DZ179="","",仕様書作成!DZ179)</f>
        <v/>
      </c>
      <c r="AL146" s="12" t="str">
        <f>IF(仕様書作成!EA179="","",仕様書作成!EA179)</f>
        <v/>
      </c>
      <c r="AM146" s="12" t="str">
        <f>IF(仕様書作成!EB179="","",仕様書作成!EB179)</f>
        <v/>
      </c>
      <c r="AN146" s="12" t="str">
        <f>IF(仕様書作成!EC179="","",仕様書作成!EC179)</f>
        <v/>
      </c>
      <c r="AO146" s="12" t="str">
        <f>IF(仕様書作成!ED179="","",仕様書作成!ED179)</f>
        <v/>
      </c>
      <c r="AP146" s="12" t="str">
        <f>IF(仕様書作成!EE179="","",仕様書作成!EE179)</f>
        <v/>
      </c>
      <c r="AQ146" s="12" t="str">
        <f>IF(仕様書作成!EF179="","",仕様書作成!EF179)</f>
        <v/>
      </c>
      <c r="AR146" s="12" t="str">
        <f>IF(仕様書作成!EH179="","",仕様書作成!EH179&amp;",")</f>
        <v/>
      </c>
      <c r="AS146" s="12" t="str">
        <f>IF(仕様書作成!EI179="","",仕様書作成!EI179)</f>
        <v/>
      </c>
      <c r="AT146" s="12" t="str">
        <f t="shared" si="51"/>
        <v>M</v>
      </c>
      <c r="AU146" s="12" t="str">
        <f t="shared" si="51"/>
        <v>KQ2H03-34AS</v>
      </c>
      <c r="AV146" s="12" t="str">
        <f t="shared" si="51"/>
        <v/>
      </c>
    </row>
    <row r="147" spans="10:48" ht="12.75" customHeight="1" x14ac:dyDescent="0.15">
      <c r="J147" s="369">
        <v>109</v>
      </c>
      <c r="K147" s="12" t="str">
        <f>仕様書作成!DB180</f>
        <v>N</v>
      </c>
      <c r="L147" s="12" t="str">
        <f>仕様書作成!DF180</f>
        <v>KQ2H07-34AS</v>
      </c>
      <c r="M147" s="12" t="str">
        <f>仕様書作成!DE180</f>
        <v/>
      </c>
      <c r="N147" s="12" t="str">
        <f t="shared" si="56"/>
        <v/>
      </c>
      <c r="R147" s="12" t="str">
        <f>IF(仕様書作成!DG180="","",仕様書作成!DG180&amp;",")</f>
        <v/>
      </c>
      <c r="S147" s="12" t="str">
        <f>IF(仕様書作成!DH180="","",仕様書作成!DH180)</f>
        <v/>
      </c>
      <c r="T147" s="12" t="str">
        <f>IF(仕様書作成!DI180="","",仕様書作成!DI180)</f>
        <v/>
      </c>
      <c r="U147" s="12" t="str">
        <f>IF(仕様書作成!DJ180="","",仕様書作成!DJ180)</f>
        <v/>
      </c>
      <c r="V147" s="12" t="str">
        <f>IF(仕様書作成!DK180="","",仕様書作成!DK180)</f>
        <v/>
      </c>
      <c r="W147" s="12" t="str">
        <f>IF(仕様書作成!DL180="","",仕様書作成!DL180)</f>
        <v/>
      </c>
      <c r="X147" s="12" t="str">
        <f>IF(仕様書作成!DM180="","",仕様書作成!DM180)</f>
        <v/>
      </c>
      <c r="Y147" s="12" t="str">
        <f>IF(仕様書作成!DN180="","",仕様書作成!DN180)</f>
        <v/>
      </c>
      <c r="Z147" s="12" t="str">
        <f>IF(仕様書作成!DO180="","",仕様書作成!DO180)</f>
        <v/>
      </c>
      <c r="AA147" s="12" t="str">
        <f>IF(仕様書作成!DP180="","",仕様書作成!DP180)</f>
        <v/>
      </c>
      <c r="AB147" s="12" t="str">
        <f>IF(仕様書作成!DQ180="","",仕様書作成!DQ180)</f>
        <v/>
      </c>
      <c r="AC147" s="12" t="str">
        <f>IF(仕様書作成!DR180="","",仕様書作成!DR180)</f>
        <v/>
      </c>
      <c r="AD147" s="12" t="str">
        <f>IF(仕様書作成!DS180="","",仕様書作成!DS180)</f>
        <v/>
      </c>
      <c r="AE147" s="12" t="str">
        <f>IF(仕様書作成!DT180="","",仕様書作成!DT180)</f>
        <v/>
      </c>
      <c r="AF147" s="12" t="str">
        <f>IF(仕様書作成!DU180="","",仕様書作成!DU180)</f>
        <v/>
      </c>
      <c r="AG147" s="12" t="str">
        <f>IF(仕様書作成!DV180="","",仕様書作成!DV180)</f>
        <v/>
      </c>
      <c r="AH147" s="12" t="str">
        <f>IF(仕様書作成!DW180="","",仕様書作成!DW180)</f>
        <v/>
      </c>
      <c r="AI147" s="12" t="str">
        <f>IF(仕様書作成!DX180="","",仕様書作成!DX180)</f>
        <v/>
      </c>
      <c r="AJ147" s="12" t="str">
        <f>IF(仕様書作成!DY180="","",仕様書作成!DY180)</f>
        <v/>
      </c>
      <c r="AK147" s="12" t="str">
        <f>IF(仕様書作成!DZ180="","",仕様書作成!DZ180)</f>
        <v/>
      </c>
      <c r="AL147" s="12" t="str">
        <f>IF(仕様書作成!EA180="","",仕様書作成!EA180)</f>
        <v/>
      </c>
      <c r="AM147" s="12" t="str">
        <f>IF(仕様書作成!EB180="","",仕様書作成!EB180)</f>
        <v/>
      </c>
      <c r="AN147" s="12" t="str">
        <f>IF(仕様書作成!EC180="","",仕様書作成!EC180)</f>
        <v/>
      </c>
      <c r="AO147" s="12" t="str">
        <f>IF(仕様書作成!ED180="","",仕様書作成!ED180)</f>
        <v/>
      </c>
      <c r="AP147" s="12" t="str">
        <f>IF(仕様書作成!EE180="","",仕様書作成!EE180)</f>
        <v/>
      </c>
      <c r="AQ147" s="12" t="str">
        <f>IF(仕様書作成!EF180="","",仕様書作成!EF180)</f>
        <v/>
      </c>
      <c r="AR147" s="12" t="str">
        <f>IF(仕様書作成!EH180="","",仕様書作成!EH180&amp;",")</f>
        <v/>
      </c>
      <c r="AS147" s="12" t="str">
        <f>IF(仕様書作成!EI180="","",仕様書作成!EI180)</f>
        <v/>
      </c>
      <c r="AT147" s="12" t="str">
        <f t="shared" si="51"/>
        <v>N</v>
      </c>
      <c r="AU147" s="12" t="str">
        <f t="shared" si="51"/>
        <v>KQ2H07-34AS</v>
      </c>
      <c r="AV147" s="12" t="str">
        <f t="shared" si="51"/>
        <v/>
      </c>
    </row>
    <row r="148" spans="10:48" ht="12.75" customHeight="1" x14ac:dyDescent="0.15">
      <c r="J148" s="369">
        <v>110</v>
      </c>
      <c r="K148" s="12" t="str">
        <f>仕様書作成!DB181</f>
        <v>P</v>
      </c>
      <c r="L148" s="12" t="str">
        <f>仕様書作成!DF181</f>
        <v>KQ2S03-34AS</v>
      </c>
      <c r="M148" s="12" t="str">
        <f>仕様書作成!DE181</f>
        <v/>
      </c>
      <c r="N148" s="12" t="str">
        <f t="shared" si="56"/>
        <v/>
      </c>
      <c r="R148" s="12" t="str">
        <f>IF(仕様書作成!DG181="","",仕様書作成!DG181&amp;",")</f>
        <v/>
      </c>
      <c r="S148" s="12" t="str">
        <f>IF(仕様書作成!DH181="","",仕様書作成!DH181)</f>
        <v/>
      </c>
      <c r="T148" s="12" t="str">
        <f>IF(仕様書作成!DI181="","",仕様書作成!DI181)</f>
        <v/>
      </c>
      <c r="U148" s="12" t="str">
        <f>IF(仕様書作成!DJ181="","",仕様書作成!DJ181)</f>
        <v/>
      </c>
      <c r="V148" s="12" t="str">
        <f>IF(仕様書作成!DK181="","",仕様書作成!DK181)</f>
        <v/>
      </c>
      <c r="W148" s="12" t="str">
        <f>IF(仕様書作成!DL181="","",仕様書作成!DL181)</f>
        <v/>
      </c>
      <c r="X148" s="12" t="str">
        <f>IF(仕様書作成!DM181="","",仕様書作成!DM181)</f>
        <v/>
      </c>
      <c r="Y148" s="12" t="str">
        <f>IF(仕様書作成!DN181="","",仕様書作成!DN181)</f>
        <v/>
      </c>
      <c r="Z148" s="12" t="str">
        <f>IF(仕様書作成!DO181="","",仕様書作成!DO181)</f>
        <v/>
      </c>
      <c r="AA148" s="12" t="str">
        <f>IF(仕様書作成!DP181="","",仕様書作成!DP181)</f>
        <v/>
      </c>
      <c r="AB148" s="12" t="str">
        <f>IF(仕様書作成!DQ181="","",仕様書作成!DQ181)</f>
        <v/>
      </c>
      <c r="AC148" s="12" t="str">
        <f>IF(仕様書作成!DR181="","",仕様書作成!DR181)</f>
        <v/>
      </c>
      <c r="AD148" s="12" t="str">
        <f>IF(仕様書作成!DS181="","",仕様書作成!DS181)</f>
        <v/>
      </c>
      <c r="AE148" s="12" t="str">
        <f>IF(仕様書作成!DT181="","",仕様書作成!DT181)</f>
        <v/>
      </c>
      <c r="AF148" s="12" t="str">
        <f>IF(仕様書作成!DU181="","",仕様書作成!DU181)</f>
        <v/>
      </c>
      <c r="AG148" s="12" t="str">
        <f>IF(仕様書作成!DV181="","",仕様書作成!DV181)</f>
        <v/>
      </c>
      <c r="AH148" s="12" t="str">
        <f>IF(仕様書作成!DW181="","",仕様書作成!DW181)</f>
        <v/>
      </c>
      <c r="AI148" s="12" t="str">
        <f>IF(仕様書作成!DX181="","",仕様書作成!DX181)</f>
        <v/>
      </c>
      <c r="AJ148" s="12" t="str">
        <f>IF(仕様書作成!DY181="","",仕様書作成!DY181)</f>
        <v/>
      </c>
      <c r="AK148" s="12" t="str">
        <f>IF(仕様書作成!DZ181="","",仕様書作成!DZ181)</f>
        <v/>
      </c>
      <c r="AL148" s="12" t="str">
        <f>IF(仕様書作成!EA181="","",仕様書作成!EA181)</f>
        <v/>
      </c>
      <c r="AM148" s="12" t="str">
        <f>IF(仕様書作成!EB181="","",仕様書作成!EB181)</f>
        <v/>
      </c>
      <c r="AN148" s="12" t="str">
        <f>IF(仕様書作成!EC181="","",仕様書作成!EC181)</f>
        <v/>
      </c>
      <c r="AO148" s="12" t="str">
        <f>IF(仕様書作成!ED181="","",仕様書作成!ED181)</f>
        <v/>
      </c>
      <c r="AP148" s="12" t="str">
        <f>IF(仕様書作成!EE181="","",仕様書作成!EE181)</f>
        <v/>
      </c>
      <c r="AQ148" s="12" t="str">
        <f>IF(仕様書作成!EF181="","",仕様書作成!EF181)</f>
        <v/>
      </c>
      <c r="AR148" s="12" t="str">
        <f>IF(仕様書作成!EH181="","",仕様書作成!EH181&amp;",")</f>
        <v/>
      </c>
      <c r="AS148" s="12" t="str">
        <f>IF(仕様書作成!EI181="","",仕様書作成!EI181)</f>
        <v/>
      </c>
      <c r="AT148" s="12" t="str">
        <f t="shared" si="51"/>
        <v>P</v>
      </c>
      <c r="AU148" s="12" t="str">
        <f t="shared" si="51"/>
        <v>KQ2S03-34AS</v>
      </c>
      <c r="AV148" s="12" t="str">
        <f t="shared" si="51"/>
        <v/>
      </c>
    </row>
    <row r="149" spans="10:48" ht="12.75" customHeight="1" x14ac:dyDescent="0.15">
      <c r="J149" s="369">
        <v>111</v>
      </c>
      <c r="K149" s="12" t="str">
        <f>仕様書作成!DB182</f>
        <v>R</v>
      </c>
      <c r="L149" s="12" t="str">
        <f>仕様書作成!DF182</f>
        <v>KQ2S07-34AS</v>
      </c>
      <c r="M149" s="12" t="str">
        <f>仕様書作成!DE182</f>
        <v/>
      </c>
      <c r="N149" s="12" t="str">
        <f t="shared" si="56"/>
        <v/>
      </c>
      <c r="R149" s="12" t="str">
        <f>IF(仕様書作成!DG182="","",仕様書作成!DG182&amp;",")</f>
        <v/>
      </c>
      <c r="S149" s="12" t="str">
        <f>IF(仕様書作成!DH182="","",仕様書作成!DH182)</f>
        <v/>
      </c>
      <c r="T149" s="12" t="str">
        <f>IF(仕様書作成!DI182="","",仕様書作成!DI182)</f>
        <v/>
      </c>
      <c r="U149" s="12" t="str">
        <f>IF(仕様書作成!DJ182="","",仕様書作成!DJ182)</f>
        <v/>
      </c>
      <c r="V149" s="12" t="str">
        <f>IF(仕様書作成!DK182="","",仕様書作成!DK182)</f>
        <v/>
      </c>
      <c r="W149" s="12" t="str">
        <f>IF(仕様書作成!DL182="","",仕様書作成!DL182)</f>
        <v/>
      </c>
      <c r="X149" s="12" t="str">
        <f>IF(仕様書作成!DM182="","",仕様書作成!DM182)</f>
        <v/>
      </c>
      <c r="Y149" s="12" t="str">
        <f>IF(仕様書作成!DN182="","",仕様書作成!DN182)</f>
        <v/>
      </c>
      <c r="Z149" s="12" t="str">
        <f>IF(仕様書作成!DO182="","",仕様書作成!DO182)</f>
        <v/>
      </c>
      <c r="AA149" s="12" t="str">
        <f>IF(仕様書作成!DP182="","",仕様書作成!DP182)</f>
        <v/>
      </c>
      <c r="AB149" s="12" t="str">
        <f>IF(仕様書作成!DQ182="","",仕様書作成!DQ182)</f>
        <v/>
      </c>
      <c r="AC149" s="12" t="str">
        <f>IF(仕様書作成!DR182="","",仕様書作成!DR182)</f>
        <v/>
      </c>
      <c r="AD149" s="12" t="str">
        <f>IF(仕様書作成!DS182="","",仕様書作成!DS182)</f>
        <v/>
      </c>
      <c r="AE149" s="12" t="str">
        <f>IF(仕様書作成!DT182="","",仕様書作成!DT182)</f>
        <v/>
      </c>
      <c r="AF149" s="12" t="str">
        <f>IF(仕様書作成!DU182="","",仕様書作成!DU182)</f>
        <v/>
      </c>
      <c r="AG149" s="12" t="str">
        <f>IF(仕様書作成!DV182="","",仕様書作成!DV182)</f>
        <v/>
      </c>
      <c r="AH149" s="12" t="str">
        <f>IF(仕様書作成!DW182="","",仕様書作成!DW182)</f>
        <v/>
      </c>
      <c r="AI149" s="12" t="str">
        <f>IF(仕様書作成!DX182="","",仕様書作成!DX182)</f>
        <v/>
      </c>
      <c r="AJ149" s="12" t="str">
        <f>IF(仕様書作成!DY182="","",仕様書作成!DY182)</f>
        <v/>
      </c>
      <c r="AK149" s="12" t="str">
        <f>IF(仕様書作成!DZ182="","",仕様書作成!DZ182)</f>
        <v/>
      </c>
      <c r="AL149" s="12" t="str">
        <f>IF(仕様書作成!EA182="","",仕様書作成!EA182)</f>
        <v/>
      </c>
      <c r="AM149" s="12" t="str">
        <f>IF(仕様書作成!EB182="","",仕様書作成!EB182)</f>
        <v/>
      </c>
      <c r="AN149" s="12" t="str">
        <f>IF(仕様書作成!EC182="","",仕様書作成!EC182)</f>
        <v/>
      </c>
      <c r="AO149" s="12" t="str">
        <f>IF(仕様書作成!ED182="","",仕様書作成!ED182)</f>
        <v/>
      </c>
      <c r="AP149" s="12" t="str">
        <f>IF(仕様書作成!EE182="","",仕様書作成!EE182)</f>
        <v/>
      </c>
      <c r="AQ149" s="12" t="str">
        <f>IF(仕様書作成!EF182="","",仕様書作成!EF182)</f>
        <v/>
      </c>
      <c r="AR149" s="12" t="str">
        <f>IF(仕様書作成!EH182="","",仕様書作成!EH182&amp;",")</f>
        <v/>
      </c>
      <c r="AS149" s="12" t="str">
        <f>IF(仕様書作成!EI182="","",仕様書作成!EI182)</f>
        <v/>
      </c>
      <c r="AT149" s="12" t="str">
        <f t="shared" si="51"/>
        <v>R</v>
      </c>
      <c r="AU149" s="12" t="str">
        <f t="shared" si="51"/>
        <v>KQ2S07-34AS</v>
      </c>
      <c r="AV149" s="12" t="str">
        <f t="shared" si="51"/>
        <v/>
      </c>
    </row>
    <row r="150" spans="10:48" ht="12.75" customHeight="1" x14ac:dyDescent="0.15">
      <c r="J150" s="369">
        <v>112</v>
      </c>
      <c r="K150" s="12" t="str">
        <f>仕様書作成!DB183</f>
        <v>S</v>
      </c>
      <c r="L150" s="12" t="str">
        <f>仕様書作成!DF183</f>
        <v>KQ2S09-34AS</v>
      </c>
      <c r="M150" s="12" t="str">
        <f>仕様書作成!DE183</f>
        <v/>
      </c>
      <c r="N150" s="12" t="str">
        <f t="shared" si="56"/>
        <v/>
      </c>
      <c r="R150" s="12" t="str">
        <f>IF(仕様書作成!DG183="","",仕様書作成!DG183&amp;",")</f>
        <v/>
      </c>
      <c r="S150" s="12" t="str">
        <f>IF(仕様書作成!DH183="","",仕様書作成!DH183)</f>
        <v/>
      </c>
      <c r="T150" s="12" t="str">
        <f>IF(仕様書作成!DI183="","",仕様書作成!DI183)</f>
        <v/>
      </c>
      <c r="U150" s="12" t="str">
        <f>IF(仕様書作成!DJ183="","",仕様書作成!DJ183)</f>
        <v/>
      </c>
      <c r="V150" s="12" t="str">
        <f>IF(仕様書作成!DK183="","",仕様書作成!DK183)</f>
        <v/>
      </c>
      <c r="W150" s="12" t="str">
        <f>IF(仕様書作成!DL183="","",仕様書作成!DL183)</f>
        <v/>
      </c>
      <c r="X150" s="12" t="str">
        <f>IF(仕様書作成!DM183="","",仕様書作成!DM183)</f>
        <v/>
      </c>
      <c r="Y150" s="12" t="str">
        <f>IF(仕様書作成!DN183="","",仕様書作成!DN183)</f>
        <v/>
      </c>
      <c r="Z150" s="12" t="str">
        <f>IF(仕様書作成!DO183="","",仕様書作成!DO183)</f>
        <v/>
      </c>
      <c r="AA150" s="12" t="str">
        <f>IF(仕様書作成!DP183="","",仕様書作成!DP183)</f>
        <v/>
      </c>
      <c r="AB150" s="12" t="str">
        <f>IF(仕様書作成!DQ183="","",仕様書作成!DQ183)</f>
        <v/>
      </c>
      <c r="AC150" s="12" t="str">
        <f>IF(仕様書作成!DR183="","",仕様書作成!DR183)</f>
        <v/>
      </c>
      <c r="AD150" s="12" t="str">
        <f>IF(仕様書作成!DS183="","",仕様書作成!DS183)</f>
        <v/>
      </c>
      <c r="AE150" s="12" t="str">
        <f>IF(仕様書作成!DT183="","",仕様書作成!DT183)</f>
        <v/>
      </c>
      <c r="AF150" s="12" t="str">
        <f>IF(仕様書作成!DU183="","",仕様書作成!DU183)</f>
        <v/>
      </c>
      <c r="AG150" s="12" t="str">
        <f>IF(仕様書作成!DV183="","",仕様書作成!DV183)</f>
        <v/>
      </c>
      <c r="AH150" s="12" t="str">
        <f>IF(仕様書作成!DW183="","",仕様書作成!DW183)</f>
        <v/>
      </c>
      <c r="AI150" s="12" t="str">
        <f>IF(仕様書作成!DX183="","",仕様書作成!DX183)</f>
        <v/>
      </c>
      <c r="AJ150" s="12" t="str">
        <f>IF(仕様書作成!DY183="","",仕様書作成!DY183)</f>
        <v/>
      </c>
      <c r="AK150" s="12" t="str">
        <f>IF(仕様書作成!DZ183="","",仕様書作成!DZ183)</f>
        <v/>
      </c>
      <c r="AL150" s="12" t="str">
        <f>IF(仕様書作成!EA183="","",仕様書作成!EA183)</f>
        <v/>
      </c>
      <c r="AM150" s="12" t="str">
        <f>IF(仕様書作成!EB183="","",仕様書作成!EB183)</f>
        <v/>
      </c>
      <c r="AN150" s="12" t="str">
        <f>IF(仕様書作成!EC183="","",仕様書作成!EC183)</f>
        <v/>
      </c>
      <c r="AO150" s="12" t="str">
        <f>IF(仕様書作成!ED183="","",仕様書作成!ED183)</f>
        <v/>
      </c>
      <c r="AP150" s="12" t="str">
        <f>IF(仕様書作成!EE183="","",仕様書作成!EE183)</f>
        <v/>
      </c>
      <c r="AQ150" s="12" t="str">
        <f>IF(仕様書作成!EF183="","",仕様書作成!EF183)</f>
        <v/>
      </c>
      <c r="AR150" s="12" t="str">
        <f>IF(仕様書作成!EH183="","",仕様書作成!EH183&amp;",")</f>
        <v/>
      </c>
      <c r="AS150" s="12" t="str">
        <f>IF(仕様書作成!EI183="","",仕様書作成!EI183)</f>
        <v/>
      </c>
      <c r="AT150" s="12" t="str">
        <f t="shared" si="51"/>
        <v>S</v>
      </c>
      <c r="AU150" s="12" t="str">
        <f t="shared" si="51"/>
        <v>KQ2S09-34AS</v>
      </c>
      <c r="AV150" s="12" t="str">
        <f t="shared" si="51"/>
        <v/>
      </c>
    </row>
    <row r="151" spans="10:48" ht="12.75" customHeight="1" x14ac:dyDescent="0.15">
      <c r="J151" s="369">
        <v>113</v>
      </c>
      <c r="K151" s="12" t="str">
        <f>仕様書作成!DB184</f>
        <v>PB</v>
      </c>
      <c r="L151" s="12" t="str">
        <f>仕様書作成!DF184</f>
        <v>TB00029</v>
      </c>
      <c r="M151" s="12" t="str">
        <f>仕様書作成!DE184</f>
        <v/>
      </c>
      <c r="N151" s="12" t="str">
        <f t="shared" si="56"/>
        <v/>
      </c>
      <c r="R151" s="12" t="str">
        <f>IF(仕様書作成!DG184="","",仕様書作成!DG184&amp;",")</f>
        <v/>
      </c>
      <c r="S151" s="12" t="str">
        <f>IF(仕様書作成!DH184="","",仕様書作成!DH184)</f>
        <v/>
      </c>
      <c r="T151" s="12" t="str">
        <f>IF(仕様書作成!DI184="","",仕様書作成!DI184)</f>
        <v/>
      </c>
      <c r="U151" s="12" t="str">
        <f>IF(仕様書作成!DJ184="","",仕様書作成!DJ184)</f>
        <v/>
      </c>
      <c r="V151" s="12" t="str">
        <f>IF(仕様書作成!DK184="","",仕様書作成!DK184)</f>
        <v/>
      </c>
      <c r="W151" s="12" t="str">
        <f>IF(仕様書作成!DL184="","",仕様書作成!DL184)</f>
        <v/>
      </c>
      <c r="X151" s="12" t="str">
        <f>IF(仕様書作成!DM184="","",仕様書作成!DM184)</f>
        <v/>
      </c>
      <c r="Y151" s="12" t="str">
        <f>IF(仕様書作成!DN184="","",仕様書作成!DN184)</f>
        <v/>
      </c>
      <c r="Z151" s="12" t="str">
        <f>IF(仕様書作成!DO184="","",仕様書作成!DO184)</f>
        <v/>
      </c>
      <c r="AA151" s="12" t="str">
        <f>IF(仕様書作成!DP184="","",仕様書作成!DP184)</f>
        <v/>
      </c>
      <c r="AB151" s="12" t="str">
        <f>IF(仕様書作成!DQ184="","",仕様書作成!DQ184)</f>
        <v/>
      </c>
      <c r="AC151" s="12" t="str">
        <f>IF(仕様書作成!DR184="","",仕様書作成!DR184)</f>
        <v/>
      </c>
      <c r="AD151" s="12" t="str">
        <f>IF(仕様書作成!DS184="","",仕様書作成!DS184)</f>
        <v/>
      </c>
      <c r="AE151" s="12" t="str">
        <f>IF(仕様書作成!DT184="","",仕様書作成!DT184)</f>
        <v/>
      </c>
      <c r="AF151" s="12" t="str">
        <f>IF(仕様書作成!DU184="","",仕様書作成!DU184)</f>
        <v/>
      </c>
      <c r="AG151" s="12" t="str">
        <f>IF(仕様書作成!DV184="","",仕様書作成!DV184)</f>
        <v/>
      </c>
      <c r="AH151" s="12" t="str">
        <f>IF(仕様書作成!DW184="","",仕様書作成!DW184)</f>
        <v/>
      </c>
      <c r="AI151" s="12" t="str">
        <f>IF(仕様書作成!DX184="","",仕様書作成!DX184)</f>
        <v/>
      </c>
      <c r="AJ151" s="12" t="str">
        <f>IF(仕様書作成!DY184="","",仕様書作成!DY184)</f>
        <v/>
      </c>
      <c r="AK151" s="12" t="str">
        <f>IF(仕様書作成!DZ184="","",仕様書作成!DZ184)</f>
        <v/>
      </c>
      <c r="AL151" s="12" t="str">
        <f>IF(仕様書作成!EA184="","",仕様書作成!EA184)</f>
        <v/>
      </c>
      <c r="AM151" s="12" t="str">
        <f>IF(仕様書作成!EB184="","",仕様書作成!EB184)</f>
        <v/>
      </c>
      <c r="AN151" s="12" t="str">
        <f>IF(仕様書作成!EC184="","",仕様書作成!EC184)</f>
        <v/>
      </c>
      <c r="AO151" s="12" t="str">
        <f>IF(仕様書作成!ED184="","",仕様書作成!ED184)</f>
        <v/>
      </c>
      <c r="AP151" s="12" t="str">
        <f>IF(仕様書作成!EE184="","",仕様書作成!EE184)</f>
        <v/>
      </c>
      <c r="AQ151" s="12" t="str">
        <f>IF(仕様書作成!EF184="","",仕様書作成!EF184)</f>
        <v/>
      </c>
      <c r="AR151" s="12" t="str">
        <f>IF(仕様書作成!EH184="","",仕様書作成!EH184&amp;",")</f>
        <v/>
      </c>
      <c r="AS151" s="12" t="str">
        <f>IF(仕様書作成!EI184="","",仕様書作成!EI184)</f>
        <v/>
      </c>
      <c r="AT151" s="12" t="str">
        <f t="shared" si="51"/>
        <v>PB</v>
      </c>
      <c r="AU151" s="12" t="str">
        <f t="shared" si="51"/>
        <v>TB00029</v>
      </c>
      <c r="AV151" s="12" t="str">
        <f t="shared" si="51"/>
        <v/>
      </c>
    </row>
    <row r="152" spans="10:48" ht="12.75" customHeight="1" x14ac:dyDescent="0.15">
      <c r="J152" s="369">
        <v>114</v>
      </c>
      <c r="K152" s="12" t="str">
        <f>仕様書作成!DB185</f>
        <v>T</v>
      </c>
      <c r="L152" s="12" t="str">
        <f>仕様書作成!DF185</f>
        <v>KQ2H03-U01A</v>
      </c>
      <c r="M152" s="12" t="str">
        <f>仕様書作成!DE185</f>
        <v/>
      </c>
      <c r="N152" s="12" t="str">
        <f t="shared" si="56"/>
        <v/>
      </c>
      <c r="R152" s="12" t="str">
        <f>IF(仕様書作成!DG185="","",仕様書作成!DG185&amp;",")</f>
        <v/>
      </c>
      <c r="S152" s="12" t="str">
        <f>IF(仕様書作成!DH185="","",仕様書作成!DH185)</f>
        <v/>
      </c>
      <c r="T152" s="12" t="str">
        <f>IF(仕様書作成!DI185="","",仕様書作成!DI185)</f>
        <v/>
      </c>
      <c r="U152" s="12" t="str">
        <f>IF(仕様書作成!DJ185="","",仕様書作成!DJ185)</f>
        <v/>
      </c>
      <c r="V152" s="12" t="str">
        <f>IF(仕様書作成!DK185="","",仕様書作成!DK185)</f>
        <v/>
      </c>
      <c r="W152" s="12" t="str">
        <f>IF(仕様書作成!DL185="","",仕様書作成!DL185)</f>
        <v/>
      </c>
      <c r="X152" s="12" t="str">
        <f>IF(仕様書作成!DM185="","",仕様書作成!DM185)</f>
        <v/>
      </c>
      <c r="Y152" s="12" t="str">
        <f>IF(仕様書作成!DN185="","",仕様書作成!DN185)</f>
        <v/>
      </c>
      <c r="Z152" s="12" t="str">
        <f>IF(仕様書作成!DO185="","",仕様書作成!DO185)</f>
        <v/>
      </c>
      <c r="AA152" s="12" t="str">
        <f>IF(仕様書作成!DP185="","",仕様書作成!DP185)</f>
        <v/>
      </c>
      <c r="AB152" s="12" t="str">
        <f>IF(仕様書作成!DQ185="","",仕様書作成!DQ185)</f>
        <v/>
      </c>
      <c r="AC152" s="12" t="str">
        <f>IF(仕様書作成!DR185="","",仕様書作成!DR185)</f>
        <v/>
      </c>
      <c r="AD152" s="12" t="str">
        <f>IF(仕様書作成!DS185="","",仕様書作成!DS185)</f>
        <v/>
      </c>
      <c r="AE152" s="12" t="str">
        <f>IF(仕様書作成!DT185="","",仕様書作成!DT185)</f>
        <v/>
      </c>
      <c r="AF152" s="12" t="str">
        <f>IF(仕様書作成!DU185="","",仕様書作成!DU185)</f>
        <v/>
      </c>
      <c r="AG152" s="12" t="str">
        <f>IF(仕様書作成!DV185="","",仕様書作成!DV185)</f>
        <v/>
      </c>
      <c r="AH152" s="12" t="str">
        <f>IF(仕様書作成!DW185="","",仕様書作成!DW185)</f>
        <v/>
      </c>
      <c r="AI152" s="12" t="str">
        <f>IF(仕様書作成!DX185="","",仕様書作成!DX185)</f>
        <v/>
      </c>
      <c r="AJ152" s="12" t="str">
        <f>IF(仕様書作成!DY185="","",仕様書作成!DY185)</f>
        <v/>
      </c>
      <c r="AK152" s="12" t="str">
        <f>IF(仕様書作成!DZ185="","",仕様書作成!DZ185)</f>
        <v/>
      </c>
      <c r="AL152" s="12" t="str">
        <f>IF(仕様書作成!EA185="","",仕様書作成!EA185)</f>
        <v/>
      </c>
      <c r="AM152" s="12" t="str">
        <f>IF(仕様書作成!EB185="","",仕様書作成!EB185)</f>
        <v/>
      </c>
      <c r="AN152" s="12" t="str">
        <f>IF(仕様書作成!EC185="","",仕様書作成!EC185)</f>
        <v/>
      </c>
      <c r="AO152" s="12" t="str">
        <f>IF(仕様書作成!ED185="","",仕様書作成!ED185)</f>
        <v/>
      </c>
      <c r="AP152" s="12" t="str">
        <f>IF(仕様書作成!EE185="","",仕様書作成!EE185)</f>
        <v/>
      </c>
      <c r="AQ152" s="12" t="str">
        <f>IF(仕様書作成!EF185="","",仕様書作成!EF185)</f>
        <v/>
      </c>
      <c r="AR152" s="12" t="str">
        <f>IF(仕様書作成!EH185="","",仕様書作成!EH185&amp;",")</f>
        <v/>
      </c>
      <c r="AS152" s="12" t="str">
        <f>IF(仕様書作成!EI185="","",仕様書作成!EI185)</f>
        <v/>
      </c>
      <c r="AT152" s="12" t="str">
        <f t="shared" si="51"/>
        <v>T</v>
      </c>
      <c r="AU152" s="12" t="str">
        <f t="shared" si="51"/>
        <v>KQ2H03-U01A</v>
      </c>
      <c r="AV152" s="12" t="str">
        <f t="shared" si="51"/>
        <v/>
      </c>
    </row>
    <row r="153" spans="10:48" ht="12.75" customHeight="1" x14ac:dyDescent="0.15">
      <c r="J153" s="369">
        <v>115</v>
      </c>
      <c r="K153" s="12" t="str">
        <f>仕様書作成!DB186</f>
        <v>X</v>
      </c>
      <c r="L153" s="12" t="str">
        <f>仕様書作成!DF186</f>
        <v>KQ2H07-U01A</v>
      </c>
      <c r="M153" s="12" t="str">
        <f>仕様書作成!DE186</f>
        <v/>
      </c>
      <c r="N153" s="12" t="str">
        <f t="shared" si="56"/>
        <v/>
      </c>
      <c r="R153" s="12" t="str">
        <f>IF(仕様書作成!DG186="","",仕様書作成!DG186&amp;",")</f>
        <v/>
      </c>
      <c r="S153" s="12" t="str">
        <f>IF(仕様書作成!DH186="","",仕様書作成!DH186)</f>
        <v/>
      </c>
      <c r="T153" s="12" t="str">
        <f>IF(仕様書作成!DI186="","",仕様書作成!DI186)</f>
        <v/>
      </c>
      <c r="U153" s="12" t="str">
        <f>IF(仕様書作成!DJ186="","",仕様書作成!DJ186)</f>
        <v/>
      </c>
      <c r="V153" s="12" t="str">
        <f>IF(仕様書作成!DK186="","",仕様書作成!DK186)</f>
        <v/>
      </c>
      <c r="W153" s="12" t="str">
        <f>IF(仕様書作成!DL186="","",仕様書作成!DL186)</f>
        <v/>
      </c>
      <c r="X153" s="12" t="str">
        <f>IF(仕様書作成!DM186="","",仕様書作成!DM186)</f>
        <v/>
      </c>
      <c r="Y153" s="12" t="str">
        <f>IF(仕様書作成!DN186="","",仕様書作成!DN186)</f>
        <v/>
      </c>
      <c r="Z153" s="12" t="str">
        <f>IF(仕様書作成!DO186="","",仕様書作成!DO186)</f>
        <v/>
      </c>
      <c r="AA153" s="12" t="str">
        <f>IF(仕様書作成!DP186="","",仕様書作成!DP186)</f>
        <v/>
      </c>
      <c r="AB153" s="12" t="str">
        <f>IF(仕様書作成!DQ186="","",仕様書作成!DQ186)</f>
        <v/>
      </c>
      <c r="AC153" s="12" t="str">
        <f>IF(仕様書作成!DR186="","",仕様書作成!DR186)</f>
        <v/>
      </c>
      <c r="AD153" s="12" t="str">
        <f>IF(仕様書作成!DS186="","",仕様書作成!DS186)</f>
        <v/>
      </c>
      <c r="AE153" s="12" t="str">
        <f>IF(仕様書作成!DT186="","",仕様書作成!DT186)</f>
        <v/>
      </c>
      <c r="AF153" s="12" t="str">
        <f>IF(仕様書作成!DU186="","",仕様書作成!DU186)</f>
        <v/>
      </c>
      <c r="AG153" s="12" t="str">
        <f>IF(仕様書作成!DV186="","",仕様書作成!DV186)</f>
        <v/>
      </c>
      <c r="AH153" s="12" t="str">
        <f>IF(仕様書作成!DW186="","",仕様書作成!DW186)</f>
        <v/>
      </c>
      <c r="AI153" s="12" t="str">
        <f>IF(仕様書作成!DX186="","",仕様書作成!DX186)</f>
        <v/>
      </c>
      <c r="AJ153" s="12" t="str">
        <f>IF(仕様書作成!DY186="","",仕様書作成!DY186)</f>
        <v/>
      </c>
      <c r="AK153" s="12" t="str">
        <f>IF(仕様書作成!DZ186="","",仕様書作成!DZ186)</f>
        <v/>
      </c>
      <c r="AL153" s="12" t="str">
        <f>IF(仕様書作成!EA186="","",仕様書作成!EA186)</f>
        <v/>
      </c>
      <c r="AM153" s="12" t="str">
        <f>IF(仕様書作成!EB186="","",仕様書作成!EB186)</f>
        <v/>
      </c>
      <c r="AN153" s="12" t="str">
        <f>IF(仕様書作成!EC186="","",仕様書作成!EC186)</f>
        <v/>
      </c>
      <c r="AO153" s="12" t="str">
        <f>IF(仕様書作成!ED186="","",仕様書作成!ED186)</f>
        <v/>
      </c>
      <c r="AP153" s="12" t="str">
        <f>IF(仕様書作成!EE186="","",仕様書作成!EE186)</f>
        <v/>
      </c>
      <c r="AQ153" s="12" t="str">
        <f>IF(仕様書作成!EF186="","",仕様書作成!EF186)</f>
        <v/>
      </c>
      <c r="AR153" s="12" t="str">
        <f>IF(仕様書作成!EH186="","",仕様書作成!EH186&amp;",")</f>
        <v/>
      </c>
      <c r="AS153" s="12" t="str">
        <f>IF(仕様書作成!EI186="","",仕様書作成!EI186)</f>
        <v/>
      </c>
      <c r="AT153" s="12" t="str">
        <f t="shared" si="51"/>
        <v>X</v>
      </c>
      <c r="AU153" s="12" t="str">
        <f t="shared" si="51"/>
        <v>KQ2H07-U01A</v>
      </c>
      <c r="AV153" s="12" t="str">
        <f t="shared" si="51"/>
        <v/>
      </c>
    </row>
    <row r="154" spans="10:48" ht="12.75" customHeight="1" x14ac:dyDescent="0.15">
      <c r="J154" s="369">
        <v>116</v>
      </c>
      <c r="K154" s="12" t="str">
        <f>仕様書作成!DB187</f>
        <v>PC</v>
      </c>
      <c r="L154" s="12" t="str">
        <f>仕様書作成!DF187</f>
        <v>TB00043</v>
      </c>
      <c r="M154" s="12" t="str">
        <f>仕様書作成!DE187</f>
        <v/>
      </c>
      <c r="N154" s="12" t="str">
        <f t="shared" si="56"/>
        <v/>
      </c>
      <c r="R154" s="12" t="str">
        <f>IF(仕様書作成!DG187="","",仕様書作成!DG187&amp;",")</f>
        <v/>
      </c>
      <c r="S154" s="12" t="str">
        <f>IF(仕様書作成!DH187="","",仕様書作成!DH187)</f>
        <v/>
      </c>
      <c r="T154" s="12" t="str">
        <f>IF(仕様書作成!DI187="","",仕様書作成!DI187)</f>
        <v/>
      </c>
      <c r="U154" s="12" t="str">
        <f>IF(仕様書作成!DJ187="","",仕様書作成!DJ187)</f>
        <v/>
      </c>
      <c r="V154" s="12" t="str">
        <f>IF(仕様書作成!DK187="","",仕様書作成!DK187)</f>
        <v/>
      </c>
      <c r="W154" s="12" t="str">
        <f>IF(仕様書作成!DL187="","",仕様書作成!DL187)</f>
        <v/>
      </c>
      <c r="X154" s="12" t="str">
        <f>IF(仕様書作成!DM187="","",仕様書作成!DM187)</f>
        <v/>
      </c>
      <c r="Y154" s="12" t="str">
        <f>IF(仕様書作成!DN187="","",仕様書作成!DN187)</f>
        <v/>
      </c>
      <c r="Z154" s="12" t="str">
        <f>IF(仕様書作成!DO187="","",仕様書作成!DO187)</f>
        <v/>
      </c>
      <c r="AA154" s="12" t="str">
        <f>IF(仕様書作成!DP187="","",仕様書作成!DP187)</f>
        <v/>
      </c>
      <c r="AB154" s="12" t="str">
        <f>IF(仕様書作成!DQ187="","",仕様書作成!DQ187)</f>
        <v/>
      </c>
      <c r="AC154" s="12" t="str">
        <f>IF(仕様書作成!DR187="","",仕様書作成!DR187)</f>
        <v/>
      </c>
      <c r="AD154" s="12" t="str">
        <f>IF(仕様書作成!DS187="","",仕様書作成!DS187)</f>
        <v/>
      </c>
      <c r="AE154" s="12" t="str">
        <f>IF(仕様書作成!DT187="","",仕様書作成!DT187)</f>
        <v/>
      </c>
      <c r="AF154" s="12" t="str">
        <f>IF(仕様書作成!DU187="","",仕様書作成!DU187)</f>
        <v/>
      </c>
      <c r="AG154" s="12" t="str">
        <f>IF(仕様書作成!DV187="","",仕様書作成!DV187)</f>
        <v/>
      </c>
      <c r="AH154" s="12" t="str">
        <f>IF(仕様書作成!DW187="","",仕様書作成!DW187)</f>
        <v/>
      </c>
      <c r="AI154" s="12" t="str">
        <f>IF(仕様書作成!DX187="","",仕様書作成!DX187)</f>
        <v/>
      </c>
      <c r="AJ154" s="12" t="str">
        <f>IF(仕様書作成!DY187="","",仕様書作成!DY187)</f>
        <v/>
      </c>
      <c r="AK154" s="12" t="str">
        <f>IF(仕様書作成!DZ187="","",仕様書作成!DZ187)</f>
        <v/>
      </c>
      <c r="AL154" s="12" t="str">
        <f>IF(仕様書作成!EA187="","",仕様書作成!EA187)</f>
        <v/>
      </c>
      <c r="AM154" s="12" t="str">
        <f>IF(仕様書作成!EB187="","",仕様書作成!EB187)</f>
        <v/>
      </c>
      <c r="AN154" s="12" t="str">
        <f>IF(仕様書作成!EC187="","",仕様書作成!EC187)</f>
        <v/>
      </c>
      <c r="AO154" s="12" t="str">
        <f>IF(仕様書作成!ED187="","",仕様書作成!ED187)</f>
        <v/>
      </c>
      <c r="AP154" s="12" t="str">
        <f>IF(仕様書作成!EE187="","",仕様書作成!EE187)</f>
        <v/>
      </c>
      <c r="AQ154" s="12" t="str">
        <f>IF(仕様書作成!EF187="","",仕様書作成!EF187)</f>
        <v/>
      </c>
      <c r="AR154" s="12" t="str">
        <f>IF(仕様書作成!EH187="","",仕様書作成!EH187&amp;",")</f>
        <v/>
      </c>
      <c r="AS154" s="12" t="str">
        <f>IF(仕様書作成!EI187="","",仕様書作成!EI187)</f>
        <v/>
      </c>
      <c r="AT154" s="12" t="str">
        <f t="shared" si="51"/>
        <v>PC</v>
      </c>
      <c r="AU154" s="12" t="str">
        <f t="shared" si="51"/>
        <v>TB00043</v>
      </c>
      <c r="AV154" s="12" t="str">
        <f t="shared" si="51"/>
        <v/>
      </c>
    </row>
    <row r="155" spans="10:48" ht="12.75" customHeight="1" x14ac:dyDescent="0.15">
      <c r="J155" s="369">
        <v>117</v>
      </c>
      <c r="K155" s="12" t="str">
        <f>仕様書作成!DB188</f>
        <v>BB</v>
      </c>
      <c r="L155" s="12" t="str">
        <f>仕様書作成!DF188</f>
        <v>KQ2H08-02AS</v>
      </c>
      <c r="M155" s="12" t="str">
        <f>仕様書作成!DE188</f>
        <v/>
      </c>
      <c r="N155" s="12" t="str">
        <f t="shared" si="56"/>
        <v/>
      </c>
      <c r="R155" s="12" t="str">
        <f>IF(仕様書作成!DG188="","",仕様書作成!DG188&amp;",")</f>
        <v/>
      </c>
      <c r="S155" s="12" t="str">
        <f>IF(仕様書作成!DH188="","",仕様書作成!DH188)</f>
        <v/>
      </c>
      <c r="T155" s="12" t="str">
        <f>IF(仕様書作成!DI188="","",仕様書作成!DI188)</f>
        <v/>
      </c>
      <c r="U155" s="12" t="str">
        <f>IF(仕様書作成!DJ188="","",仕様書作成!DJ188)</f>
        <v/>
      </c>
      <c r="V155" s="12" t="str">
        <f>IF(仕様書作成!DK188="","",仕様書作成!DK188)</f>
        <v/>
      </c>
      <c r="W155" s="12" t="str">
        <f>IF(仕様書作成!DL188="","",仕様書作成!DL188)</f>
        <v/>
      </c>
      <c r="X155" s="12" t="str">
        <f>IF(仕様書作成!DM188="","",仕様書作成!DM188)</f>
        <v/>
      </c>
      <c r="Y155" s="12" t="str">
        <f>IF(仕様書作成!DN188="","",仕様書作成!DN188)</f>
        <v/>
      </c>
      <c r="Z155" s="12" t="str">
        <f>IF(仕様書作成!DO188="","",仕様書作成!DO188)</f>
        <v/>
      </c>
      <c r="AA155" s="12" t="str">
        <f>IF(仕様書作成!DP188="","",仕様書作成!DP188)</f>
        <v/>
      </c>
      <c r="AB155" s="12" t="str">
        <f>IF(仕様書作成!DQ188="","",仕様書作成!DQ188)</f>
        <v/>
      </c>
      <c r="AC155" s="12" t="str">
        <f>IF(仕様書作成!DR188="","",仕様書作成!DR188)</f>
        <v/>
      </c>
      <c r="AD155" s="12" t="str">
        <f>IF(仕様書作成!DS188="","",仕様書作成!DS188)</f>
        <v/>
      </c>
      <c r="AE155" s="12" t="str">
        <f>IF(仕様書作成!DT188="","",仕様書作成!DT188)</f>
        <v/>
      </c>
      <c r="AF155" s="12" t="str">
        <f>IF(仕様書作成!DU188="","",仕様書作成!DU188)</f>
        <v/>
      </c>
      <c r="AG155" s="12" t="str">
        <f>IF(仕様書作成!DV188="","",仕様書作成!DV188)</f>
        <v/>
      </c>
      <c r="AH155" s="12" t="str">
        <f>IF(仕様書作成!DW188="","",仕様書作成!DW188)</f>
        <v/>
      </c>
      <c r="AI155" s="12" t="str">
        <f>IF(仕様書作成!DX188="","",仕様書作成!DX188)</f>
        <v/>
      </c>
      <c r="AJ155" s="12" t="str">
        <f>IF(仕様書作成!DY188="","",仕様書作成!DY188)</f>
        <v/>
      </c>
      <c r="AK155" s="12" t="str">
        <f>IF(仕様書作成!DZ188="","",仕様書作成!DZ188)</f>
        <v/>
      </c>
      <c r="AL155" s="12" t="str">
        <f>IF(仕様書作成!EA188="","",仕様書作成!EA188)</f>
        <v/>
      </c>
      <c r="AM155" s="12" t="str">
        <f>IF(仕様書作成!EB188="","",仕様書作成!EB188)</f>
        <v/>
      </c>
      <c r="AN155" s="12" t="str">
        <f>IF(仕様書作成!EC188="","",仕様書作成!EC188)</f>
        <v/>
      </c>
      <c r="AO155" s="12" t="str">
        <f>IF(仕様書作成!ED188="","",仕様書作成!ED188)</f>
        <v/>
      </c>
      <c r="AP155" s="12" t="str">
        <f>IF(仕様書作成!EE188="","",仕様書作成!EE188)</f>
        <v/>
      </c>
      <c r="AQ155" s="12" t="str">
        <f>IF(仕様書作成!EF188="","",仕様書作成!EF188)</f>
        <v/>
      </c>
      <c r="AR155" s="12" t="str">
        <f>IF(仕様書作成!EH188="","",仕様書作成!EH188&amp;",")</f>
        <v/>
      </c>
      <c r="AS155" s="12" t="str">
        <f>IF(仕様書作成!EI188="","",仕様書作成!EI188)</f>
        <v/>
      </c>
      <c r="AT155" s="12" t="str">
        <f t="shared" si="51"/>
        <v>BB</v>
      </c>
      <c r="AU155" s="12" t="str">
        <f t="shared" si="51"/>
        <v>KQ2H08-02AS</v>
      </c>
      <c r="AV155" s="12" t="str">
        <f t="shared" si="51"/>
        <v/>
      </c>
    </row>
    <row r="156" spans="10:48" ht="12.75" customHeight="1" x14ac:dyDescent="0.15">
      <c r="J156" s="369">
        <v>118</v>
      </c>
      <c r="K156" s="12" t="str">
        <f>仕様書作成!DB189</f>
        <v>CC</v>
      </c>
      <c r="L156" s="12" t="str">
        <f>仕様書作成!DF189</f>
        <v>KQ2S08-02AS</v>
      </c>
      <c r="M156" s="12" t="str">
        <f>仕様書作成!DE189</f>
        <v/>
      </c>
      <c r="N156" s="12" t="str">
        <f t="shared" si="56"/>
        <v/>
      </c>
      <c r="R156" s="12" t="str">
        <f>IF(仕様書作成!DG189="","",仕様書作成!DG189&amp;",")</f>
        <v/>
      </c>
      <c r="S156" s="12" t="str">
        <f>IF(仕様書作成!DH189="","",仕様書作成!DH189)</f>
        <v/>
      </c>
      <c r="T156" s="12" t="str">
        <f>IF(仕様書作成!DI189="","",仕様書作成!DI189)</f>
        <v/>
      </c>
      <c r="U156" s="12" t="str">
        <f>IF(仕様書作成!DJ189="","",仕様書作成!DJ189)</f>
        <v/>
      </c>
      <c r="V156" s="12" t="str">
        <f>IF(仕様書作成!DK189="","",仕様書作成!DK189)</f>
        <v/>
      </c>
      <c r="W156" s="12" t="str">
        <f>IF(仕様書作成!DL189="","",仕様書作成!DL189)</f>
        <v/>
      </c>
      <c r="X156" s="12" t="str">
        <f>IF(仕様書作成!DM189="","",仕様書作成!DM189)</f>
        <v/>
      </c>
      <c r="Y156" s="12" t="str">
        <f>IF(仕様書作成!DN189="","",仕様書作成!DN189)</f>
        <v/>
      </c>
      <c r="Z156" s="12" t="str">
        <f>IF(仕様書作成!DO189="","",仕様書作成!DO189)</f>
        <v/>
      </c>
      <c r="AA156" s="12" t="str">
        <f>IF(仕様書作成!DP189="","",仕様書作成!DP189)</f>
        <v/>
      </c>
      <c r="AB156" s="12" t="str">
        <f>IF(仕様書作成!DQ189="","",仕様書作成!DQ189)</f>
        <v/>
      </c>
      <c r="AC156" s="12" t="str">
        <f>IF(仕様書作成!DR189="","",仕様書作成!DR189)</f>
        <v/>
      </c>
      <c r="AD156" s="12" t="str">
        <f>IF(仕様書作成!DS189="","",仕様書作成!DS189)</f>
        <v/>
      </c>
      <c r="AE156" s="12" t="str">
        <f>IF(仕様書作成!DT189="","",仕様書作成!DT189)</f>
        <v/>
      </c>
      <c r="AF156" s="12" t="str">
        <f>IF(仕様書作成!DU189="","",仕様書作成!DU189)</f>
        <v/>
      </c>
      <c r="AG156" s="12" t="str">
        <f>IF(仕様書作成!DV189="","",仕様書作成!DV189)</f>
        <v/>
      </c>
      <c r="AH156" s="12" t="str">
        <f>IF(仕様書作成!DW189="","",仕様書作成!DW189)</f>
        <v/>
      </c>
      <c r="AI156" s="12" t="str">
        <f>IF(仕様書作成!DX189="","",仕様書作成!DX189)</f>
        <v/>
      </c>
      <c r="AJ156" s="12" t="str">
        <f>IF(仕様書作成!DY189="","",仕様書作成!DY189)</f>
        <v/>
      </c>
      <c r="AK156" s="12" t="str">
        <f>IF(仕様書作成!DZ189="","",仕様書作成!DZ189)</f>
        <v/>
      </c>
      <c r="AL156" s="12" t="str">
        <f>IF(仕様書作成!EA189="","",仕様書作成!EA189)</f>
        <v/>
      </c>
      <c r="AM156" s="12" t="str">
        <f>IF(仕様書作成!EB189="","",仕様書作成!EB189)</f>
        <v/>
      </c>
      <c r="AN156" s="12" t="str">
        <f>IF(仕様書作成!EC189="","",仕様書作成!EC189)</f>
        <v/>
      </c>
      <c r="AO156" s="12" t="str">
        <f>IF(仕様書作成!ED189="","",仕様書作成!ED189)</f>
        <v/>
      </c>
      <c r="AP156" s="12" t="str">
        <f>IF(仕様書作成!EE189="","",仕様書作成!EE189)</f>
        <v/>
      </c>
      <c r="AQ156" s="12" t="str">
        <f>IF(仕様書作成!EF189="","",仕様書作成!EF189)</f>
        <v/>
      </c>
      <c r="AR156" s="12" t="str">
        <f>IF(仕様書作成!EH189="","",仕様書作成!EH189&amp;",")</f>
        <v/>
      </c>
      <c r="AS156" s="12" t="str">
        <f>IF(仕様書作成!EI189="","",仕様書作成!EI189)</f>
        <v/>
      </c>
      <c r="AT156" s="12" t="str">
        <f t="shared" si="51"/>
        <v>CC</v>
      </c>
      <c r="AU156" s="12" t="str">
        <f t="shared" si="51"/>
        <v>KQ2S08-02AS</v>
      </c>
      <c r="AV156" s="12" t="str">
        <f t="shared" si="51"/>
        <v/>
      </c>
    </row>
    <row r="157" spans="10:48" ht="12.75" customHeight="1" x14ac:dyDescent="0.15">
      <c r="J157" s="369">
        <v>119</v>
      </c>
      <c r="K157" s="12" t="str">
        <f>仕様書作成!DB190</f>
        <v>DD</v>
      </c>
      <c r="L157" s="12" t="str">
        <f>仕様書作成!DF190</f>
        <v>KQ2S10-02AS</v>
      </c>
      <c r="M157" s="12" t="str">
        <f>仕様書作成!DE190</f>
        <v/>
      </c>
      <c r="N157" s="12" t="str">
        <f t="shared" si="56"/>
        <v/>
      </c>
      <c r="R157" s="12" t="str">
        <f>IF(仕様書作成!DG190="","",仕様書作成!DG190&amp;",")</f>
        <v/>
      </c>
      <c r="S157" s="12" t="str">
        <f>IF(仕様書作成!DH190="","",仕様書作成!DH190)</f>
        <v/>
      </c>
      <c r="T157" s="12" t="str">
        <f>IF(仕様書作成!DI190="","",仕様書作成!DI190)</f>
        <v/>
      </c>
      <c r="U157" s="12" t="str">
        <f>IF(仕様書作成!DJ190="","",仕様書作成!DJ190)</f>
        <v/>
      </c>
      <c r="V157" s="12" t="str">
        <f>IF(仕様書作成!DK190="","",仕様書作成!DK190)</f>
        <v/>
      </c>
      <c r="W157" s="12" t="str">
        <f>IF(仕様書作成!DL190="","",仕様書作成!DL190)</f>
        <v/>
      </c>
      <c r="X157" s="12" t="str">
        <f>IF(仕様書作成!DM190="","",仕様書作成!DM190)</f>
        <v/>
      </c>
      <c r="Y157" s="12" t="str">
        <f>IF(仕様書作成!DN190="","",仕様書作成!DN190)</f>
        <v/>
      </c>
      <c r="Z157" s="12" t="str">
        <f>IF(仕様書作成!DO190="","",仕様書作成!DO190)</f>
        <v/>
      </c>
      <c r="AA157" s="12" t="str">
        <f>IF(仕様書作成!DP190="","",仕様書作成!DP190)</f>
        <v/>
      </c>
      <c r="AB157" s="12" t="str">
        <f>IF(仕様書作成!DQ190="","",仕様書作成!DQ190)</f>
        <v/>
      </c>
      <c r="AC157" s="12" t="str">
        <f>IF(仕様書作成!DR190="","",仕様書作成!DR190)</f>
        <v/>
      </c>
      <c r="AD157" s="12" t="str">
        <f>IF(仕様書作成!DS190="","",仕様書作成!DS190)</f>
        <v/>
      </c>
      <c r="AE157" s="12" t="str">
        <f>IF(仕様書作成!DT190="","",仕様書作成!DT190)</f>
        <v/>
      </c>
      <c r="AF157" s="12" t="str">
        <f>IF(仕様書作成!DU190="","",仕様書作成!DU190)</f>
        <v/>
      </c>
      <c r="AG157" s="12" t="str">
        <f>IF(仕様書作成!DV190="","",仕様書作成!DV190)</f>
        <v/>
      </c>
      <c r="AH157" s="12" t="str">
        <f>IF(仕様書作成!DW190="","",仕様書作成!DW190)</f>
        <v/>
      </c>
      <c r="AI157" s="12" t="str">
        <f>IF(仕様書作成!DX190="","",仕様書作成!DX190)</f>
        <v/>
      </c>
      <c r="AJ157" s="12" t="str">
        <f>IF(仕様書作成!DY190="","",仕様書作成!DY190)</f>
        <v/>
      </c>
      <c r="AK157" s="12" t="str">
        <f>IF(仕様書作成!DZ190="","",仕様書作成!DZ190)</f>
        <v/>
      </c>
      <c r="AL157" s="12" t="str">
        <f>IF(仕様書作成!EA190="","",仕様書作成!EA190)</f>
        <v/>
      </c>
      <c r="AM157" s="12" t="str">
        <f>IF(仕様書作成!EB190="","",仕様書作成!EB190)</f>
        <v/>
      </c>
      <c r="AN157" s="12" t="str">
        <f>IF(仕様書作成!EC190="","",仕様書作成!EC190)</f>
        <v/>
      </c>
      <c r="AO157" s="12" t="str">
        <f>IF(仕様書作成!ED190="","",仕様書作成!ED190)</f>
        <v/>
      </c>
      <c r="AP157" s="12" t="str">
        <f>IF(仕様書作成!EE190="","",仕様書作成!EE190)</f>
        <v/>
      </c>
      <c r="AQ157" s="12" t="str">
        <f>IF(仕様書作成!EF190="","",仕様書作成!EF190)</f>
        <v/>
      </c>
      <c r="AR157" s="12" t="str">
        <f>IF(仕様書作成!EH190="","",仕様書作成!EH190&amp;",")</f>
        <v/>
      </c>
      <c r="AS157" s="12" t="str">
        <f>IF(仕様書作成!EI190="","",仕様書作成!EI190)</f>
        <v/>
      </c>
      <c r="AT157" s="12" t="str">
        <f t="shared" si="51"/>
        <v>DD</v>
      </c>
      <c r="AU157" s="12" t="str">
        <f t="shared" si="51"/>
        <v>KQ2S10-02AS</v>
      </c>
      <c r="AV157" s="12" t="str">
        <f t="shared" si="51"/>
        <v/>
      </c>
    </row>
    <row r="158" spans="10:48" ht="12.75" customHeight="1" x14ac:dyDescent="0.15">
      <c r="J158" s="369">
        <v>120</v>
      </c>
      <c r="K158" s="12" t="str">
        <f>仕様書作成!DB191</f>
        <v>PD</v>
      </c>
      <c r="L158" s="12" t="str">
        <f>仕様書作成!DF191</f>
        <v>SY5000-9-2</v>
      </c>
      <c r="M158" s="12" t="str">
        <f>仕様書作成!DE191</f>
        <v/>
      </c>
      <c r="N158" s="12" t="str">
        <f t="shared" si="56"/>
        <v/>
      </c>
      <c r="R158" s="12" t="str">
        <f>IF(仕様書作成!DG191="","",仕様書作成!DG191&amp;",")</f>
        <v/>
      </c>
      <c r="S158" s="12" t="str">
        <f>IF(仕様書作成!DH191="","",仕様書作成!DH191)</f>
        <v/>
      </c>
      <c r="T158" s="12" t="str">
        <f>IF(仕様書作成!DI191="","",仕様書作成!DI191)</f>
        <v/>
      </c>
      <c r="U158" s="12" t="str">
        <f>IF(仕様書作成!DJ191="","",仕様書作成!DJ191)</f>
        <v/>
      </c>
      <c r="V158" s="12" t="str">
        <f>IF(仕様書作成!DK191="","",仕様書作成!DK191)</f>
        <v/>
      </c>
      <c r="W158" s="12" t="str">
        <f>IF(仕様書作成!DL191="","",仕様書作成!DL191)</f>
        <v/>
      </c>
      <c r="X158" s="12" t="str">
        <f>IF(仕様書作成!DM191="","",仕様書作成!DM191)</f>
        <v/>
      </c>
      <c r="Y158" s="12" t="str">
        <f>IF(仕様書作成!DN191="","",仕様書作成!DN191)</f>
        <v/>
      </c>
      <c r="Z158" s="12" t="str">
        <f>IF(仕様書作成!DO191="","",仕様書作成!DO191)</f>
        <v/>
      </c>
      <c r="AA158" s="12" t="str">
        <f>IF(仕様書作成!DP191="","",仕様書作成!DP191)</f>
        <v/>
      </c>
      <c r="AB158" s="12" t="str">
        <f>IF(仕様書作成!DQ191="","",仕様書作成!DQ191)</f>
        <v/>
      </c>
      <c r="AC158" s="12" t="str">
        <f>IF(仕様書作成!DR191="","",仕様書作成!DR191)</f>
        <v/>
      </c>
      <c r="AD158" s="12" t="str">
        <f>IF(仕様書作成!DS191="","",仕様書作成!DS191)</f>
        <v/>
      </c>
      <c r="AE158" s="12" t="str">
        <f>IF(仕様書作成!DT191="","",仕様書作成!DT191)</f>
        <v/>
      </c>
      <c r="AF158" s="12" t="str">
        <f>IF(仕様書作成!DU191="","",仕様書作成!DU191)</f>
        <v/>
      </c>
      <c r="AG158" s="12" t="str">
        <f>IF(仕様書作成!DV191="","",仕様書作成!DV191)</f>
        <v/>
      </c>
      <c r="AH158" s="12" t="str">
        <f>IF(仕様書作成!DW191="","",仕様書作成!DW191)</f>
        <v/>
      </c>
      <c r="AI158" s="12" t="str">
        <f>IF(仕様書作成!DX191="","",仕様書作成!DX191)</f>
        <v/>
      </c>
      <c r="AJ158" s="12" t="str">
        <f>IF(仕様書作成!DY191="","",仕様書作成!DY191)</f>
        <v/>
      </c>
      <c r="AK158" s="12" t="str">
        <f>IF(仕様書作成!DZ191="","",仕様書作成!DZ191)</f>
        <v/>
      </c>
      <c r="AL158" s="12" t="str">
        <f>IF(仕様書作成!EA191="","",仕様書作成!EA191)</f>
        <v/>
      </c>
      <c r="AM158" s="12" t="str">
        <f>IF(仕様書作成!EB191="","",仕様書作成!EB191)</f>
        <v/>
      </c>
      <c r="AN158" s="12" t="str">
        <f>IF(仕様書作成!EC191="","",仕様書作成!EC191)</f>
        <v/>
      </c>
      <c r="AO158" s="12" t="str">
        <f>IF(仕様書作成!ED191="","",仕様書作成!ED191)</f>
        <v/>
      </c>
      <c r="AP158" s="12" t="str">
        <f>IF(仕様書作成!EE191="","",仕様書作成!EE191)</f>
        <v/>
      </c>
      <c r="AQ158" s="12" t="str">
        <f>IF(仕様書作成!EF191="","",仕様書作成!EF191)</f>
        <v/>
      </c>
      <c r="AR158" s="12" t="str">
        <f>IF(仕様書作成!EH191="","",仕様書作成!EH191&amp;",")</f>
        <v/>
      </c>
      <c r="AS158" s="12" t="str">
        <f>IF(仕様書作成!EI191="","",仕様書作成!EI191)</f>
        <v/>
      </c>
      <c r="AT158" s="12" t="str">
        <f t="shared" si="51"/>
        <v>PD</v>
      </c>
      <c r="AU158" s="12" t="str">
        <f t="shared" si="51"/>
        <v>SY5000-9-2</v>
      </c>
      <c r="AV158" s="12" t="str">
        <f t="shared" si="51"/>
        <v/>
      </c>
    </row>
    <row r="159" spans="10:48" ht="12.75" customHeight="1" x14ac:dyDescent="0.15">
      <c r="J159" s="369">
        <v>121</v>
      </c>
      <c r="K159" s="12" t="str">
        <f>仕様書作成!DB192</f>
        <v>FF</v>
      </c>
      <c r="L159" s="12" t="str">
        <f>仕様書作成!DF192</f>
        <v>KQ2H09-35AS</v>
      </c>
      <c r="M159" s="12" t="str">
        <f>仕様書作成!DE192</f>
        <v/>
      </c>
      <c r="N159" s="12" t="str">
        <f t="shared" si="56"/>
        <v/>
      </c>
      <c r="R159" s="12" t="str">
        <f>IF(仕様書作成!DG192="","",仕様書作成!DG192&amp;",")</f>
        <v/>
      </c>
      <c r="S159" s="12" t="str">
        <f>IF(仕様書作成!DH192="","",仕様書作成!DH192)</f>
        <v/>
      </c>
      <c r="T159" s="12" t="str">
        <f>IF(仕様書作成!DI192="","",仕様書作成!DI192)</f>
        <v/>
      </c>
      <c r="U159" s="12" t="str">
        <f>IF(仕様書作成!DJ192="","",仕様書作成!DJ192)</f>
        <v/>
      </c>
      <c r="V159" s="12" t="str">
        <f>IF(仕様書作成!DK192="","",仕様書作成!DK192)</f>
        <v/>
      </c>
      <c r="W159" s="12" t="str">
        <f>IF(仕様書作成!DL192="","",仕様書作成!DL192)</f>
        <v/>
      </c>
      <c r="X159" s="12" t="str">
        <f>IF(仕様書作成!DM192="","",仕様書作成!DM192)</f>
        <v/>
      </c>
      <c r="Y159" s="12" t="str">
        <f>IF(仕様書作成!DN192="","",仕様書作成!DN192)</f>
        <v/>
      </c>
      <c r="Z159" s="12" t="str">
        <f>IF(仕様書作成!DO192="","",仕様書作成!DO192)</f>
        <v/>
      </c>
      <c r="AA159" s="12" t="str">
        <f>IF(仕様書作成!DP192="","",仕様書作成!DP192)</f>
        <v/>
      </c>
      <c r="AB159" s="12" t="str">
        <f>IF(仕様書作成!DQ192="","",仕様書作成!DQ192)</f>
        <v/>
      </c>
      <c r="AC159" s="12" t="str">
        <f>IF(仕様書作成!DR192="","",仕様書作成!DR192)</f>
        <v/>
      </c>
      <c r="AD159" s="12" t="str">
        <f>IF(仕様書作成!DS192="","",仕様書作成!DS192)</f>
        <v/>
      </c>
      <c r="AE159" s="12" t="str">
        <f>IF(仕様書作成!DT192="","",仕様書作成!DT192)</f>
        <v/>
      </c>
      <c r="AF159" s="12" t="str">
        <f>IF(仕様書作成!DU192="","",仕様書作成!DU192)</f>
        <v/>
      </c>
      <c r="AG159" s="12" t="str">
        <f>IF(仕様書作成!DV192="","",仕様書作成!DV192)</f>
        <v/>
      </c>
      <c r="AH159" s="12" t="str">
        <f>IF(仕様書作成!DW192="","",仕様書作成!DW192)</f>
        <v/>
      </c>
      <c r="AI159" s="12" t="str">
        <f>IF(仕様書作成!DX192="","",仕様書作成!DX192)</f>
        <v/>
      </c>
      <c r="AJ159" s="12" t="str">
        <f>IF(仕様書作成!DY192="","",仕様書作成!DY192)</f>
        <v/>
      </c>
      <c r="AK159" s="12" t="str">
        <f>IF(仕様書作成!DZ192="","",仕様書作成!DZ192)</f>
        <v/>
      </c>
      <c r="AL159" s="12" t="str">
        <f>IF(仕様書作成!EA192="","",仕様書作成!EA192)</f>
        <v/>
      </c>
      <c r="AM159" s="12" t="str">
        <f>IF(仕様書作成!EB192="","",仕様書作成!EB192)</f>
        <v/>
      </c>
      <c r="AN159" s="12" t="str">
        <f>IF(仕様書作成!EC192="","",仕様書作成!EC192)</f>
        <v/>
      </c>
      <c r="AO159" s="12" t="str">
        <f>IF(仕様書作成!ED192="","",仕様書作成!ED192)</f>
        <v/>
      </c>
      <c r="AP159" s="12" t="str">
        <f>IF(仕様書作成!EE192="","",仕様書作成!EE192)</f>
        <v/>
      </c>
      <c r="AQ159" s="12" t="str">
        <f>IF(仕様書作成!EF192="","",仕様書作成!EF192)</f>
        <v/>
      </c>
      <c r="AR159" s="12" t="str">
        <f>IF(仕様書作成!EH192="","",仕様書作成!EH192&amp;",")</f>
        <v/>
      </c>
      <c r="AS159" s="12" t="str">
        <f>IF(仕様書作成!EI192="","",仕様書作成!EI192)</f>
        <v/>
      </c>
      <c r="AT159" s="12" t="str">
        <f t="shared" si="51"/>
        <v>FF</v>
      </c>
      <c r="AU159" s="12" t="str">
        <f t="shared" si="51"/>
        <v>KQ2H09-35AS</v>
      </c>
      <c r="AV159" s="12" t="str">
        <f t="shared" si="51"/>
        <v/>
      </c>
    </row>
    <row r="160" spans="10:48" ht="12.75" customHeight="1" x14ac:dyDescent="0.15">
      <c r="J160" s="369">
        <v>122</v>
      </c>
      <c r="K160" s="12" t="str">
        <f>仕様書作成!DB193</f>
        <v>GG</v>
      </c>
      <c r="L160" s="12" t="str">
        <f>仕様書作成!DF193</f>
        <v>KQ2S09-35AS</v>
      </c>
      <c r="M160" s="12" t="str">
        <f>仕様書作成!DE193</f>
        <v/>
      </c>
      <c r="N160" s="12" t="str">
        <f t="shared" si="56"/>
        <v/>
      </c>
      <c r="R160" s="12" t="str">
        <f>IF(仕様書作成!DG193="","",仕様書作成!DG193&amp;",")</f>
        <v/>
      </c>
      <c r="S160" s="12" t="str">
        <f>IF(仕様書作成!DH193="","",仕様書作成!DH193)</f>
        <v/>
      </c>
      <c r="T160" s="12" t="str">
        <f>IF(仕様書作成!DI193="","",仕様書作成!DI193)</f>
        <v/>
      </c>
      <c r="U160" s="12" t="str">
        <f>IF(仕様書作成!DJ193="","",仕様書作成!DJ193)</f>
        <v/>
      </c>
      <c r="V160" s="12" t="str">
        <f>IF(仕様書作成!DK193="","",仕様書作成!DK193)</f>
        <v/>
      </c>
      <c r="W160" s="12" t="str">
        <f>IF(仕様書作成!DL193="","",仕様書作成!DL193)</f>
        <v/>
      </c>
      <c r="X160" s="12" t="str">
        <f>IF(仕様書作成!DM193="","",仕様書作成!DM193)</f>
        <v/>
      </c>
      <c r="Y160" s="12" t="str">
        <f>IF(仕様書作成!DN193="","",仕様書作成!DN193)</f>
        <v/>
      </c>
      <c r="Z160" s="12" t="str">
        <f>IF(仕様書作成!DO193="","",仕様書作成!DO193)</f>
        <v/>
      </c>
      <c r="AA160" s="12" t="str">
        <f>IF(仕様書作成!DP193="","",仕様書作成!DP193)</f>
        <v/>
      </c>
      <c r="AB160" s="12" t="str">
        <f>IF(仕様書作成!DQ193="","",仕様書作成!DQ193)</f>
        <v/>
      </c>
      <c r="AC160" s="12" t="str">
        <f>IF(仕様書作成!DR193="","",仕様書作成!DR193)</f>
        <v/>
      </c>
      <c r="AD160" s="12" t="str">
        <f>IF(仕様書作成!DS193="","",仕様書作成!DS193)</f>
        <v/>
      </c>
      <c r="AE160" s="12" t="str">
        <f>IF(仕様書作成!DT193="","",仕様書作成!DT193)</f>
        <v/>
      </c>
      <c r="AF160" s="12" t="str">
        <f>IF(仕様書作成!DU193="","",仕様書作成!DU193)</f>
        <v/>
      </c>
      <c r="AG160" s="12" t="str">
        <f>IF(仕様書作成!DV193="","",仕様書作成!DV193)</f>
        <v/>
      </c>
      <c r="AH160" s="12" t="str">
        <f>IF(仕様書作成!DW193="","",仕様書作成!DW193)</f>
        <v/>
      </c>
      <c r="AI160" s="12" t="str">
        <f>IF(仕様書作成!DX193="","",仕様書作成!DX193)</f>
        <v/>
      </c>
      <c r="AJ160" s="12" t="str">
        <f>IF(仕様書作成!DY193="","",仕様書作成!DY193)</f>
        <v/>
      </c>
      <c r="AK160" s="12" t="str">
        <f>IF(仕様書作成!DZ193="","",仕様書作成!DZ193)</f>
        <v/>
      </c>
      <c r="AL160" s="12" t="str">
        <f>IF(仕様書作成!EA193="","",仕様書作成!EA193)</f>
        <v/>
      </c>
      <c r="AM160" s="12" t="str">
        <f>IF(仕様書作成!EB193="","",仕様書作成!EB193)</f>
        <v/>
      </c>
      <c r="AN160" s="12" t="str">
        <f>IF(仕様書作成!EC193="","",仕様書作成!EC193)</f>
        <v/>
      </c>
      <c r="AO160" s="12" t="str">
        <f>IF(仕様書作成!ED193="","",仕様書作成!ED193)</f>
        <v/>
      </c>
      <c r="AP160" s="12" t="str">
        <f>IF(仕様書作成!EE193="","",仕様書作成!EE193)</f>
        <v/>
      </c>
      <c r="AQ160" s="12" t="str">
        <f>IF(仕様書作成!EF193="","",仕様書作成!EF193)</f>
        <v/>
      </c>
      <c r="AR160" s="12" t="str">
        <f>IF(仕様書作成!EH193="","",仕様書作成!EH193&amp;",")</f>
        <v/>
      </c>
      <c r="AS160" s="12" t="str">
        <f>IF(仕様書作成!EI193="","",仕様書作成!EI193)</f>
        <v/>
      </c>
      <c r="AT160" s="12" t="str">
        <f t="shared" si="51"/>
        <v>GG</v>
      </c>
      <c r="AU160" s="12" t="str">
        <f t="shared" si="51"/>
        <v>KQ2S09-35AS</v>
      </c>
      <c r="AV160" s="12" t="str">
        <f t="shared" si="51"/>
        <v/>
      </c>
    </row>
    <row r="161" spans="10:70" ht="12.75" customHeight="1" x14ac:dyDescent="0.15">
      <c r="J161" s="369">
        <v>123</v>
      </c>
      <c r="K161" s="12" t="str">
        <f>仕様書作成!DB194</f>
        <v>HH</v>
      </c>
      <c r="L161" s="12" t="str">
        <f>仕様書作成!DF194</f>
        <v>KQ2S11-35AS</v>
      </c>
      <c r="M161" s="12" t="str">
        <f>仕様書作成!DE194</f>
        <v/>
      </c>
      <c r="N161" s="12" t="str">
        <f t="shared" si="56"/>
        <v/>
      </c>
      <c r="R161" s="12" t="str">
        <f>IF(仕様書作成!DG194="","",仕様書作成!DG194&amp;",")</f>
        <v/>
      </c>
      <c r="S161" s="12" t="str">
        <f>IF(仕様書作成!DH194="","",仕様書作成!DH194)</f>
        <v/>
      </c>
      <c r="T161" s="12" t="str">
        <f>IF(仕様書作成!DI194="","",仕様書作成!DI194)</f>
        <v/>
      </c>
      <c r="U161" s="12" t="str">
        <f>IF(仕様書作成!DJ194="","",仕様書作成!DJ194)</f>
        <v/>
      </c>
      <c r="V161" s="12" t="str">
        <f>IF(仕様書作成!DK194="","",仕様書作成!DK194)</f>
        <v/>
      </c>
      <c r="W161" s="12" t="str">
        <f>IF(仕様書作成!DL194="","",仕様書作成!DL194)</f>
        <v/>
      </c>
      <c r="X161" s="12" t="str">
        <f>IF(仕様書作成!DM194="","",仕様書作成!DM194)</f>
        <v/>
      </c>
      <c r="Y161" s="12" t="str">
        <f>IF(仕様書作成!DN194="","",仕様書作成!DN194)</f>
        <v/>
      </c>
      <c r="Z161" s="12" t="str">
        <f>IF(仕様書作成!DO194="","",仕様書作成!DO194)</f>
        <v/>
      </c>
      <c r="AA161" s="12" t="str">
        <f>IF(仕様書作成!DP194="","",仕様書作成!DP194)</f>
        <v/>
      </c>
      <c r="AB161" s="12" t="str">
        <f>IF(仕様書作成!DQ194="","",仕様書作成!DQ194)</f>
        <v/>
      </c>
      <c r="AC161" s="12" t="str">
        <f>IF(仕様書作成!DR194="","",仕様書作成!DR194)</f>
        <v/>
      </c>
      <c r="AD161" s="12" t="str">
        <f>IF(仕様書作成!DS194="","",仕様書作成!DS194)</f>
        <v/>
      </c>
      <c r="AE161" s="12" t="str">
        <f>IF(仕様書作成!DT194="","",仕様書作成!DT194)</f>
        <v/>
      </c>
      <c r="AF161" s="12" t="str">
        <f>IF(仕様書作成!DU194="","",仕様書作成!DU194)</f>
        <v/>
      </c>
      <c r="AG161" s="12" t="str">
        <f>IF(仕様書作成!DV194="","",仕様書作成!DV194)</f>
        <v/>
      </c>
      <c r="AH161" s="12" t="str">
        <f>IF(仕様書作成!DW194="","",仕様書作成!DW194)</f>
        <v/>
      </c>
      <c r="AI161" s="12" t="str">
        <f>IF(仕様書作成!DX194="","",仕様書作成!DX194)</f>
        <v/>
      </c>
      <c r="AJ161" s="12" t="str">
        <f>IF(仕様書作成!DY194="","",仕様書作成!DY194)</f>
        <v/>
      </c>
      <c r="AK161" s="12" t="str">
        <f>IF(仕様書作成!DZ194="","",仕様書作成!DZ194)</f>
        <v/>
      </c>
      <c r="AL161" s="12" t="str">
        <f>IF(仕様書作成!EA194="","",仕様書作成!EA194)</f>
        <v/>
      </c>
      <c r="AM161" s="12" t="str">
        <f>IF(仕様書作成!EB194="","",仕様書作成!EB194)</f>
        <v/>
      </c>
      <c r="AN161" s="12" t="str">
        <f>IF(仕様書作成!EC194="","",仕様書作成!EC194)</f>
        <v/>
      </c>
      <c r="AO161" s="12" t="str">
        <f>IF(仕様書作成!ED194="","",仕様書作成!ED194)</f>
        <v/>
      </c>
      <c r="AP161" s="12" t="str">
        <f>IF(仕様書作成!EE194="","",仕様書作成!EE194)</f>
        <v/>
      </c>
      <c r="AQ161" s="12" t="str">
        <f>IF(仕様書作成!EF194="","",仕様書作成!EF194)</f>
        <v/>
      </c>
      <c r="AR161" s="12" t="str">
        <f>IF(仕様書作成!EH194="","",仕様書作成!EH194&amp;",")</f>
        <v/>
      </c>
      <c r="AS161" s="12" t="str">
        <f>IF(仕様書作成!EI194="","",仕様書作成!EI194)</f>
        <v/>
      </c>
      <c r="AT161" s="12" t="str">
        <f t="shared" si="51"/>
        <v>HH</v>
      </c>
      <c r="AU161" s="12" t="str">
        <f t="shared" si="51"/>
        <v>KQ2S11-35AS</v>
      </c>
      <c r="AV161" s="12" t="str">
        <f t="shared" si="51"/>
        <v/>
      </c>
    </row>
    <row r="162" spans="10:70" ht="12.75" customHeight="1" x14ac:dyDescent="0.15">
      <c r="J162" s="369">
        <v>124</v>
      </c>
      <c r="K162" s="12" t="str">
        <f>仕様書作成!DB195</f>
        <v>PE</v>
      </c>
      <c r="L162" s="12" t="str">
        <f>仕様書作成!DF195</f>
        <v>TB00028</v>
      </c>
      <c r="M162" s="12" t="str">
        <f>仕様書作成!DE195</f>
        <v/>
      </c>
      <c r="N162" s="12" t="str">
        <f t="shared" si="56"/>
        <v/>
      </c>
      <c r="R162" s="12" t="str">
        <f>IF(仕様書作成!DG195="","",仕様書作成!DG195&amp;",")</f>
        <v/>
      </c>
      <c r="S162" s="12" t="str">
        <f>IF(仕様書作成!DH195="","",仕様書作成!DH195)</f>
        <v/>
      </c>
      <c r="T162" s="12" t="str">
        <f>IF(仕様書作成!DI195="","",仕様書作成!DI195)</f>
        <v/>
      </c>
      <c r="U162" s="12" t="str">
        <f>IF(仕様書作成!DJ195="","",仕様書作成!DJ195)</f>
        <v/>
      </c>
      <c r="V162" s="12" t="str">
        <f>IF(仕様書作成!DK195="","",仕様書作成!DK195)</f>
        <v/>
      </c>
      <c r="W162" s="12" t="str">
        <f>IF(仕様書作成!DL195="","",仕様書作成!DL195)</f>
        <v/>
      </c>
      <c r="X162" s="12" t="str">
        <f>IF(仕様書作成!DM195="","",仕様書作成!DM195)</f>
        <v/>
      </c>
      <c r="Y162" s="12" t="str">
        <f>IF(仕様書作成!DN195="","",仕様書作成!DN195)</f>
        <v/>
      </c>
      <c r="Z162" s="12" t="str">
        <f>IF(仕様書作成!DO195="","",仕様書作成!DO195)</f>
        <v/>
      </c>
      <c r="AA162" s="12" t="str">
        <f>IF(仕様書作成!DP195="","",仕様書作成!DP195)</f>
        <v/>
      </c>
      <c r="AB162" s="12" t="str">
        <f>IF(仕様書作成!DQ195="","",仕様書作成!DQ195)</f>
        <v/>
      </c>
      <c r="AC162" s="12" t="str">
        <f>IF(仕様書作成!DR195="","",仕様書作成!DR195)</f>
        <v/>
      </c>
      <c r="AD162" s="12" t="str">
        <f>IF(仕様書作成!DS195="","",仕様書作成!DS195)</f>
        <v/>
      </c>
      <c r="AE162" s="12" t="str">
        <f>IF(仕様書作成!DT195="","",仕様書作成!DT195)</f>
        <v/>
      </c>
      <c r="AF162" s="12" t="str">
        <f>IF(仕様書作成!DU195="","",仕様書作成!DU195)</f>
        <v/>
      </c>
      <c r="AG162" s="12" t="str">
        <f>IF(仕様書作成!DV195="","",仕様書作成!DV195)</f>
        <v/>
      </c>
      <c r="AH162" s="12" t="str">
        <f>IF(仕様書作成!DW195="","",仕様書作成!DW195)</f>
        <v/>
      </c>
      <c r="AI162" s="12" t="str">
        <f>IF(仕様書作成!DX195="","",仕様書作成!DX195)</f>
        <v/>
      </c>
      <c r="AJ162" s="12" t="str">
        <f>IF(仕様書作成!DY195="","",仕様書作成!DY195)</f>
        <v/>
      </c>
      <c r="AK162" s="12" t="str">
        <f>IF(仕様書作成!DZ195="","",仕様書作成!DZ195)</f>
        <v/>
      </c>
      <c r="AL162" s="12" t="str">
        <f>IF(仕様書作成!EA195="","",仕様書作成!EA195)</f>
        <v/>
      </c>
      <c r="AM162" s="12" t="str">
        <f>IF(仕様書作成!EB195="","",仕様書作成!EB195)</f>
        <v/>
      </c>
      <c r="AN162" s="12" t="str">
        <f>IF(仕様書作成!EC195="","",仕様書作成!EC195)</f>
        <v/>
      </c>
      <c r="AO162" s="12" t="str">
        <f>IF(仕様書作成!ED195="","",仕様書作成!ED195)</f>
        <v/>
      </c>
      <c r="AP162" s="12" t="str">
        <f>IF(仕様書作成!EE195="","",仕様書作成!EE195)</f>
        <v/>
      </c>
      <c r="AQ162" s="12" t="str">
        <f>IF(仕様書作成!EF195="","",仕様書作成!EF195)</f>
        <v/>
      </c>
      <c r="AR162" s="12" t="str">
        <f>IF(仕様書作成!EH195="","",仕様書作成!EH195&amp;",")</f>
        <v/>
      </c>
      <c r="AS162" s="12" t="str">
        <f>IF(仕様書作成!EI195="","",仕様書作成!EI195)</f>
        <v/>
      </c>
      <c r="AT162" s="12" t="str">
        <f t="shared" si="51"/>
        <v>PE</v>
      </c>
      <c r="AU162" s="12" t="str">
        <f t="shared" si="51"/>
        <v>TB00028</v>
      </c>
      <c r="AV162" s="12" t="str">
        <f t="shared" si="51"/>
        <v/>
      </c>
    </row>
    <row r="163" spans="10:70" ht="12.75" customHeight="1" x14ac:dyDescent="0.15">
      <c r="J163" s="369">
        <v>125</v>
      </c>
      <c r="K163" s="12" t="str">
        <f>仕様書作成!DB196</f>
        <v>JJ</v>
      </c>
      <c r="L163" s="12" t="str">
        <f>仕様書作成!DF196</f>
        <v>KQ2H09-U02A</v>
      </c>
      <c r="M163" s="12" t="str">
        <f>仕様書作成!DE196</f>
        <v/>
      </c>
      <c r="N163" s="12" t="str">
        <f t="shared" si="56"/>
        <v/>
      </c>
      <c r="R163" s="12" t="str">
        <f>IF(仕様書作成!DG196="","",仕様書作成!DG196&amp;",")</f>
        <v/>
      </c>
      <c r="S163" s="12" t="str">
        <f>IF(仕様書作成!DH196="","",仕様書作成!DH196)</f>
        <v/>
      </c>
      <c r="T163" s="12" t="str">
        <f>IF(仕様書作成!DI196="","",仕様書作成!DI196)</f>
        <v/>
      </c>
      <c r="U163" s="12" t="str">
        <f>IF(仕様書作成!DJ196="","",仕様書作成!DJ196)</f>
        <v/>
      </c>
      <c r="V163" s="12" t="str">
        <f>IF(仕様書作成!DK196="","",仕様書作成!DK196)</f>
        <v/>
      </c>
      <c r="W163" s="12" t="str">
        <f>IF(仕様書作成!DL196="","",仕様書作成!DL196)</f>
        <v/>
      </c>
      <c r="X163" s="12" t="str">
        <f>IF(仕様書作成!DM196="","",仕様書作成!DM196)</f>
        <v/>
      </c>
      <c r="Y163" s="12" t="str">
        <f>IF(仕様書作成!DN196="","",仕様書作成!DN196)</f>
        <v/>
      </c>
      <c r="Z163" s="12" t="str">
        <f>IF(仕様書作成!DO196="","",仕様書作成!DO196)</f>
        <v/>
      </c>
      <c r="AA163" s="12" t="str">
        <f>IF(仕様書作成!DP196="","",仕様書作成!DP196)</f>
        <v/>
      </c>
      <c r="AB163" s="12" t="str">
        <f>IF(仕様書作成!DQ196="","",仕様書作成!DQ196)</f>
        <v/>
      </c>
      <c r="AC163" s="12" t="str">
        <f>IF(仕様書作成!DR196="","",仕様書作成!DR196)</f>
        <v/>
      </c>
      <c r="AD163" s="12" t="str">
        <f>IF(仕様書作成!DS196="","",仕様書作成!DS196)</f>
        <v/>
      </c>
      <c r="AE163" s="12" t="str">
        <f>IF(仕様書作成!DT196="","",仕様書作成!DT196)</f>
        <v/>
      </c>
      <c r="AF163" s="12" t="str">
        <f>IF(仕様書作成!DU196="","",仕様書作成!DU196)</f>
        <v/>
      </c>
      <c r="AG163" s="12" t="str">
        <f>IF(仕様書作成!DV196="","",仕様書作成!DV196)</f>
        <v/>
      </c>
      <c r="AH163" s="12" t="str">
        <f>IF(仕様書作成!DW196="","",仕様書作成!DW196)</f>
        <v/>
      </c>
      <c r="AI163" s="12" t="str">
        <f>IF(仕様書作成!DX196="","",仕様書作成!DX196)</f>
        <v/>
      </c>
      <c r="AJ163" s="12" t="str">
        <f>IF(仕様書作成!DY196="","",仕様書作成!DY196)</f>
        <v/>
      </c>
      <c r="AK163" s="12" t="str">
        <f>IF(仕様書作成!DZ196="","",仕様書作成!DZ196)</f>
        <v/>
      </c>
      <c r="AL163" s="12" t="str">
        <f>IF(仕様書作成!EA196="","",仕様書作成!EA196)</f>
        <v/>
      </c>
      <c r="AM163" s="12" t="str">
        <f>IF(仕様書作成!EB196="","",仕様書作成!EB196)</f>
        <v/>
      </c>
      <c r="AN163" s="12" t="str">
        <f>IF(仕様書作成!EC196="","",仕様書作成!EC196)</f>
        <v/>
      </c>
      <c r="AO163" s="12" t="str">
        <f>IF(仕様書作成!ED196="","",仕様書作成!ED196)</f>
        <v/>
      </c>
      <c r="AP163" s="12" t="str">
        <f>IF(仕様書作成!EE196="","",仕様書作成!EE196)</f>
        <v/>
      </c>
      <c r="AQ163" s="12" t="str">
        <f>IF(仕様書作成!EF196="","",仕様書作成!EF196)</f>
        <v/>
      </c>
      <c r="AR163" s="12" t="str">
        <f>IF(仕様書作成!EH196="","",仕様書作成!EH196&amp;",")</f>
        <v/>
      </c>
      <c r="AS163" s="12" t="str">
        <f>IF(仕様書作成!EI196="","",仕様書作成!EI196)</f>
        <v/>
      </c>
      <c r="AT163" s="12" t="str">
        <f t="shared" ref="AT163:AV167" si="67">K163</f>
        <v>JJ</v>
      </c>
      <c r="AU163" s="12" t="str">
        <f t="shared" si="67"/>
        <v>KQ2H09-U02A</v>
      </c>
      <c r="AV163" s="12" t="str">
        <f t="shared" si="67"/>
        <v/>
      </c>
    </row>
    <row r="164" spans="10:70" ht="12.75" customHeight="1" x14ac:dyDescent="0.15">
      <c r="J164" s="369">
        <v>126</v>
      </c>
      <c r="K164" s="12" t="str">
        <f>仕様書作成!DB197</f>
        <v>KK</v>
      </c>
      <c r="L164" s="12" t="str">
        <f>仕様書作成!DF197</f>
        <v>KQ2H11-U02A</v>
      </c>
      <c r="M164" s="12" t="str">
        <f>仕様書作成!DE197</f>
        <v/>
      </c>
      <c r="N164" s="12" t="str">
        <f t="shared" si="56"/>
        <v/>
      </c>
      <c r="R164" s="12" t="str">
        <f>IF(仕様書作成!DG197="","",仕様書作成!DG197&amp;",")</f>
        <v/>
      </c>
      <c r="S164" s="12" t="str">
        <f>IF(仕様書作成!DH197="","",仕様書作成!DH197)</f>
        <v/>
      </c>
      <c r="T164" s="12" t="str">
        <f>IF(仕様書作成!DI197="","",仕様書作成!DI197)</f>
        <v/>
      </c>
      <c r="U164" s="12" t="str">
        <f>IF(仕様書作成!DJ197="","",仕様書作成!DJ197)</f>
        <v/>
      </c>
      <c r="V164" s="12" t="str">
        <f>IF(仕様書作成!DK197="","",仕様書作成!DK197)</f>
        <v/>
      </c>
      <c r="W164" s="12" t="str">
        <f>IF(仕様書作成!DL197="","",仕様書作成!DL197)</f>
        <v/>
      </c>
      <c r="X164" s="12" t="str">
        <f>IF(仕様書作成!DM197="","",仕様書作成!DM197)</f>
        <v/>
      </c>
      <c r="Y164" s="12" t="str">
        <f>IF(仕様書作成!DN197="","",仕様書作成!DN197)</f>
        <v/>
      </c>
      <c r="Z164" s="12" t="str">
        <f>IF(仕様書作成!DO197="","",仕様書作成!DO197)</f>
        <v/>
      </c>
      <c r="AA164" s="12" t="str">
        <f>IF(仕様書作成!DP197="","",仕様書作成!DP197)</f>
        <v/>
      </c>
      <c r="AB164" s="12" t="str">
        <f>IF(仕様書作成!DQ197="","",仕様書作成!DQ197)</f>
        <v/>
      </c>
      <c r="AC164" s="12" t="str">
        <f>IF(仕様書作成!DR197="","",仕様書作成!DR197)</f>
        <v/>
      </c>
      <c r="AD164" s="12" t="str">
        <f>IF(仕様書作成!DS197="","",仕様書作成!DS197)</f>
        <v/>
      </c>
      <c r="AE164" s="12" t="str">
        <f>IF(仕様書作成!DT197="","",仕様書作成!DT197)</f>
        <v/>
      </c>
      <c r="AF164" s="12" t="str">
        <f>IF(仕様書作成!DU197="","",仕様書作成!DU197)</f>
        <v/>
      </c>
      <c r="AG164" s="12" t="str">
        <f>IF(仕様書作成!DV197="","",仕様書作成!DV197)</f>
        <v/>
      </c>
      <c r="AH164" s="12" t="str">
        <f>IF(仕様書作成!DW197="","",仕様書作成!DW197)</f>
        <v/>
      </c>
      <c r="AI164" s="12" t="str">
        <f>IF(仕様書作成!DX197="","",仕様書作成!DX197)</f>
        <v/>
      </c>
      <c r="AJ164" s="12" t="str">
        <f>IF(仕様書作成!DY197="","",仕様書作成!DY197)</f>
        <v/>
      </c>
      <c r="AK164" s="12" t="str">
        <f>IF(仕様書作成!DZ197="","",仕様書作成!DZ197)</f>
        <v/>
      </c>
      <c r="AL164" s="12" t="str">
        <f>IF(仕様書作成!EA197="","",仕様書作成!EA197)</f>
        <v/>
      </c>
      <c r="AM164" s="12" t="str">
        <f>IF(仕様書作成!EB197="","",仕様書作成!EB197)</f>
        <v/>
      </c>
      <c r="AN164" s="12" t="str">
        <f>IF(仕様書作成!EC197="","",仕様書作成!EC197)</f>
        <v/>
      </c>
      <c r="AO164" s="12" t="str">
        <f>IF(仕様書作成!ED197="","",仕様書作成!ED197)</f>
        <v/>
      </c>
      <c r="AP164" s="12" t="str">
        <f>IF(仕様書作成!EE197="","",仕様書作成!EE197)</f>
        <v/>
      </c>
      <c r="AQ164" s="12" t="str">
        <f>IF(仕様書作成!EF197="","",仕様書作成!EF197)</f>
        <v/>
      </c>
      <c r="AR164" s="12" t="str">
        <f>IF(仕様書作成!EH197="","",仕様書作成!EH197&amp;",")</f>
        <v/>
      </c>
      <c r="AS164" s="12" t="str">
        <f>IF(仕様書作成!EI197="","",仕様書作成!EI197)</f>
        <v/>
      </c>
      <c r="AT164" s="12" t="str">
        <f t="shared" si="67"/>
        <v>KK</v>
      </c>
      <c r="AU164" s="12" t="str">
        <f t="shared" si="67"/>
        <v>KQ2H11-U02A</v>
      </c>
      <c r="AV164" s="12" t="str">
        <f t="shared" si="67"/>
        <v/>
      </c>
    </row>
    <row r="165" spans="10:70" ht="12.75" customHeight="1" x14ac:dyDescent="0.15">
      <c r="J165" s="369">
        <v>127</v>
      </c>
      <c r="K165" s="12" t="str">
        <f>仕様書作成!DB198</f>
        <v>PF</v>
      </c>
      <c r="L165" s="12" t="str">
        <f>仕様書作成!DF198</f>
        <v>TB00002</v>
      </c>
      <c r="M165" s="12" t="str">
        <f>仕様書作成!DE198</f>
        <v/>
      </c>
      <c r="N165" s="12" t="str">
        <f t="shared" si="56"/>
        <v/>
      </c>
      <c r="R165" s="12" t="str">
        <f>IF(仕様書作成!DG198="","",仕様書作成!DG198&amp;",")</f>
        <v/>
      </c>
      <c r="S165" s="12" t="str">
        <f>IF(仕様書作成!DH198="","",仕様書作成!DH198)</f>
        <v/>
      </c>
      <c r="T165" s="12" t="str">
        <f>IF(仕様書作成!DI198="","",仕様書作成!DI198)</f>
        <v/>
      </c>
      <c r="U165" s="12" t="str">
        <f>IF(仕様書作成!DJ198="","",仕様書作成!DJ198)</f>
        <v/>
      </c>
      <c r="V165" s="12" t="str">
        <f>IF(仕様書作成!DK198="","",仕様書作成!DK198)</f>
        <v/>
      </c>
      <c r="W165" s="12" t="str">
        <f>IF(仕様書作成!DL198="","",仕様書作成!DL198)</f>
        <v/>
      </c>
      <c r="X165" s="12" t="str">
        <f>IF(仕様書作成!DM198="","",仕様書作成!DM198)</f>
        <v/>
      </c>
      <c r="Y165" s="12" t="str">
        <f>IF(仕様書作成!DN198="","",仕様書作成!DN198)</f>
        <v/>
      </c>
      <c r="Z165" s="12" t="str">
        <f>IF(仕様書作成!DO198="","",仕様書作成!DO198)</f>
        <v/>
      </c>
      <c r="AA165" s="12" t="str">
        <f>IF(仕様書作成!DP198="","",仕様書作成!DP198)</f>
        <v/>
      </c>
      <c r="AB165" s="12" t="str">
        <f>IF(仕様書作成!DQ198="","",仕様書作成!DQ198)</f>
        <v/>
      </c>
      <c r="AC165" s="12" t="str">
        <f>IF(仕様書作成!DR198="","",仕様書作成!DR198)</f>
        <v/>
      </c>
      <c r="AD165" s="12" t="str">
        <f>IF(仕様書作成!DS198="","",仕様書作成!DS198)</f>
        <v/>
      </c>
      <c r="AE165" s="12" t="str">
        <f>IF(仕様書作成!DT198="","",仕様書作成!DT198)</f>
        <v/>
      </c>
      <c r="AF165" s="12" t="str">
        <f>IF(仕様書作成!DU198="","",仕様書作成!DU198)</f>
        <v/>
      </c>
      <c r="AG165" s="12" t="str">
        <f>IF(仕様書作成!DV198="","",仕様書作成!DV198)</f>
        <v/>
      </c>
      <c r="AH165" s="12" t="str">
        <f>IF(仕様書作成!DW198="","",仕様書作成!DW198)</f>
        <v/>
      </c>
      <c r="AI165" s="12" t="str">
        <f>IF(仕様書作成!DX198="","",仕様書作成!DX198)</f>
        <v/>
      </c>
      <c r="AJ165" s="12" t="str">
        <f>IF(仕様書作成!DY198="","",仕様書作成!DY198)</f>
        <v/>
      </c>
      <c r="AK165" s="12" t="str">
        <f>IF(仕様書作成!DZ198="","",仕様書作成!DZ198)</f>
        <v/>
      </c>
      <c r="AL165" s="12" t="str">
        <f>IF(仕様書作成!EA198="","",仕様書作成!EA198)</f>
        <v/>
      </c>
      <c r="AM165" s="12" t="str">
        <f>IF(仕様書作成!EB198="","",仕様書作成!EB198)</f>
        <v/>
      </c>
      <c r="AN165" s="12" t="str">
        <f>IF(仕様書作成!EC198="","",仕様書作成!EC198)</f>
        <v/>
      </c>
      <c r="AO165" s="12" t="str">
        <f>IF(仕様書作成!ED198="","",仕様書作成!ED198)</f>
        <v/>
      </c>
      <c r="AP165" s="12" t="str">
        <f>IF(仕様書作成!EE198="","",仕様書作成!EE198)</f>
        <v/>
      </c>
      <c r="AQ165" s="12" t="str">
        <f>IF(仕様書作成!EF198="","",仕様書作成!EF198)</f>
        <v/>
      </c>
      <c r="AR165" s="12" t="str">
        <f>IF(仕様書作成!EH198="","",仕様書作成!EH198&amp;",")</f>
        <v/>
      </c>
      <c r="AS165" s="12" t="str">
        <f>IF(仕様書作成!EI198="","",仕様書作成!EI198)</f>
        <v/>
      </c>
      <c r="AT165" s="12" t="str">
        <f t="shared" si="67"/>
        <v>PF</v>
      </c>
      <c r="AU165" s="12" t="str">
        <f t="shared" si="67"/>
        <v>TB00002</v>
      </c>
      <c r="AV165" s="12" t="str">
        <f t="shared" si="67"/>
        <v/>
      </c>
    </row>
    <row r="166" spans="10:70" ht="12.75" customHeight="1" x14ac:dyDescent="0.15">
      <c r="J166" s="369">
        <v>128</v>
      </c>
      <c r="K166" s="12" t="str">
        <f>仕様書作成!DB199</f>
        <v>LL</v>
      </c>
      <c r="L166" s="12" t="str">
        <f>仕様書作成!DF199</f>
        <v>KQ2P-13</v>
      </c>
      <c r="M166" s="12" t="str">
        <f>仕様書作成!DE199</f>
        <v/>
      </c>
      <c r="N166" s="12" t="str">
        <f t="shared" si="56"/>
        <v/>
      </c>
      <c r="R166" s="12" t="str">
        <f>IF(仕様書作成!DG199="","",仕様書作成!DG199&amp;",")</f>
        <v/>
      </c>
      <c r="S166" s="12" t="str">
        <f>IF(仕様書作成!DH199="","",仕様書作成!DH199)</f>
        <v/>
      </c>
      <c r="T166" s="12" t="str">
        <f>IF(仕様書作成!DI199="","",仕様書作成!DI199)</f>
        <v/>
      </c>
      <c r="U166" s="12" t="str">
        <f>IF(仕様書作成!DJ199="","",仕様書作成!DJ199)</f>
        <v/>
      </c>
      <c r="V166" s="12" t="str">
        <f>IF(仕様書作成!DK199="","",仕様書作成!DK199)</f>
        <v/>
      </c>
      <c r="W166" s="12" t="str">
        <f>IF(仕様書作成!DL199="","",仕様書作成!DL199)</f>
        <v/>
      </c>
      <c r="X166" s="12" t="str">
        <f>IF(仕様書作成!DM199="","",仕様書作成!DM199)</f>
        <v/>
      </c>
      <c r="Y166" s="12" t="str">
        <f>IF(仕様書作成!DN199="","",仕様書作成!DN199)</f>
        <v/>
      </c>
      <c r="Z166" s="12" t="str">
        <f>IF(仕様書作成!DO199="","",仕様書作成!DO199)</f>
        <v/>
      </c>
      <c r="AA166" s="12" t="str">
        <f>IF(仕様書作成!DP199="","",仕様書作成!DP199)</f>
        <v/>
      </c>
      <c r="AB166" s="12" t="str">
        <f>IF(仕様書作成!DQ199="","",仕様書作成!DQ199)</f>
        <v/>
      </c>
      <c r="AC166" s="12" t="str">
        <f>IF(仕様書作成!DR199="","",仕様書作成!DR199)</f>
        <v/>
      </c>
      <c r="AD166" s="12" t="str">
        <f>IF(仕様書作成!DS199="","",仕様書作成!DS199)</f>
        <v/>
      </c>
      <c r="AE166" s="12" t="str">
        <f>IF(仕様書作成!DT199="","",仕様書作成!DT199)</f>
        <v/>
      </c>
      <c r="AF166" s="12" t="str">
        <f>IF(仕様書作成!DU199="","",仕様書作成!DU199)</f>
        <v/>
      </c>
      <c r="AG166" s="12" t="str">
        <f>IF(仕様書作成!DV199="","",仕様書作成!DV199)</f>
        <v/>
      </c>
      <c r="AH166" s="12" t="str">
        <f>IF(仕様書作成!DW199="","",仕様書作成!DW199)</f>
        <v/>
      </c>
      <c r="AI166" s="12" t="str">
        <f>IF(仕様書作成!DX199="","",仕様書作成!DX199)</f>
        <v/>
      </c>
      <c r="AJ166" s="12" t="str">
        <f>IF(仕様書作成!DY199="","",仕様書作成!DY199)</f>
        <v/>
      </c>
      <c r="AK166" s="12" t="str">
        <f>IF(仕様書作成!DZ199="","",仕様書作成!DZ199)</f>
        <v/>
      </c>
      <c r="AL166" s="12" t="str">
        <f>IF(仕様書作成!EA199="","",仕様書作成!EA199)</f>
        <v/>
      </c>
      <c r="AM166" s="12" t="str">
        <f>IF(仕様書作成!EB199="","",仕様書作成!EB199)</f>
        <v/>
      </c>
      <c r="AN166" s="12" t="str">
        <f>IF(仕様書作成!EC199="","",仕様書作成!EC199)</f>
        <v/>
      </c>
      <c r="AO166" s="12" t="str">
        <f>IF(仕様書作成!ED199="","",仕様書作成!ED199)</f>
        <v/>
      </c>
      <c r="AP166" s="12" t="str">
        <f>IF(仕様書作成!EE199="","",仕様書作成!EE199)</f>
        <v/>
      </c>
      <c r="AQ166" s="12" t="str">
        <f>IF(仕様書作成!EF199="","",仕様書作成!EF199)</f>
        <v/>
      </c>
      <c r="AR166" s="12" t="str">
        <f>IF(仕様書作成!EH199="","",仕様書作成!EH199&amp;",")</f>
        <v/>
      </c>
      <c r="AS166" s="12" t="str">
        <f>IF(仕様書作成!EI199="","",仕様書作成!EI199)</f>
        <v/>
      </c>
      <c r="AT166" s="12" t="str">
        <f t="shared" si="67"/>
        <v>LL</v>
      </c>
      <c r="AU166" s="12" t="str">
        <f t="shared" si="67"/>
        <v>KQ2P-13</v>
      </c>
      <c r="AV166" s="12" t="str">
        <f t="shared" si="67"/>
        <v/>
      </c>
    </row>
    <row r="167" spans="10:70" ht="12.75" customHeight="1" x14ac:dyDescent="0.15">
      <c r="J167" s="369">
        <v>129</v>
      </c>
      <c r="K167" s="12" t="str">
        <f>仕様書作成!DB200</f>
        <v>MM</v>
      </c>
      <c r="L167" s="12" t="str">
        <f>仕様書作成!DF200</f>
        <v>AN30-C12</v>
      </c>
      <c r="M167" s="12" t="str">
        <f>仕様書作成!DE200</f>
        <v/>
      </c>
      <c r="N167" s="12" t="str">
        <f t="shared" si="56"/>
        <v/>
      </c>
      <c r="R167" s="12" t="str">
        <f>IF(仕様書作成!DG200="","",仕様書作成!DG200&amp;",")</f>
        <v/>
      </c>
      <c r="S167" s="12" t="str">
        <f>IF(仕様書作成!DH200="","",仕様書作成!DH200)</f>
        <v/>
      </c>
      <c r="T167" s="12" t="str">
        <f>IF(仕様書作成!DI200="","",仕様書作成!DI200)</f>
        <v/>
      </c>
      <c r="U167" s="12" t="str">
        <f>IF(仕様書作成!DJ200="","",仕様書作成!DJ200)</f>
        <v/>
      </c>
      <c r="V167" s="12" t="str">
        <f>IF(仕様書作成!DK200="","",仕様書作成!DK200)</f>
        <v/>
      </c>
      <c r="W167" s="12" t="str">
        <f>IF(仕様書作成!DL200="","",仕様書作成!DL200)</f>
        <v/>
      </c>
      <c r="X167" s="12" t="str">
        <f>IF(仕様書作成!DM200="","",仕様書作成!DM200)</f>
        <v/>
      </c>
      <c r="Y167" s="12" t="str">
        <f>IF(仕様書作成!DN200="","",仕様書作成!DN200)</f>
        <v/>
      </c>
      <c r="Z167" s="12" t="str">
        <f>IF(仕様書作成!DO200="","",仕様書作成!DO200)</f>
        <v/>
      </c>
      <c r="AA167" s="12" t="str">
        <f>IF(仕様書作成!DP200="","",仕様書作成!DP200)</f>
        <v/>
      </c>
      <c r="AB167" s="12" t="str">
        <f>IF(仕様書作成!DQ200="","",仕様書作成!DQ200)</f>
        <v/>
      </c>
      <c r="AC167" s="12" t="str">
        <f>IF(仕様書作成!DR200="","",仕様書作成!DR200)</f>
        <v/>
      </c>
      <c r="AD167" s="12" t="str">
        <f>IF(仕様書作成!DS200="","",仕様書作成!DS200)</f>
        <v/>
      </c>
      <c r="AE167" s="12" t="str">
        <f>IF(仕様書作成!DT200="","",仕様書作成!DT200)</f>
        <v/>
      </c>
      <c r="AF167" s="12" t="str">
        <f>IF(仕様書作成!DU200="","",仕様書作成!DU200)</f>
        <v/>
      </c>
      <c r="AG167" s="12" t="str">
        <f>IF(仕様書作成!DV200="","",仕様書作成!DV200)</f>
        <v/>
      </c>
      <c r="AH167" s="12" t="str">
        <f>IF(仕様書作成!DW200="","",仕様書作成!DW200)</f>
        <v/>
      </c>
      <c r="AI167" s="12" t="str">
        <f>IF(仕様書作成!DX200="","",仕様書作成!DX200)</f>
        <v/>
      </c>
      <c r="AJ167" s="12" t="str">
        <f>IF(仕様書作成!DY200="","",仕様書作成!DY200)</f>
        <v/>
      </c>
      <c r="AK167" s="12" t="str">
        <f>IF(仕様書作成!DZ200="","",仕様書作成!DZ200)</f>
        <v/>
      </c>
      <c r="AL167" s="12" t="str">
        <f>IF(仕様書作成!EA200="","",仕様書作成!EA200)</f>
        <v/>
      </c>
      <c r="AM167" s="12" t="str">
        <f>IF(仕様書作成!EB200="","",仕様書作成!EB200)</f>
        <v/>
      </c>
      <c r="AN167" s="12" t="str">
        <f>IF(仕様書作成!EC200="","",仕様書作成!EC200)</f>
        <v/>
      </c>
      <c r="AO167" s="12" t="str">
        <f>IF(仕様書作成!ED200="","",仕様書作成!ED200)</f>
        <v/>
      </c>
      <c r="AP167" s="12" t="str">
        <f>IF(仕様書作成!EE200="","",仕様書作成!EE200)</f>
        <v/>
      </c>
      <c r="AQ167" s="12" t="str">
        <f>IF(仕様書作成!EF200="","",仕様書作成!EF200)</f>
        <v/>
      </c>
      <c r="AR167" s="12" t="str">
        <f>IF(仕様書作成!EH200="","",仕様書作成!EH200&amp;",")</f>
        <v/>
      </c>
      <c r="AS167" s="12" t="str">
        <f>IF(仕様書作成!EI200="","",仕様書作成!EI200)</f>
        <v/>
      </c>
      <c r="AT167" s="12" t="str">
        <f t="shared" si="67"/>
        <v>MM</v>
      </c>
      <c r="AU167" s="12" t="str">
        <f t="shared" si="67"/>
        <v>AN30-C12</v>
      </c>
      <c r="AV167" s="12" t="str">
        <f t="shared" si="67"/>
        <v/>
      </c>
    </row>
    <row r="168" spans="10:70" ht="12.75" customHeight="1" x14ac:dyDescent="0.15">
      <c r="J168" s="369">
        <v>130</v>
      </c>
      <c r="K168" s="12" t="str">
        <f>仕様書作成!DB201</f>
        <v>PK</v>
      </c>
      <c r="L168" s="12" t="str">
        <f>仕様書作成!DF201</f>
        <v>(ポートプラグ_VVQ0000-58A)</v>
      </c>
      <c r="M168" s="12" t="str">
        <f>仕様書作成!DE201</f>
        <v/>
      </c>
      <c r="N168" s="12" t="str">
        <f t="shared" si="56"/>
        <v/>
      </c>
      <c r="R168" s="12" t="str">
        <f>IF(仕様書作成!DG201="","",仕様書作成!DG201)</f>
        <v/>
      </c>
      <c r="S168" s="12" t="str">
        <f>IF(仕様書作成!DH201="","",仕様書作成!DH201)</f>
        <v/>
      </c>
      <c r="T168" s="12" t="str">
        <f>IF(仕様書作成!DI201="","",仕様書作成!DI201)</f>
        <v/>
      </c>
      <c r="U168" s="12" t="str">
        <f>IF(仕様書作成!DJ201="","",仕様書作成!DJ201)</f>
        <v/>
      </c>
      <c r="V168" s="12" t="str">
        <f>IF(仕様書作成!DK201="","",仕様書作成!DK201)</f>
        <v/>
      </c>
      <c r="W168" s="12" t="str">
        <f>IF(仕様書作成!DL201="","",仕様書作成!DL201)</f>
        <v/>
      </c>
      <c r="X168" s="12" t="str">
        <f>IF(仕様書作成!DM201="","",仕様書作成!DM201)</f>
        <v/>
      </c>
      <c r="Y168" s="12" t="str">
        <f>IF(仕様書作成!DN201="","",仕様書作成!DN201)</f>
        <v/>
      </c>
      <c r="Z168" s="12" t="str">
        <f>IF(仕様書作成!DO201="","",仕様書作成!DO201)</f>
        <v/>
      </c>
      <c r="AA168" s="12" t="str">
        <f>IF(仕様書作成!DP201="","",仕様書作成!DP201)</f>
        <v/>
      </c>
      <c r="AB168" s="12" t="str">
        <f>IF(仕様書作成!DQ201="","",仕様書作成!DQ201)</f>
        <v/>
      </c>
      <c r="AC168" s="12" t="str">
        <f>IF(仕様書作成!DR201="","",仕様書作成!DR201)</f>
        <v/>
      </c>
      <c r="AD168" s="12" t="str">
        <f>IF(仕様書作成!DS201="","",仕様書作成!DS201)</f>
        <v/>
      </c>
      <c r="AE168" s="12" t="str">
        <f>IF(仕様書作成!DT201="","",仕様書作成!DT201)</f>
        <v/>
      </c>
      <c r="AF168" s="12" t="str">
        <f>IF(仕様書作成!DU201="","",仕様書作成!DU201)</f>
        <v/>
      </c>
      <c r="AG168" s="12" t="str">
        <f>IF(仕様書作成!DV201="","",仕様書作成!DV201)</f>
        <v/>
      </c>
      <c r="AH168" s="12" t="str">
        <f>IF(仕様書作成!DW201="","",仕様書作成!DW201)</f>
        <v/>
      </c>
      <c r="AI168" s="12" t="str">
        <f>IF(仕様書作成!DX201="","",仕様書作成!DX201)</f>
        <v/>
      </c>
      <c r="AJ168" s="12" t="str">
        <f>IF(仕様書作成!DY201="","",仕様書作成!DY201)</f>
        <v/>
      </c>
      <c r="AK168" s="12" t="str">
        <f>IF(仕様書作成!DZ201="","",仕様書作成!DZ201)</f>
        <v/>
      </c>
      <c r="AL168" s="12" t="str">
        <f>IF(仕様書作成!EA201="","",仕様書作成!EA201)</f>
        <v/>
      </c>
      <c r="AM168" s="12" t="str">
        <f>IF(仕様書作成!EB201="","",仕様書作成!EB201)</f>
        <v/>
      </c>
      <c r="AN168" s="12" t="str">
        <f>IF(仕様書作成!EC201="","",仕様書作成!EC201)</f>
        <v/>
      </c>
      <c r="AO168" s="12" t="str">
        <f>IF(仕様書作成!ED201="","",仕様書作成!ED201)</f>
        <v/>
      </c>
      <c r="AP168" s="12" t="str">
        <f>IF(仕様書作成!EE201="","",仕様書作成!EE201)</f>
        <v/>
      </c>
      <c r="AQ168" s="12" t="str">
        <f>IF(仕様書作成!EF201="","",仕様書作成!EF201)</f>
        <v/>
      </c>
      <c r="AR168" s="12" t="str">
        <f>IF(仕様書作成!EG201="","",仕様書作成!EG201)</f>
        <v/>
      </c>
      <c r="AS168" s="12" t="str">
        <f>IF(仕様書作成!EH201="","",仕様書作成!EH201)</f>
        <v/>
      </c>
      <c r="AT168" s="12" t="str">
        <f t="shared" ref="AT168:AV192" si="68">K172</f>
        <v>デジタル入力ユニット</v>
      </c>
      <c r="AU168" s="12" t="str">
        <f t="shared" si="68"/>
        <v>EX600-DXPB</v>
      </c>
      <c r="AV168" s="12" t="str">
        <f t="shared" si="68"/>
        <v/>
      </c>
    </row>
    <row r="169" spans="10:70" ht="12.75" customHeight="1" x14ac:dyDescent="0.15">
      <c r="J169" s="369">
        <v>131</v>
      </c>
      <c r="K169" s="12" t="str">
        <f>仕様書作成!DB202</f>
        <v>PG</v>
      </c>
      <c r="L169" s="12" t="str">
        <f>仕様書作成!DF202</f>
        <v>(ポートプラグ_VVQ1000-58A)</v>
      </c>
      <c r="M169" s="12" t="str">
        <f>仕様書作成!DE202</f>
        <v/>
      </c>
      <c r="N169" s="12" t="str">
        <f t="shared" si="56"/>
        <v/>
      </c>
      <c r="R169" s="12" t="str">
        <f>IF(仕様書作成!DG202="","",仕様書作成!DG202)</f>
        <v/>
      </c>
      <c r="S169" s="12" t="str">
        <f>IF(仕様書作成!DH202="","",仕様書作成!DH202)</f>
        <v/>
      </c>
      <c r="T169" s="12" t="str">
        <f>IF(仕様書作成!DI202="","",仕様書作成!DI202)</f>
        <v/>
      </c>
      <c r="U169" s="12" t="str">
        <f>IF(仕様書作成!DJ202="","",仕様書作成!DJ202)</f>
        <v/>
      </c>
      <c r="V169" s="12" t="str">
        <f>IF(仕様書作成!DK202="","",仕様書作成!DK202)</f>
        <v/>
      </c>
      <c r="W169" s="12" t="str">
        <f>IF(仕様書作成!DL202="","",仕様書作成!DL202)</f>
        <v/>
      </c>
      <c r="X169" s="12" t="str">
        <f>IF(仕様書作成!DM202="","",仕様書作成!DM202)</f>
        <v/>
      </c>
      <c r="Y169" s="12" t="str">
        <f>IF(仕様書作成!DN202="","",仕様書作成!DN202)</f>
        <v/>
      </c>
      <c r="Z169" s="12" t="str">
        <f>IF(仕様書作成!DO202="","",仕様書作成!DO202)</f>
        <v/>
      </c>
      <c r="AA169" s="12" t="str">
        <f>IF(仕様書作成!DP202="","",仕様書作成!DP202)</f>
        <v/>
      </c>
      <c r="AB169" s="12" t="str">
        <f>IF(仕様書作成!DQ202="","",仕様書作成!DQ202)</f>
        <v/>
      </c>
      <c r="AC169" s="12" t="str">
        <f>IF(仕様書作成!DR202="","",仕様書作成!DR202)</f>
        <v/>
      </c>
      <c r="AD169" s="12" t="str">
        <f>IF(仕様書作成!DS202="","",仕様書作成!DS202)</f>
        <v/>
      </c>
      <c r="AE169" s="12" t="str">
        <f>IF(仕様書作成!DT202="","",仕様書作成!DT202)</f>
        <v/>
      </c>
      <c r="AF169" s="12" t="str">
        <f>IF(仕様書作成!DU202="","",仕様書作成!DU202)</f>
        <v/>
      </c>
      <c r="AG169" s="12" t="str">
        <f>IF(仕様書作成!DV202="","",仕様書作成!DV202)</f>
        <v/>
      </c>
      <c r="AH169" s="12" t="str">
        <f>IF(仕様書作成!DW202="","",仕様書作成!DW202)</f>
        <v/>
      </c>
      <c r="AI169" s="12" t="str">
        <f>IF(仕様書作成!DX202="","",仕様書作成!DX202)</f>
        <v/>
      </c>
      <c r="AJ169" s="12" t="str">
        <f>IF(仕様書作成!DY202="","",仕様書作成!DY202)</f>
        <v/>
      </c>
      <c r="AK169" s="12" t="str">
        <f>IF(仕様書作成!DZ202="","",仕様書作成!DZ202)</f>
        <v/>
      </c>
      <c r="AL169" s="12" t="str">
        <f>IF(仕様書作成!EA202="","",仕様書作成!EA202)</f>
        <v/>
      </c>
      <c r="AM169" s="12" t="str">
        <f>IF(仕様書作成!EB202="","",仕様書作成!EB202)</f>
        <v/>
      </c>
      <c r="AN169" s="12" t="str">
        <f>IF(仕様書作成!EC202="","",仕様書作成!EC202)</f>
        <v/>
      </c>
      <c r="AO169" s="12" t="str">
        <f>IF(仕様書作成!ED202="","",仕様書作成!ED202)</f>
        <v/>
      </c>
      <c r="AP169" s="12" t="str">
        <f>IF(仕様書作成!EE202="","",仕様書作成!EE202)</f>
        <v/>
      </c>
      <c r="AQ169" s="12" t="str">
        <f>IF(仕様書作成!EF202="","",仕様書作成!EF202)</f>
        <v/>
      </c>
      <c r="AR169" s="12" t="str">
        <f>IF(仕様書作成!EG202="","",仕様書作成!EG202)</f>
        <v/>
      </c>
      <c r="AS169" s="12" t="str">
        <f>IF(仕様書作成!EH202="","",仕様書作成!EH202)</f>
        <v/>
      </c>
      <c r="AT169" s="12" t="str">
        <f t="shared" si="68"/>
        <v>デジタル入力ユニット</v>
      </c>
      <c r="AU169" s="12" t="str">
        <f t="shared" si="68"/>
        <v>EX600-DXPC</v>
      </c>
      <c r="AV169" s="12" t="str">
        <f t="shared" si="68"/>
        <v/>
      </c>
    </row>
    <row r="170" spans="10:70" ht="12.75" customHeight="1" x14ac:dyDescent="0.15">
      <c r="J170" s="369">
        <v>132</v>
      </c>
      <c r="K170" s="12" t="str">
        <f>仕様書作成!DB203</f>
        <v>PH</v>
      </c>
      <c r="L170" s="12" t="str">
        <f>仕様書作成!DF203</f>
        <v>(ポートプラグ_VVQ2000-58A)</v>
      </c>
      <c r="M170" s="12" t="str">
        <f>仕様書作成!DE203</f>
        <v/>
      </c>
      <c r="N170" s="12" t="str">
        <f t="shared" si="56"/>
        <v/>
      </c>
      <c r="R170" s="12" t="str">
        <f>IF(仕様書作成!DG203="","",仕様書作成!DG203)</f>
        <v/>
      </c>
      <c r="S170" s="12" t="str">
        <f>IF(仕様書作成!DH203="","",仕様書作成!DH203)</f>
        <v/>
      </c>
      <c r="T170" s="12" t="str">
        <f>IF(仕様書作成!DI203="","",仕様書作成!DI203)</f>
        <v/>
      </c>
      <c r="U170" s="12" t="str">
        <f>IF(仕様書作成!DJ203="","",仕様書作成!DJ203)</f>
        <v/>
      </c>
      <c r="V170" s="12" t="str">
        <f>IF(仕様書作成!DK203="","",仕様書作成!DK203)</f>
        <v/>
      </c>
      <c r="W170" s="12" t="str">
        <f>IF(仕様書作成!DL203="","",仕様書作成!DL203)</f>
        <v/>
      </c>
      <c r="X170" s="12" t="str">
        <f>IF(仕様書作成!DM203="","",仕様書作成!DM203)</f>
        <v/>
      </c>
      <c r="Y170" s="12" t="str">
        <f>IF(仕様書作成!DN203="","",仕様書作成!DN203)</f>
        <v/>
      </c>
      <c r="Z170" s="12" t="str">
        <f>IF(仕様書作成!DO203="","",仕様書作成!DO203)</f>
        <v/>
      </c>
      <c r="AA170" s="12" t="str">
        <f>IF(仕様書作成!DP203="","",仕様書作成!DP203)</f>
        <v/>
      </c>
      <c r="AB170" s="12" t="str">
        <f>IF(仕様書作成!DQ203="","",仕様書作成!DQ203)</f>
        <v/>
      </c>
      <c r="AC170" s="12" t="str">
        <f>IF(仕様書作成!DR203="","",仕様書作成!DR203)</f>
        <v/>
      </c>
      <c r="AD170" s="12" t="str">
        <f>IF(仕様書作成!DS203="","",仕様書作成!DS203)</f>
        <v/>
      </c>
      <c r="AE170" s="12" t="str">
        <f>IF(仕様書作成!DT203="","",仕様書作成!DT203)</f>
        <v/>
      </c>
      <c r="AF170" s="12" t="str">
        <f>IF(仕様書作成!DU203="","",仕様書作成!DU203)</f>
        <v/>
      </c>
      <c r="AG170" s="12" t="str">
        <f>IF(仕様書作成!DV203="","",仕様書作成!DV203)</f>
        <v/>
      </c>
      <c r="AH170" s="12" t="str">
        <f>IF(仕様書作成!DW203="","",仕様書作成!DW203)</f>
        <v/>
      </c>
      <c r="AI170" s="12" t="str">
        <f>IF(仕様書作成!DX203="","",仕様書作成!DX203)</f>
        <v/>
      </c>
      <c r="AJ170" s="12" t="str">
        <f>IF(仕様書作成!DY203="","",仕様書作成!DY203)</f>
        <v/>
      </c>
      <c r="AK170" s="12" t="str">
        <f>IF(仕様書作成!DZ203="","",仕様書作成!DZ203)</f>
        <v/>
      </c>
      <c r="AL170" s="12" t="str">
        <f>IF(仕様書作成!EA203="","",仕様書作成!EA203)</f>
        <v/>
      </c>
      <c r="AM170" s="12" t="str">
        <f>IF(仕様書作成!EB203="","",仕様書作成!EB203)</f>
        <v/>
      </c>
      <c r="AN170" s="12" t="str">
        <f>IF(仕様書作成!EC203="","",仕様書作成!EC203)</f>
        <v/>
      </c>
      <c r="AO170" s="12" t="str">
        <f>IF(仕様書作成!ED203="","",仕様書作成!ED203)</f>
        <v/>
      </c>
      <c r="AP170" s="12" t="str">
        <f>IF(仕様書作成!EE203="","",仕様書作成!EE203)</f>
        <v/>
      </c>
      <c r="AQ170" s="12" t="str">
        <f>IF(仕様書作成!EF203="","",仕様書作成!EF203)</f>
        <v/>
      </c>
      <c r="AR170" s="12" t="str">
        <f>IF(仕様書作成!EG203="","",仕様書作成!EG203)</f>
        <v/>
      </c>
      <c r="AS170" s="12" t="str">
        <f>IF(仕様書作成!EH203="","",仕様書作成!EH203)</f>
        <v/>
      </c>
      <c r="AT170" s="12" t="str">
        <f t="shared" si="68"/>
        <v>デジタル入力ユニット</v>
      </c>
      <c r="AU170" s="12" t="str">
        <f t="shared" si="68"/>
        <v>EX600-DXPC1</v>
      </c>
      <c r="AV170" s="12" t="str">
        <f t="shared" si="68"/>
        <v/>
      </c>
    </row>
    <row r="171" spans="10:70" ht="12.75" customHeight="1" x14ac:dyDescent="0.15">
      <c r="J171" s="369">
        <v>133</v>
      </c>
      <c r="K171" s="12" t="str">
        <f>仕様書作成!DB204</f>
        <v>PJ</v>
      </c>
      <c r="L171" s="12" t="str">
        <f>仕様書作成!DF204</f>
        <v>(ポートプラグ_SY9000-62-1A)</v>
      </c>
      <c r="M171" s="12" t="str">
        <f>仕様書作成!DE204</f>
        <v/>
      </c>
      <c r="N171" s="12" t="str">
        <f t="shared" si="56"/>
        <v/>
      </c>
      <c r="R171" s="12" t="str">
        <f>IF(仕様書作成!DG204="","",仕様書作成!DG204)</f>
        <v/>
      </c>
      <c r="S171" s="12" t="str">
        <f>IF(仕様書作成!DH204="","",仕様書作成!DH204)</f>
        <v/>
      </c>
      <c r="T171" s="12" t="str">
        <f>IF(仕様書作成!DI204="","",仕様書作成!DI204)</f>
        <v/>
      </c>
      <c r="U171" s="12" t="str">
        <f>IF(仕様書作成!DJ204="","",仕様書作成!DJ204)</f>
        <v/>
      </c>
      <c r="V171" s="12" t="str">
        <f>IF(仕様書作成!DK204="","",仕様書作成!DK204)</f>
        <v/>
      </c>
      <c r="W171" s="12" t="str">
        <f>IF(仕様書作成!DL204="","",仕様書作成!DL204)</f>
        <v/>
      </c>
      <c r="X171" s="12" t="str">
        <f>IF(仕様書作成!DM204="","",仕様書作成!DM204)</f>
        <v/>
      </c>
      <c r="Y171" s="12" t="str">
        <f>IF(仕様書作成!DN204="","",仕様書作成!DN204)</f>
        <v/>
      </c>
      <c r="Z171" s="12" t="str">
        <f>IF(仕様書作成!DO204="","",仕様書作成!DO204)</f>
        <v/>
      </c>
      <c r="AA171" s="12" t="str">
        <f>IF(仕様書作成!DP204="","",仕様書作成!DP204)</f>
        <v/>
      </c>
      <c r="AB171" s="12" t="str">
        <f>IF(仕様書作成!DQ204="","",仕様書作成!DQ204)</f>
        <v/>
      </c>
      <c r="AC171" s="12" t="str">
        <f>IF(仕様書作成!DR204="","",仕様書作成!DR204)</f>
        <v/>
      </c>
      <c r="AD171" s="12" t="str">
        <f>IF(仕様書作成!DS204="","",仕様書作成!DS204)</f>
        <v/>
      </c>
      <c r="AE171" s="12" t="str">
        <f>IF(仕様書作成!DT204="","",仕様書作成!DT204)</f>
        <v/>
      </c>
      <c r="AF171" s="12" t="str">
        <f>IF(仕様書作成!DU204="","",仕様書作成!DU204)</f>
        <v/>
      </c>
      <c r="AG171" s="12" t="str">
        <f>IF(仕様書作成!DV204="","",仕様書作成!DV204)</f>
        <v/>
      </c>
      <c r="AH171" s="12" t="str">
        <f>IF(仕様書作成!DW204="","",仕様書作成!DW204)</f>
        <v/>
      </c>
      <c r="AI171" s="12" t="str">
        <f>IF(仕様書作成!DX204="","",仕様書作成!DX204)</f>
        <v/>
      </c>
      <c r="AJ171" s="12" t="str">
        <f>IF(仕様書作成!DY204="","",仕様書作成!DY204)</f>
        <v/>
      </c>
      <c r="AK171" s="12" t="str">
        <f>IF(仕様書作成!DZ204="","",仕様書作成!DZ204)</f>
        <v/>
      </c>
      <c r="AL171" s="12" t="str">
        <f>IF(仕様書作成!EA204="","",仕様書作成!EA204)</f>
        <v/>
      </c>
      <c r="AM171" s="12" t="str">
        <f>IF(仕様書作成!EB204="","",仕様書作成!EB204)</f>
        <v/>
      </c>
      <c r="AN171" s="12" t="str">
        <f>IF(仕様書作成!EC204="","",仕様書作成!EC204)</f>
        <v/>
      </c>
      <c r="AO171" s="12" t="str">
        <f>IF(仕様書作成!ED204="","",仕様書作成!ED204)</f>
        <v/>
      </c>
      <c r="AP171" s="12" t="str">
        <f>IF(仕様書作成!EE204="","",仕様書作成!EE204)</f>
        <v/>
      </c>
      <c r="AQ171" s="12" t="str">
        <f>IF(仕様書作成!EF204="","",仕様書作成!EF204)</f>
        <v/>
      </c>
      <c r="AR171" s="12" t="str">
        <f>IF(仕様書作成!EG204="","",仕様書作成!EG204)</f>
        <v/>
      </c>
      <c r="AS171" s="12" t="str">
        <f>IF(仕様書作成!EH204="","",仕様書作成!EH204)</f>
        <v/>
      </c>
      <c r="AT171" s="12" t="str">
        <f t="shared" si="68"/>
        <v>デジタル入力ユニット</v>
      </c>
      <c r="AU171" s="12" t="str">
        <f t="shared" si="68"/>
        <v>EX600-DXPD</v>
      </c>
      <c r="AV171" s="12" t="str">
        <f t="shared" si="68"/>
        <v/>
      </c>
    </row>
    <row r="172" spans="10:70" ht="12.75" customHeight="1" x14ac:dyDescent="0.15">
      <c r="K172" s="12" t="s">
        <v>769</v>
      </c>
      <c r="L172" s="12" t="str">
        <f>'I Oユニット部選択'!S4</f>
        <v>EX600-DXPB</v>
      </c>
      <c r="M172" s="12" t="str">
        <f>'I Oユニット部選択'!AF4</f>
        <v/>
      </c>
      <c r="N172" s="12" t="str">
        <f t="shared" ref="N172:N196" si="69">IF(M172="","",M172)</f>
        <v/>
      </c>
      <c r="T172" s="12" t="str">
        <f>IF('I Oユニット部選択'!W4="","",'I Oユニット部選択'!W4)</f>
        <v/>
      </c>
      <c r="U172" s="12" t="str">
        <f>IF('I Oユニット部選択'!X4="","",'I Oユニット部選択'!X4)</f>
        <v/>
      </c>
      <c r="V172" s="12" t="str">
        <f>IF('I Oユニット部選択'!Y4="","",'I Oユニット部選択'!Y4)</f>
        <v/>
      </c>
      <c r="W172" s="12" t="str">
        <f>IF('I Oユニット部選択'!Z4="","",'I Oユニット部選択'!Z4)</f>
        <v/>
      </c>
      <c r="X172" s="12" t="str">
        <f>IF('I Oユニット部選択'!AA4="","",'I Oユニット部選択'!AA4)</f>
        <v/>
      </c>
      <c r="Y172" s="12" t="str">
        <f>IF('I Oユニット部選択'!AB4="","",'I Oユニット部選択'!AB4)</f>
        <v/>
      </c>
      <c r="Z172" s="12" t="str">
        <f>IF('I Oユニット部選択'!AC4="","",'I Oユニット部選択'!AC4)</f>
        <v/>
      </c>
      <c r="AA172" s="12" t="str">
        <f>IF('I Oユニット部選択'!AD4="","",'I Oユニット部選択'!AD4)</f>
        <v/>
      </c>
      <c r="AB172" s="12" t="str">
        <f>IF('I Oユニット部選択'!AE4="","",'I Oユニット部選択'!AE4)</f>
        <v/>
      </c>
      <c r="AT172" s="12" t="str">
        <f t="shared" si="68"/>
        <v>デジタル入力ユニット</v>
      </c>
      <c r="AU172" s="12" t="str">
        <f t="shared" si="68"/>
        <v>EX600-DXPE</v>
      </c>
      <c r="AV172" s="12" t="str">
        <f t="shared" si="68"/>
        <v/>
      </c>
    </row>
    <row r="173" spans="10:70" ht="12.75" customHeight="1" x14ac:dyDescent="0.15">
      <c r="K173" s="12" t="s">
        <v>769</v>
      </c>
      <c r="L173" s="12" t="str">
        <f>'I Oユニット部選択'!S5</f>
        <v>EX600-DXPC</v>
      </c>
      <c r="M173" s="12" t="str">
        <f>'I Oユニット部選択'!AF5</f>
        <v/>
      </c>
      <c r="N173" s="12" t="str">
        <f t="shared" si="69"/>
        <v/>
      </c>
      <c r="T173" s="12" t="str">
        <f>IF('I Oユニット部選択'!W5="","",'I Oユニット部選択'!W5)</f>
        <v/>
      </c>
      <c r="U173" s="12" t="str">
        <f>IF('I Oユニット部選択'!X5="","",'I Oユニット部選択'!X5)</f>
        <v/>
      </c>
      <c r="V173" s="12" t="str">
        <f>IF('I Oユニット部選択'!Y5="","",'I Oユニット部選択'!Y5)</f>
        <v/>
      </c>
      <c r="W173" s="12" t="str">
        <f>IF('I Oユニット部選択'!Z5="","",'I Oユニット部選択'!Z5)</f>
        <v/>
      </c>
      <c r="X173" s="12" t="str">
        <f>IF('I Oユニット部選択'!AA5="","",'I Oユニット部選択'!AA5)</f>
        <v/>
      </c>
      <c r="Y173" s="12" t="str">
        <f>IF('I Oユニット部選択'!AB5="","",'I Oユニット部選択'!AB5)</f>
        <v/>
      </c>
      <c r="Z173" s="12" t="str">
        <f>IF('I Oユニット部選択'!AC5="","",'I Oユニット部選択'!AC5)</f>
        <v/>
      </c>
      <c r="AA173" s="12" t="str">
        <f>IF('I Oユニット部選択'!AD5="","",'I Oユニット部選択'!AD5)</f>
        <v/>
      </c>
      <c r="AB173" s="12" t="str">
        <f>IF('I Oユニット部選択'!AE5="","",'I Oユニット部選択'!AE5)</f>
        <v/>
      </c>
      <c r="AT173" s="12" t="str">
        <f t="shared" si="68"/>
        <v>デジタル入力ユニット</v>
      </c>
      <c r="AU173" s="12" t="str">
        <f t="shared" si="68"/>
        <v>EX600-DXPF</v>
      </c>
      <c r="AV173" s="12" t="str">
        <f t="shared" si="68"/>
        <v/>
      </c>
    </row>
    <row r="174" spans="10:70" ht="12.75" customHeight="1" x14ac:dyDescent="0.15">
      <c r="K174" s="12" t="s">
        <v>769</v>
      </c>
      <c r="L174" s="12" t="str">
        <f>'I Oユニット部選択'!S6</f>
        <v>EX600-DXPC1</v>
      </c>
      <c r="M174" s="12" t="str">
        <f>'I Oユニット部選択'!AF6</f>
        <v/>
      </c>
      <c r="N174" s="12" t="str">
        <f t="shared" si="69"/>
        <v/>
      </c>
      <c r="T174" s="12" t="str">
        <f>IF('I Oユニット部選択'!W6="","",'I Oユニット部選択'!W6)</f>
        <v/>
      </c>
      <c r="U174" s="12" t="str">
        <f>IF('I Oユニット部選択'!X6="","",'I Oユニット部選択'!X6)</f>
        <v/>
      </c>
      <c r="V174" s="12" t="str">
        <f>IF('I Oユニット部選択'!Y6="","",'I Oユニット部選択'!Y6)</f>
        <v/>
      </c>
      <c r="W174" s="12" t="str">
        <f>IF('I Oユニット部選択'!Z6="","",'I Oユニット部選択'!Z6)</f>
        <v/>
      </c>
      <c r="X174" s="12" t="str">
        <f>IF('I Oユニット部選択'!AA6="","",'I Oユニット部選択'!AA6)</f>
        <v/>
      </c>
      <c r="Y174" s="12" t="str">
        <f>IF('I Oユニット部選択'!AB6="","",'I Oユニット部選択'!AB6)</f>
        <v/>
      </c>
      <c r="Z174" s="12" t="str">
        <f>IF('I Oユニット部選択'!AC6="","",'I Oユニット部選択'!AC6)</f>
        <v/>
      </c>
      <c r="AA174" s="12" t="str">
        <f>IF('I Oユニット部選択'!AD6="","",'I Oユニット部選択'!AD6)</f>
        <v/>
      </c>
      <c r="AB174" s="12" t="str">
        <f>IF('I Oユニット部選択'!AE6="","",'I Oユニット部選択'!AE6)</f>
        <v/>
      </c>
      <c r="AT174" s="12" t="str">
        <f t="shared" si="68"/>
        <v>デジタル入力ユニット</v>
      </c>
      <c r="AU174" s="12" t="str">
        <f t="shared" si="68"/>
        <v>EX600-DXNB</v>
      </c>
      <c r="AV174" s="12" t="str">
        <f t="shared" si="68"/>
        <v/>
      </c>
    </row>
    <row r="175" spans="10:70" ht="12.75" customHeight="1" x14ac:dyDescent="0.15">
      <c r="K175" s="12" t="s">
        <v>769</v>
      </c>
      <c r="L175" s="12" t="str">
        <f>'I Oユニット部選択'!S7</f>
        <v>EX600-DXPD</v>
      </c>
      <c r="M175" s="12" t="str">
        <f>'I Oユニット部選択'!AF7</f>
        <v/>
      </c>
      <c r="N175" s="12" t="str">
        <f t="shared" si="69"/>
        <v/>
      </c>
      <c r="T175" s="12" t="str">
        <f>IF('I Oユニット部選択'!W7="","",'I Oユニット部選択'!W7)</f>
        <v/>
      </c>
      <c r="U175" s="12" t="str">
        <f>IF('I Oユニット部選択'!X7="","",'I Oユニット部選択'!X7)</f>
        <v/>
      </c>
      <c r="V175" s="12" t="str">
        <f>IF('I Oユニット部選択'!Y7="","",'I Oユニット部選択'!Y7)</f>
        <v/>
      </c>
      <c r="W175" s="12" t="str">
        <f>IF('I Oユニット部選択'!Z7="","",'I Oユニット部選択'!Z7)</f>
        <v/>
      </c>
      <c r="X175" s="12" t="str">
        <f>IF('I Oユニット部選択'!AA7="","",'I Oユニット部選択'!AA7)</f>
        <v/>
      </c>
      <c r="Y175" s="12" t="str">
        <f>IF('I Oユニット部選択'!AB7="","",'I Oユニット部選択'!AB7)</f>
        <v/>
      </c>
      <c r="Z175" s="12" t="str">
        <f>IF('I Oユニット部選択'!AC7="","",'I Oユニット部選択'!AC7)</f>
        <v/>
      </c>
      <c r="AA175" s="12" t="str">
        <f>IF('I Oユニット部選択'!AD7="","",'I Oユニット部選択'!AD7)</f>
        <v/>
      </c>
      <c r="AB175" s="12" t="str">
        <f>IF('I Oユニット部選択'!AE7="","",'I Oユニット部選択'!AE7)</f>
        <v/>
      </c>
      <c r="AT175" s="12" t="str">
        <f t="shared" si="68"/>
        <v>デジタル入力ユニット</v>
      </c>
      <c r="AU175" s="12" t="str">
        <f t="shared" si="68"/>
        <v>EX600-DXNC</v>
      </c>
      <c r="AV175" s="12" t="str">
        <f t="shared" si="68"/>
        <v/>
      </c>
    </row>
    <row r="176" spans="10:70" ht="12.75" customHeight="1" x14ac:dyDescent="0.15">
      <c r="K176" s="12" t="s">
        <v>769</v>
      </c>
      <c r="L176" s="12" t="str">
        <f>'I Oユニット部選択'!S8</f>
        <v>EX600-DXPE</v>
      </c>
      <c r="M176" s="12" t="str">
        <f>'I Oユニット部選択'!AF8</f>
        <v/>
      </c>
      <c r="N176" s="12" t="str">
        <f t="shared" si="69"/>
        <v/>
      </c>
      <c r="T176" s="12" t="str">
        <f>IF('I Oユニット部選択'!W8="","",'I Oユニット部選択'!W8)</f>
        <v/>
      </c>
      <c r="U176" s="12" t="str">
        <f>IF('I Oユニット部選択'!X8="","",'I Oユニット部選択'!X8)</f>
        <v/>
      </c>
      <c r="V176" s="12" t="str">
        <f>IF('I Oユニット部選択'!Y8="","",'I Oユニット部選択'!Y8)</f>
        <v/>
      </c>
      <c r="W176" s="12" t="str">
        <f>IF('I Oユニット部選択'!Z8="","",'I Oユニット部選択'!Z8)</f>
        <v/>
      </c>
      <c r="X176" s="12" t="str">
        <f>IF('I Oユニット部選択'!AA8="","",'I Oユニット部選択'!AA8)</f>
        <v/>
      </c>
      <c r="Y176" s="12" t="str">
        <f>IF('I Oユニット部選択'!AB8="","",'I Oユニット部選択'!AB8)</f>
        <v/>
      </c>
      <c r="Z176" s="12" t="str">
        <f>IF('I Oユニット部選択'!AC8="","",'I Oユニット部選択'!AC8)</f>
        <v/>
      </c>
      <c r="AA176" s="12" t="str">
        <f>IF('I Oユニット部選択'!AD8="","",'I Oユニット部選択'!AD8)</f>
        <v/>
      </c>
      <c r="AB176" s="12" t="str">
        <f>IF('I Oユニット部選択'!AE8="","",'I Oユニット部選択'!AE8)</f>
        <v/>
      </c>
      <c r="AT176" s="12" t="str">
        <f t="shared" si="68"/>
        <v>デジタル入力ユニット</v>
      </c>
      <c r="AU176" s="12" t="str">
        <f t="shared" si="68"/>
        <v>EX600-DXNC1</v>
      </c>
      <c r="AV176" s="12" t="str">
        <f t="shared" si="68"/>
        <v/>
      </c>
      <c r="BA176" s="12" t="e">
        <f t="array" ref="BA176">IF(COUNTA($BC$2:$BC$26)&lt;ROW(BC1),"",INDEX($BA$1:$BA$26,SMALL(IF($BC$2:$BC$26&lt;&gt;"",ROW($BC$2:$BC$26)),ROW(BC1))))</f>
        <v>#NUM!</v>
      </c>
      <c r="BB176" s="12" t="e">
        <f t="array" ref="BB176">IF(COUNTA($BC$2:$BC$26)&lt;ROW(BD1),"",INDEX($BB$1:$BB$26,SMALL(IF($BC$2:$BC$26&lt;&gt;"",ROW($BC$2:$BC$26)),ROW(BD1))))</f>
        <v>#NUM!</v>
      </c>
      <c r="BC176" s="12" t="e">
        <f t="array" ref="BC176">IF(COUNTA($BC$2:$BC$26)&lt;ROW(BE1),"",INDEX($BC$1:$BC$26,SMALL(IF($BC$2:$BC$26&lt;&gt;"",ROW($BC$2:$BC$26)),ROW(BE1))))</f>
        <v>#NUM!</v>
      </c>
      <c r="BJ176" s="12" t="e">
        <f t="array" ref="BJ176">IF(COUNTA($BC$2:$BC$26)&lt;ROW(BL1),"",INDEX($BJ$1:$BJ$26,SMALL(IF($BC$2:$BC$26&lt;&gt;"",ROW($BC$2:$BC$26)),ROW(BL1))))</f>
        <v>#NUM!</v>
      </c>
      <c r="BK176" s="12" t="e">
        <f t="array" ref="BK176">IF(COUNTA($BC$2:$BC$26)&lt;ROW(BM1),"",INDEX($BK$1:$BK$26,SMALL(IF($BC$2:$BC$26&lt;&gt;"",ROW($BC$2:$BC$26)),ROW(BM1))))</f>
        <v>#NUM!</v>
      </c>
      <c r="BL176" s="12" t="e">
        <f t="array" ref="BL176">IF(COUNTA($BC$2:$BC$26)&lt;ROW(BN1),"",INDEX($BL$1:$BL$26,SMALL(IF($BC$2:$BC$26&lt;&gt;"",ROW($BC$2:$BC$26)),ROW(BN1))))</f>
        <v>#NUM!</v>
      </c>
      <c r="BM176" s="12" t="e">
        <f t="array" ref="BM176">IF(COUNTA($BC$2:$BC$26)&lt;ROW(BO1),"",INDEX($BM$1:$BM$26,SMALL(IF($BC$2:$BC$26&lt;&gt;"",ROW($BC$2:$BC$26)),ROW(BO1))))</f>
        <v>#NUM!</v>
      </c>
      <c r="BN176" s="12" t="e">
        <f t="array" ref="BN176">IF(COUNTA($BC$2:$BC$26)&lt;ROW(BP1),"",INDEX($BN$1:$BN$26,SMALL(IF($BC$2:$BC$26&lt;&gt;"",ROW($BC$2:$BC$26)),ROW(BP1))))</f>
        <v>#NUM!</v>
      </c>
      <c r="BO176" s="12" t="e">
        <f t="array" ref="BO176">IF(COUNTA($BC$2:$BC$26)&lt;ROW(BQ1),"",INDEX($BO$1:$BO$26,SMALL(IF($BC$2:$BC$26&lt;&gt;"",ROW($BC$2:$BC$26)),ROW(BQ1))))</f>
        <v>#NUM!</v>
      </c>
      <c r="BP176" s="12" t="e">
        <f t="array" ref="BP176">IF(COUNTA($BC$2:$BC$26)&lt;ROW(BR1),"",INDEX($BP$1:$BP$26,SMALL(IF($BC$2:$BC$26&lt;&gt;"",ROW($BC$2:$BC$26)),ROW(BR1))))</f>
        <v>#NUM!</v>
      </c>
      <c r="BQ176" s="12" t="e">
        <f t="array" ref="BQ176">IF(COUNTA($BC$2:$BC$26)&lt;ROW(BS1),"",INDEX($BQ$1:$BQ$26,SMALL(IF($BC$2:$BC$26&lt;&gt;"",ROW($BC$2:$BC$26)),ROW(BS1))))</f>
        <v>#NUM!</v>
      </c>
      <c r="BR176" s="12" t="e">
        <f t="array" ref="BR176">IF(COUNTA($BC$2:$BC$26)&lt;ROW(BT1),"",INDEX($BR$1:$BR$26,SMALL(IF($BC$2:$BC$26&lt;&gt;"",ROW($BC$2:$BC$26)),ROW(BT1))))</f>
        <v>#NUM!</v>
      </c>
    </row>
    <row r="177" spans="11:70" ht="12.75" customHeight="1" x14ac:dyDescent="0.15">
      <c r="K177" s="12" t="s">
        <v>769</v>
      </c>
      <c r="L177" s="12" t="str">
        <f>'I Oユニット部選択'!S9</f>
        <v>EX600-DXPF</v>
      </c>
      <c r="M177" s="12" t="str">
        <f>'I Oユニット部選択'!AF9</f>
        <v/>
      </c>
      <c r="N177" s="12" t="str">
        <f t="shared" si="69"/>
        <v/>
      </c>
      <c r="T177" s="12" t="str">
        <f>IF('I Oユニット部選択'!W9="","",'I Oユニット部選択'!W9)</f>
        <v/>
      </c>
      <c r="U177" s="12" t="str">
        <f>IF('I Oユニット部選択'!X9="","",'I Oユニット部選択'!X9)</f>
        <v/>
      </c>
      <c r="V177" s="12" t="str">
        <f>IF('I Oユニット部選択'!Y9="","",'I Oユニット部選択'!Y9)</f>
        <v/>
      </c>
      <c r="W177" s="12" t="str">
        <f>IF('I Oユニット部選択'!Z9="","",'I Oユニット部選択'!Z9)</f>
        <v/>
      </c>
      <c r="X177" s="12" t="str">
        <f>IF('I Oユニット部選択'!AA9="","",'I Oユニット部選択'!AA9)</f>
        <v/>
      </c>
      <c r="Y177" s="12" t="str">
        <f>IF('I Oユニット部選択'!AB9="","",'I Oユニット部選択'!AB9)</f>
        <v/>
      </c>
      <c r="Z177" s="12" t="str">
        <f>IF('I Oユニット部選択'!AC9="","",'I Oユニット部選択'!AC9)</f>
        <v/>
      </c>
      <c r="AA177" s="12" t="str">
        <f>IF('I Oユニット部選択'!AD9="","",'I Oユニット部選択'!AD9)</f>
        <v/>
      </c>
      <c r="AB177" s="12" t="str">
        <f>IF('I Oユニット部選択'!AE9="","",'I Oユニット部選択'!AE9)</f>
        <v/>
      </c>
      <c r="AT177" s="12" t="str">
        <f t="shared" si="68"/>
        <v>デジタル入力ユニット</v>
      </c>
      <c r="AU177" s="12" t="str">
        <f t="shared" si="68"/>
        <v>EX600-DXND</v>
      </c>
      <c r="AV177" s="12" t="str">
        <f t="shared" si="68"/>
        <v/>
      </c>
      <c r="BA177" s="12" t="e">
        <f t="array" ref="BA177">IF(COUNTA($BC$2:$BC$26)&lt;ROW(BC2),"",INDEX($BA$1:$BA$26,SMALL(IF($BC$2:$BC$26&lt;&gt;"",ROW($BC$2:$BC$26)),ROW(BC2))))</f>
        <v>#NUM!</v>
      </c>
      <c r="BB177" s="12" t="e">
        <f t="array" ref="BB177">IF(COUNTA($BC$2:$BC$26)&lt;ROW(BD2),"",INDEX($BB$1:$BB$26,SMALL(IF($BC$2:$BC$26&lt;&gt;"",ROW($BC$2:$BC$26)),ROW(BD2))))</f>
        <v>#NUM!</v>
      </c>
      <c r="BC177" s="12" t="e">
        <f t="array" ref="BC177">IF(COUNTA($BC$2:$BC$26)&lt;ROW(BE2),"",INDEX($BC$1:$BC$26,SMALL(IF($BC$2:$BC$26&lt;&gt;"",ROW($BC$2:$BC$26)),ROW(BE2))))</f>
        <v>#NUM!</v>
      </c>
      <c r="BJ177" s="12" t="e">
        <f t="array" ref="BJ177">IF(COUNTA($BC$2:$BC$26)&lt;ROW(BL2),"",INDEX($BJ$1:$BJ$26,SMALL(IF($BC$2:$BC$26&lt;&gt;"",ROW($BC$2:$BC$26)),ROW(BL2))))</f>
        <v>#NUM!</v>
      </c>
      <c r="BK177" s="12" t="e">
        <f t="array" ref="BK177">IF(COUNTA($BC$2:$BC$26)&lt;ROW(BM2),"",INDEX($BK$1:$BK$26,SMALL(IF($BC$2:$BC$26&lt;&gt;"",ROW($BC$2:$BC$26)),ROW(BM2))))</f>
        <v>#NUM!</v>
      </c>
      <c r="BL177" s="12" t="e">
        <f t="array" ref="BL177">IF(COUNTA($BC$2:$BC$26)&lt;ROW(BN2),"",INDEX($BL$1:$BL$26,SMALL(IF($BC$2:$BC$26&lt;&gt;"",ROW($BC$2:$BC$26)),ROW(BN2))))</f>
        <v>#NUM!</v>
      </c>
      <c r="BM177" s="12" t="e">
        <f t="array" ref="BM177">IF(COUNTA($BC$2:$BC$26)&lt;ROW(BO2),"",INDEX($BM$1:$BM$26,SMALL(IF($BC$2:$BC$26&lt;&gt;"",ROW($BC$2:$BC$26)),ROW(BO2))))</f>
        <v>#NUM!</v>
      </c>
      <c r="BN177" s="12" t="e">
        <f t="array" ref="BN177">IF(COUNTA($BC$2:$BC$26)&lt;ROW(BP2),"",INDEX($BN$1:$BN$26,SMALL(IF($BC$2:$BC$26&lt;&gt;"",ROW($BC$2:$BC$26)),ROW(BP2))))</f>
        <v>#NUM!</v>
      </c>
      <c r="BO177" s="12" t="e">
        <f t="array" ref="BO177">IF(COUNTA($BC$2:$BC$26)&lt;ROW(BQ2),"",INDEX($BO$1:$BO$26,SMALL(IF($BC$2:$BC$26&lt;&gt;"",ROW($BC$2:$BC$26)),ROW(BQ2))))</f>
        <v>#NUM!</v>
      </c>
      <c r="BP177" s="12" t="e">
        <f t="array" ref="BP177">IF(COUNTA($BC$2:$BC$26)&lt;ROW(BR2),"",INDEX($BP$1:$BP$26,SMALL(IF($BC$2:$BC$26&lt;&gt;"",ROW($BC$2:$BC$26)),ROW(BR2))))</f>
        <v>#NUM!</v>
      </c>
      <c r="BQ177" s="12" t="e">
        <f t="array" ref="BQ177">IF(COUNTA($BC$2:$BC$26)&lt;ROW(BS2),"",INDEX($BQ$1:$BQ$26,SMALL(IF($BC$2:$BC$26&lt;&gt;"",ROW($BC$2:$BC$26)),ROW(BS2))))</f>
        <v>#NUM!</v>
      </c>
      <c r="BR177" s="12" t="e">
        <f t="array" ref="BR177">IF(COUNTA($BC$2:$BC$26)&lt;ROW(BT2),"",INDEX($BR$1:$BR$26,SMALL(IF($BC$2:$BC$26&lt;&gt;"",ROW($BC$2:$BC$26)),ROW(BT2))))</f>
        <v>#NUM!</v>
      </c>
    </row>
    <row r="178" spans="11:70" ht="12.75" customHeight="1" x14ac:dyDescent="0.15">
      <c r="K178" s="12" t="s">
        <v>769</v>
      </c>
      <c r="L178" s="12" t="str">
        <f>'I Oユニット部選択'!S10</f>
        <v>EX600-DXNB</v>
      </c>
      <c r="M178" s="12" t="str">
        <f>'I Oユニット部選択'!AF10</f>
        <v/>
      </c>
      <c r="N178" s="12" t="str">
        <f t="shared" si="69"/>
        <v/>
      </c>
      <c r="T178" s="12" t="str">
        <f>IF('I Oユニット部選択'!W10="","",'I Oユニット部選択'!W10)</f>
        <v/>
      </c>
      <c r="U178" s="12" t="str">
        <f>IF('I Oユニット部選択'!X10="","",'I Oユニット部選択'!X10)</f>
        <v/>
      </c>
      <c r="V178" s="12" t="str">
        <f>IF('I Oユニット部選択'!Y10="","",'I Oユニット部選択'!Y10)</f>
        <v/>
      </c>
      <c r="W178" s="12" t="str">
        <f>IF('I Oユニット部選択'!Z10="","",'I Oユニット部選択'!Z10)</f>
        <v/>
      </c>
      <c r="X178" s="12" t="str">
        <f>IF('I Oユニット部選択'!AA10="","",'I Oユニット部選択'!AA10)</f>
        <v/>
      </c>
      <c r="Y178" s="12" t="str">
        <f>IF('I Oユニット部選択'!AB10="","",'I Oユニット部選択'!AB10)</f>
        <v/>
      </c>
      <c r="Z178" s="12" t="str">
        <f>IF('I Oユニット部選択'!AC10="","",'I Oユニット部選択'!AC10)</f>
        <v/>
      </c>
      <c r="AA178" s="12" t="str">
        <f>IF('I Oユニット部選択'!AD10="","",'I Oユニット部選択'!AD10)</f>
        <v/>
      </c>
      <c r="AB178" s="12" t="str">
        <f>IF('I Oユニット部選択'!AE10="","",'I Oユニット部選択'!AE10)</f>
        <v/>
      </c>
      <c r="AT178" s="12" t="str">
        <f t="shared" si="68"/>
        <v>デジタル入力ユニット</v>
      </c>
      <c r="AU178" s="12" t="str">
        <f t="shared" si="68"/>
        <v>EX600-DXNE</v>
      </c>
      <c r="AV178" s="12" t="str">
        <f t="shared" si="68"/>
        <v/>
      </c>
      <c r="BA178" s="12" t="e">
        <f t="array" ref="BA178">IF(COUNTA($BC$2:$BC$26)&lt;ROW(BC3),"",INDEX($BA$1:$BA$26,SMALL(IF($BC$2:$BC$26&lt;&gt;"",ROW($BC$2:$BC$26)),ROW(BC3))))</f>
        <v>#NUM!</v>
      </c>
      <c r="BB178" s="12" t="e">
        <f t="array" ref="BB178">IF(COUNTA($BC$2:$BC$26)&lt;ROW(BD3),"",INDEX($BB$1:$BB$26,SMALL(IF($BC$2:$BC$26&lt;&gt;"",ROW($BC$2:$BC$26)),ROW(BD3))))</f>
        <v>#NUM!</v>
      </c>
      <c r="BC178" s="12" t="e">
        <f t="array" ref="BC178">IF(COUNTA($BC$2:$BC$26)&lt;ROW(BE3),"",INDEX($BC$1:$BC$26,SMALL(IF($BC$2:$BC$26&lt;&gt;"",ROW($BC$2:$BC$26)),ROW(BE3))))</f>
        <v>#NUM!</v>
      </c>
      <c r="BJ178" s="12" t="e">
        <f t="array" ref="BJ178">IF(COUNTA($BC$2:$BC$26)&lt;ROW(BL3),"",INDEX($BJ$1:$BJ$26,SMALL(IF($BC$2:$BC$26&lt;&gt;"",ROW($BC$2:$BC$26)),ROW(BL3))))</f>
        <v>#NUM!</v>
      </c>
      <c r="BK178" s="12" t="e">
        <f t="array" ref="BK178">IF(COUNTA($BC$2:$BC$26)&lt;ROW(BM3),"",INDEX($BK$1:$BK$26,SMALL(IF($BC$2:$BC$26&lt;&gt;"",ROW($BC$2:$BC$26)),ROW(BM3))))</f>
        <v>#NUM!</v>
      </c>
      <c r="BL178" s="12" t="e">
        <f t="array" ref="BL178">IF(COUNTA($BC$2:$BC$26)&lt;ROW(BN3),"",INDEX($BL$1:$BL$26,SMALL(IF($BC$2:$BC$26&lt;&gt;"",ROW($BC$2:$BC$26)),ROW(BN3))))</f>
        <v>#NUM!</v>
      </c>
      <c r="BM178" s="12" t="e">
        <f t="array" ref="BM178">IF(COUNTA($BC$2:$BC$26)&lt;ROW(BO3),"",INDEX($BM$1:$BM$26,SMALL(IF($BC$2:$BC$26&lt;&gt;"",ROW($BC$2:$BC$26)),ROW(BO3))))</f>
        <v>#NUM!</v>
      </c>
      <c r="BN178" s="12" t="e">
        <f t="array" ref="BN178">IF(COUNTA($BC$2:$BC$26)&lt;ROW(BP3),"",INDEX($BN$1:$BN$26,SMALL(IF($BC$2:$BC$26&lt;&gt;"",ROW($BC$2:$BC$26)),ROW(BP3))))</f>
        <v>#NUM!</v>
      </c>
      <c r="BO178" s="12" t="e">
        <f t="array" ref="BO178">IF(COUNTA($BC$2:$BC$26)&lt;ROW(BQ3),"",INDEX($BO$1:$BO$26,SMALL(IF($BC$2:$BC$26&lt;&gt;"",ROW($BC$2:$BC$26)),ROW(BQ3))))</f>
        <v>#NUM!</v>
      </c>
      <c r="BP178" s="12" t="e">
        <f t="array" ref="BP178">IF(COUNTA($BC$2:$BC$26)&lt;ROW(BR3),"",INDEX($BP$1:$BP$26,SMALL(IF($BC$2:$BC$26&lt;&gt;"",ROW($BC$2:$BC$26)),ROW(BR3))))</f>
        <v>#NUM!</v>
      </c>
      <c r="BQ178" s="12" t="e">
        <f t="array" ref="BQ178">IF(COUNTA($BC$2:$BC$26)&lt;ROW(BS3),"",INDEX($BQ$1:$BQ$26,SMALL(IF($BC$2:$BC$26&lt;&gt;"",ROW($BC$2:$BC$26)),ROW(BS3))))</f>
        <v>#NUM!</v>
      </c>
      <c r="BR178" s="12" t="e">
        <f t="array" ref="BR178">IF(COUNTA($BC$2:$BC$26)&lt;ROW(BT3),"",INDEX($BR$1:$BR$26,SMALL(IF($BC$2:$BC$26&lt;&gt;"",ROW($BC$2:$BC$26)),ROW(BT3))))</f>
        <v>#NUM!</v>
      </c>
    </row>
    <row r="179" spans="11:70" ht="12.75" customHeight="1" x14ac:dyDescent="0.15">
      <c r="K179" s="12" t="s">
        <v>769</v>
      </c>
      <c r="L179" s="12" t="str">
        <f>'I Oユニット部選択'!S11</f>
        <v>EX600-DXNC</v>
      </c>
      <c r="M179" s="12" t="str">
        <f>'I Oユニット部選択'!AF11</f>
        <v/>
      </c>
      <c r="N179" s="12" t="str">
        <f t="shared" si="69"/>
        <v/>
      </c>
      <c r="T179" s="12" t="str">
        <f>IF('I Oユニット部選択'!W11="","",'I Oユニット部選択'!W11)</f>
        <v/>
      </c>
      <c r="U179" s="12" t="str">
        <f>IF('I Oユニット部選択'!X11="","",'I Oユニット部選択'!X11)</f>
        <v/>
      </c>
      <c r="V179" s="12" t="str">
        <f>IF('I Oユニット部選択'!Y11="","",'I Oユニット部選択'!Y11)</f>
        <v/>
      </c>
      <c r="W179" s="12" t="str">
        <f>IF('I Oユニット部選択'!Z11="","",'I Oユニット部選択'!Z11)</f>
        <v/>
      </c>
      <c r="X179" s="12" t="str">
        <f>IF('I Oユニット部選択'!AA11="","",'I Oユニット部選択'!AA11)</f>
        <v/>
      </c>
      <c r="Y179" s="12" t="str">
        <f>IF('I Oユニット部選択'!AB11="","",'I Oユニット部選択'!AB11)</f>
        <v/>
      </c>
      <c r="Z179" s="12" t="str">
        <f>IF('I Oユニット部選択'!AC11="","",'I Oユニット部選択'!AC11)</f>
        <v/>
      </c>
      <c r="AA179" s="12" t="str">
        <f>IF('I Oユニット部選択'!AD11="","",'I Oユニット部選択'!AD11)</f>
        <v/>
      </c>
      <c r="AB179" s="12" t="str">
        <f>IF('I Oユニット部選択'!AE11="","",'I Oユニット部選択'!AE11)</f>
        <v/>
      </c>
      <c r="AT179" s="12" t="str">
        <f t="shared" si="68"/>
        <v>デジタル入力ユニット</v>
      </c>
      <c r="AU179" s="12" t="str">
        <f t="shared" si="68"/>
        <v>EX600-DXNF</v>
      </c>
      <c r="AV179" s="12" t="str">
        <f t="shared" si="68"/>
        <v/>
      </c>
      <c r="BA179" s="12" t="e">
        <f t="array" ref="BA179">IF(COUNTA($BC$2:$BC$26)&lt;ROW(BC4),"",INDEX($BA$1:$BA$26,SMALL(IF($BC$2:$BC$26&lt;&gt;"",ROW($BC$2:$BC$26)),ROW(BC4))))</f>
        <v>#NUM!</v>
      </c>
      <c r="BB179" s="12" t="e">
        <f t="array" ref="BB179">IF(COUNTA($BC$2:$BC$26)&lt;ROW(BD4),"",INDEX($BB$1:$BB$26,SMALL(IF($BC$2:$BC$26&lt;&gt;"",ROW($BC$2:$BC$26)),ROW(BD4))))</f>
        <v>#NUM!</v>
      </c>
      <c r="BC179" s="12" t="e">
        <f t="array" ref="BC179">IF(COUNTA($BC$2:$BC$26)&lt;ROW(BE4),"",INDEX($BC$1:$BC$26,SMALL(IF($BC$2:$BC$26&lt;&gt;"",ROW($BC$2:$BC$26)),ROW(BE4))))</f>
        <v>#NUM!</v>
      </c>
      <c r="BJ179" s="12" t="e">
        <f t="array" ref="BJ179">IF(COUNTA($BC$2:$BC$26)&lt;ROW(BL4),"",INDEX($BJ$1:$BJ$26,SMALL(IF($BC$2:$BC$26&lt;&gt;"",ROW($BC$2:$BC$26)),ROW(BL4))))</f>
        <v>#NUM!</v>
      </c>
      <c r="BK179" s="12" t="e">
        <f t="array" ref="BK179">IF(COUNTA($BC$2:$BC$26)&lt;ROW(BM4),"",INDEX($BK$1:$BK$26,SMALL(IF($BC$2:$BC$26&lt;&gt;"",ROW($BC$2:$BC$26)),ROW(BM4))))</f>
        <v>#NUM!</v>
      </c>
      <c r="BL179" s="12" t="e">
        <f t="array" ref="BL179">IF(COUNTA($BC$2:$BC$26)&lt;ROW(BN4),"",INDEX($BL$1:$BL$26,SMALL(IF($BC$2:$BC$26&lt;&gt;"",ROW($BC$2:$BC$26)),ROW(BN4))))</f>
        <v>#NUM!</v>
      </c>
      <c r="BM179" s="12" t="e">
        <f t="array" ref="BM179">IF(COUNTA($BC$2:$BC$26)&lt;ROW(BO4),"",INDEX($BM$1:$BM$26,SMALL(IF($BC$2:$BC$26&lt;&gt;"",ROW($BC$2:$BC$26)),ROW(BO4))))</f>
        <v>#NUM!</v>
      </c>
      <c r="BN179" s="12" t="e">
        <f t="array" ref="BN179">IF(COUNTA($BC$2:$BC$26)&lt;ROW(BP4),"",INDEX($BN$1:$BN$26,SMALL(IF($BC$2:$BC$26&lt;&gt;"",ROW($BC$2:$BC$26)),ROW(BP4))))</f>
        <v>#NUM!</v>
      </c>
      <c r="BO179" s="12" t="e">
        <f t="array" ref="BO179">IF(COUNTA($BC$2:$BC$26)&lt;ROW(BQ4),"",INDEX($BO$1:$BO$26,SMALL(IF($BC$2:$BC$26&lt;&gt;"",ROW($BC$2:$BC$26)),ROW(BQ4))))</f>
        <v>#NUM!</v>
      </c>
      <c r="BP179" s="12" t="e">
        <f t="array" ref="BP179">IF(COUNTA($BC$2:$BC$26)&lt;ROW(BR4),"",INDEX($BP$1:$BP$26,SMALL(IF($BC$2:$BC$26&lt;&gt;"",ROW($BC$2:$BC$26)),ROW(BR4))))</f>
        <v>#NUM!</v>
      </c>
      <c r="BQ179" s="12" t="e">
        <f t="array" ref="BQ179">IF(COUNTA($BC$2:$BC$26)&lt;ROW(BS4),"",INDEX($BQ$1:$BQ$26,SMALL(IF($BC$2:$BC$26&lt;&gt;"",ROW($BC$2:$BC$26)),ROW(BS4))))</f>
        <v>#NUM!</v>
      </c>
      <c r="BR179" s="12" t="e">
        <f t="array" ref="BR179">IF(COUNTA($BC$2:$BC$26)&lt;ROW(BT4),"",INDEX($BR$1:$BR$26,SMALL(IF($BC$2:$BC$26&lt;&gt;"",ROW($BC$2:$BC$26)),ROW(BT4))))</f>
        <v>#NUM!</v>
      </c>
    </row>
    <row r="180" spans="11:70" ht="12.75" customHeight="1" x14ac:dyDescent="0.15">
      <c r="K180" s="12" t="s">
        <v>769</v>
      </c>
      <c r="L180" s="12" t="str">
        <f>'I Oユニット部選択'!S12</f>
        <v>EX600-DXNC1</v>
      </c>
      <c r="M180" s="12" t="str">
        <f>'I Oユニット部選択'!AF12</f>
        <v/>
      </c>
      <c r="N180" s="12" t="str">
        <f t="shared" si="69"/>
        <v/>
      </c>
      <c r="T180" s="12" t="str">
        <f>IF('I Oユニット部選択'!W12="","",'I Oユニット部選択'!W12)</f>
        <v/>
      </c>
      <c r="U180" s="12" t="str">
        <f>IF('I Oユニット部選択'!X12="","",'I Oユニット部選択'!X12)</f>
        <v/>
      </c>
      <c r="V180" s="12" t="str">
        <f>IF('I Oユニット部選択'!Y12="","",'I Oユニット部選択'!Y12)</f>
        <v/>
      </c>
      <c r="W180" s="12" t="str">
        <f>IF('I Oユニット部選択'!Z12="","",'I Oユニット部選択'!Z12)</f>
        <v/>
      </c>
      <c r="X180" s="12" t="str">
        <f>IF('I Oユニット部選択'!AA12="","",'I Oユニット部選択'!AA12)</f>
        <v/>
      </c>
      <c r="Y180" s="12" t="str">
        <f>IF('I Oユニット部選択'!AB12="","",'I Oユニット部選択'!AB12)</f>
        <v/>
      </c>
      <c r="Z180" s="12" t="str">
        <f>IF('I Oユニット部選択'!AC12="","",'I Oユニット部選択'!AC12)</f>
        <v/>
      </c>
      <c r="AA180" s="12" t="str">
        <f>IF('I Oユニット部選択'!AD12="","",'I Oユニット部選択'!AD12)</f>
        <v/>
      </c>
      <c r="AB180" s="12" t="str">
        <f>IF('I Oユニット部選択'!AE12="","",'I Oユニット部選択'!AE12)</f>
        <v/>
      </c>
      <c r="AT180" s="12" t="str">
        <f t="shared" si="68"/>
        <v>デジタル出力ユニット</v>
      </c>
      <c r="AU180" s="12" t="str">
        <f t="shared" si="68"/>
        <v>EX600-DYPB</v>
      </c>
      <c r="AV180" s="12" t="str">
        <f t="shared" si="68"/>
        <v/>
      </c>
      <c r="BA180" s="12" t="e">
        <f t="array" ref="BA180">IF(COUNTA($BC$2:$BC$26)&lt;ROW(BC5),"",INDEX($BA$1:$BA$26,SMALL(IF($BC$2:$BC$26&lt;&gt;"",ROW($BC$2:$BC$26)),ROW(BC5))))</f>
        <v>#NUM!</v>
      </c>
      <c r="BB180" s="12" t="e">
        <f t="array" ref="BB180">IF(COUNTA($BC$2:$BC$26)&lt;ROW(BD5),"",INDEX($BB$1:$BB$26,SMALL(IF($BC$2:$BC$26&lt;&gt;"",ROW($BC$2:$BC$26)),ROW(BD5))))</f>
        <v>#NUM!</v>
      </c>
      <c r="BC180" s="12" t="e">
        <f t="array" ref="BC180">IF(COUNTA($BC$2:$BC$26)&lt;ROW(BE5),"",INDEX($BC$1:$BC$26,SMALL(IF($BC$2:$BC$26&lt;&gt;"",ROW($BC$2:$BC$26)),ROW(BE5))))</f>
        <v>#NUM!</v>
      </c>
      <c r="BJ180" s="12" t="e">
        <f t="array" ref="BJ180">IF(COUNTA($BC$2:$BC$26)&lt;ROW(BL5),"",INDEX($BJ$1:$BJ$26,SMALL(IF($BC$2:$BC$26&lt;&gt;"",ROW($BC$2:$BC$26)),ROW(BL5))))</f>
        <v>#NUM!</v>
      </c>
      <c r="BK180" s="12" t="e">
        <f t="array" ref="BK180">IF(COUNTA($BC$2:$BC$26)&lt;ROW(BM5),"",INDEX($BK$1:$BK$26,SMALL(IF($BC$2:$BC$26&lt;&gt;"",ROW($BC$2:$BC$26)),ROW(BM5))))</f>
        <v>#NUM!</v>
      </c>
      <c r="BL180" s="12" t="e">
        <f t="array" ref="BL180">IF(COUNTA($BC$2:$BC$26)&lt;ROW(BN5),"",INDEX($BL$1:$BL$26,SMALL(IF($BC$2:$BC$26&lt;&gt;"",ROW($BC$2:$BC$26)),ROW(BN5))))</f>
        <v>#NUM!</v>
      </c>
      <c r="BM180" s="12" t="e">
        <f t="array" ref="BM180">IF(COUNTA($BC$2:$BC$26)&lt;ROW(BO5),"",INDEX($BM$1:$BM$26,SMALL(IF($BC$2:$BC$26&lt;&gt;"",ROW($BC$2:$BC$26)),ROW(BO5))))</f>
        <v>#NUM!</v>
      </c>
      <c r="BN180" s="12" t="e">
        <f t="array" ref="BN180">IF(COUNTA($BC$2:$BC$26)&lt;ROW(BP5),"",INDEX($BN$1:$BN$26,SMALL(IF($BC$2:$BC$26&lt;&gt;"",ROW($BC$2:$BC$26)),ROW(BP5))))</f>
        <v>#NUM!</v>
      </c>
      <c r="BO180" s="12" t="e">
        <f t="array" ref="BO180">IF(COUNTA($BC$2:$BC$26)&lt;ROW(BQ5),"",INDEX($BO$1:$BO$26,SMALL(IF($BC$2:$BC$26&lt;&gt;"",ROW($BC$2:$BC$26)),ROW(BQ5))))</f>
        <v>#NUM!</v>
      </c>
      <c r="BP180" s="12" t="e">
        <f t="array" ref="BP180">IF(COUNTA($BC$2:$BC$26)&lt;ROW(BR5),"",INDEX($BP$1:$BP$26,SMALL(IF($BC$2:$BC$26&lt;&gt;"",ROW($BC$2:$BC$26)),ROW(BR5))))</f>
        <v>#NUM!</v>
      </c>
      <c r="BQ180" s="12" t="e">
        <f t="array" ref="BQ180">IF(COUNTA($BC$2:$BC$26)&lt;ROW(BS5),"",INDEX($BQ$1:$BQ$26,SMALL(IF($BC$2:$BC$26&lt;&gt;"",ROW($BC$2:$BC$26)),ROW(BS5))))</f>
        <v>#NUM!</v>
      </c>
      <c r="BR180" s="12" t="e">
        <f t="array" ref="BR180">IF(COUNTA($BC$2:$BC$26)&lt;ROW(BT5),"",INDEX($BR$1:$BR$26,SMALL(IF($BC$2:$BC$26&lt;&gt;"",ROW($BC$2:$BC$26)),ROW(BT5))))</f>
        <v>#NUM!</v>
      </c>
    </row>
    <row r="181" spans="11:70" ht="12.75" customHeight="1" x14ac:dyDescent="0.15">
      <c r="K181" s="12" t="s">
        <v>769</v>
      </c>
      <c r="L181" s="12" t="str">
        <f>'I Oユニット部選択'!S13</f>
        <v>EX600-DXND</v>
      </c>
      <c r="M181" s="12" t="str">
        <f>'I Oユニット部選択'!AF13</f>
        <v/>
      </c>
      <c r="N181" s="12" t="str">
        <f t="shared" si="69"/>
        <v/>
      </c>
      <c r="T181" s="12" t="str">
        <f>IF('I Oユニット部選択'!W13="","",'I Oユニット部選択'!W13)</f>
        <v/>
      </c>
      <c r="U181" s="12" t="str">
        <f>IF('I Oユニット部選択'!X13="","",'I Oユニット部選択'!X13)</f>
        <v/>
      </c>
      <c r="V181" s="12" t="str">
        <f>IF('I Oユニット部選択'!Y13="","",'I Oユニット部選択'!Y13)</f>
        <v/>
      </c>
      <c r="W181" s="12" t="str">
        <f>IF('I Oユニット部選択'!Z13="","",'I Oユニット部選択'!Z13)</f>
        <v/>
      </c>
      <c r="X181" s="12" t="str">
        <f>IF('I Oユニット部選択'!AA13="","",'I Oユニット部選択'!AA13)</f>
        <v/>
      </c>
      <c r="Y181" s="12" t="str">
        <f>IF('I Oユニット部選択'!AB13="","",'I Oユニット部選択'!AB13)</f>
        <v/>
      </c>
      <c r="Z181" s="12" t="str">
        <f>IF('I Oユニット部選択'!AC13="","",'I Oユニット部選択'!AC13)</f>
        <v/>
      </c>
      <c r="AA181" s="12" t="str">
        <f>IF('I Oユニット部選択'!AD13="","",'I Oユニット部選択'!AD13)</f>
        <v/>
      </c>
      <c r="AB181" s="12" t="str">
        <f>IF('I Oユニット部選択'!AE13="","",'I Oユニット部選択'!AE13)</f>
        <v/>
      </c>
      <c r="AT181" s="12" t="str">
        <f t="shared" si="68"/>
        <v>デジタル出力ユニット</v>
      </c>
      <c r="AU181" s="12" t="str">
        <f t="shared" si="68"/>
        <v>EX600-DYPE</v>
      </c>
      <c r="AV181" s="12" t="str">
        <f t="shared" si="68"/>
        <v/>
      </c>
      <c r="BA181" s="12" t="e">
        <f t="array" ref="BA181">IF(COUNTA($BC$2:$BC$26)&lt;ROW(BC6),"",INDEX($BA$1:$BA$26,SMALL(IF($BC$2:$BC$26&lt;&gt;"",ROW($BC$2:$BC$26)),ROW(BC6))))</f>
        <v>#NUM!</v>
      </c>
      <c r="BB181" s="12" t="e">
        <f t="array" ref="BB181">IF(COUNTA($BC$2:$BC$26)&lt;ROW(BD6),"",INDEX($BB$1:$BB$26,SMALL(IF($BC$2:$BC$26&lt;&gt;"",ROW($BC$2:$BC$26)),ROW(BD6))))</f>
        <v>#NUM!</v>
      </c>
      <c r="BC181" s="12" t="e">
        <f t="array" ref="BC181">IF(COUNTA($BC$2:$BC$26)&lt;ROW(BE6),"",INDEX($BC$1:$BC$26,SMALL(IF($BC$2:$BC$26&lt;&gt;"",ROW($BC$2:$BC$26)),ROW(BE6))))</f>
        <v>#NUM!</v>
      </c>
      <c r="BJ181" s="12" t="e">
        <f t="array" ref="BJ181">IF(COUNTA($BC$2:$BC$26)&lt;ROW(BL6),"",INDEX($BJ$1:$BJ$26,SMALL(IF($BC$2:$BC$26&lt;&gt;"",ROW($BC$2:$BC$26)),ROW(BL6))))</f>
        <v>#NUM!</v>
      </c>
      <c r="BK181" s="12" t="e">
        <f t="array" ref="BK181">IF(COUNTA($BC$2:$BC$26)&lt;ROW(BM6),"",INDEX($BK$1:$BK$26,SMALL(IF($BC$2:$BC$26&lt;&gt;"",ROW($BC$2:$BC$26)),ROW(BM6))))</f>
        <v>#NUM!</v>
      </c>
      <c r="BL181" s="12" t="e">
        <f t="array" ref="BL181">IF(COUNTA($BC$2:$BC$26)&lt;ROW(BN6),"",INDEX($BL$1:$BL$26,SMALL(IF($BC$2:$BC$26&lt;&gt;"",ROW($BC$2:$BC$26)),ROW(BN6))))</f>
        <v>#NUM!</v>
      </c>
      <c r="BM181" s="12" t="e">
        <f t="array" ref="BM181">IF(COUNTA($BC$2:$BC$26)&lt;ROW(BO6),"",INDEX($BM$1:$BM$26,SMALL(IF($BC$2:$BC$26&lt;&gt;"",ROW($BC$2:$BC$26)),ROW(BO6))))</f>
        <v>#NUM!</v>
      </c>
      <c r="BN181" s="12" t="e">
        <f t="array" ref="BN181">IF(COUNTA($BC$2:$BC$26)&lt;ROW(BP6),"",INDEX($BN$1:$BN$26,SMALL(IF($BC$2:$BC$26&lt;&gt;"",ROW($BC$2:$BC$26)),ROW(BP6))))</f>
        <v>#NUM!</v>
      </c>
      <c r="BO181" s="12" t="e">
        <f t="array" ref="BO181">IF(COUNTA($BC$2:$BC$26)&lt;ROW(BQ6),"",INDEX($BO$1:$BO$26,SMALL(IF($BC$2:$BC$26&lt;&gt;"",ROW($BC$2:$BC$26)),ROW(BQ6))))</f>
        <v>#NUM!</v>
      </c>
      <c r="BP181" s="12" t="e">
        <f t="array" ref="BP181">IF(COUNTA($BC$2:$BC$26)&lt;ROW(BR6),"",INDEX($BP$1:$BP$26,SMALL(IF($BC$2:$BC$26&lt;&gt;"",ROW($BC$2:$BC$26)),ROW(BR6))))</f>
        <v>#NUM!</v>
      </c>
      <c r="BQ181" s="12" t="e">
        <f t="array" ref="BQ181">IF(COUNTA($BC$2:$BC$26)&lt;ROW(BS6),"",INDEX($BQ$1:$BQ$26,SMALL(IF($BC$2:$BC$26&lt;&gt;"",ROW($BC$2:$BC$26)),ROW(BS6))))</f>
        <v>#NUM!</v>
      </c>
      <c r="BR181" s="12" t="e">
        <f t="array" ref="BR181">IF(COUNTA($BC$2:$BC$26)&lt;ROW(BT6),"",INDEX($BR$1:$BR$26,SMALL(IF($BC$2:$BC$26&lt;&gt;"",ROW($BC$2:$BC$26)),ROW(BT6))))</f>
        <v>#NUM!</v>
      </c>
    </row>
    <row r="182" spans="11:70" ht="12.75" customHeight="1" x14ac:dyDescent="0.15">
      <c r="K182" s="12" t="s">
        <v>769</v>
      </c>
      <c r="L182" s="12" t="str">
        <f>'I Oユニット部選択'!S14</f>
        <v>EX600-DXNE</v>
      </c>
      <c r="M182" s="12" t="str">
        <f>'I Oユニット部選択'!AF14</f>
        <v/>
      </c>
      <c r="N182" s="12" t="str">
        <f t="shared" si="69"/>
        <v/>
      </c>
      <c r="T182" s="12" t="str">
        <f>IF('I Oユニット部選択'!W14="","",'I Oユニット部選択'!W14)</f>
        <v/>
      </c>
      <c r="U182" s="12" t="str">
        <f>IF('I Oユニット部選択'!X14="","",'I Oユニット部選択'!X14)</f>
        <v/>
      </c>
      <c r="V182" s="12" t="str">
        <f>IF('I Oユニット部選択'!Y14="","",'I Oユニット部選択'!Y14)</f>
        <v/>
      </c>
      <c r="W182" s="12" t="str">
        <f>IF('I Oユニット部選択'!Z14="","",'I Oユニット部選択'!Z14)</f>
        <v/>
      </c>
      <c r="X182" s="12" t="str">
        <f>IF('I Oユニット部選択'!AA14="","",'I Oユニット部選択'!AA14)</f>
        <v/>
      </c>
      <c r="Y182" s="12" t="str">
        <f>IF('I Oユニット部選択'!AB14="","",'I Oユニット部選択'!AB14)</f>
        <v/>
      </c>
      <c r="Z182" s="12" t="str">
        <f>IF('I Oユニット部選択'!AC14="","",'I Oユニット部選択'!AC14)</f>
        <v/>
      </c>
      <c r="AA182" s="12" t="str">
        <f>IF('I Oユニット部選択'!AD14="","",'I Oユニット部選択'!AD14)</f>
        <v/>
      </c>
      <c r="AB182" s="12" t="str">
        <f>IF('I Oユニット部選択'!AE14="","",'I Oユニット部選択'!AE14)</f>
        <v/>
      </c>
      <c r="AT182" s="12" t="str">
        <f t="shared" si="68"/>
        <v>デジタル出力ユニット</v>
      </c>
      <c r="AU182" s="12" t="str">
        <f t="shared" si="68"/>
        <v>EX600-DYPF</v>
      </c>
      <c r="AV182" s="12" t="str">
        <f t="shared" si="68"/>
        <v/>
      </c>
      <c r="BA182" s="12" t="e">
        <f t="array" ref="BA182">IF(COUNTA($BC$2:$BC$26)&lt;ROW(BC7),"",INDEX($BA$1:$BA$26,SMALL(IF($BC$2:$BC$26&lt;&gt;"",ROW($BC$2:$BC$26)),ROW(BC7))))</f>
        <v>#NUM!</v>
      </c>
      <c r="BB182" s="12" t="e">
        <f t="array" ref="BB182">IF(COUNTA($BC$2:$BC$26)&lt;ROW(BD7),"",INDEX($BB$1:$BB$26,SMALL(IF($BC$2:$BC$26&lt;&gt;"",ROW($BC$2:$BC$26)),ROW(BD7))))</f>
        <v>#NUM!</v>
      </c>
      <c r="BC182" s="12" t="e">
        <f t="array" ref="BC182">IF(COUNTA($BC$2:$BC$26)&lt;ROW(BE7),"",INDEX($BC$1:$BC$26,SMALL(IF($BC$2:$BC$26&lt;&gt;"",ROW($BC$2:$BC$26)),ROW(BE7))))</f>
        <v>#NUM!</v>
      </c>
      <c r="BJ182" s="12" t="e">
        <f t="array" ref="BJ182">IF(COUNTA($BC$2:$BC$26)&lt;ROW(BL7),"",INDEX($BJ$1:$BJ$26,SMALL(IF($BC$2:$BC$26&lt;&gt;"",ROW($BC$2:$BC$26)),ROW(BL7))))</f>
        <v>#NUM!</v>
      </c>
      <c r="BK182" s="12" t="e">
        <f t="array" ref="BK182">IF(COUNTA($BC$2:$BC$26)&lt;ROW(BM7),"",INDEX($BK$1:$BK$26,SMALL(IF($BC$2:$BC$26&lt;&gt;"",ROW($BC$2:$BC$26)),ROW(BM7))))</f>
        <v>#NUM!</v>
      </c>
      <c r="BL182" s="12" t="e">
        <f t="array" ref="BL182">IF(COUNTA($BC$2:$BC$26)&lt;ROW(BN7),"",INDEX($BL$1:$BL$26,SMALL(IF($BC$2:$BC$26&lt;&gt;"",ROW($BC$2:$BC$26)),ROW(BN7))))</f>
        <v>#NUM!</v>
      </c>
      <c r="BM182" s="12" t="e">
        <f t="array" ref="BM182">IF(COUNTA($BC$2:$BC$26)&lt;ROW(BO7),"",INDEX($BM$1:$BM$26,SMALL(IF($BC$2:$BC$26&lt;&gt;"",ROW($BC$2:$BC$26)),ROW(BO7))))</f>
        <v>#NUM!</v>
      </c>
      <c r="BN182" s="12" t="e">
        <f t="array" ref="BN182">IF(COUNTA($BC$2:$BC$26)&lt;ROW(BP7),"",INDEX($BN$1:$BN$26,SMALL(IF($BC$2:$BC$26&lt;&gt;"",ROW($BC$2:$BC$26)),ROW(BP7))))</f>
        <v>#NUM!</v>
      </c>
      <c r="BO182" s="12" t="e">
        <f t="array" ref="BO182">IF(COUNTA($BC$2:$BC$26)&lt;ROW(BQ7),"",INDEX($BO$1:$BO$26,SMALL(IF($BC$2:$BC$26&lt;&gt;"",ROW($BC$2:$BC$26)),ROW(BQ7))))</f>
        <v>#NUM!</v>
      </c>
      <c r="BP182" s="12" t="e">
        <f t="array" ref="BP182">IF(COUNTA($BC$2:$BC$26)&lt;ROW(BR7),"",INDEX($BP$1:$BP$26,SMALL(IF($BC$2:$BC$26&lt;&gt;"",ROW($BC$2:$BC$26)),ROW(BR7))))</f>
        <v>#NUM!</v>
      </c>
      <c r="BQ182" s="12" t="e">
        <f t="array" ref="BQ182">IF(COUNTA($BC$2:$BC$26)&lt;ROW(BS7),"",INDEX($BQ$1:$BQ$26,SMALL(IF($BC$2:$BC$26&lt;&gt;"",ROW($BC$2:$BC$26)),ROW(BS7))))</f>
        <v>#NUM!</v>
      </c>
      <c r="BR182" s="12" t="e">
        <f t="array" ref="BR182">IF(COUNTA($BC$2:$BC$26)&lt;ROW(BT7),"",INDEX($BR$1:$BR$26,SMALL(IF($BC$2:$BC$26&lt;&gt;"",ROW($BC$2:$BC$26)),ROW(BT7))))</f>
        <v>#NUM!</v>
      </c>
    </row>
    <row r="183" spans="11:70" ht="12.75" customHeight="1" x14ac:dyDescent="0.15">
      <c r="K183" s="12" t="s">
        <v>769</v>
      </c>
      <c r="L183" s="12" t="str">
        <f>'I Oユニット部選択'!S15</f>
        <v>EX600-DXNF</v>
      </c>
      <c r="M183" s="12" t="str">
        <f>'I Oユニット部選択'!AF15</f>
        <v/>
      </c>
      <c r="N183" s="12" t="str">
        <f t="shared" si="69"/>
        <v/>
      </c>
      <c r="T183" s="12" t="str">
        <f>IF('I Oユニット部選択'!W15="","",'I Oユニット部選択'!W15)</f>
        <v/>
      </c>
      <c r="U183" s="12" t="str">
        <f>IF('I Oユニット部選択'!X15="","",'I Oユニット部選択'!X15)</f>
        <v/>
      </c>
      <c r="V183" s="12" t="str">
        <f>IF('I Oユニット部選択'!Y15="","",'I Oユニット部選択'!Y15)</f>
        <v/>
      </c>
      <c r="W183" s="12" t="str">
        <f>IF('I Oユニット部選択'!Z15="","",'I Oユニット部選択'!Z15)</f>
        <v/>
      </c>
      <c r="X183" s="12" t="str">
        <f>IF('I Oユニット部選択'!AA15="","",'I Oユニット部選択'!AA15)</f>
        <v/>
      </c>
      <c r="Y183" s="12" t="str">
        <f>IF('I Oユニット部選択'!AB15="","",'I Oユニット部選択'!AB15)</f>
        <v/>
      </c>
      <c r="Z183" s="12" t="str">
        <f>IF('I Oユニット部選択'!AC15="","",'I Oユニット部選択'!AC15)</f>
        <v/>
      </c>
      <c r="AA183" s="12" t="str">
        <f>IF('I Oユニット部選択'!AD15="","",'I Oユニット部選択'!AD15)</f>
        <v/>
      </c>
      <c r="AB183" s="12" t="str">
        <f>IF('I Oユニット部選択'!AE15="","",'I Oユニット部選択'!AE15)</f>
        <v/>
      </c>
      <c r="AT183" s="12" t="str">
        <f t="shared" si="68"/>
        <v>デジタル出力ユニット</v>
      </c>
      <c r="AU183" s="12" t="str">
        <f t="shared" si="68"/>
        <v>EX600-DYNB</v>
      </c>
      <c r="AV183" s="12" t="str">
        <f t="shared" si="68"/>
        <v/>
      </c>
      <c r="BA183" s="12" t="e">
        <f t="array" ref="BA183">IF(COUNTA($BC$2:$BC$26)&lt;ROW(BC8),"",INDEX($BA$1:$BA$26,SMALL(IF($BC$2:$BC$26&lt;&gt;"",ROW($BC$2:$BC$26)),ROW(BC8))))</f>
        <v>#NUM!</v>
      </c>
      <c r="BB183" s="12" t="e">
        <f t="array" ref="BB183">IF(COUNTA($BC$2:$BC$26)&lt;ROW(BD8),"",INDEX($BB$1:$BB$26,SMALL(IF($BC$2:$BC$26&lt;&gt;"",ROW($BC$2:$BC$26)),ROW(BD8))))</f>
        <v>#NUM!</v>
      </c>
      <c r="BC183" s="12" t="e">
        <f t="array" ref="BC183">IF(COUNTA($BC$2:$BC$26)&lt;ROW(BE8),"",INDEX($BC$1:$BC$26,SMALL(IF($BC$2:$BC$26&lt;&gt;"",ROW($BC$2:$BC$26)),ROW(BE8))))</f>
        <v>#NUM!</v>
      </c>
      <c r="BJ183" s="12" t="e">
        <f t="array" ref="BJ183">IF(COUNTA($BC$2:$BC$26)&lt;ROW(BL8),"",INDEX($BJ$1:$BJ$26,SMALL(IF($BC$2:$BC$26&lt;&gt;"",ROW($BC$2:$BC$26)),ROW(BL8))))</f>
        <v>#NUM!</v>
      </c>
      <c r="BK183" s="12" t="e">
        <f t="array" ref="BK183">IF(COUNTA($BC$2:$BC$26)&lt;ROW(BM8),"",INDEX($BK$1:$BK$26,SMALL(IF($BC$2:$BC$26&lt;&gt;"",ROW($BC$2:$BC$26)),ROW(BM8))))</f>
        <v>#NUM!</v>
      </c>
      <c r="BL183" s="12" t="e">
        <f t="array" ref="BL183">IF(COUNTA($BC$2:$BC$26)&lt;ROW(BN8),"",INDEX($BL$1:$BL$26,SMALL(IF($BC$2:$BC$26&lt;&gt;"",ROW($BC$2:$BC$26)),ROW(BN8))))</f>
        <v>#NUM!</v>
      </c>
      <c r="BM183" s="12" t="e">
        <f t="array" ref="BM183">IF(COUNTA($BC$2:$BC$26)&lt;ROW(BO8),"",INDEX($BM$1:$BM$26,SMALL(IF($BC$2:$BC$26&lt;&gt;"",ROW($BC$2:$BC$26)),ROW(BO8))))</f>
        <v>#NUM!</v>
      </c>
      <c r="BN183" s="12" t="e">
        <f t="array" ref="BN183">IF(COUNTA($BC$2:$BC$26)&lt;ROW(BP8),"",INDEX($BN$1:$BN$26,SMALL(IF($BC$2:$BC$26&lt;&gt;"",ROW($BC$2:$BC$26)),ROW(BP8))))</f>
        <v>#NUM!</v>
      </c>
      <c r="BO183" s="12" t="e">
        <f t="array" ref="BO183">IF(COUNTA($BC$2:$BC$26)&lt;ROW(BQ8),"",INDEX($BO$1:$BO$26,SMALL(IF($BC$2:$BC$26&lt;&gt;"",ROW($BC$2:$BC$26)),ROW(BQ8))))</f>
        <v>#NUM!</v>
      </c>
      <c r="BP183" s="12" t="e">
        <f t="array" ref="BP183">IF(COUNTA($BC$2:$BC$26)&lt;ROW(BR8),"",INDEX($BP$1:$BP$26,SMALL(IF($BC$2:$BC$26&lt;&gt;"",ROW($BC$2:$BC$26)),ROW(BR8))))</f>
        <v>#NUM!</v>
      </c>
      <c r="BQ183" s="12" t="e">
        <f t="array" ref="BQ183">IF(COUNTA($BC$2:$BC$26)&lt;ROW(BS8),"",INDEX($BQ$1:$BQ$26,SMALL(IF($BC$2:$BC$26&lt;&gt;"",ROW($BC$2:$BC$26)),ROW(BS8))))</f>
        <v>#NUM!</v>
      </c>
      <c r="BR183" s="12" t="e">
        <f t="array" ref="BR183">IF(COUNTA($BC$2:$BC$26)&lt;ROW(BT8),"",INDEX($BR$1:$BR$26,SMALL(IF($BC$2:$BC$26&lt;&gt;"",ROW($BC$2:$BC$26)),ROW(BT8))))</f>
        <v>#NUM!</v>
      </c>
    </row>
    <row r="184" spans="11:70" ht="12.75" customHeight="1" x14ac:dyDescent="0.15">
      <c r="K184" s="12" t="s">
        <v>828</v>
      </c>
      <c r="L184" s="12" t="str">
        <f>'I Oユニット部選択'!S16</f>
        <v>EX600-DYPB</v>
      </c>
      <c r="M184" s="12" t="str">
        <f>'I Oユニット部選択'!AF16</f>
        <v/>
      </c>
      <c r="N184" s="12" t="str">
        <f t="shared" si="69"/>
        <v/>
      </c>
      <c r="T184" s="12" t="str">
        <f>IF('I Oユニット部選択'!W16="","",'I Oユニット部選択'!W16)</f>
        <v/>
      </c>
      <c r="U184" s="12" t="str">
        <f>IF('I Oユニット部選択'!X16="","",'I Oユニット部選択'!X16)</f>
        <v/>
      </c>
      <c r="V184" s="12" t="str">
        <f>IF('I Oユニット部選択'!Y16="","",'I Oユニット部選択'!Y16)</f>
        <v/>
      </c>
      <c r="W184" s="12" t="str">
        <f>IF('I Oユニット部選択'!Z16="","",'I Oユニット部選択'!Z16)</f>
        <v/>
      </c>
      <c r="X184" s="12" t="str">
        <f>IF('I Oユニット部選択'!AA16="","",'I Oユニット部選択'!AA16)</f>
        <v/>
      </c>
      <c r="Y184" s="12" t="str">
        <f>IF('I Oユニット部選択'!AB16="","",'I Oユニット部選択'!AB16)</f>
        <v/>
      </c>
      <c r="Z184" s="12" t="str">
        <f>IF('I Oユニット部選択'!AC16="","",'I Oユニット部選択'!AC16)</f>
        <v/>
      </c>
      <c r="AA184" s="12" t="str">
        <f>IF('I Oユニット部選択'!AD16="","",'I Oユニット部選択'!AD16)</f>
        <v/>
      </c>
      <c r="AB184" s="12" t="str">
        <f>IF('I Oユニット部選択'!AE16="","",'I Oユニット部選択'!AE16)</f>
        <v/>
      </c>
      <c r="AT184" s="12" t="str">
        <f t="shared" si="68"/>
        <v>デジタル出力ユニット</v>
      </c>
      <c r="AU184" s="12" t="str">
        <f t="shared" si="68"/>
        <v>EX600-DYNE</v>
      </c>
      <c r="AV184" s="12" t="str">
        <f t="shared" si="68"/>
        <v/>
      </c>
      <c r="BA184" s="12" t="e">
        <f t="array" ref="BA184">IF(COUNTA($BC$2:$BC$26)&lt;ROW(BC9),"",INDEX($BA$1:$BA$26,SMALL(IF($BC$2:$BC$26&lt;&gt;"",ROW($BC$2:$BC$26)),ROW(BC9))))</f>
        <v>#NUM!</v>
      </c>
      <c r="BB184" s="12" t="e">
        <f t="array" ref="BB184">IF(COUNTA($BC$2:$BC$26)&lt;ROW(BD9),"",INDEX($BB$1:$BB$26,SMALL(IF($BC$2:$BC$26&lt;&gt;"",ROW($BC$2:$BC$26)),ROW(BD9))))</f>
        <v>#NUM!</v>
      </c>
      <c r="BC184" s="12" t="e">
        <f t="array" ref="BC184">IF(COUNTA($BC$2:$BC$26)&lt;ROW(BE9),"",INDEX($BC$1:$BC$26,SMALL(IF($BC$2:$BC$26&lt;&gt;"",ROW($BC$2:$BC$26)),ROW(BE9))))</f>
        <v>#NUM!</v>
      </c>
      <c r="BJ184" s="12" t="e">
        <f t="array" ref="BJ184">IF(COUNTA($BC$2:$BC$26)&lt;ROW(BL9),"",INDEX($BJ$1:$BJ$26,SMALL(IF($BC$2:$BC$26&lt;&gt;"",ROW($BC$2:$BC$26)),ROW(BL9))))</f>
        <v>#NUM!</v>
      </c>
      <c r="BK184" s="12" t="e">
        <f t="array" ref="BK184">IF(COUNTA($BC$2:$BC$26)&lt;ROW(BM9),"",INDEX($BK$1:$BK$26,SMALL(IF($BC$2:$BC$26&lt;&gt;"",ROW($BC$2:$BC$26)),ROW(BM9))))</f>
        <v>#NUM!</v>
      </c>
      <c r="BL184" s="12" t="e">
        <f t="array" ref="BL184">IF(COUNTA($BC$2:$BC$26)&lt;ROW(BN9),"",INDEX($BL$1:$BL$26,SMALL(IF($BC$2:$BC$26&lt;&gt;"",ROW($BC$2:$BC$26)),ROW(BN9))))</f>
        <v>#NUM!</v>
      </c>
      <c r="BM184" s="12" t="e">
        <f t="array" ref="BM184">IF(COUNTA($BC$2:$BC$26)&lt;ROW(BO9),"",INDEX($BM$1:$BM$26,SMALL(IF($BC$2:$BC$26&lt;&gt;"",ROW($BC$2:$BC$26)),ROW(BO9))))</f>
        <v>#NUM!</v>
      </c>
      <c r="BN184" s="12" t="e">
        <f t="array" ref="BN184">IF(COUNTA($BC$2:$BC$26)&lt;ROW(BP9),"",INDEX($BN$1:$BN$26,SMALL(IF($BC$2:$BC$26&lt;&gt;"",ROW($BC$2:$BC$26)),ROW(BP9))))</f>
        <v>#NUM!</v>
      </c>
      <c r="BO184" s="12" t="e">
        <f t="array" ref="BO184">IF(COUNTA($BC$2:$BC$26)&lt;ROW(BQ9),"",INDEX($BO$1:$BO$26,SMALL(IF($BC$2:$BC$26&lt;&gt;"",ROW($BC$2:$BC$26)),ROW(BQ9))))</f>
        <v>#NUM!</v>
      </c>
      <c r="BP184" s="12" t="e">
        <f t="array" ref="BP184">IF(COUNTA($BC$2:$BC$26)&lt;ROW(BR9),"",INDEX($BP$1:$BP$26,SMALL(IF($BC$2:$BC$26&lt;&gt;"",ROW($BC$2:$BC$26)),ROW(BR9))))</f>
        <v>#NUM!</v>
      </c>
      <c r="BQ184" s="12" t="e">
        <f t="array" ref="BQ184">IF(COUNTA($BC$2:$BC$26)&lt;ROW(BS9),"",INDEX($BQ$1:$BQ$26,SMALL(IF($BC$2:$BC$26&lt;&gt;"",ROW($BC$2:$BC$26)),ROW(BS9))))</f>
        <v>#NUM!</v>
      </c>
      <c r="BR184" s="12" t="e">
        <f t="array" ref="BR184">IF(COUNTA($BC$2:$BC$26)&lt;ROW(BT9),"",INDEX($BR$1:$BR$26,SMALL(IF($BC$2:$BC$26&lt;&gt;"",ROW($BC$2:$BC$26)),ROW(BT9))))</f>
        <v>#NUM!</v>
      </c>
    </row>
    <row r="185" spans="11:70" ht="12.75" customHeight="1" x14ac:dyDescent="0.15">
      <c r="K185" s="12" t="s">
        <v>828</v>
      </c>
      <c r="L185" s="12" t="str">
        <f>'I Oユニット部選択'!S17</f>
        <v>EX600-DYPE</v>
      </c>
      <c r="M185" s="12" t="str">
        <f>'I Oユニット部選択'!AF17</f>
        <v/>
      </c>
      <c r="N185" s="12" t="str">
        <f t="shared" si="69"/>
        <v/>
      </c>
      <c r="T185" s="12" t="str">
        <f>IF('I Oユニット部選択'!W17="","",'I Oユニット部選択'!W17)</f>
        <v/>
      </c>
      <c r="U185" s="12" t="str">
        <f>IF('I Oユニット部選択'!X17="","",'I Oユニット部選択'!X17)</f>
        <v/>
      </c>
      <c r="V185" s="12" t="str">
        <f>IF('I Oユニット部選択'!Y17="","",'I Oユニット部選択'!Y17)</f>
        <v/>
      </c>
      <c r="W185" s="12" t="str">
        <f>IF('I Oユニット部選択'!Z17="","",'I Oユニット部選択'!Z17)</f>
        <v/>
      </c>
      <c r="X185" s="12" t="str">
        <f>IF('I Oユニット部選択'!AA17="","",'I Oユニット部選択'!AA17)</f>
        <v/>
      </c>
      <c r="Y185" s="12" t="str">
        <f>IF('I Oユニット部選択'!AB17="","",'I Oユニット部選択'!AB17)</f>
        <v/>
      </c>
      <c r="Z185" s="12" t="str">
        <f>IF('I Oユニット部選択'!AC17="","",'I Oユニット部選択'!AC17)</f>
        <v/>
      </c>
      <c r="AA185" s="12" t="str">
        <f>IF('I Oユニット部選択'!AD17="","",'I Oユニット部選択'!AD17)</f>
        <v/>
      </c>
      <c r="AB185" s="12" t="str">
        <f>IF('I Oユニット部選択'!AE17="","",'I Oユニット部選択'!AE17)</f>
        <v/>
      </c>
      <c r="AT185" s="12" t="str">
        <f t="shared" si="68"/>
        <v>デジタル出力ユニット</v>
      </c>
      <c r="AU185" s="12" t="str">
        <f t="shared" si="68"/>
        <v>EX600-DYNF</v>
      </c>
      <c r="AV185" s="12" t="str">
        <f t="shared" si="68"/>
        <v/>
      </c>
      <c r="BA185" s="12" t="e">
        <f t="array" ref="BA185">IF(COUNTA($BC$2:$BC$26)&lt;ROW(BC10),"",INDEX($BA$1:$BA$26,SMALL(IF($BC$2:$BC$26&lt;&gt;"",ROW($BC$2:$BC$26)),ROW(BC10))))</f>
        <v>#NUM!</v>
      </c>
      <c r="BB185" s="12" t="e">
        <f t="array" ref="BB185">IF(COUNTA($BC$2:$BC$26)&lt;ROW(BD10),"",INDEX($BB$1:$BB$26,SMALL(IF($BC$2:$BC$26&lt;&gt;"",ROW($BC$2:$BC$26)),ROW(BD10))))</f>
        <v>#NUM!</v>
      </c>
      <c r="BC185" s="12" t="e">
        <f t="array" ref="BC185">IF(COUNTA($BC$2:$BC$26)&lt;ROW(BE10),"",INDEX($BC$1:$BC$26,SMALL(IF($BC$2:$BC$26&lt;&gt;"",ROW($BC$2:$BC$26)),ROW(BE10))))</f>
        <v>#NUM!</v>
      </c>
      <c r="BJ185" s="12" t="e">
        <f t="array" ref="BJ185">IF(COUNTA($BC$2:$BC$26)&lt;ROW(BL10),"",INDEX($BJ$1:$BJ$26,SMALL(IF($BC$2:$BC$26&lt;&gt;"",ROW($BC$2:$BC$26)),ROW(BL10))))</f>
        <v>#NUM!</v>
      </c>
      <c r="BK185" s="12" t="e">
        <f t="array" ref="BK185">IF(COUNTA($BC$2:$BC$26)&lt;ROW(BM10),"",INDEX($BK$1:$BK$26,SMALL(IF($BC$2:$BC$26&lt;&gt;"",ROW($BC$2:$BC$26)),ROW(BM10))))</f>
        <v>#NUM!</v>
      </c>
      <c r="BL185" s="12" t="e">
        <f t="array" ref="BL185">IF(COUNTA($BC$2:$BC$26)&lt;ROW(BN10),"",INDEX($BL$1:$BL$26,SMALL(IF($BC$2:$BC$26&lt;&gt;"",ROW($BC$2:$BC$26)),ROW(BN10))))</f>
        <v>#NUM!</v>
      </c>
      <c r="BM185" s="12" t="e">
        <f t="array" ref="BM185">IF(COUNTA($BC$2:$BC$26)&lt;ROW(BO10),"",INDEX($BM$1:$BM$26,SMALL(IF($BC$2:$BC$26&lt;&gt;"",ROW($BC$2:$BC$26)),ROW(BO10))))</f>
        <v>#NUM!</v>
      </c>
      <c r="BN185" s="12" t="e">
        <f t="array" ref="BN185">IF(COUNTA($BC$2:$BC$26)&lt;ROW(BP10),"",INDEX($BN$1:$BN$26,SMALL(IF($BC$2:$BC$26&lt;&gt;"",ROW($BC$2:$BC$26)),ROW(BP10))))</f>
        <v>#NUM!</v>
      </c>
      <c r="BO185" s="12" t="e">
        <f t="array" ref="BO185">IF(COUNTA($BC$2:$BC$26)&lt;ROW(BQ10),"",INDEX($BO$1:$BO$26,SMALL(IF($BC$2:$BC$26&lt;&gt;"",ROW($BC$2:$BC$26)),ROW(BQ10))))</f>
        <v>#NUM!</v>
      </c>
      <c r="BP185" s="12" t="e">
        <f t="array" ref="BP185">IF(COUNTA($BC$2:$BC$26)&lt;ROW(BR10),"",INDEX($BP$1:$BP$26,SMALL(IF($BC$2:$BC$26&lt;&gt;"",ROW($BC$2:$BC$26)),ROW(BR10))))</f>
        <v>#NUM!</v>
      </c>
      <c r="BQ185" s="12" t="e">
        <f t="array" ref="BQ185">IF(COUNTA($BC$2:$BC$26)&lt;ROW(BS10),"",INDEX($BQ$1:$BQ$26,SMALL(IF($BC$2:$BC$26&lt;&gt;"",ROW($BC$2:$BC$26)),ROW(BS10))))</f>
        <v>#NUM!</v>
      </c>
      <c r="BR185" s="12" t="e">
        <f t="array" ref="BR185">IF(COUNTA($BC$2:$BC$26)&lt;ROW(BT10),"",INDEX($BR$1:$BR$26,SMALL(IF($BC$2:$BC$26&lt;&gt;"",ROW($BC$2:$BC$26)),ROW(BT10))))</f>
        <v>#NUM!</v>
      </c>
    </row>
    <row r="186" spans="11:70" ht="12.75" customHeight="1" x14ac:dyDescent="0.15">
      <c r="K186" s="12" t="s">
        <v>828</v>
      </c>
      <c r="L186" s="12" t="str">
        <f>'I Oユニット部選択'!S18</f>
        <v>EX600-DYPF</v>
      </c>
      <c r="M186" s="12" t="str">
        <f>'I Oユニット部選択'!AF18</f>
        <v/>
      </c>
      <c r="N186" s="12" t="str">
        <f t="shared" si="69"/>
        <v/>
      </c>
      <c r="T186" s="12" t="str">
        <f>IF('I Oユニット部選択'!W18="","",'I Oユニット部選択'!W18)</f>
        <v/>
      </c>
      <c r="U186" s="12" t="str">
        <f>IF('I Oユニット部選択'!X18="","",'I Oユニット部選択'!X18)</f>
        <v/>
      </c>
      <c r="V186" s="12" t="str">
        <f>IF('I Oユニット部選択'!Y18="","",'I Oユニット部選択'!Y18)</f>
        <v/>
      </c>
      <c r="W186" s="12" t="str">
        <f>IF('I Oユニット部選択'!Z18="","",'I Oユニット部選択'!Z18)</f>
        <v/>
      </c>
      <c r="X186" s="12" t="str">
        <f>IF('I Oユニット部選択'!AA18="","",'I Oユニット部選択'!AA18)</f>
        <v/>
      </c>
      <c r="Y186" s="12" t="str">
        <f>IF('I Oユニット部選択'!AB18="","",'I Oユニット部選択'!AB18)</f>
        <v/>
      </c>
      <c r="Z186" s="12" t="str">
        <f>IF('I Oユニット部選択'!AC18="","",'I Oユニット部選択'!AC18)</f>
        <v/>
      </c>
      <c r="AA186" s="12" t="str">
        <f>IF('I Oユニット部選択'!AD18="","",'I Oユニット部選択'!AD18)</f>
        <v/>
      </c>
      <c r="AB186" s="12" t="str">
        <f>IF('I Oユニット部選択'!AE18="","",'I Oユニット部選択'!AE18)</f>
        <v/>
      </c>
      <c r="AT186" s="12" t="str">
        <f t="shared" si="68"/>
        <v>デジタル入出力ユニット</v>
      </c>
      <c r="AU186" s="12" t="str">
        <f t="shared" si="68"/>
        <v>EX600-DMPE</v>
      </c>
      <c r="AV186" s="12" t="str">
        <f t="shared" si="68"/>
        <v/>
      </c>
      <c r="BA186" s="12" t="e">
        <f t="array" ref="BA186">IF(COUNTA($BC$2:$BC$26)&lt;ROW(BC11),"",INDEX($BA$1:$BA$26,SMALL(IF($BC$2:$BC$26&lt;&gt;"",ROW($BC$2:$BC$26)),ROW(BC11))))</f>
        <v>#NUM!</v>
      </c>
      <c r="BB186" s="12" t="e">
        <f t="array" ref="BB186">IF(COUNTA($BC$2:$BC$26)&lt;ROW(BD11),"",INDEX($BB$1:$BB$26,SMALL(IF($BC$2:$BC$26&lt;&gt;"",ROW($BC$2:$BC$26)),ROW(BD11))))</f>
        <v>#NUM!</v>
      </c>
      <c r="BC186" s="12" t="e">
        <f t="array" ref="BC186">IF(COUNTA($BC$2:$BC$26)&lt;ROW(BE11),"",INDEX($BC$1:$BC$26,SMALL(IF($BC$2:$BC$26&lt;&gt;"",ROW($BC$2:$BC$26)),ROW(BE11))))</f>
        <v>#NUM!</v>
      </c>
      <c r="BJ186" s="12" t="e">
        <f t="array" ref="BJ186">IF(COUNTA($BC$2:$BC$26)&lt;ROW(BL11),"",INDEX($BJ$1:$BJ$26,SMALL(IF($BC$2:$BC$26&lt;&gt;"",ROW($BC$2:$BC$26)),ROW(BL11))))</f>
        <v>#NUM!</v>
      </c>
      <c r="BK186" s="12" t="e">
        <f t="array" ref="BK186">IF(COUNTA($BC$2:$BC$26)&lt;ROW(BM11),"",INDEX($BK$1:$BK$26,SMALL(IF($BC$2:$BC$26&lt;&gt;"",ROW($BC$2:$BC$26)),ROW(BM11))))</f>
        <v>#NUM!</v>
      </c>
      <c r="BL186" s="12" t="e">
        <f t="array" ref="BL186">IF(COUNTA($BC$2:$BC$26)&lt;ROW(BN11),"",INDEX($BL$1:$BL$26,SMALL(IF($BC$2:$BC$26&lt;&gt;"",ROW($BC$2:$BC$26)),ROW(BN11))))</f>
        <v>#NUM!</v>
      </c>
      <c r="BM186" s="12" t="e">
        <f t="array" ref="BM186">IF(COUNTA($BC$2:$BC$26)&lt;ROW(BO11),"",INDEX($BM$1:$BM$26,SMALL(IF($BC$2:$BC$26&lt;&gt;"",ROW($BC$2:$BC$26)),ROW(BO11))))</f>
        <v>#NUM!</v>
      </c>
      <c r="BN186" s="12" t="e">
        <f t="array" ref="BN186">IF(COUNTA($BC$2:$BC$26)&lt;ROW(BP11),"",INDEX($BN$1:$BN$26,SMALL(IF($BC$2:$BC$26&lt;&gt;"",ROW($BC$2:$BC$26)),ROW(BP11))))</f>
        <v>#NUM!</v>
      </c>
      <c r="BO186" s="12" t="e">
        <f t="array" ref="BO186">IF(COUNTA($BC$2:$BC$26)&lt;ROW(BQ11),"",INDEX($BO$1:$BO$26,SMALL(IF($BC$2:$BC$26&lt;&gt;"",ROW($BC$2:$BC$26)),ROW(BQ11))))</f>
        <v>#NUM!</v>
      </c>
      <c r="BP186" s="12" t="e">
        <f t="array" ref="BP186">IF(COUNTA($BC$2:$BC$26)&lt;ROW(BR11),"",INDEX($BP$1:$BP$26,SMALL(IF($BC$2:$BC$26&lt;&gt;"",ROW($BC$2:$BC$26)),ROW(BR11))))</f>
        <v>#NUM!</v>
      </c>
      <c r="BQ186" s="12" t="e">
        <f t="array" ref="BQ186">IF(COUNTA($BC$2:$BC$26)&lt;ROW(BS11),"",INDEX($BQ$1:$BQ$26,SMALL(IF($BC$2:$BC$26&lt;&gt;"",ROW($BC$2:$BC$26)),ROW(BS11))))</f>
        <v>#NUM!</v>
      </c>
      <c r="BR186" s="12" t="e">
        <f t="array" ref="BR186">IF(COUNTA($BC$2:$BC$26)&lt;ROW(BT11),"",INDEX($BR$1:$BR$26,SMALL(IF($BC$2:$BC$26&lt;&gt;"",ROW($BC$2:$BC$26)),ROW(BT11))))</f>
        <v>#NUM!</v>
      </c>
    </row>
    <row r="187" spans="11:70" ht="12.75" customHeight="1" x14ac:dyDescent="0.15">
      <c r="K187" s="12" t="s">
        <v>828</v>
      </c>
      <c r="L187" s="12" t="str">
        <f>'I Oユニット部選択'!S19</f>
        <v>EX600-DYNB</v>
      </c>
      <c r="M187" s="12" t="str">
        <f>'I Oユニット部選択'!AF19</f>
        <v/>
      </c>
      <c r="N187" s="12" t="str">
        <f t="shared" si="69"/>
        <v/>
      </c>
      <c r="T187" s="12" t="str">
        <f>IF('I Oユニット部選択'!W19="","",'I Oユニット部選択'!W19)</f>
        <v/>
      </c>
      <c r="U187" s="12" t="str">
        <f>IF('I Oユニット部選択'!X19="","",'I Oユニット部選択'!X19)</f>
        <v/>
      </c>
      <c r="V187" s="12" t="str">
        <f>IF('I Oユニット部選択'!Y19="","",'I Oユニット部選択'!Y19)</f>
        <v/>
      </c>
      <c r="W187" s="12" t="str">
        <f>IF('I Oユニット部選択'!Z19="","",'I Oユニット部選択'!Z19)</f>
        <v/>
      </c>
      <c r="X187" s="12" t="str">
        <f>IF('I Oユニット部選択'!AA19="","",'I Oユニット部選択'!AA19)</f>
        <v/>
      </c>
      <c r="Y187" s="12" t="str">
        <f>IF('I Oユニット部選択'!AB19="","",'I Oユニット部選択'!AB19)</f>
        <v/>
      </c>
      <c r="Z187" s="12" t="str">
        <f>IF('I Oユニット部選択'!AC19="","",'I Oユニット部選択'!AC19)</f>
        <v/>
      </c>
      <c r="AA187" s="12" t="str">
        <f>IF('I Oユニット部選択'!AD19="","",'I Oユニット部選択'!AD19)</f>
        <v/>
      </c>
      <c r="AB187" s="12" t="str">
        <f>IF('I Oユニット部選択'!AE19="","",'I Oユニット部選択'!AE19)</f>
        <v/>
      </c>
      <c r="AT187" s="12" t="str">
        <f t="shared" si="68"/>
        <v>デジタル入出力ユニット</v>
      </c>
      <c r="AU187" s="12" t="str">
        <f t="shared" si="68"/>
        <v>EX600-DMPF</v>
      </c>
      <c r="AV187" s="12" t="str">
        <f t="shared" si="68"/>
        <v/>
      </c>
      <c r="BA187" s="12" t="e">
        <f t="array" ref="BA187">IF(COUNTA($BC$2:$BC$26)&lt;ROW(BC12),"",INDEX($BA$1:$BA$26,SMALL(IF($BC$2:$BC$26&lt;&gt;"",ROW($BC$2:$BC$26)),ROW(BC12))))</f>
        <v>#NUM!</v>
      </c>
      <c r="BB187" s="12" t="e">
        <f t="array" ref="BB187">IF(COUNTA($BC$2:$BC$26)&lt;ROW(BD12),"",INDEX($BB$1:$BB$26,SMALL(IF($BC$2:$BC$26&lt;&gt;"",ROW($BC$2:$BC$26)),ROW(BD12))))</f>
        <v>#NUM!</v>
      </c>
      <c r="BC187" s="12" t="e">
        <f t="array" ref="BC187">IF(COUNTA($BC$2:$BC$26)&lt;ROW(BE12),"",INDEX($BC$1:$BC$26,SMALL(IF($BC$2:$BC$26&lt;&gt;"",ROW($BC$2:$BC$26)),ROW(BE12))))</f>
        <v>#NUM!</v>
      </c>
      <c r="BJ187" s="12" t="e">
        <f t="array" ref="BJ187">IF(COUNTA($BC$2:$BC$26)&lt;ROW(BL12),"",INDEX($BJ$1:$BJ$26,SMALL(IF($BC$2:$BC$26&lt;&gt;"",ROW($BC$2:$BC$26)),ROW(BL12))))</f>
        <v>#NUM!</v>
      </c>
      <c r="BK187" s="12" t="e">
        <f t="array" ref="BK187">IF(COUNTA($BC$2:$BC$26)&lt;ROW(BM12),"",INDEX($BK$1:$BK$26,SMALL(IF($BC$2:$BC$26&lt;&gt;"",ROW($BC$2:$BC$26)),ROW(BM12))))</f>
        <v>#NUM!</v>
      </c>
      <c r="BL187" s="12" t="e">
        <f t="array" ref="BL187">IF(COUNTA($BC$2:$BC$26)&lt;ROW(BN12),"",INDEX($BL$1:$BL$26,SMALL(IF($BC$2:$BC$26&lt;&gt;"",ROW($BC$2:$BC$26)),ROW(BN12))))</f>
        <v>#NUM!</v>
      </c>
      <c r="BM187" s="12" t="e">
        <f t="array" ref="BM187">IF(COUNTA($BC$2:$BC$26)&lt;ROW(BO12),"",INDEX($BM$1:$BM$26,SMALL(IF($BC$2:$BC$26&lt;&gt;"",ROW($BC$2:$BC$26)),ROW(BO12))))</f>
        <v>#NUM!</v>
      </c>
      <c r="BN187" s="12" t="e">
        <f t="array" ref="BN187">IF(COUNTA($BC$2:$BC$26)&lt;ROW(BP12),"",INDEX($BN$1:$BN$26,SMALL(IF($BC$2:$BC$26&lt;&gt;"",ROW($BC$2:$BC$26)),ROW(BP12))))</f>
        <v>#NUM!</v>
      </c>
      <c r="BO187" s="12" t="e">
        <f t="array" ref="BO187">IF(COUNTA($BC$2:$BC$26)&lt;ROW(BQ12),"",INDEX($BO$1:$BO$26,SMALL(IF($BC$2:$BC$26&lt;&gt;"",ROW($BC$2:$BC$26)),ROW(BQ12))))</f>
        <v>#NUM!</v>
      </c>
      <c r="BP187" s="12" t="e">
        <f t="array" ref="BP187">IF(COUNTA($BC$2:$BC$26)&lt;ROW(BR12),"",INDEX($BP$1:$BP$26,SMALL(IF($BC$2:$BC$26&lt;&gt;"",ROW($BC$2:$BC$26)),ROW(BR12))))</f>
        <v>#NUM!</v>
      </c>
      <c r="BQ187" s="12" t="e">
        <f t="array" ref="BQ187">IF(COUNTA($BC$2:$BC$26)&lt;ROW(BS12),"",INDEX($BQ$1:$BQ$26,SMALL(IF($BC$2:$BC$26&lt;&gt;"",ROW($BC$2:$BC$26)),ROW(BS12))))</f>
        <v>#NUM!</v>
      </c>
      <c r="BR187" s="12" t="e">
        <f t="array" ref="BR187">IF(COUNTA($BC$2:$BC$26)&lt;ROW(BT12),"",INDEX($BR$1:$BR$26,SMALL(IF($BC$2:$BC$26&lt;&gt;"",ROW($BC$2:$BC$26)),ROW(BT12))))</f>
        <v>#NUM!</v>
      </c>
    </row>
    <row r="188" spans="11:70" ht="12.75" customHeight="1" x14ac:dyDescent="0.15">
      <c r="K188" s="12" t="s">
        <v>828</v>
      </c>
      <c r="L188" s="12" t="str">
        <f>'I Oユニット部選択'!S20</f>
        <v>EX600-DYNE</v>
      </c>
      <c r="M188" s="12" t="str">
        <f>'I Oユニット部選択'!AF20</f>
        <v/>
      </c>
      <c r="N188" s="12" t="str">
        <f t="shared" si="69"/>
        <v/>
      </c>
      <c r="T188" s="12" t="str">
        <f>IF('I Oユニット部選択'!W20="","",'I Oユニット部選択'!W20)</f>
        <v/>
      </c>
      <c r="U188" s="12" t="str">
        <f>IF('I Oユニット部選択'!X20="","",'I Oユニット部選択'!X20)</f>
        <v/>
      </c>
      <c r="V188" s="12" t="str">
        <f>IF('I Oユニット部選択'!Y20="","",'I Oユニット部選択'!Y20)</f>
        <v/>
      </c>
      <c r="W188" s="12" t="str">
        <f>IF('I Oユニット部選択'!Z20="","",'I Oユニット部選択'!Z20)</f>
        <v/>
      </c>
      <c r="X188" s="12" t="str">
        <f>IF('I Oユニット部選択'!AA20="","",'I Oユニット部選択'!AA20)</f>
        <v/>
      </c>
      <c r="Y188" s="12" t="str">
        <f>IF('I Oユニット部選択'!AB20="","",'I Oユニット部選択'!AB20)</f>
        <v/>
      </c>
      <c r="Z188" s="12" t="str">
        <f>IF('I Oユニット部選択'!AC20="","",'I Oユニット部選択'!AC20)</f>
        <v/>
      </c>
      <c r="AA188" s="12" t="str">
        <f>IF('I Oユニット部選択'!AD20="","",'I Oユニット部選択'!AD20)</f>
        <v/>
      </c>
      <c r="AB188" s="12" t="str">
        <f>IF('I Oユニット部選択'!AE20="","",'I Oユニット部選択'!AE20)</f>
        <v/>
      </c>
      <c r="AT188" s="12" t="str">
        <f t="shared" si="68"/>
        <v>デジタル入出力ユニット</v>
      </c>
      <c r="AU188" s="12" t="str">
        <f t="shared" si="68"/>
        <v>EX600-DMNE</v>
      </c>
      <c r="AV188" s="12" t="str">
        <f t="shared" si="68"/>
        <v/>
      </c>
      <c r="BA188" s="12" t="e">
        <f t="array" ref="BA188">IF(COUNTA($BC$2:$BC$26)&lt;ROW(BC13),"",INDEX($BA$1:$BA$26,SMALL(IF($BC$2:$BC$26&lt;&gt;"",ROW($BC$2:$BC$26)),ROW(BC13))))</f>
        <v>#NUM!</v>
      </c>
      <c r="BB188" s="12" t="e">
        <f t="array" ref="BB188">IF(COUNTA($BC$2:$BC$26)&lt;ROW(BD13),"",INDEX($BB$1:$BB$26,SMALL(IF($BC$2:$BC$26&lt;&gt;"",ROW($BC$2:$BC$26)),ROW(BD13))))</f>
        <v>#NUM!</v>
      </c>
      <c r="BC188" s="12" t="e">
        <f t="array" ref="BC188">IF(COUNTA($BC$2:$BC$26)&lt;ROW(BE13),"",INDEX($BC$1:$BC$26,SMALL(IF($BC$2:$BC$26&lt;&gt;"",ROW($BC$2:$BC$26)),ROW(BE13))))</f>
        <v>#NUM!</v>
      </c>
      <c r="BJ188" s="12" t="e">
        <f t="array" ref="BJ188">IF(COUNTA($BC$2:$BC$26)&lt;ROW(BL13),"",INDEX($BJ$1:$BJ$26,SMALL(IF($BC$2:$BC$26&lt;&gt;"",ROW($BC$2:$BC$26)),ROW(BL13))))</f>
        <v>#NUM!</v>
      </c>
      <c r="BK188" s="12" t="e">
        <f t="array" ref="BK188">IF(COUNTA($BC$2:$BC$26)&lt;ROW(BM13),"",INDEX($BK$1:$BK$26,SMALL(IF($BC$2:$BC$26&lt;&gt;"",ROW($BC$2:$BC$26)),ROW(BM13))))</f>
        <v>#NUM!</v>
      </c>
      <c r="BL188" s="12" t="e">
        <f t="array" ref="BL188">IF(COUNTA($BC$2:$BC$26)&lt;ROW(BN13),"",INDEX($BL$1:$BL$26,SMALL(IF($BC$2:$BC$26&lt;&gt;"",ROW($BC$2:$BC$26)),ROW(BN13))))</f>
        <v>#NUM!</v>
      </c>
      <c r="BM188" s="12" t="e">
        <f t="array" ref="BM188">IF(COUNTA($BC$2:$BC$26)&lt;ROW(BO13),"",INDEX($BM$1:$BM$26,SMALL(IF($BC$2:$BC$26&lt;&gt;"",ROW($BC$2:$BC$26)),ROW(BO13))))</f>
        <v>#NUM!</v>
      </c>
      <c r="BN188" s="12" t="e">
        <f t="array" ref="BN188">IF(COUNTA($BC$2:$BC$26)&lt;ROW(BP13),"",INDEX($BN$1:$BN$26,SMALL(IF($BC$2:$BC$26&lt;&gt;"",ROW($BC$2:$BC$26)),ROW(BP13))))</f>
        <v>#NUM!</v>
      </c>
      <c r="BO188" s="12" t="e">
        <f t="array" ref="BO188">IF(COUNTA($BC$2:$BC$26)&lt;ROW(BQ13),"",INDEX($BO$1:$BO$26,SMALL(IF($BC$2:$BC$26&lt;&gt;"",ROW($BC$2:$BC$26)),ROW(BQ13))))</f>
        <v>#NUM!</v>
      </c>
      <c r="BP188" s="12" t="e">
        <f t="array" ref="BP188">IF(COUNTA($BC$2:$BC$26)&lt;ROW(BR13),"",INDEX($BP$1:$BP$26,SMALL(IF($BC$2:$BC$26&lt;&gt;"",ROW($BC$2:$BC$26)),ROW(BR13))))</f>
        <v>#NUM!</v>
      </c>
      <c r="BQ188" s="12" t="e">
        <f t="array" ref="BQ188">IF(COUNTA($BC$2:$BC$26)&lt;ROW(BS13),"",INDEX($BQ$1:$BQ$26,SMALL(IF($BC$2:$BC$26&lt;&gt;"",ROW($BC$2:$BC$26)),ROW(BS13))))</f>
        <v>#NUM!</v>
      </c>
      <c r="BR188" s="12" t="e">
        <f t="array" ref="BR188">IF(COUNTA($BC$2:$BC$26)&lt;ROW(BT13),"",INDEX($BR$1:$BR$26,SMALL(IF($BC$2:$BC$26&lt;&gt;"",ROW($BC$2:$BC$26)),ROW(BT13))))</f>
        <v>#NUM!</v>
      </c>
    </row>
    <row r="189" spans="11:70" ht="12.75" customHeight="1" x14ac:dyDescent="0.15">
      <c r="K189" s="12" t="s">
        <v>828</v>
      </c>
      <c r="L189" s="12" t="str">
        <f>'I Oユニット部選択'!S21</f>
        <v>EX600-DYNF</v>
      </c>
      <c r="M189" s="12" t="str">
        <f>'I Oユニット部選択'!AF21</f>
        <v/>
      </c>
      <c r="N189" s="12" t="str">
        <f t="shared" si="69"/>
        <v/>
      </c>
      <c r="T189" s="12" t="str">
        <f>IF('I Oユニット部選択'!W21="","",'I Oユニット部選択'!W21)</f>
        <v/>
      </c>
      <c r="U189" s="12" t="str">
        <f>IF('I Oユニット部選択'!X21="","",'I Oユニット部選択'!X21)</f>
        <v/>
      </c>
      <c r="V189" s="12" t="str">
        <f>IF('I Oユニット部選択'!Y21="","",'I Oユニット部選択'!Y21)</f>
        <v/>
      </c>
      <c r="W189" s="12" t="str">
        <f>IF('I Oユニット部選択'!Z21="","",'I Oユニット部選択'!Z21)</f>
        <v/>
      </c>
      <c r="X189" s="12" t="str">
        <f>IF('I Oユニット部選択'!AA21="","",'I Oユニット部選択'!AA21)</f>
        <v/>
      </c>
      <c r="Y189" s="12" t="str">
        <f>IF('I Oユニット部選択'!AB21="","",'I Oユニット部選択'!AB21)</f>
        <v/>
      </c>
      <c r="Z189" s="12" t="str">
        <f>IF('I Oユニット部選択'!AC21="","",'I Oユニット部選択'!AC21)</f>
        <v/>
      </c>
      <c r="AA189" s="12" t="str">
        <f>IF('I Oユニット部選択'!AD21="","",'I Oユニット部選択'!AD21)</f>
        <v/>
      </c>
      <c r="AB189" s="12" t="str">
        <f>IF('I Oユニット部選択'!AE21="","",'I Oユニット部選択'!AE21)</f>
        <v/>
      </c>
      <c r="AT189" s="12" t="str">
        <f t="shared" si="68"/>
        <v>デジタル入出力ユニット</v>
      </c>
      <c r="AU189" s="12" t="str">
        <f t="shared" si="68"/>
        <v>EX600-DMNF</v>
      </c>
      <c r="AV189" s="12" t="str">
        <f t="shared" si="68"/>
        <v/>
      </c>
      <c r="BA189" s="12" t="e">
        <f t="array" ref="BA189">IF(COUNTA($BC$2:$BC$26)&lt;ROW(BC14),"",INDEX($BA$1:$BA$26,SMALL(IF($BC$2:$BC$26&lt;&gt;"",ROW($BC$2:$BC$26)),ROW(BC14))))</f>
        <v>#NUM!</v>
      </c>
      <c r="BB189" s="12" t="e">
        <f t="array" ref="BB189">IF(COUNTA($BC$2:$BC$26)&lt;ROW(BD14),"",INDEX($BB$1:$BB$26,SMALL(IF($BC$2:$BC$26&lt;&gt;"",ROW($BC$2:$BC$26)),ROW(BD14))))</f>
        <v>#NUM!</v>
      </c>
      <c r="BC189" s="12" t="e">
        <f t="array" ref="BC189">IF(COUNTA($BC$2:$BC$26)&lt;ROW(BE14),"",INDEX($BC$1:$BC$26,SMALL(IF($BC$2:$BC$26&lt;&gt;"",ROW($BC$2:$BC$26)),ROW(BE14))))</f>
        <v>#NUM!</v>
      </c>
      <c r="BJ189" s="12" t="e">
        <f t="array" ref="BJ189">IF(COUNTA($BC$2:$BC$26)&lt;ROW(BL14),"",INDEX($BJ$1:$BJ$26,SMALL(IF($BC$2:$BC$26&lt;&gt;"",ROW($BC$2:$BC$26)),ROW(BL14))))</f>
        <v>#NUM!</v>
      </c>
      <c r="BK189" s="12" t="e">
        <f t="array" ref="BK189">IF(COUNTA($BC$2:$BC$26)&lt;ROW(BM14),"",INDEX($BK$1:$BK$26,SMALL(IF($BC$2:$BC$26&lt;&gt;"",ROW($BC$2:$BC$26)),ROW(BM14))))</f>
        <v>#NUM!</v>
      </c>
      <c r="BL189" s="12" t="e">
        <f t="array" ref="BL189">IF(COUNTA($BC$2:$BC$26)&lt;ROW(BN14),"",INDEX($BL$1:$BL$26,SMALL(IF($BC$2:$BC$26&lt;&gt;"",ROW($BC$2:$BC$26)),ROW(BN14))))</f>
        <v>#NUM!</v>
      </c>
      <c r="BM189" s="12" t="e">
        <f t="array" ref="BM189">IF(COUNTA($BC$2:$BC$26)&lt;ROW(BO14),"",INDEX($BM$1:$BM$26,SMALL(IF($BC$2:$BC$26&lt;&gt;"",ROW($BC$2:$BC$26)),ROW(BO14))))</f>
        <v>#NUM!</v>
      </c>
      <c r="BN189" s="12" t="e">
        <f t="array" ref="BN189">IF(COUNTA($BC$2:$BC$26)&lt;ROW(BP14),"",INDEX($BN$1:$BN$26,SMALL(IF($BC$2:$BC$26&lt;&gt;"",ROW($BC$2:$BC$26)),ROW(BP14))))</f>
        <v>#NUM!</v>
      </c>
      <c r="BO189" s="12" t="e">
        <f t="array" ref="BO189">IF(COUNTA($BC$2:$BC$26)&lt;ROW(BQ14),"",INDEX($BO$1:$BO$26,SMALL(IF($BC$2:$BC$26&lt;&gt;"",ROW($BC$2:$BC$26)),ROW(BQ14))))</f>
        <v>#NUM!</v>
      </c>
      <c r="BP189" s="12" t="e">
        <f t="array" ref="BP189">IF(COUNTA($BC$2:$BC$26)&lt;ROW(BR14),"",INDEX($BP$1:$BP$26,SMALL(IF($BC$2:$BC$26&lt;&gt;"",ROW($BC$2:$BC$26)),ROW(BR14))))</f>
        <v>#NUM!</v>
      </c>
      <c r="BQ189" s="12" t="e">
        <f t="array" ref="BQ189">IF(COUNTA($BC$2:$BC$26)&lt;ROW(BS14),"",INDEX($BQ$1:$BQ$26,SMALL(IF($BC$2:$BC$26&lt;&gt;"",ROW($BC$2:$BC$26)),ROW(BS14))))</f>
        <v>#NUM!</v>
      </c>
      <c r="BR189" s="12" t="e">
        <f t="array" ref="BR189">IF(COUNTA($BC$2:$BC$26)&lt;ROW(BT14),"",INDEX($BR$1:$BR$26,SMALL(IF($BC$2:$BC$26&lt;&gt;"",ROW($BC$2:$BC$26)),ROW(BT14))))</f>
        <v>#NUM!</v>
      </c>
    </row>
    <row r="190" spans="11:70" ht="12.75" customHeight="1" x14ac:dyDescent="0.15">
      <c r="K190" s="12" t="s">
        <v>829</v>
      </c>
      <c r="L190" s="12" t="str">
        <f>'I Oユニット部選択'!S22</f>
        <v>EX600-DMPE</v>
      </c>
      <c r="M190" s="12" t="str">
        <f>'I Oユニット部選択'!AF22</f>
        <v/>
      </c>
      <c r="N190" s="12" t="str">
        <f t="shared" si="69"/>
        <v/>
      </c>
      <c r="T190" s="12" t="str">
        <f>IF('I Oユニット部選択'!W22="","",'I Oユニット部選択'!W22)</f>
        <v/>
      </c>
      <c r="U190" s="12" t="str">
        <f>IF('I Oユニット部選択'!X22="","",'I Oユニット部選択'!X22)</f>
        <v/>
      </c>
      <c r="V190" s="12" t="str">
        <f>IF('I Oユニット部選択'!Y22="","",'I Oユニット部選択'!Y22)</f>
        <v/>
      </c>
      <c r="W190" s="12" t="str">
        <f>IF('I Oユニット部選択'!Z22="","",'I Oユニット部選択'!Z22)</f>
        <v/>
      </c>
      <c r="X190" s="12" t="str">
        <f>IF('I Oユニット部選択'!AA22="","",'I Oユニット部選択'!AA22)</f>
        <v/>
      </c>
      <c r="Y190" s="12" t="str">
        <f>IF('I Oユニット部選択'!AB22="","",'I Oユニット部選択'!AB22)</f>
        <v/>
      </c>
      <c r="Z190" s="12" t="str">
        <f>IF('I Oユニット部選択'!AC22="","",'I Oユニット部選択'!AC22)</f>
        <v/>
      </c>
      <c r="AA190" s="12" t="str">
        <f>IF('I Oユニット部選択'!AD22="","",'I Oユニット部選択'!AD22)</f>
        <v/>
      </c>
      <c r="AB190" s="12" t="str">
        <f>IF('I Oユニット部選択'!AE22="","",'I Oユニット部選択'!AE22)</f>
        <v/>
      </c>
      <c r="AT190" s="12" t="str">
        <f t="shared" si="68"/>
        <v>アナログ出力ユニット</v>
      </c>
      <c r="AU190" s="12" t="str">
        <f t="shared" si="68"/>
        <v>EX600-AXA</v>
      </c>
      <c r="AV190" s="12" t="str">
        <f t="shared" si="68"/>
        <v/>
      </c>
      <c r="BA190" s="12" t="e">
        <f t="array" ref="BA190">IF(COUNTA($BC$2:$BC$26)&lt;ROW(BC15),"",INDEX($BA$1:$BA$26,SMALL(IF($BC$2:$BC$26&lt;&gt;"",ROW($BC$2:$BC$26)),ROW(BC15))))</f>
        <v>#NUM!</v>
      </c>
      <c r="BB190" s="12" t="e">
        <f t="array" ref="BB190">IF(COUNTA($BC$2:$BC$26)&lt;ROW(BD15),"",INDEX($BB$1:$BB$26,SMALL(IF($BC$2:$BC$26&lt;&gt;"",ROW($BC$2:$BC$26)),ROW(BD15))))</f>
        <v>#NUM!</v>
      </c>
      <c r="BC190" s="12" t="e">
        <f t="array" ref="BC190">IF(COUNTA($BC$2:$BC$26)&lt;ROW(BE15),"",INDEX($BC$1:$BC$26,SMALL(IF($BC$2:$BC$26&lt;&gt;"",ROW($BC$2:$BC$26)),ROW(BE15))))</f>
        <v>#NUM!</v>
      </c>
      <c r="BJ190" s="12" t="e">
        <f t="array" ref="BJ190">IF(COUNTA($BC$2:$BC$26)&lt;ROW(BL15),"",INDEX($BJ$1:$BJ$26,SMALL(IF($BC$2:$BC$26&lt;&gt;"",ROW($BC$2:$BC$26)),ROW(BL15))))</f>
        <v>#NUM!</v>
      </c>
      <c r="BK190" s="12" t="e">
        <f t="array" ref="BK190">IF(COUNTA($BC$2:$BC$26)&lt;ROW(BM15),"",INDEX($BK$1:$BK$26,SMALL(IF($BC$2:$BC$26&lt;&gt;"",ROW($BC$2:$BC$26)),ROW(BM15))))</f>
        <v>#NUM!</v>
      </c>
      <c r="BL190" s="12" t="e">
        <f t="array" ref="BL190">IF(COUNTA($BC$2:$BC$26)&lt;ROW(BN15),"",INDEX($BL$1:$BL$26,SMALL(IF($BC$2:$BC$26&lt;&gt;"",ROW($BC$2:$BC$26)),ROW(BN15))))</f>
        <v>#NUM!</v>
      </c>
      <c r="BM190" s="12" t="e">
        <f t="array" ref="BM190">IF(COUNTA($BC$2:$BC$26)&lt;ROW(BO15),"",INDEX($BM$1:$BM$26,SMALL(IF($BC$2:$BC$26&lt;&gt;"",ROW($BC$2:$BC$26)),ROW(BO15))))</f>
        <v>#NUM!</v>
      </c>
      <c r="BN190" s="12" t="e">
        <f t="array" ref="BN190">IF(COUNTA($BC$2:$BC$26)&lt;ROW(BP15),"",INDEX($BN$1:$BN$26,SMALL(IF($BC$2:$BC$26&lt;&gt;"",ROW($BC$2:$BC$26)),ROW(BP15))))</f>
        <v>#NUM!</v>
      </c>
      <c r="BO190" s="12" t="e">
        <f t="array" ref="BO190">IF(COUNTA($BC$2:$BC$26)&lt;ROW(BQ15),"",INDEX($BO$1:$BO$26,SMALL(IF($BC$2:$BC$26&lt;&gt;"",ROW($BC$2:$BC$26)),ROW(BQ15))))</f>
        <v>#NUM!</v>
      </c>
      <c r="BP190" s="12" t="e">
        <f t="array" ref="BP190">IF(COUNTA($BC$2:$BC$26)&lt;ROW(BR15),"",INDEX($BP$1:$BP$26,SMALL(IF($BC$2:$BC$26&lt;&gt;"",ROW($BC$2:$BC$26)),ROW(BR15))))</f>
        <v>#NUM!</v>
      </c>
      <c r="BQ190" s="12" t="e">
        <f t="array" ref="BQ190">IF(COUNTA($BC$2:$BC$26)&lt;ROW(BS15),"",INDEX($BQ$1:$BQ$26,SMALL(IF($BC$2:$BC$26&lt;&gt;"",ROW($BC$2:$BC$26)),ROW(BS15))))</f>
        <v>#NUM!</v>
      </c>
      <c r="BR190" s="12" t="e">
        <f t="array" ref="BR190">IF(COUNTA($BC$2:$BC$26)&lt;ROW(BT15),"",INDEX($BR$1:$BR$26,SMALL(IF($BC$2:$BC$26&lt;&gt;"",ROW($BC$2:$BC$26)),ROW(BT15))))</f>
        <v>#NUM!</v>
      </c>
    </row>
    <row r="191" spans="11:70" ht="12.75" customHeight="1" x14ac:dyDescent="0.15">
      <c r="K191" s="12" t="s">
        <v>829</v>
      </c>
      <c r="L191" s="12" t="str">
        <f>'I Oユニット部選択'!S23</f>
        <v>EX600-DMPF</v>
      </c>
      <c r="M191" s="12" t="str">
        <f>'I Oユニット部選択'!AF23</f>
        <v/>
      </c>
      <c r="N191" s="12" t="str">
        <f t="shared" si="69"/>
        <v/>
      </c>
      <c r="T191" s="12" t="str">
        <f>IF('I Oユニット部選択'!W23="","",'I Oユニット部選択'!W23)</f>
        <v/>
      </c>
      <c r="U191" s="12" t="str">
        <f>IF('I Oユニット部選択'!X23="","",'I Oユニット部選択'!X23)</f>
        <v/>
      </c>
      <c r="V191" s="12" t="str">
        <f>IF('I Oユニット部選択'!Y23="","",'I Oユニット部選択'!Y23)</f>
        <v/>
      </c>
      <c r="W191" s="12" t="str">
        <f>IF('I Oユニット部選択'!Z23="","",'I Oユニット部選択'!Z23)</f>
        <v/>
      </c>
      <c r="X191" s="12" t="str">
        <f>IF('I Oユニット部選択'!AA23="","",'I Oユニット部選択'!AA23)</f>
        <v/>
      </c>
      <c r="Y191" s="12" t="str">
        <f>IF('I Oユニット部選択'!AB23="","",'I Oユニット部選択'!AB23)</f>
        <v/>
      </c>
      <c r="Z191" s="12" t="str">
        <f>IF('I Oユニット部選択'!AC23="","",'I Oユニット部選択'!AC23)</f>
        <v/>
      </c>
      <c r="AA191" s="12" t="str">
        <f>IF('I Oユニット部選択'!AD23="","",'I Oユニット部選択'!AD23)</f>
        <v/>
      </c>
      <c r="AB191" s="12" t="str">
        <f>IF('I Oユニット部選択'!AE23="","",'I Oユニット部選択'!AE23)</f>
        <v/>
      </c>
      <c r="AT191" s="12" t="str">
        <f t="shared" si="68"/>
        <v>アナログ入力ユニット</v>
      </c>
      <c r="AU191" s="12" t="str">
        <f t="shared" si="68"/>
        <v>EX600-AYA</v>
      </c>
      <c r="AV191" s="12" t="str">
        <f t="shared" si="68"/>
        <v/>
      </c>
      <c r="BA191" s="12" t="e">
        <f t="array" ref="BA191">IF(COUNTA($BC$2:$BC$26)&lt;ROW(BC16),"",INDEX($BA$1:$BA$26,SMALL(IF($BC$2:$BC$26&lt;&gt;"",ROW($BC$2:$BC$26)),ROW(BC16))))</f>
        <v>#NUM!</v>
      </c>
      <c r="BB191" s="12" t="e">
        <f t="array" ref="BB191">IF(COUNTA($BC$2:$BC$26)&lt;ROW(BD16),"",INDEX($BB$1:$BB$26,SMALL(IF($BC$2:$BC$26&lt;&gt;"",ROW($BC$2:$BC$26)),ROW(BD16))))</f>
        <v>#NUM!</v>
      </c>
      <c r="BC191" s="12" t="e">
        <f t="array" ref="BC191">IF(COUNTA($BC$2:$BC$26)&lt;ROW(BE16),"",INDEX($BC$1:$BC$26,SMALL(IF($BC$2:$BC$26&lt;&gt;"",ROW($BC$2:$BC$26)),ROW(BE16))))</f>
        <v>#NUM!</v>
      </c>
      <c r="BJ191" s="12" t="e">
        <f t="array" ref="BJ191">IF(COUNTA($BC$2:$BC$26)&lt;ROW(BL16),"",INDEX($BJ$1:$BJ$26,SMALL(IF($BC$2:$BC$26&lt;&gt;"",ROW($BC$2:$BC$26)),ROW(BL16))))</f>
        <v>#NUM!</v>
      </c>
      <c r="BK191" s="12" t="e">
        <f t="array" ref="BK191">IF(COUNTA($BC$2:$BC$26)&lt;ROW(BM16),"",INDEX($BK$1:$BK$26,SMALL(IF($BC$2:$BC$26&lt;&gt;"",ROW($BC$2:$BC$26)),ROW(BM16))))</f>
        <v>#NUM!</v>
      </c>
      <c r="BL191" s="12" t="e">
        <f t="array" ref="BL191">IF(COUNTA($BC$2:$BC$26)&lt;ROW(BN16),"",INDEX($BL$1:$BL$26,SMALL(IF($BC$2:$BC$26&lt;&gt;"",ROW($BC$2:$BC$26)),ROW(BN16))))</f>
        <v>#NUM!</v>
      </c>
      <c r="BM191" s="12" t="e">
        <f t="array" ref="BM191">IF(COUNTA($BC$2:$BC$26)&lt;ROW(BO16),"",INDEX($BM$1:$BM$26,SMALL(IF($BC$2:$BC$26&lt;&gt;"",ROW($BC$2:$BC$26)),ROW(BO16))))</f>
        <v>#NUM!</v>
      </c>
      <c r="BN191" s="12" t="e">
        <f t="array" ref="BN191">IF(COUNTA($BC$2:$BC$26)&lt;ROW(BP16),"",INDEX($BN$1:$BN$26,SMALL(IF($BC$2:$BC$26&lt;&gt;"",ROW($BC$2:$BC$26)),ROW(BP16))))</f>
        <v>#NUM!</v>
      </c>
      <c r="BO191" s="12" t="e">
        <f t="array" ref="BO191">IF(COUNTA($BC$2:$BC$26)&lt;ROW(BQ16),"",INDEX($BO$1:$BO$26,SMALL(IF($BC$2:$BC$26&lt;&gt;"",ROW($BC$2:$BC$26)),ROW(BQ16))))</f>
        <v>#NUM!</v>
      </c>
      <c r="BP191" s="12" t="e">
        <f t="array" ref="BP191">IF(COUNTA($BC$2:$BC$26)&lt;ROW(BR16),"",INDEX($BP$1:$BP$26,SMALL(IF($BC$2:$BC$26&lt;&gt;"",ROW($BC$2:$BC$26)),ROW(BR16))))</f>
        <v>#NUM!</v>
      </c>
      <c r="BQ191" s="12" t="e">
        <f t="array" ref="BQ191">IF(COUNTA($BC$2:$BC$26)&lt;ROW(BS16),"",INDEX($BQ$1:$BQ$26,SMALL(IF($BC$2:$BC$26&lt;&gt;"",ROW($BC$2:$BC$26)),ROW(BS16))))</f>
        <v>#NUM!</v>
      </c>
      <c r="BR191" s="12" t="e">
        <f t="array" ref="BR191">IF(COUNTA($BC$2:$BC$26)&lt;ROW(BT16),"",INDEX($BR$1:$BR$26,SMALL(IF($BC$2:$BC$26&lt;&gt;"",ROW($BC$2:$BC$26)),ROW(BT16))))</f>
        <v>#NUM!</v>
      </c>
    </row>
    <row r="192" spans="11:70" ht="12.75" customHeight="1" x14ac:dyDescent="0.15">
      <c r="K192" s="12" t="s">
        <v>829</v>
      </c>
      <c r="L192" s="12" t="str">
        <f>'I Oユニット部選択'!S24</f>
        <v>EX600-DMNE</v>
      </c>
      <c r="M192" s="12" t="str">
        <f>'I Oユニット部選択'!AF24</f>
        <v/>
      </c>
      <c r="N192" s="12" t="str">
        <f t="shared" si="69"/>
        <v/>
      </c>
      <c r="T192" s="12" t="str">
        <f>IF('I Oユニット部選択'!W24="","",'I Oユニット部選択'!W24)</f>
        <v/>
      </c>
      <c r="U192" s="12" t="str">
        <f>IF('I Oユニット部選択'!X24="","",'I Oユニット部選択'!X24)</f>
        <v/>
      </c>
      <c r="V192" s="12" t="str">
        <f>IF('I Oユニット部選択'!Y24="","",'I Oユニット部選択'!Y24)</f>
        <v/>
      </c>
      <c r="W192" s="12" t="str">
        <f>IF('I Oユニット部選択'!Z24="","",'I Oユニット部選択'!Z24)</f>
        <v/>
      </c>
      <c r="X192" s="12" t="str">
        <f>IF('I Oユニット部選択'!AA24="","",'I Oユニット部選択'!AA24)</f>
        <v/>
      </c>
      <c r="Y192" s="12" t="str">
        <f>IF('I Oユニット部選択'!AB24="","",'I Oユニット部選択'!AB24)</f>
        <v/>
      </c>
      <c r="Z192" s="12" t="str">
        <f>IF('I Oユニット部選択'!AC24="","",'I Oユニット部選択'!AC24)</f>
        <v/>
      </c>
      <c r="AA192" s="12" t="str">
        <f>IF('I Oユニット部選択'!AD24="","",'I Oユニット部選択'!AD24)</f>
        <v/>
      </c>
      <c r="AB192" s="12" t="str">
        <f>IF('I Oユニット部選択'!AE24="","",'I Oユニット部選択'!AE24)</f>
        <v/>
      </c>
      <c r="AT192" s="12" t="str">
        <f t="shared" si="68"/>
        <v>アナログ入出力ユニット</v>
      </c>
      <c r="AU192" s="12" t="str">
        <f t="shared" si="68"/>
        <v>EX600-AMB</v>
      </c>
      <c r="AV192" s="12" t="str">
        <f t="shared" si="68"/>
        <v/>
      </c>
      <c r="BA192" s="12" t="e">
        <f t="array" ref="BA192">IF(COUNTA($BC$2:$BC$26)&lt;ROW(BC17),"",INDEX($BA$1:$BA$26,SMALL(IF($BC$2:$BC$26&lt;&gt;"",ROW($BC$2:$BC$26)),ROW(BC17))))</f>
        <v>#NUM!</v>
      </c>
      <c r="BB192" s="12" t="e">
        <f t="array" ref="BB192">IF(COUNTA($BC$2:$BC$26)&lt;ROW(BD17),"",INDEX($BB$1:$BB$26,SMALL(IF($BC$2:$BC$26&lt;&gt;"",ROW($BC$2:$BC$26)),ROW(BD17))))</f>
        <v>#NUM!</v>
      </c>
      <c r="BC192" s="12" t="e">
        <f t="array" ref="BC192">IF(COUNTA($BC$2:$BC$26)&lt;ROW(BE17),"",INDEX($BC$1:$BC$26,SMALL(IF($BC$2:$BC$26&lt;&gt;"",ROW($BC$2:$BC$26)),ROW(BE17))))</f>
        <v>#NUM!</v>
      </c>
      <c r="BJ192" s="12" t="e">
        <f t="array" ref="BJ192">IF(COUNTA($BC$2:$BC$26)&lt;ROW(BL17),"",INDEX($BJ$1:$BJ$26,SMALL(IF($BC$2:$BC$26&lt;&gt;"",ROW($BC$2:$BC$26)),ROW(BL17))))</f>
        <v>#NUM!</v>
      </c>
      <c r="BK192" s="12" t="e">
        <f t="array" ref="BK192">IF(COUNTA($BC$2:$BC$26)&lt;ROW(BM17),"",INDEX($BK$1:$BK$26,SMALL(IF($BC$2:$BC$26&lt;&gt;"",ROW($BC$2:$BC$26)),ROW(BM17))))</f>
        <v>#NUM!</v>
      </c>
      <c r="BL192" s="12" t="e">
        <f t="array" ref="BL192">IF(COUNTA($BC$2:$BC$26)&lt;ROW(BN17),"",INDEX($BL$1:$BL$26,SMALL(IF($BC$2:$BC$26&lt;&gt;"",ROW($BC$2:$BC$26)),ROW(BN17))))</f>
        <v>#NUM!</v>
      </c>
      <c r="BM192" s="12" t="e">
        <f t="array" ref="BM192">IF(COUNTA($BC$2:$BC$26)&lt;ROW(BO17),"",INDEX($BM$1:$BM$26,SMALL(IF($BC$2:$BC$26&lt;&gt;"",ROW($BC$2:$BC$26)),ROW(BO17))))</f>
        <v>#NUM!</v>
      </c>
      <c r="BN192" s="12" t="e">
        <f t="array" ref="BN192">IF(COUNTA($BC$2:$BC$26)&lt;ROW(BP17),"",INDEX($BN$1:$BN$26,SMALL(IF($BC$2:$BC$26&lt;&gt;"",ROW($BC$2:$BC$26)),ROW(BP17))))</f>
        <v>#NUM!</v>
      </c>
      <c r="BO192" s="12" t="e">
        <f t="array" ref="BO192">IF(COUNTA($BC$2:$BC$26)&lt;ROW(BQ17),"",INDEX($BO$1:$BO$26,SMALL(IF($BC$2:$BC$26&lt;&gt;"",ROW($BC$2:$BC$26)),ROW(BQ17))))</f>
        <v>#NUM!</v>
      </c>
      <c r="BP192" s="12" t="e">
        <f t="array" ref="BP192">IF(COUNTA($BC$2:$BC$26)&lt;ROW(BR17),"",INDEX($BP$1:$BP$26,SMALL(IF($BC$2:$BC$26&lt;&gt;"",ROW($BC$2:$BC$26)),ROW(BR17))))</f>
        <v>#NUM!</v>
      </c>
      <c r="BQ192" s="12" t="e">
        <f t="array" ref="BQ192">IF(COUNTA($BC$2:$BC$26)&lt;ROW(BS17),"",INDEX($BQ$1:$BQ$26,SMALL(IF($BC$2:$BC$26&lt;&gt;"",ROW($BC$2:$BC$26)),ROW(BS17))))</f>
        <v>#NUM!</v>
      </c>
      <c r="BR192" s="12" t="e">
        <f t="array" ref="BR192">IF(COUNTA($BC$2:$BC$26)&lt;ROW(BT17),"",INDEX($BR$1:$BR$26,SMALL(IF($BC$2:$BC$26&lt;&gt;"",ROW($BC$2:$BC$26)),ROW(BT17))))</f>
        <v>#NUM!</v>
      </c>
    </row>
    <row r="193" spans="10:70" ht="12.75" customHeight="1" x14ac:dyDescent="0.15">
      <c r="K193" s="12" t="s">
        <v>829</v>
      </c>
      <c r="L193" s="12" t="str">
        <f>'I Oユニット部選択'!S25</f>
        <v>EX600-DMNF</v>
      </c>
      <c r="M193" s="12" t="str">
        <f>'I Oユニット部選択'!AF25</f>
        <v/>
      </c>
      <c r="N193" s="12" t="str">
        <f t="shared" si="69"/>
        <v/>
      </c>
      <c r="T193" s="12" t="str">
        <f>IF('I Oユニット部選択'!W25="","",'I Oユニット部選択'!W25)</f>
        <v/>
      </c>
      <c r="U193" s="12" t="str">
        <f>IF('I Oユニット部選択'!X25="","",'I Oユニット部選択'!X25)</f>
        <v/>
      </c>
      <c r="V193" s="12" t="str">
        <f>IF('I Oユニット部選択'!Y25="","",'I Oユニット部選択'!Y25)</f>
        <v/>
      </c>
      <c r="W193" s="12" t="str">
        <f>IF('I Oユニット部選択'!Z25="","",'I Oユニット部選択'!Z25)</f>
        <v/>
      </c>
      <c r="X193" s="12" t="str">
        <f>IF('I Oユニット部選択'!AA25="","",'I Oユニット部選択'!AA25)</f>
        <v/>
      </c>
      <c r="Y193" s="12" t="str">
        <f>IF('I Oユニット部選択'!AB25="","",'I Oユニット部選択'!AB25)</f>
        <v/>
      </c>
      <c r="Z193" s="12" t="str">
        <f>IF('I Oユニット部選択'!AC25="","",'I Oユニット部選択'!AC25)</f>
        <v/>
      </c>
      <c r="AA193" s="12" t="str">
        <f>IF('I Oユニット部選択'!AD25="","",'I Oユニット部選択'!AD25)</f>
        <v/>
      </c>
      <c r="AB193" s="12" t="str">
        <f>IF('I Oユニット部選択'!AE25="","",'I Oユニット部選択'!AE25)</f>
        <v/>
      </c>
      <c r="BA193" s="12" t="e">
        <f t="array" ref="BA193">IF(COUNTA($BC$2:$BC$26)&lt;ROW(BC18),"",INDEX($BA$1:$BA$26,SMALL(IF($BC$2:$BC$26&lt;&gt;"",ROW($BC$2:$BC$26)),ROW(BC18))))</f>
        <v>#NUM!</v>
      </c>
      <c r="BB193" s="12" t="e">
        <f t="array" ref="BB193">IF(COUNTA($BC$2:$BC$26)&lt;ROW(BD18),"",INDEX($BB$1:$BB$26,SMALL(IF($BC$2:$BC$26&lt;&gt;"",ROW($BC$2:$BC$26)),ROW(BD18))))</f>
        <v>#NUM!</v>
      </c>
      <c r="BC193" s="12" t="e">
        <f t="array" ref="BC193">IF(COUNTA($BC$2:$BC$26)&lt;ROW(BE18),"",INDEX($BC$1:$BC$26,SMALL(IF($BC$2:$BC$26&lt;&gt;"",ROW($BC$2:$BC$26)),ROW(BE18))))</f>
        <v>#NUM!</v>
      </c>
      <c r="BJ193" s="12" t="e">
        <f t="array" ref="BJ193">IF(COUNTA($BC$2:$BC$26)&lt;ROW(BL18),"",INDEX($BJ$1:$BJ$26,SMALL(IF($BC$2:$BC$26&lt;&gt;"",ROW($BC$2:$BC$26)),ROW(BL18))))</f>
        <v>#NUM!</v>
      </c>
      <c r="BK193" s="12" t="e">
        <f t="array" ref="BK193">IF(COUNTA($BC$2:$BC$26)&lt;ROW(BM18),"",INDEX($BK$1:$BK$26,SMALL(IF($BC$2:$BC$26&lt;&gt;"",ROW($BC$2:$BC$26)),ROW(BM18))))</f>
        <v>#NUM!</v>
      </c>
      <c r="BL193" s="12" t="e">
        <f t="array" ref="BL193">IF(COUNTA($BC$2:$BC$26)&lt;ROW(BN18),"",INDEX($BL$1:$BL$26,SMALL(IF($BC$2:$BC$26&lt;&gt;"",ROW($BC$2:$BC$26)),ROW(BN18))))</f>
        <v>#NUM!</v>
      </c>
      <c r="BM193" s="12" t="e">
        <f t="array" ref="BM193">IF(COUNTA($BC$2:$BC$26)&lt;ROW(BO18),"",INDEX($BM$1:$BM$26,SMALL(IF($BC$2:$BC$26&lt;&gt;"",ROW($BC$2:$BC$26)),ROW(BO18))))</f>
        <v>#NUM!</v>
      </c>
      <c r="BN193" s="12" t="e">
        <f t="array" ref="BN193">IF(COUNTA($BC$2:$BC$26)&lt;ROW(BP18),"",INDEX($BN$1:$BN$26,SMALL(IF($BC$2:$BC$26&lt;&gt;"",ROW($BC$2:$BC$26)),ROW(BP18))))</f>
        <v>#NUM!</v>
      </c>
      <c r="BO193" s="12" t="e">
        <f t="array" ref="BO193">IF(COUNTA($BC$2:$BC$26)&lt;ROW(BQ18),"",INDEX($BO$1:$BO$26,SMALL(IF($BC$2:$BC$26&lt;&gt;"",ROW($BC$2:$BC$26)),ROW(BQ18))))</f>
        <v>#NUM!</v>
      </c>
      <c r="BP193" s="12" t="e">
        <f t="array" ref="BP193">IF(COUNTA($BC$2:$BC$26)&lt;ROW(BR18),"",INDEX($BP$1:$BP$26,SMALL(IF($BC$2:$BC$26&lt;&gt;"",ROW($BC$2:$BC$26)),ROW(BR18))))</f>
        <v>#NUM!</v>
      </c>
      <c r="BQ193" s="12" t="e">
        <f t="array" ref="BQ193">IF(COUNTA($BC$2:$BC$26)&lt;ROW(BS18),"",INDEX($BQ$1:$BQ$26,SMALL(IF($BC$2:$BC$26&lt;&gt;"",ROW($BC$2:$BC$26)),ROW(BS18))))</f>
        <v>#NUM!</v>
      </c>
      <c r="BR193" s="12" t="e">
        <f t="array" ref="BR193">IF(COUNTA($BC$2:$BC$26)&lt;ROW(BT18),"",INDEX($BR$1:$BR$26,SMALL(IF($BC$2:$BC$26&lt;&gt;"",ROW($BC$2:$BC$26)),ROW(BT18))))</f>
        <v>#NUM!</v>
      </c>
    </row>
    <row r="194" spans="10:70" ht="12.75" customHeight="1" x14ac:dyDescent="0.15">
      <c r="K194" s="12" t="s">
        <v>830</v>
      </c>
      <c r="L194" s="12" t="str">
        <f>'I Oユニット部選択'!S26</f>
        <v>EX600-AXA</v>
      </c>
      <c r="M194" s="12" t="str">
        <f>'I Oユニット部選択'!AF26</f>
        <v/>
      </c>
      <c r="N194" s="12" t="str">
        <f t="shared" si="69"/>
        <v/>
      </c>
      <c r="T194" s="12" t="str">
        <f>IF('I Oユニット部選択'!W26="","",'I Oユニット部選択'!W26)</f>
        <v/>
      </c>
      <c r="U194" s="12" t="str">
        <f>IF('I Oユニット部選択'!X26="","",'I Oユニット部選択'!X26)</f>
        <v/>
      </c>
      <c r="V194" s="12" t="str">
        <f>IF('I Oユニット部選択'!Y26="","",'I Oユニット部選択'!Y26)</f>
        <v/>
      </c>
      <c r="W194" s="12" t="str">
        <f>IF('I Oユニット部選択'!Z26="","",'I Oユニット部選択'!Z26)</f>
        <v/>
      </c>
      <c r="X194" s="12" t="str">
        <f>IF('I Oユニット部選択'!AA26="","",'I Oユニット部選択'!AA26)</f>
        <v/>
      </c>
      <c r="Y194" s="12" t="str">
        <f>IF('I Oユニット部選択'!AB26="","",'I Oユニット部選択'!AB26)</f>
        <v/>
      </c>
      <c r="Z194" s="12" t="str">
        <f>IF('I Oユニット部選択'!AC26="","",'I Oユニット部選択'!AC26)</f>
        <v/>
      </c>
      <c r="AA194" s="12" t="str">
        <f>IF('I Oユニット部選択'!AD26="","",'I Oユニット部選択'!AD26)</f>
        <v/>
      </c>
      <c r="AB194" s="12" t="str">
        <f>IF('I Oユニット部選択'!AE26="","",'I Oユニット部選択'!AE26)</f>
        <v/>
      </c>
      <c r="BA194" s="12" t="e">
        <f t="array" ref="BA194">IF(COUNTA($BC$2:$BC$26)&lt;ROW(BC19),"",INDEX($BA$1:$BA$26,SMALL(IF($BC$2:$BC$26&lt;&gt;"",ROW($BC$2:$BC$26)),ROW(BC19))))</f>
        <v>#NUM!</v>
      </c>
      <c r="BB194" s="12" t="e">
        <f t="array" ref="BB194">IF(COUNTA($BC$2:$BC$26)&lt;ROW(BD19),"",INDEX($BB$1:$BB$26,SMALL(IF($BC$2:$BC$26&lt;&gt;"",ROW($BC$2:$BC$26)),ROW(BD19))))</f>
        <v>#NUM!</v>
      </c>
      <c r="BC194" s="12" t="e">
        <f t="array" ref="BC194">IF(COUNTA($BC$2:$BC$26)&lt;ROW(BE19),"",INDEX($BC$1:$BC$26,SMALL(IF($BC$2:$BC$26&lt;&gt;"",ROW($BC$2:$BC$26)),ROW(BE19))))</f>
        <v>#NUM!</v>
      </c>
      <c r="BJ194" s="12" t="e">
        <f t="array" ref="BJ194">IF(COUNTA($BC$2:$BC$26)&lt;ROW(BL19),"",INDEX($BJ$1:$BJ$26,SMALL(IF($BC$2:$BC$26&lt;&gt;"",ROW($BC$2:$BC$26)),ROW(BL19))))</f>
        <v>#NUM!</v>
      </c>
      <c r="BK194" s="12" t="e">
        <f t="array" ref="BK194">IF(COUNTA($BC$2:$BC$26)&lt;ROW(BM19),"",INDEX($BK$1:$BK$26,SMALL(IF($BC$2:$BC$26&lt;&gt;"",ROW($BC$2:$BC$26)),ROW(BM19))))</f>
        <v>#NUM!</v>
      </c>
      <c r="BL194" s="12" t="e">
        <f t="array" ref="BL194">IF(COUNTA($BC$2:$BC$26)&lt;ROW(BN19),"",INDEX($BL$1:$BL$26,SMALL(IF($BC$2:$BC$26&lt;&gt;"",ROW($BC$2:$BC$26)),ROW(BN19))))</f>
        <v>#NUM!</v>
      </c>
      <c r="BM194" s="12" t="e">
        <f t="array" ref="BM194">IF(COUNTA($BC$2:$BC$26)&lt;ROW(BO19),"",INDEX($BM$1:$BM$26,SMALL(IF($BC$2:$BC$26&lt;&gt;"",ROW($BC$2:$BC$26)),ROW(BO19))))</f>
        <v>#NUM!</v>
      </c>
      <c r="BN194" s="12" t="e">
        <f t="array" ref="BN194">IF(COUNTA($BC$2:$BC$26)&lt;ROW(BP19),"",INDEX($BN$1:$BN$26,SMALL(IF($BC$2:$BC$26&lt;&gt;"",ROW($BC$2:$BC$26)),ROW(BP19))))</f>
        <v>#NUM!</v>
      </c>
      <c r="BO194" s="12" t="e">
        <f t="array" ref="BO194">IF(COUNTA($BC$2:$BC$26)&lt;ROW(BQ19),"",INDEX($BO$1:$BO$26,SMALL(IF($BC$2:$BC$26&lt;&gt;"",ROW($BC$2:$BC$26)),ROW(BQ19))))</f>
        <v>#NUM!</v>
      </c>
      <c r="BP194" s="12" t="e">
        <f t="array" ref="BP194">IF(COUNTA($BC$2:$BC$26)&lt;ROW(BR19),"",INDEX($BP$1:$BP$26,SMALL(IF($BC$2:$BC$26&lt;&gt;"",ROW($BC$2:$BC$26)),ROW(BR19))))</f>
        <v>#NUM!</v>
      </c>
      <c r="BQ194" s="12" t="e">
        <f t="array" ref="BQ194">IF(COUNTA($BC$2:$BC$26)&lt;ROW(BS19),"",INDEX($BQ$1:$BQ$26,SMALL(IF($BC$2:$BC$26&lt;&gt;"",ROW($BC$2:$BC$26)),ROW(BS19))))</f>
        <v>#NUM!</v>
      </c>
      <c r="BR194" s="12" t="e">
        <f t="array" ref="BR194">IF(COUNTA($BC$2:$BC$26)&lt;ROW(BT19),"",INDEX($BR$1:$BR$26,SMALL(IF($BC$2:$BC$26&lt;&gt;"",ROW($BC$2:$BC$26)),ROW(BT19))))</f>
        <v>#NUM!</v>
      </c>
    </row>
    <row r="195" spans="10:70" ht="12.75" customHeight="1" x14ac:dyDescent="0.15">
      <c r="K195" s="12" t="s">
        <v>831</v>
      </c>
      <c r="L195" s="12" t="str">
        <f>'I Oユニット部選択'!S27</f>
        <v>EX600-AYA</v>
      </c>
      <c r="M195" s="12" t="str">
        <f>'I Oユニット部選択'!AF27</f>
        <v/>
      </c>
      <c r="N195" s="12" t="str">
        <f t="shared" si="69"/>
        <v/>
      </c>
      <c r="T195" s="12" t="str">
        <f>IF('I Oユニット部選択'!W27="","",'I Oユニット部選択'!W27)</f>
        <v/>
      </c>
      <c r="U195" s="12" t="str">
        <f>IF('I Oユニット部選択'!X27="","",'I Oユニット部選択'!X27)</f>
        <v/>
      </c>
      <c r="V195" s="12" t="str">
        <f>IF('I Oユニット部選択'!Y27="","",'I Oユニット部選択'!Y27)</f>
        <v/>
      </c>
      <c r="W195" s="12" t="str">
        <f>IF('I Oユニット部選択'!Z27="","",'I Oユニット部選択'!Z27)</f>
        <v/>
      </c>
      <c r="X195" s="12" t="str">
        <f>IF('I Oユニット部選択'!AA27="","",'I Oユニット部選択'!AA27)</f>
        <v/>
      </c>
      <c r="Y195" s="12" t="str">
        <f>IF('I Oユニット部選択'!AB27="","",'I Oユニット部選択'!AB27)</f>
        <v/>
      </c>
      <c r="Z195" s="12" t="str">
        <f>IF('I Oユニット部選択'!AC27="","",'I Oユニット部選択'!AC27)</f>
        <v/>
      </c>
      <c r="AA195" s="12" t="str">
        <f>IF('I Oユニット部選択'!AD27="","",'I Oユニット部選択'!AD27)</f>
        <v/>
      </c>
      <c r="AB195" s="12" t="str">
        <f>IF('I Oユニット部選択'!AE27="","",'I Oユニット部選択'!AE27)</f>
        <v/>
      </c>
      <c r="BA195" s="12" t="e">
        <f t="array" ref="BA195">IF(COUNTA($BC$2:$BC$26)&lt;ROW(BC20),"",INDEX($BA$1:$BA$26,SMALL(IF($BC$2:$BC$26&lt;&gt;"",ROW($BC$2:$BC$26)),ROW(BC20))))</f>
        <v>#NUM!</v>
      </c>
      <c r="BB195" s="12" t="e">
        <f t="array" ref="BB195">IF(COUNTA($BC$2:$BC$26)&lt;ROW(BD20),"",INDEX($BB$1:$BB$26,SMALL(IF($BC$2:$BC$26&lt;&gt;"",ROW($BC$2:$BC$26)),ROW(BD20))))</f>
        <v>#NUM!</v>
      </c>
      <c r="BC195" s="12" t="e">
        <f t="array" ref="BC195">IF(COUNTA($BC$2:$BC$26)&lt;ROW(BE20),"",INDEX($BC$1:$BC$26,SMALL(IF($BC$2:$BC$26&lt;&gt;"",ROW($BC$2:$BC$26)),ROW(BE20))))</f>
        <v>#NUM!</v>
      </c>
      <c r="BJ195" s="12" t="e">
        <f t="array" ref="BJ195">IF(COUNTA($BC$2:$BC$26)&lt;ROW(BL20),"",INDEX($BJ$1:$BJ$26,SMALL(IF($BC$2:$BC$26&lt;&gt;"",ROW($BC$2:$BC$26)),ROW(BL20))))</f>
        <v>#NUM!</v>
      </c>
      <c r="BK195" s="12" t="e">
        <f t="array" ref="BK195">IF(COUNTA($BC$2:$BC$26)&lt;ROW(BM20),"",INDEX($BK$1:$BK$26,SMALL(IF($BC$2:$BC$26&lt;&gt;"",ROW($BC$2:$BC$26)),ROW(BM20))))</f>
        <v>#NUM!</v>
      </c>
      <c r="BL195" s="12" t="e">
        <f t="array" ref="BL195">IF(COUNTA($BC$2:$BC$26)&lt;ROW(BN20),"",INDEX($BL$1:$BL$26,SMALL(IF($BC$2:$BC$26&lt;&gt;"",ROW($BC$2:$BC$26)),ROW(BN20))))</f>
        <v>#NUM!</v>
      </c>
      <c r="BM195" s="12" t="e">
        <f t="array" ref="BM195">IF(COUNTA($BC$2:$BC$26)&lt;ROW(BO20),"",INDEX($BM$1:$BM$26,SMALL(IF($BC$2:$BC$26&lt;&gt;"",ROW($BC$2:$BC$26)),ROW(BO20))))</f>
        <v>#NUM!</v>
      </c>
      <c r="BN195" s="12" t="e">
        <f t="array" ref="BN195">IF(COUNTA($BC$2:$BC$26)&lt;ROW(BP20),"",INDEX($BN$1:$BN$26,SMALL(IF($BC$2:$BC$26&lt;&gt;"",ROW($BC$2:$BC$26)),ROW(BP20))))</f>
        <v>#NUM!</v>
      </c>
      <c r="BO195" s="12" t="e">
        <f t="array" ref="BO195">IF(COUNTA($BC$2:$BC$26)&lt;ROW(BQ20),"",INDEX($BO$1:$BO$26,SMALL(IF($BC$2:$BC$26&lt;&gt;"",ROW($BC$2:$BC$26)),ROW(BQ20))))</f>
        <v>#NUM!</v>
      </c>
      <c r="BP195" s="12" t="e">
        <f t="array" ref="BP195">IF(COUNTA($BC$2:$BC$26)&lt;ROW(BR20),"",INDEX($BP$1:$BP$26,SMALL(IF($BC$2:$BC$26&lt;&gt;"",ROW($BC$2:$BC$26)),ROW(BR20))))</f>
        <v>#NUM!</v>
      </c>
      <c r="BQ195" s="12" t="e">
        <f t="array" ref="BQ195">IF(COUNTA($BC$2:$BC$26)&lt;ROW(BS20),"",INDEX($BQ$1:$BQ$26,SMALL(IF($BC$2:$BC$26&lt;&gt;"",ROW($BC$2:$BC$26)),ROW(BS20))))</f>
        <v>#NUM!</v>
      </c>
      <c r="BR195" s="12" t="e">
        <f t="array" ref="BR195">IF(COUNTA($BC$2:$BC$26)&lt;ROW(BT20),"",INDEX($BR$1:$BR$26,SMALL(IF($BC$2:$BC$26&lt;&gt;"",ROW($BC$2:$BC$26)),ROW(BT20))))</f>
        <v>#NUM!</v>
      </c>
    </row>
    <row r="196" spans="10:70" ht="12.75" customHeight="1" x14ac:dyDescent="0.15">
      <c r="K196" s="12" t="s">
        <v>832</v>
      </c>
      <c r="L196" s="12" t="str">
        <f>'I Oユニット部選択'!S28</f>
        <v>EX600-AMB</v>
      </c>
      <c r="M196" s="12" t="str">
        <f>'I Oユニット部選択'!AF28</f>
        <v/>
      </c>
      <c r="N196" s="12" t="str">
        <f t="shared" si="69"/>
        <v/>
      </c>
      <c r="T196" s="12" t="str">
        <f>IF('I Oユニット部選択'!W28="","",'I Oユニット部選択'!W28)</f>
        <v/>
      </c>
      <c r="U196" s="12" t="str">
        <f>IF('I Oユニット部選択'!X28="","",'I Oユニット部選択'!X28)</f>
        <v/>
      </c>
      <c r="V196" s="12" t="str">
        <f>IF('I Oユニット部選択'!Y28="","",'I Oユニット部選択'!Y28)</f>
        <v/>
      </c>
      <c r="W196" s="12" t="str">
        <f>IF('I Oユニット部選択'!Z28="","",'I Oユニット部選択'!Z28)</f>
        <v/>
      </c>
      <c r="X196" s="12" t="str">
        <f>IF('I Oユニット部選択'!AA28="","",'I Oユニット部選択'!AA28)</f>
        <v/>
      </c>
      <c r="Y196" s="12" t="str">
        <f>IF('I Oユニット部選択'!AB28="","",'I Oユニット部選択'!AB28)</f>
        <v/>
      </c>
      <c r="Z196" s="12" t="str">
        <f>IF('I Oユニット部選択'!AC28="","",'I Oユニット部選択'!AC28)</f>
        <v/>
      </c>
      <c r="AA196" s="12" t="str">
        <f>IF('I Oユニット部選択'!AD28="","",'I Oユニット部選択'!AD28)</f>
        <v/>
      </c>
      <c r="AB196" s="12" t="str">
        <f>IF('I Oユニット部選択'!AE28="","",'I Oユニット部選択'!AE28)</f>
        <v/>
      </c>
      <c r="BA196" s="12" t="e">
        <f t="array" ref="BA196">IF(COUNTA($BC$2:$BC$26)&lt;ROW(BC21),"",INDEX($BA$1:$BA$26,SMALL(IF($BC$2:$BC$26&lt;&gt;"",ROW($BC$2:$BC$26)),ROW(BC21))))</f>
        <v>#NUM!</v>
      </c>
      <c r="BB196" s="12" t="e">
        <f t="array" ref="BB196">IF(COUNTA($BC$2:$BC$26)&lt;ROW(BD21),"",INDEX($BB$1:$BB$26,SMALL(IF($BC$2:$BC$26&lt;&gt;"",ROW($BC$2:$BC$26)),ROW(BD21))))</f>
        <v>#NUM!</v>
      </c>
      <c r="BC196" s="12" t="e">
        <f t="array" ref="BC196">IF(COUNTA($BC$2:$BC$26)&lt;ROW(BE21),"",INDEX($BC$1:$BC$26,SMALL(IF($BC$2:$BC$26&lt;&gt;"",ROW($BC$2:$BC$26)),ROW(BE21))))</f>
        <v>#NUM!</v>
      </c>
      <c r="BJ196" s="12" t="e">
        <f t="array" ref="BJ196">IF(COUNTA($BC$2:$BC$26)&lt;ROW(BL21),"",INDEX($BJ$1:$BJ$26,SMALL(IF($BC$2:$BC$26&lt;&gt;"",ROW($BC$2:$BC$26)),ROW(BL21))))</f>
        <v>#NUM!</v>
      </c>
      <c r="BK196" s="12" t="e">
        <f t="array" ref="BK196">IF(COUNTA($BC$2:$BC$26)&lt;ROW(BM21),"",INDEX($BK$1:$BK$26,SMALL(IF($BC$2:$BC$26&lt;&gt;"",ROW($BC$2:$BC$26)),ROW(BM21))))</f>
        <v>#NUM!</v>
      </c>
      <c r="BL196" s="12" t="e">
        <f t="array" ref="BL196">IF(COUNTA($BC$2:$BC$26)&lt;ROW(BN21),"",INDEX($BL$1:$BL$26,SMALL(IF($BC$2:$BC$26&lt;&gt;"",ROW($BC$2:$BC$26)),ROW(BN21))))</f>
        <v>#NUM!</v>
      </c>
      <c r="BM196" s="12" t="e">
        <f t="array" ref="BM196">IF(COUNTA($BC$2:$BC$26)&lt;ROW(BO21),"",INDEX($BM$1:$BM$26,SMALL(IF($BC$2:$BC$26&lt;&gt;"",ROW($BC$2:$BC$26)),ROW(BO21))))</f>
        <v>#NUM!</v>
      </c>
      <c r="BN196" s="12" t="e">
        <f t="array" ref="BN196">IF(COUNTA($BC$2:$BC$26)&lt;ROW(BP21),"",INDEX($BN$1:$BN$26,SMALL(IF($BC$2:$BC$26&lt;&gt;"",ROW($BC$2:$BC$26)),ROW(BP21))))</f>
        <v>#NUM!</v>
      </c>
      <c r="BO196" s="12" t="e">
        <f t="array" ref="BO196">IF(COUNTA($BC$2:$BC$26)&lt;ROW(BQ21),"",INDEX($BO$1:$BO$26,SMALL(IF($BC$2:$BC$26&lt;&gt;"",ROW($BC$2:$BC$26)),ROW(BQ21))))</f>
        <v>#NUM!</v>
      </c>
      <c r="BP196" s="12" t="e">
        <f t="array" ref="BP196">IF(COUNTA($BC$2:$BC$26)&lt;ROW(BR21),"",INDEX($BP$1:$BP$26,SMALL(IF($BC$2:$BC$26&lt;&gt;"",ROW($BC$2:$BC$26)),ROW(BR21))))</f>
        <v>#NUM!</v>
      </c>
      <c r="BQ196" s="12" t="e">
        <f t="array" ref="BQ196">IF(COUNTA($BC$2:$BC$26)&lt;ROW(BS21),"",INDEX($BQ$1:$BQ$26,SMALL(IF($BC$2:$BC$26&lt;&gt;"",ROW($BC$2:$BC$26)),ROW(BS21))))</f>
        <v>#NUM!</v>
      </c>
      <c r="BR196" s="12" t="e">
        <f t="array" ref="BR196">IF(COUNTA($BC$2:$BC$26)&lt;ROW(BT21),"",INDEX($BR$1:$BR$26,SMALL(IF($BC$2:$BC$26&lt;&gt;"",ROW($BC$2:$BC$26)),ROW(BT21))))</f>
        <v>#NUM!</v>
      </c>
    </row>
    <row r="197" spans="10:70" ht="12.75" customHeight="1" x14ac:dyDescent="0.15">
      <c r="BA197" s="12" t="e">
        <f t="array" ref="BA197">IF(COUNTA($BC$2:$BC$26)&lt;ROW(BC22),"",INDEX($BA$1:$BA$26,SMALL(IF($BC$2:$BC$26&lt;&gt;"",ROW($BC$2:$BC$26)),ROW(BC22))))</f>
        <v>#NUM!</v>
      </c>
      <c r="BB197" s="12" t="e">
        <f t="array" ref="BB197">IF(COUNTA($BC$2:$BC$26)&lt;ROW(BD22),"",INDEX($BB$1:$BB$26,SMALL(IF($BC$2:$BC$26&lt;&gt;"",ROW($BC$2:$BC$26)),ROW(BD22))))</f>
        <v>#NUM!</v>
      </c>
      <c r="BC197" s="12" t="e">
        <f t="array" ref="BC197">IF(COUNTA($BC$2:$BC$26)&lt;ROW(BE22),"",INDEX($BC$1:$BC$26,SMALL(IF($BC$2:$BC$26&lt;&gt;"",ROW($BC$2:$BC$26)),ROW(BE22))))</f>
        <v>#NUM!</v>
      </c>
      <c r="BJ197" s="12" t="e">
        <f t="array" ref="BJ197">IF(COUNTA($BC$2:$BC$26)&lt;ROW(BL22),"",INDEX($BJ$1:$BJ$26,SMALL(IF($BC$2:$BC$26&lt;&gt;"",ROW($BC$2:$BC$26)),ROW(BL22))))</f>
        <v>#NUM!</v>
      </c>
      <c r="BK197" s="12" t="e">
        <f t="array" ref="BK197">IF(COUNTA($BC$2:$BC$26)&lt;ROW(BM22),"",INDEX($BK$1:$BK$26,SMALL(IF($BC$2:$BC$26&lt;&gt;"",ROW($BC$2:$BC$26)),ROW(BM22))))</f>
        <v>#NUM!</v>
      </c>
      <c r="BL197" s="12" t="e">
        <f t="array" ref="BL197">IF(COUNTA($BC$2:$BC$26)&lt;ROW(BN22),"",INDEX($BL$1:$BL$26,SMALL(IF($BC$2:$BC$26&lt;&gt;"",ROW($BC$2:$BC$26)),ROW(BN22))))</f>
        <v>#NUM!</v>
      </c>
      <c r="BM197" s="12" t="e">
        <f t="array" ref="BM197">IF(COUNTA($BC$2:$BC$26)&lt;ROW(BO22),"",INDEX($BM$1:$BM$26,SMALL(IF($BC$2:$BC$26&lt;&gt;"",ROW($BC$2:$BC$26)),ROW(BO22))))</f>
        <v>#NUM!</v>
      </c>
      <c r="BN197" s="12" t="e">
        <f t="array" ref="BN197">IF(COUNTA($BC$2:$BC$26)&lt;ROW(BP22),"",INDEX($BN$1:$BN$26,SMALL(IF($BC$2:$BC$26&lt;&gt;"",ROW($BC$2:$BC$26)),ROW(BP22))))</f>
        <v>#NUM!</v>
      </c>
      <c r="BO197" s="12" t="e">
        <f t="array" ref="BO197">IF(COUNTA($BC$2:$BC$26)&lt;ROW(BQ22),"",INDEX($BO$1:$BO$26,SMALL(IF($BC$2:$BC$26&lt;&gt;"",ROW($BC$2:$BC$26)),ROW(BQ22))))</f>
        <v>#NUM!</v>
      </c>
      <c r="BP197" s="12" t="e">
        <f t="array" ref="BP197">IF(COUNTA($BC$2:$BC$26)&lt;ROW(BR22),"",INDEX($BP$1:$BP$26,SMALL(IF($BC$2:$BC$26&lt;&gt;"",ROW($BC$2:$BC$26)),ROW(BR22))))</f>
        <v>#NUM!</v>
      </c>
      <c r="BQ197" s="12" t="e">
        <f t="array" ref="BQ197">IF(COUNTA($BC$2:$BC$26)&lt;ROW(BS22),"",INDEX($BQ$1:$BQ$26,SMALL(IF($BC$2:$BC$26&lt;&gt;"",ROW($BC$2:$BC$26)),ROW(BS22))))</f>
        <v>#NUM!</v>
      </c>
      <c r="BR197" s="12" t="e">
        <f t="array" ref="BR197">IF(COUNTA($BC$2:$BC$26)&lt;ROW(BT22),"",INDEX($BR$1:$BR$26,SMALL(IF($BC$2:$BC$26&lt;&gt;"",ROW($BC$2:$BC$26)),ROW(BT22))))</f>
        <v>#NUM!</v>
      </c>
    </row>
    <row r="198" spans="10:70" ht="12.75" customHeight="1" x14ac:dyDescent="0.15">
      <c r="BA198" s="12" t="e">
        <f t="array" ref="BA198">IF(COUNTA($BC$2:$BC$26)&lt;ROW(BC23),"",INDEX($BA$1:$BA$26,SMALL(IF($BC$2:$BC$26&lt;&gt;"",ROW($BC$2:$BC$26)),ROW(BC23))))</f>
        <v>#NUM!</v>
      </c>
      <c r="BB198" s="12" t="e">
        <f t="array" ref="BB198">IF(COUNTA($BC$2:$BC$26)&lt;ROW(BD23),"",INDEX($BB$1:$BB$26,SMALL(IF($BC$2:$BC$26&lt;&gt;"",ROW($BC$2:$BC$26)),ROW(BD23))))</f>
        <v>#NUM!</v>
      </c>
      <c r="BC198" s="12" t="e">
        <f t="array" ref="BC198">IF(COUNTA($BC$2:$BC$26)&lt;ROW(BE23),"",INDEX($BC$1:$BC$26,SMALL(IF($BC$2:$BC$26&lt;&gt;"",ROW($BC$2:$BC$26)),ROW(BE23))))</f>
        <v>#NUM!</v>
      </c>
      <c r="BJ198" s="12" t="e">
        <f t="array" ref="BJ198">IF(COUNTA($BC$2:$BC$26)&lt;ROW(BL23),"",INDEX($BJ$1:$BJ$26,SMALL(IF($BC$2:$BC$26&lt;&gt;"",ROW($BC$2:$BC$26)),ROW(BL23))))</f>
        <v>#NUM!</v>
      </c>
      <c r="BK198" s="12" t="e">
        <f t="array" ref="BK198">IF(COUNTA($BC$2:$BC$26)&lt;ROW(BM23),"",INDEX($BK$1:$BK$26,SMALL(IF($BC$2:$BC$26&lt;&gt;"",ROW($BC$2:$BC$26)),ROW(BM23))))</f>
        <v>#NUM!</v>
      </c>
      <c r="BL198" s="12" t="e">
        <f t="array" ref="BL198">IF(COUNTA($BC$2:$BC$26)&lt;ROW(BN23),"",INDEX($BL$1:$BL$26,SMALL(IF($BC$2:$BC$26&lt;&gt;"",ROW($BC$2:$BC$26)),ROW(BN23))))</f>
        <v>#NUM!</v>
      </c>
      <c r="BM198" s="12" t="e">
        <f t="array" ref="BM198">IF(COUNTA($BC$2:$BC$26)&lt;ROW(BO23),"",INDEX($BM$1:$BM$26,SMALL(IF($BC$2:$BC$26&lt;&gt;"",ROW($BC$2:$BC$26)),ROW(BO23))))</f>
        <v>#NUM!</v>
      </c>
      <c r="BN198" s="12" t="e">
        <f t="array" ref="BN198">IF(COUNTA($BC$2:$BC$26)&lt;ROW(BP23),"",INDEX($BN$1:$BN$26,SMALL(IF($BC$2:$BC$26&lt;&gt;"",ROW($BC$2:$BC$26)),ROW(BP23))))</f>
        <v>#NUM!</v>
      </c>
      <c r="BO198" s="12" t="e">
        <f t="array" ref="BO198">IF(COUNTA($BC$2:$BC$26)&lt;ROW(BQ23),"",INDEX($BO$1:$BO$26,SMALL(IF($BC$2:$BC$26&lt;&gt;"",ROW($BC$2:$BC$26)),ROW(BQ23))))</f>
        <v>#NUM!</v>
      </c>
      <c r="BP198" s="12" t="e">
        <f t="array" ref="BP198">IF(COUNTA($BC$2:$BC$26)&lt;ROW(BR23),"",INDEX($BP$1:$BP$26,SMALL(IF($BC$2:$BC$26&lt;&gt;"",ROW($BC$2:$BC$26)),ROW(BR23))))</f>
        <v>#NUM!</v>
      </c>
      <c r="BQ198" s="12" t="e">
        <f t="array" ref="BQ198">IF(COUNTA($BC$2:$BC$26)&lt;ROW(BS23),"",INDEX($BQ$1:$BQ$26,SMALL(IF($BC$2:$BC$26&lt;&gt;"",ROW($BC$2:$BC$26)),ROW(BS23))))</f>
        <v>#NUM!</v>
      </c>
      <c r="BR198" s="12" t="e">
        <f t="array" ref="BR198">IF(COUNTA($BC$2:$BC$26)&lt;ROW(BT23),"",INDEX($BR$1:$BR$26,SMALL(IF($BC$2:$BC$26&lt;&gt;"",ROW($BC$2:$BC$26)),ROW(BT23))))</f>
        <v>#NUM!</v>
      </c>
    </row>
    <row r="199" spans="10:70" ht="12.75" customHeight="1" x14ac:dyDescent="0.15">
      <c r="J199" s="369"/>
      <c r="BA199" s="12" t="e">
        <f t="array" ref="BA199">IF(COUNTA($BC$2:$BC$26)&lt;ROW(BC24),"",INDEX($BA$1:$BA$26,SMALL(IF($BC$2:$BC$26&lt;&gt;"",ROW($BC$2:$BC$26)),ROW(BC24))))</f>
        <v>#NUM!</v>
      </c>
      <c r="BB199" s="12" t="e">
        <f t="array" ref="BB199">IF(COUNTA($BC$2:$BC$26)&lt;ROW(BD24),"",INDEX($BB$1:$BB$26,SMALL(IF($BC$2:$BC$26&lt;&gt;"",ROW($BC$2:$BC$26)),ROW(BD24))))</f>
        <v>#NUM!</v>
      </c>
      <c r="BC199" s="12" t="e">
        <f t="array" ref="BC199">IF(COUNTA($BC$2:$BC$26)&lt;ROW(BE24),"",INDEX($BC$1:$BC$26,SMALL(IF($BC$2:$BC$26&lt;&gt;"",ROW($BC$2:$BC$26)),ROW(BE24))))</f>
        <v>#NUM!</v>
      </c>
      <c r="BJ199" s="12" t="e">
        <f t="array" ref="BJ199">IF(COUNTA($BC$2:$BC$26)&lt;ROW(BL24),"",INDEX($BJ$1:$BJ$26,SMALL(IF($BC$2:$BC$26&lt;&gt;"",ROW($BC$2:$BC$26)),ROW(BL24))))</f>
        <v>#NUM!</v>
      </c>
      <c r="BK199" s="12" t="e">
        <f t="array" ref="BK199">IF(COUNTA($BC$2:$BC$26)&lt;ROW(BM24),"",INDEX($BK$1:$BK$26,SMALL(IF($BC$2:$BC$26&lt;&gt;"",ROW($BC$2:$BC$26)),ROW(BM24))))</f>
        <v>#NUM!</v>
      </c>
      <c r="BL199" s="12" t="e">
        <f t="array" ref="BL199">IF(COUNTA($BC$2:$BC$26)&lt;ROW(BN24),"",INDEX($BL$1:$BL$26,SMALL(IF($BC$2:$BC$26&lt;&gt;"",ROW($BC$2:$BC$26)),ROW(BN24))))</f>
        <v>#NUM!</v>
      </c>
      <c r="BM199" s="12" t="e">
        <f t="array" ref="BM199">IF(COUNTA($BC$2:$BC$26)&lt;ROW(BO24),"",INDEX($BM$1:$BM$26,SMALL(IF($BC$2:$BC$26&lt;&gt;"",ROW($BC$2:$BC$26)),ROW(BO24))))</f>
        <v>#NUM!</v>
      </c>
      <c r="BN199" s="12" t="e">
        <f t="array" ref="BN199">IF(COUNTA($BC$2:$BC$26)&lt;ROW(BP24),"",INDEX($BN$1:$BN$26,SMALL(IF($BC$2:$BC$26&lt;&gt;"",ROW($BC$2:$BC$26)),ROW(BP24))))</f>
        <v>#NUM!</v>
      </c>
      <c r="BO199" s="12" t="e">
        <f t="array" ref="BO199">IF(COUNTA($BC$2:$BC$26)&lt;ROW(BQ24),"",INDEX($BO$1:$BO$26,SMALL(IF($BC$2:$BC$26&lt;&gt;"",ROW($BC$2:$BC$26)),ROW(BQ24))))</f>
        <v>#NUM!</v>
      </c>
      <c r="BP199" s="12" t="e">
        <f t="array" ref="BP199">IF(COUNTA($BC$2:$BC$26)&lt;ROW(BR24),"",INDEX($BP$1:$BP$26,SMALL(IF($BC$2:$BC$26&lt;&gt;"",ROW($BC$2:$BC$26)),ROW(BR24))))</f>
        <v>#NUM!</v>
      </c>
      <c r="BQ199" s="12" t="e">
        <f t="array" ref="BQ199">IF(COUNTA($BC$2:$BC$26)&lt;ROW(BS24),"",INDEX($BQ$1:$BQ$26,SMALL(IF($BC$2:$BC$26&lt;&gt;"",ROW($BC$2:$BC$26)),ROW(BS24))))</f>
        <v>#NUM!</v>
      </c>
      <c r="BR199" s="12" t="e">
        <f t="array" ref="BR199">IF(COUNTA($BC$2:$BC$26)&lt;ROW(BT24),"",INDEX($BR$1:$BR$26,SMALL(IF($BC$2:$BC$26&lt;&gt;"",ROW($BC$2:$BC$26)),ROW(BT24))))</f>
        <v>#NUM!</v>
      </c>
    </row>
    <row r="200" spans="10:70" ht="12.75" customHeight="1" x14ac:dyDescent="0.15">
      <c r="J200" s="369"/>
      <c r="BA200" s="12" t="e">
        <f t="array" ref="BA200">IF(COUNTA($BC$2:$BC$26)&lt;ROW(BC25),"",INDEX($BA$1:$BA$26,SMALL(IF($BC$2:$BC$26&lt;&gt;"",ROW($BC$2:$BC$26)),ROW(BC25))))</f>
        <v>#NUM!</v>
      </c>
      <c r="BB200" s="12" t="e">
        <f t="array" ref="BB200">IF(COUNTA($BC$2:$BC$26)&lt;ROW(BD25),"",INDEX($BB$1:$BB$26,SMALL(IF($BC$2:$BC$26&lt;&gt;"",ROW($BC$2:$BC$26)),ROW(BD25))))</f>
        <v>#NUM!</v>
      </c>
      <c r="BC200" s="12" t="e">
        <f t="array" ref="BC200">IF(COUNTA($BC$2:$BC$26)&lt;ROW(BE25),"",INDEX($BC$1:$BC$26,SMALL(IF($BC$2:$BC$26&lt;&gt;"",ROW($BC$2:$BC$26)),ROW(BE25))))</f>
        <v>#NUM!</v>
      </c>
      <c r="BJ200" s="12" t="e">
        <f t="array" ref="BJ200">IF(COUNTA($BC$2:$BC$26)&lt;ROW(BL25),"",INDEX($BJ$1:$BJ$26,SMALL(IF($BC$2:$BC$26&lt;&gt;"",ROW($BC$2:$BC$26)),ROW(BL25))))</f>
        <v>#NUM!</v>
      </c>
      <c r="BK200" s="12" t="e">
        <f t="array" ref="BK200">IF(COUNTA($BC$2:$BC$26)&lt;ROW(BM25),"",INDEX($BK$1:$BK$26,SMALL(IF($BC$2:$BC$26&lt;&gt;"",ROW($BC$2:$BC$26)),ROW(BM25))))</f>
        <v>#NUM!</v>
      </c>
      <c r="BL200" s="12" t="e">
        <f t="array" ref="BL200">IF(COUNTA($BC$2:$BC$26)&lt;ROW(BN25),"",INDEX($BL$1:$BL$26,SMALL(IF($BC$2:$BC$26&lt;&gt;"",ROW($BC$2:$BC$26)),ROW(BN25))))</f>
        <v>#NUM!</v>
      </c>
      <c r="BM200" s="12" t="e">
        <f t="array" ref="BM200">IF(COUNTA($BC$2:$BC$26)&lt;ROW(BO25),"",INDEX($BM$1:$BM$26,SMALL(IF($BC$2:$BC$26&lt;&gt;"",ROW($BC$2:$BC$26)),ROW(BO25))))</f>
        <v>#NUM!</v>
      </c>
      <c r="BN200" s="12" t="e">
        <f t="array" ref="BN200">IF(COUNTA($BC$2:$BC$26)&lt;ROW(BP25),"",INDEX($BN$1:$BN$26,SMALL(IF($BC$2:$BC$26&lt;&gt;"",ROW($BC$2:$BC$26)),ROW(BP25))))</f>
        <v>#NUM!</v>
      </c>
      <c r="BO200" s="12" t="e">
        <f t="array" ref="BO200">IF(COUNTA($BC$2:$BC$26)&lt;ROW(BQ25),"",INDEX($BO$1:$BO$26,SMALL(IF($BC$2:$BC$26&lt;&gt;"",ROW($BC$2:$BC$26)),ROW(BQ25))))</f>
        <v>#NUM!</v>
      </c>
      <c r="BP200" s="12" t="e">
        <f t="array" ref="BP200">IF(COUNTA($BC$2:$BC$26)&lt;ROW(BR25),"",INDEX($BP$1:$BP$26,SMALL(IF($BC$2:$BC$26&lt;&gt;"",ROW($BC$2:$BC$26)),ROW(BR25))))</f>
        <v>#NUM!</v>
      </c>
      <c r="BQ200" s="12" t="e">
        <f t="array" ref="BQ200">IF(COUNTA($BC$2:$BC$26)&lt;ROW(BS25),"",INDEX($BQ$1:$BQ$26,SMALL(IF($BC$2:$BC$26&lt;&gt;"",ROW($BC$2:$BC$26)),ROW(BS25))))</f>
        <v>#NUM!</v>
      </c>
      <c r="BR200" s="12" t="e">
        <f t="array" ref="BR200">IF(COUNTA($BC$2:$BC$26)&lt;ROW(BT25),"",INDEX($BR$1:$BR$26,SMALL(IF($BC$2:$BC$26&lt;&gt;"",ROW($BC$2:$BC$26)),ROW(BT25))))</f>
        <v>#NUM!</v>
      </c>
    </row>
    <row r="201" spans="10:70" ht="12.75" customHeight="1" x14ac:dyDescent="0.15">
      <c r="J201" s="369"/>
    </row>
    <row r="202" spans="10:70" ht="12.75" customHeight="1" x14ac:dyDescent="0.15">
      <c r="J202" s="369"/>
    </row>
    <row r="203" spans="10:70" ht="12.75" customHeight="1" x14ac:dyDescent="0.15">
      <c r="J203" s="369"/>
    </row>
    <row r="205" spans="10:70" ht="12.75" customHeight="1" x14ac:dyDescent="0.15">
      <c r="K205" s="12" t="str">
        <f t="array" ref="K205">IF(COUNTA($M$2:$M$196)&lt;ROW(M1),"",INDEX($K$1:$K$196,SMALL(IF($M$2:$M$196&lt;&gt;"",ROW($M$2:$M$196)),ROW(M1))))</f>
        <v>マニホールドベース</v>
      </c>
      <c r="L205" s="12" t="str">
        <f t="array" ref="L205">IF(COUNTA($M$2:$M$196)&lt;ROW(M1),"",INDEX($L$1:$L$196,SMALL(IF($M$2:$M$196&lt;&gt;"",ROW($M$2:$M$196)),ROW(M1))))</f>
        <v>必須項目に入力漏れがあります</v>
      </c>
      <c r="M205" s="12">
        <f t="array" ref="M205">IF(COUNTA($M$2:$M$196)&lt;ROW(M1),"",INDEX($M$1:$M$196,SMALL(IF($M$2:$M$196&lt;&gt;"",ROW($M$2:$M$196)),ROW(M1))))</f>
        <v>1</v>
      </c>
      <c r="R205" s="12">
        <f t="array" ref="R205">IF(COUNTA($M$2:$M$196)&lt;ROW(M1),"",INDEX($R$1:$R$196,SMALL(IF($M$2:$M$196&lt;&gt;"",ROW($M$2:$M$196)),ROW(M1))))</f>
        <v>0</v>
      </c>
      <c r="S205" s="12">
        <f t="array" ref="S205">IF(COUNTA($M$2:$M$196)&lt;ROW(M1),"",INDEX($S$1:$S$196,SMALL(IF($M$2:$M$196&lt;&gt;"",ROW($M$2:$M$196)),ROW(M1))))</f>
        <v>0</v>
      </c>
      <c r="T205" s="12" t="str">
        <f t="array" ref="T205">IF(COUNTA($M$2:$M$196)&lt;ROW(M1),"",INDEX($T$1:$T$196,SMALL(IF($M$2:$M$196&lt;&gt;"",ROW($M$2:$M$196)),ROW(M1))))</f>
        <v/>
      </c>
      <c r="U205" s="12" t="str">
        <f t="array" ref="U205">IF(COUNTA($M$2:$M$196)&lt;ROW(M1),"",INDEX($U$1:$U$196,SMALL(IF($M$2:$M$196&lt;&gt;"",ROW($M$2:$M$196)),ROW(M1))))</f>
        <v/>
      </c>
      <c r="V205" s="12" t="str">
        <f t="array" ref="V205">IF(COUNTA($M$2:$M$196)&lt;ROW(M1),"",INDEX($V$1:$V$196,SMALL(IF($M$2:$M$196&lt;&gt;"",ROW($M$2:$M$196)),ROW(M1))))</f>
        <v/>
      </c>
      <c r="W205" s="12" t="str">
        <f t="array" ref="W205">IF(COUNTA($M$2:$M$196)&lt;ROW(M1),"",INDEX($W$1:$W$196,SMALL(IF($M$2:$M$196&lt;&gt;"",ROW($M$2:$M$196)),ROW(M1))))</f>
        <v/>
      </c>
      <c r="X205" s="12" t="str">
        <f t="array" ref="X205">IF(COUNTA($M$2:$M$196)&lt;ROW(M1),"",INDEX($X$1:$X$196,SMALL(IF($M$2:$M$196&lt;&gt;"",ROW($M$2:$M$196)),ROW(M1))))</f>
        <v/>
      </c>
      <c r="Y205" s="12" t="str">
        <f t="array" ref="Y205">IF(COUNTA($M$2:$M$196)&lt;ROW(M1),"",INDEX($Y$1:$Y$196,SMALL(IF($M$2:$M$196&lt;&gt;"",ROW($M$2:$M$196)),ROW(M1))))</f>
        <v/>
      </c>
      <c r="Z205" s="12" t="str">
        <f t="array" ref="Z205">IF(COUNTA($M$2:$M$196)&lt;ROW(M1),"",INDEX($Z$1:$Z$196,SMALL(IF($M$2:$M$196&lt;&gt;"",ROW($M$2:$M$196)),ROW(M1))))</f>
        <v/>
      </c>
      <c r="AA205" s="12" t="str">
        <f t="array" ref="AA205">IF(COUNTA($M$2:$M$196)&lt;ROW(M1),"",INDEX($AA$1:$AA$196,SMALL(IF($M$2:$M$196&lt;&gt;"",ROW($M$2:$M$196)),ROW(M1))))</f>
        <v/>
      </c>
      <c r="AB205" s="12" t="str">
        <f t="array" ref="AB205">IF(COUNTA($M$2:$M$196)&lt;ROW(M1),"",INDEX($AB$1:$AB$196,SMALL(IF($M$2:$M$196&lt;&gt;"",ROW($M$2:$M$196)),ROW(M1))))</f>
        <v/>
      </c>
      <c r="AC205" s="12" t="str">
        <f t="array" ref="AC205">IF(COUNTA($M$2:$M$196)&lt;ROW(M1),"",INDEX($AC$1:$AC$196,SMALL(IF($M$2:$M$196&lt;&gt;"",ROW($M$2:$M$196)),ROW(M1))))</f>
        <v/>
      </c>
      <c r="AD205" s="12" t="str">
        <f t="array" ref="AD205">IF(COUNTA($M$2:$M$196)&lt;ROW(M1),"",INDEX($AD$1:$AD$196,SMALL(IF($M$2:$M$196&lt;&gt;"",ROW($M$2:$M$196)),ROW(M1))))</f>
        <v/>
      </c>
      <c r="AE205" s="12" t="str">
        <f t="array" ref="AE205">IF(COUNTA($M$2:$M$196)&lt;ROW(M1),"",INDEX($AE$1:$AE$196,SMALL(IF($M$2:$M$196&lt;&gt;"",ROW($M$2:$M$196)),ROW(M1))))</f>
        <v/>
      </c>
      <c r="AF205" s="12" t="str">
        <f t="array" ref="AF205">IF(COUNTA($M$2:$M$196)&lt;ROW(M1),"",INDEX($AF$1:$AF$196,SMALL(IF($M$2:$M$196&lt;&gt;"",ROW($M$2:$M$196)),ROW(M1))))</f>
        <v/>
      </c>
      <c r="AG205" s="12" t="str">
        <f t="array" ref="AG205">IF(COUNTA($M$2:$M$196)&lt;ROW(M1),"",INDEX($AG$1:$AG$196,SMALL(IF($M$2:$M$196&lt;&gt;"",ROW($M$2:$M$196)),ROW(M1))))</f>
        <v/>
      </c>
      <c r="AH205" s="12" t="str">
        <f t="array" ref="AH205">IF(COUNTA($M$2:$M$196)&lt;ROW(M1),"",INDEX($AH$1:$AH$196,SMALL(IF($M$2:$M$196&lt;&gt;"",ROW($M$2:$M$196)),ROW(M1))))</f>
        <v/>
      </c>
      <c r="AI205" s="12" t="str">
        <f t="array" ref="AI205">IF(COUNTA($M$2:$M$196)&lt;ROW(M1),"",INDEX($AI$1:$AI$196,SMALL(IF($M$2:$M$196&lt;&gt;"",ROW($M$2:$M$196)),ROW(M1))))</f>
        <v/>
      </c>
      <c r="AJ205" s="12" t="str">
        <f t="array" ref="AJ205">IF(COUNTA($M$2:$M$196)&lt;ROW(M1),"",INDEX($AJ$1:$AJ$196,SMALL(IF($M$2:$M$196&lt;&gt;"",ROW($M$2:$M$196)),ROW(M1))))</f>
        <v/>
      </c>
      <c r="AK205" s="12" t="str">
        <f t="array" ref="AK205">IF(COUNTA($M$2:$M$196)&lt;ROW(M1),"",INDEX($AK$1:$AK$196,SMALL(IF($M$2:$M$196&lt;&gt;"",ROW($M$2:$M$196)),ROW(M1))))</f>
        <v/>
      </c>
      <c r="AL205" s="12" t="str">
        <f t="array" ref="AL205">IF(COUNTA($M$2:$M$196)&lt;ROW(M1),"",INDEX($AL$1:$AL$196,SMALL(IF($M$2:$M$196&lt;&gt;"",ROW($M$2:$M$196)),ROW(M1))))</f>
        <v/>
      </c>
      <c r="AM205" s="12" t="str">
        <f t="array" ref="AM205">IF(COUNTA($M$2:$M$196)&lt;ROW(M1),"",INDEX($AM$1:$AM$196,SMALL(IF($M$2:$M$196&lt;&gt;"",ROW($M$2:$M$196)),ROW(M1))))</f>
        <v/>
      </c>
      <c r="AN205" s="12" t="str">
        <f t="array" ref="AN205">IF(COUNTA($M$2:$M$196)&lt;ROW(M1),"",INDEX($AN$1:$AN$196,SMALL(IF($M$2:$M$196&lt;&gt;"",ROW($M$2:$M$196)),ROW(M1))))</f>
        <v/>
      </c>
      <c r="AO205" s="12" t="str">
        <f t="array" ref="AO205">IF(COUNTA($M$2:$M$196)&lt;ROW(M1),"",INDEX($AO$1:$AO$196,SMALL(IF($M$2:$M$196&lt;&gt;"",ROW($M$2:$M$196)),ROW(M1))))</f>
        <v/>
      </c>
      <c r="AP205" s="12" t="str">
        <f t="array" ref="AP205">IF(COUNTA($M$2:$M$196)&lt;ROW(M1),"",INDEX($AP$1:$AP$196,SMALL(IF($M$2:$M$196&lt;&gt;"",ROW($M$2:$M$196)),ROW(M1))))</f>
        <v/>
      </c>
      <c r="AQ205" s="12" t="str">
        <f t="array" ref="AQ205">IF(COUNTA($M$2:$M$196)&lt;ROW(M1),"",INDEX($AQ$1:$AQ$196,SMALL(IF($M$2:$M$196&lt;&gt;"",ROW($M$2:$M$196)),ROW(M1))))</f>
        <v/>
      </c>
      <c r="AR205" s="12">
        <f t="array" ref="AR205">IF(COUNTA($M$2:$M$196)&lt;ROW(M1),"",INDEX($AR$1:$AR$196,SMALL(IF($M$2:$M$196&lt;&gt;"",ROW($M$2:$M$196)),ROW(M1))))</f>
        <v>0</v>
      </c>
      <c r="AS205" s="12">
        <f t="array" ref="AS205">IF(COUNTA($M$2:$M$196)&lt;ROW(M1),"",INDEX($AS$1:$AS$196,SMALL(IF($M$2:$M$196&lt;&gt;"",ROW($M$2:$M$196)),ROW(M1))))</f>
        <v>0</v>
      </c>
      <c r="AT205" s="12" t="str">
        <f t="array" ref="AT205">IF(COUNTA($AV$2:$AV$192)&lt;ROW(AV1),"",INDEX($AT$1:$AT$192,SMALL(IF($AV$2:$AV$192&lt;&gt;"",ROW($AV$2:$AV$192)),ROW(AV1))))</f>
        <v>マニホールドベース</v>
      </c>
      <c r="AU205" s="12" t="str">
        <f t="array" ref="AU205">IF(COUNTA($AV$2:$AV$192)&lt;ROW(AV1),"",INDEX($AU$1:$AU$192,SMALL(IF($AV$2:$AV$192&lt;&gt;"",ROW($AV$2:$AV$192)),ROW(AV1))))</f>
        <v>必須項目に入力漏れがあります</v>
      </c>
      <c r="AV205" s="12">
        <f t="array" ref="AV205">IF(COUNTA($AV$2:$AV$192)&lt;ROW(AV1),"",INDEX($AV$1:$AV$192,SMALL(IF($AV$2:$AV$192&lt;&gt;"",ROW($AV$2:$AV$192)),ROW(AV1))))</f>
        <v>1</v>
      </c>
      <c r="AW205" s="12">
        <f t="array" ref="AW205">IF(COUNTA($AV$2:$AV$192)&lt;ROW(AV1),"",INDEX($AW$1:$AW$196,SMALL(IF($AV$2:$AV$192&lt;&gt;"",ROW($AV$2:$AV$192)),ROW(AV1))))</f>
        <v>0</v>
      </c>
      <c r="AX205" s="12">
        <f t="array" ref="AX205">IF(COUNTA($AV$2:$AV$192)&lt;ROW(AV1),"",INDEX($AX$1:$AX$196,SMALL(IF($AV$2:$AV$192&lt;&gt;"",ROW($AV$2:$AV$192)),ROW(AV1))))</f>
        <v>0</v>
      </c>
      <c r="AY205" s="12">
        <f t="array" ref="AY205">IF(COUNTA($AV$2:$AV$192)&lt;ROW(AV1),"",INDEX($AY$1:$AY$196,SMALL(IF($AV$2:$AV$192&lt;&gt;"",ROW($AV$2:$AV$192)),ROW(AV1))))</f>
        <v>0</v>
      </c>
      <c r="AZ205" s="12">
        <f t="array" ref="AZ205">IF(COUNTA($AV$2:$AV$192)&lt;ROW(AV1),"",INDEX($AZ$1:$AZ$196,SMALL(IF($AV$2:$AV$192&lt;&gt;"",ROW($AV$2:$AV$192)),ROW(AV1))))</f>
        <v>0</v>
      </c>
      <c r="BA205" s="12" t="str">
        <f t="array" ref="BA205">IF(COUNTA($BC$2:$BC$26)&lt;ROW(BC30),"",INDEX($BA$1:$BA$26,SMALL(IF($BC$2:$BC$26&lt;&gt;"",ROW($BC$2:$BC$26)),ROW(BC30))))</f>
        <v/>
      </c>
      <c r="BB205" s="12" t="str">
        <f t="array" ref="BB205">IF(COUNTA($BC$2:$BC$26)&lt;ROW(BD30),"",INDEX($BB$1:$BB$26,SMALL(IF($BC$2:$BC$26&lt;&gt;"",ROW($BC$2:$BC$26)),ROW(BD30))))</f>
        <v/>
      </c>
      <c r="BC205" s="12" t="str">
        <f t="array" ref="BC205">IF(COUNTA($BC$2:$BC$26)&lt;ROW(BE30),"",INDEX($BC$1:$BC$26,SMALL(IF($BC$2:$BC$26&lt;&gt;"",ROW($BC$2:$BC$26)),ROW(BE30))))</f>
        <v/>
      </c>
      <c r="BJ205" s="12" t="str">
        <f t="array" ref="BJ205">IF(COUNTA($BC$2:$BC$26)&lt;ROW(BL30),"",INDEX($BJ$1:$BJ$26,SMALL(IF($BC$2:$BC$26&lt;&gt;"",ROW($BC$2:$BC$26)),ROW(BL30))))</f>
        <v/>
      </c>
      <c r="BK205" s="12" t="str">
        <f t="array" ref="BK205">IF(COUNTA($BC$2:$BC$26)&lt;ROW(BM30),"",INDEX($BK$1:$BK$26,SMALL(IF($BC$2:$BC$26&lt;&gt;"",ROW($BC$2:$BC$26)),ROW(BM30))))</f>
        <v/>
      </c>
      <c r="BL205" s="12" t="str">
        <f t="array" ref="BL205">IF(COUNTA($BC$2:$BC$26)&lt;ROW(BN30),"",INDEX($BL$1:$BL$26,SMALL(IF($BC$2:$BC$26&lt;&gt;"",ROW($BC$2:$BC$26)),ROW(BN30))))</f>
        <v/>
      </c>
      <c r="BM205" s="12" t="str">
        <f t="array" ref="BM205">IF(COUNTA($BC$2:$BC$26)&lt;ROW(BO30),"",INDEX($BM$1:$BM$26,SMALL(IF($BC$2:$BC$26&lt;&gt;"",ROW($BC$2:$BC$26)),ROW(BO30))))</f>
        <v/>
      </c>
      <c r="BN205" s="12" t="str">
        <f t="array" ref="BN205">IF(COUNTA($BC$2:$BC$26)&lt;ROW(BP30),"",INDEX($BN$1:$BN$26,SMALL(IF($BC$2:$BC$26&lt;&gt;"",ROW($BC$2:$BC$26)),ROW(BP30))))</f>
        <v/>
      </c>
      <c r="BO205" s="12" t="str">
        <f t="array" ref="BO205">IF(COUNTA($BC$2:$BC$26)&lt;ROW(BQ30),"",INDEX($BO$1:$BO$26,SMALL(IF($BC$2:$BC$26&lt;&gt;"",ROW($BC$2:$BC$26)),ROW(BQ30))))</f>
        <v/>
      </c>
      <c r="BP205" s="12" t="str">
        <f t="array" ref="BP205">IF(COUNTA($BC$2:$BC$26)&lt;ROW(BR30),"",INDEX($BP$1:$BP$26,SMALL(IF($BC$2:$BC$26&lt;&gt;"",ROW($BC$2:$BC$26)),ROW(BR30))))</f>
        <v/>
      </c>
      <c r="BQ205" s="12" t="str">
        <f t="array" ref="BQ205">IF(COUNTA($BC$2:$BC$26)&lt;ROW(BS30),"",INDEX($BQ$1:$BQ$26,SMALL(IF($BC$2:$BC$26&lt;&gt;"",ROW($BC$2:$BC$26)),ROW(BS30))))</f>
        <v/>
      </c>
      <c r="BR205" s="12" t="str">
        <f t="array" ref="BR205">IF(COUNTA($BC$2:$BC$26)&lt;ROW(BT30),"",INDEX($BR$1:$BR$26,SMALL(IF($BC$2:$BC$26&lt;&gt;"",ROW($BC$2:$BC$26)),ROW(BT30))))</f>
        <v/>
      </c>
    </row>
    <row r="206" spans="10:70" ht="12.75" customHeight="1" x14ac:dyDescent="0.15">
      <c r="K206" s="12" t="e">
        <f t="array" ref="K206">IF(COUNTA($M$2:$M$196)&lt;ROW(M2),"",INDEX($K$1:$K$196,SMALL(IF($M$2:$M$196&lt;&gt;"",ROW($M$2:$M$196)),ROW(M2))))</f>
        <v>#NUM!</v>
      </c>
      <c r="L206" s="12" t="e">
        <f t="array" ref="L206">IF(COUNTA($M$2:$M$196)&lt;ROW(M2),"",INDEX($L$1:$L$196,SMALL(IF($M$2:$M$196&lt;&gt;"",ROW($M$2:$M$196)),ROW(M2))))</f>
        <v>#NUM!</v>
      </c>
      <c r="M206" s="12" t="e">
        <f t="array" ref="M206">IF(COUNTA($M$2:$M$196)&lt;ROW(M2),"",INDEX($M$1:$M$196,SMALL(IF($M$2:$M$196&lt;&gt;"",ROW($M$2:$M$196)),ROW(M2))))</f>
        <v>#NUM!</v>
      </c>
      <c r="R206" s="12" t="e">
        <f t="array" ref="R206">IF(COUNTA($M$2:$M$196)&lt;ROW(M2),"",INDEX($R$1:$R$196,SMALL(IF($M$2:$M$196&lt;&gt;"",ROW($M$2:$M$196)),ROW(M2))))</f>
        <v>#NUM!</v>
      </c>
      <c r="S206" s="12" t="e">
        <f t="array" ref="S206">IF(COUNTA($M$2:$M$196)&lt;ROW(M2),"",INDEX($S$1:$S$196,SMALL(IF($M$2:$M$196&lt;&gt;"",ROW($M$2:$M$196)),ROW(M2))))</f>
        <v>#NUM!</v>
      </c>
      <c r="T206" s="12" t="e">
        <f t="array" ref="T206">IF(COUNTA($M$2:$M$196)&lt;ROW(M2),"",INDEX($T$1:$T$196,SMALL(IF($M$2:$M$196&lt;&gt;"",ROW($M$2:$M$196)),ROW(M2))))</f>
        <v>#NUM!</v>
      </c>
      <c r="U206" s="12" t="e">
        <f t="array" ref="U206">IF(COUNTA($M$2:$M$196)&lt;ROW(M2),"",INDEX($U$1:$U$196,SMALL(IF($M$2:$M$196&lt;&gt;"",ROW($M$2:$M$196)),ROW(M2))))</f>
        <v>#NUM!</v>
      </c>
      <c r="V206" s="12" t="e">
        <f t="array" ref="V206">IF(COUNTA($M$2:$M$196)&lt;ROW(M2),"",INDEX($V$1:$V$196,SMALL(IF($M$2:$M$196&lt;&gt;"",ROW($M$2:$M$196)),ROW(M2))))</f>
        <v>#NUM!</v>
      </c>
      <c r="W206" s="12" t="e">
        <f t="array" ref="W206">IF(COUNTA($M$2:$M$196)&lt;ROW(M2),"",INDEX($W$1:$W$196,SMALL(IF($M$2:$M$196&lt;&gt;"",ROW($M$2:$M$196)),ROW(M2))))</f>
        <v>#NUM!</v>
      </c>
      <c r="X206" s="12" t="e">
        <f t="array" ref="X206">IF(COUNTA($M$2:$M$196)&lt;ROW(M2),"",INDEX($X$1:$X$196,SMALL(IF($M$2:$M$196&lt;&gt;"",ROW($M$2:$M$196)),ROW(M2))))</f>
        <v>#NUM!</v>
      </c>
      <c r="Y206" s="12" t="e">
        <f t="array" ref="Y206">IF(COUNTA($M$2:$M$196)&lt;ROW(M2),"",INDEX($Y$1:$Y$196,SMALL(IF($M$2:$M$196&lt;&gt;"",ROW($M$2:$M$196)),ROW(M2))))</f>
        <v>#NUM!</v>
      </c>
      <c r="Z206" s="12" t="e">
        <f t="array" ref="Z206">IF(COUNTA($M$2:$M$196)&lt;ROW(M2),"",INDEX($Z$1:$Z$196,SMALL(IF($M$2:$M$196&lt;&gt;"",ROW($M$2:$M$196)),ROW(M2))))</f>
        <v>#NUM!</v>
      </c>
      <c r="AA206" s="12" t="e">
        <f t="array" ref="AA206">IF(COUNTA($M$2:$M$196)&lt;ROW(M2),"",INDEX($AA$1:$AA$196,SMALL(IF($M$2:$M$196&lt;&gt;"",ROW($M$2:$M$196)),ROW(M2))))</f>
        <v>#NUM!</v>
      </c>
      <c r="AB206" s="12" t="e">
        <f t="array" ref="AB206">IF(COUNTA($M$2:$M$196)&lt;ROW(M2),"",INDEX($AB$1:$AB$196,SMALL(IF($M$2:$M$196&lt;&gt;"",ROW($M$2:$M$196)),ROW(M2))))</f>
        <v>#NUM!</v>
      </c>
      <c r="AC206" s="12" t="e">
        <f t="array" ref="AC206">IF(COUNTA($M$2:$M$196)&lt;ROW(M2),"",INDEX($AC$1:$AC$196,SMALL(IF($M$2:$M$196&lt;&gt;"",ROW($M$2:$M$196)),ROW(M2))))</f>
        <v>#NUM!</v>
      </c>
      <c r="AD206" s="12" t="e">
        <f t="array" ref="AD206">IF(COUNTA($M$2:$M$196)&lt;ROW(M2),"",INDEX($AD$1:$AD$196,SMALL(IF($M$2:$M$196&lt;&gt;"",ROW($M$2:$M$196)),ROW(M2))))</f>
        <v>#NUM!</v>
      </c>
      <c r="AE206" s="12" t="e">
        <f t="array" ref="AE206">IF(COUNTA($M$2:$M$196)&lt;ROW(M2),"",INDEX($AE$1:$AE$196,SMALL(IF($M$2:$M$196&lt;&gt;"",ROW($M$2:$M$196)),ROW(M2))))</f>
        <v>#NUM!</v>
      </c>
      <c r="AF206" s="12" t="e">
        <f t="array" ref="AF206">IF(COUNTA($M$2:$M$196)&lt;ROW(M2),"",INDEX($AF$1:$AF$196,SMALL(IF($M$2:$M$196&lt;&gt;"",ROW($M$2:$M$196)),ROW(M2))))</f>
        <v>#NUM!</v>
      </c>
      <c r="AG206" s="12" t="e">
        <f t="array" ref="AG206">IF(COUNTA($M$2:$M$196)&lt;ROW(M2),"",INDEX($AG$1:$AG$196,SMALL(IF($M$2:$M$196&lt;&gt;"",ROW($M$2:$M$196)),ROW(M2))))</f>
        <v>#NUM!</v>
      </c>
      <c r="AH206" s="12" t="e">
        <f t="array" ref="AH206">IF(COUNTA($M$2:$M$196)&lt;ROW(M2),"",INDEX($AH$1:$AH$196,SMALL(IF($M$2:$M$196&lt;&gt;"",ROW($M$2:$M$196)),ROW(M2))))</f>
        <v>#NUM!</v>
      </c>
      <c r="AI206" s="12" t="e">
        <f t="array" ref="AI206">IF(COUNTA($M$2:$M$196)&lt;ROW(M2),"",INDEX($AI$1:$AI$196,SMALL(IF($M$2:$M$196&lt;&gt;"",ROW($M$2:$M$196)),ROW(M2))))</f>
        <v>#NUM!</v>
      </c>
      <c r="AJ206" s="12" t="e">
        <f t="array" ref="AJ206">IF(COUNTA($M$2:$M$196)&lt;ROW(M2),"",INDEX($AJ$1:$AJ$196,SMALL(IF($M$2:$M$196&lt;&gt;"",ROW($M$2:$M$196)),ROW(M2))))</f>
        <v>#NUM!</v>
      </c>
      <c r="AK206" s="12" t="e">
        <f t="array" ref="AK206">IF(COUNTA($M$2:$M$196)&lt;ROW(M2),"",INDEX($AK$1:$AK$196,SMALL(IF($M$2:$M$196&lt;&gt;"",ROW($M$2:$M$196)),ROW(M2))))</f>
        <v>#NUM!</v>
      </c>
      <c r="AL206" s="12" t="e">
        <f t="array" ref="AL206">IF(COUNTA($M$2:$M$196)&lt;ROW(M2),"",INDEX($AL$1:$AL$196,SMALL(IF($M$2:$M$196&lt;&gt;"",ROW($M$2:$M$196)),ROW(M2))))</f>
        <v>#NUM!</v>
      </c>
      <c r="AM206" s="12" t="e">
        <f t="array" ref="AM206">IF(COUNTA($M$2:$M$196)&lt;ROW(M2),"",INDEX($AM$1:$AM$196,SMALL(IF($M$2:$M$196&lt;&gt;"",ROW($M$2:$M$196)),ROW(M2))))</f>
        <v>#NUM!</v>
      </c>
      <c r="AN206" s="12" t="e">
        <f t="array" ref="AN206">IF(COUNTA($M$2:$M$196)&lt;ROW(M2),"",INDEX($AN$1:$AN$196,SMALL(IF($M$2:$M$196&lt;&gt;"",ROW($M$2:$M$196)),ROW(M2))))</f>
        <v>#NUM!</v>
      </c>
      <c r="AO206" s="12" t="e">
        <f t="array" ref="AO206">IF(COUNTA($M$2:$M$196)&lt;ROW(M2),"",INDEX($AO$1:$AO$196,SMALL(IF($M$2:$M$196&lt;&gt;"",ROW($M$2:$M$196)),ROW(M2))))</f>
        <v>#NUM!</v>
      </c>
      <c r="AP206" s="12" t="e">
        <f t="array" ref="AP206">IF(COUNTA($M$2:$M$196)&lt;ROW(M2),"",INDEX($AP$1:$AP$196,SMALL(IF($M$2:$M$196&lt;&gt;"",ROW($M$2:$M$196)),ROW(M2))))</f>
        <v>#NUM!</v>
      </c>
      <c r="AQ206" s="12" t="e">
        <f t="array" ref="AQ206">IF(COUNTA($M$2:$M$196)&lt;ROW(M2),"",INDEX($AQ$1:$AQ$196,SMALL(IF($M$2:$M$196&lt;&gt;"",ROW($M$2:$M$196)),ROW(M2))))</f>
        <v>#NUM!</v>
      </c>
      <c r="AR206" s="12" t="e">
        <f t="array" ref="AR206">IF(COUNTA($M$2:$M$196)&lt;ROW(M2),"",INDEX($AR$1:$AR$196,SMALL(IF($M$2:$M$196&lt;&gt;"",ROW($M$2:$M$196)),ROW(M2))))</f>
        <v>#NUM!</v>
      </c>
      <c r="AS206" s="12" t="e">
        <f t="array" ref="AS206">IF(COUNTA($M$2:$M$196)&lt;ROW(M2),"",INDEX($AS$1:$AS$196,SMALL(IF($M$2:$M$196&lt;&gt;"",ROW($M$2:$M$196)),ROW(M2))))</f>
        <v>#NUM!</v>
      </c>
      <c r="AT206" s="12" t="e">
        <f t="array" ref="AT206">IF(COUNTA($AV$2:$AV$192)&lt;ROW(AV2),"",INDEX($AT$1:$AT$192,SMALL(IF($AV$2:$AV$192&lt;&gt;"",ROW($AV$2:$AV$192)),ROW(AV2))))</f>
        <v>#NUM!</v>
      </c>
      <c r="AU206" s="12" t="e">
        <f t="array" ref="AU206">IF(COUNTA($AV$2:$AV$192)&lt;ROW(AV2),"",INDEX($AU$1:$AU$192,SMALL(IF($AV$2:$AV$192&lt;&gt;"",ROW($AV$2:$AV$192)),ROW(AV2))))</f>
        <v>#NUM!</v>
      </c>
      <c r="AV206" s="12" t="e">
        <f t="array" ref="AV206">IF(COUNTA($AV$2:$AV$192)&lt;ROW(AV2),"",INDEX($AV$1:$AV$192,SMALL(IF($AV$2:$AV$192&lt;&gt;"",ROW($AV$2:$AV$192)),ROW(AV2))))</f>
        <v>#NUM!</v>
      </c>
      <c r="AW206" s="12" t="e">
        <f t="array" ref="AW206">IF(COUNTA($AV$2:$AV$192)&lt;ROW(AV2),"",INDEX($AW$1:$AW$196,SMALL(IF($AV$2:$AV$192&lt;&gt;"",ROW($AV$2:$AV$192)),ROW(AV2))))</f>
        <v>#NUM!</v>
      </c>
      <c r="AX206" s="12" t="e">
        <f t="array" ref="AX206">IF(COUNTA($AV$2:$AV$192)&lt;ROW(AV2),"",INDEX($AX$1:$AX$196,SMALL(IF($AV$2:$AV$192&lt;&gt;"",ROW($AV$2:$AV$192)),ROW(AV2))))</f>
        <v>#NUM!</v>
      </c>
      <c r="AY206" s="12" t="e">
        <f t="array" ref="AY206">IF(COUNTA($AV$2:$AV$192)&lt;ROW(AV2),"",INDEX($AY$1:$AY$196,SMALL(IF($AV$2:$AV$192&lt;&gt;"",ROW($AV$2:$AV$192)),ROW(AV2))))</f>
        <v>#NUM!</v>
      </c>
      <c r="AZ206" s="12" t="e">
        <f t="array" ref="AZ206">IF(COUNTA($AV$2:$AV$192)&lt;ROW(AV2),"",INDEX($AZ$1:$AZ$196,SMALL(IF($AV$2:$AV$192&lt;&gt;"",ROW($AV$2:$AV$192)),ROW(AV2))))</f>
        <v>#NUM!</v>
      </c>
      <c r="BA206" s="12" t="str">
        <f t="array" ref="BA206">IF(COUNTA($BC$2:$BC$26)&lt;ROW(BC31),"",INDEX($BA$1:$BA$26,SMALL(IF($BC$2:$BC$26&lt;&gt;"",ROW($BC$2:$BC$26)),ROW(BC31))))</f>
        <v/>
      </c>
      <c r="BB206" s="12" t="str">
        <f t="array" ref="BB206">IF(COUNTA($BC$2:$BC$26)&lt;ROW(BD31),"",INDEX($BB$1:$BB$26,SMALL(IF($BC$2:$BC$26&lt;&gt;"",ROW($BC$2:$BC$26)),ROW(BD31))))</f>
        <v/>
      </c>
      <c r="BC206" s="12" t="str">
        <f t="array" ref="BC206">IF(COUNTA($BC$2:$BC$26)&lt;ROW(BE31),"",INDEX($BC$1:$BC$26,SMALL(IF($BC$2:$BC$26&lt;&gt;"",ROW($BC$2:$BC$26)),ROW(BE31))))</f>
        <v/>
      </c>
      <c r="BJ206" s="12" t="str">
        <f t="array" ref="BJ206">IF(COUNTA($BC$2:$BC$26)&lt;ROW(BL31),"",INDEX($BJ$1:$BJ$26,SMALL(IF($BC$2:$BC$26&lt;&gt;"",ROW($BC$2:$BC$26)),ROW(BL31))))</f>
        <v/>
      </c>
      <c r="BK206" s="12" t="str">
        <f t="array" ref="BK206">IF(COUNTA($BC$2:$BC$26)&lt;ROW(BM31),"",INDEX($BK$1:$BK$26,SMALL(IF($BC$2:$BC$26&lt;&gt;"",ROW($BC$2:$BC$26)),ROW(BM31))))</f>
        <v/>
      </c>
      <c r="BL206" s="12" t="str">
        <f t="array" ref="BL206">IF(COUNTA($BC$2:$BC$26)&lt;ROW(BN31),"",INDEX($BL$1:$BL$26,SMALL(IF($BC$2:$BC$26&lt;&gt;"",ROW($BC$2:$BC$26)),ROW(BN31))))</f>
        <v/>
      </c>
      <c r="BM206" s="12" t="str">
        <f t="array" ref="BM206">IF(COUNTA($BC$2:$BC$26)&lt;ROW(BO31),"",INDEX($BM$1:$BM$26,SMALL(IF($BC$2:$BC$26&lt;&gt;"",ROW($BC$2:$BC$26)),ROW(BO31))))</f>
        <v/>
      </c>
      <c r="BN206" s="12" t="str">
        <f t="array" ref="BN206">IF(COUNTA($BC$2:$BC$26)&lt;ROW(BP31),"",INDEX($BN$1:$BN$26,SMALL(IF($BC$2:$BC$26&lt;&gt;"",ROW($BC$2:$BC$26)),ROW(BP31))))</f>
        <v/>
      </c>
      <c r="BO206" s="12" t="str">
        <f t="array" ref="BO206">IF(COUNTA($BC$2:$BC$26)&lt;ROW(BQ31),"",INDEX($BO$1:$BO$26,SMALL(IF($BC$2:$BC$26&lt;&gt;"",ROW($BC$2:$BC$26)),ROW(BQ31))))</f>
        <v/>
      </c>
      <c r="BP206" s="12" t="str">
        <f t="array" ref="BP206">IF(COUNTA($BC$2:$BC$26)&lt;ROW(BR31),"",INDEX($BP$1:$BP$26,SMALL(IF($BC$2:$BC$26&lt;&gt;"",ROW($BC$2:$BC$26)),ROW(BR31))))</f>
        <v/>
      </c>
      <c r="BQ206" s="12" t="str">
        <f t="array" ref="BQ206">IF(COUNTA($BC$2:$BC$26)&lt;ROW(BS31),"",INDEX($BQ$1:$BQ$26,SMALL(IF($BC$2:$BC$26&lt;&gt;"",ROW($BC$2:$BC$26)),ROW(BS31))))</f>
        <v/>
      </c>
      <c r="BR206" s="12" t="str">
        <f t="array" ref="BR206">IF(COUNTA($BC$2:$BC$26)&lt;ROW(BT31),"",INDEX($BR$1:$BR$26,SMALL(IF($BC$2:$BC$26&lt;&gt;"",ROW($BC$2:$BC$26)),ROW(BT31))))</f>
        <v/>
      </c>
    </row>
    <row r="207" spans="10:70" ht="12.75" customHeight="1" x14ac:dyDescent="0.15">
      <c r="K207" s="12" t="e">
        <f t="array" ref="K207">IF(COUNTA($M$2:$M$196)&lt;ROW(M3),"",INDEX($K$1:$K$196,SMALL(IF($M$2:$M$196&lt;&gt;"",ROW($M$2:$M$196)),ROW(M3))))</f>
        <v>#NUM!</v>
      </c>
      <c r="L207" s="12" t="e">
        <f t="array" ref="L207">IF(COUNTA($M$2:$M$196)&lt;ROW(M3),"",INDEX($L$1:$L$196,SMALL(IF($M$2:$M$196&lt;&gt;"",ROW($M$2:$M$196)),ROW(M3))))</f>
        <v>#NUM!</v>
      </c>
      <c r="M207" s="12" t="e">
        <f t="array" ref="M207">IF(COUNTA($M$2:$M$196)&lt;ROW(M3),"",INDEX($M$1:$M$196,SMALL(IF($M$2:$M$196&lt;&gt;"",ROW($M$2:$M$196)),ROW(M3))))</f>
        <v>#NUM!</v>
      </c>
      <c r="R207" s="12" t="e">
        <f t="array" ref="R207">IF(COUNTA($M$2:$M$196)&lt;ROW(M3),"",INDEX($R$1:$R$196,SMALL(IF($M$2:$M$196&lt;&gt;"",ROW($M$2:$M$196)),ROW(M3))))</f>
        <v>#NUM!</v>
      </c>
      <c r="S207" s="12" t="e">
        <f t="array" ref="S207">IF(COUNTA($M$2:$M$196)&lt;ROW(M3),"",INDEX($S$1:$S$196,SMALL(IF($M$2:$M$196&lt;&gt;"",ROW($M$2:$M$196)),ROW(M3))))</f>
        <v>#NUM!</v>
      </c>
      <c r="T207" s="12" t="e">
        <f t="array" ref="T207">IF(COUNTA($M$2:$M$196)&lt;ROW(M3),"",INDEX($T$1:$T$196,SMALL(IF($M$2:$M$196&lt;&gt;"",ROW($M$2:$M$196)),ROW(M3))))</f>
        <v>#NUM!</v>
      </c>
      <c r="U207" s="12" t="e">
        <f t="array" ref="U207">IF(COUNTA($M$2:$M$196)&lt;ROW(M3),"",INDEX($U$1:$U$196,SMALL(IF($M$2:$M$196&lt;&gt;"",ROW($M$2:$M$196)),ROW(M3))))</f>
        <v>#NUM!</v>
      </c>
      <c r="V207" s="12" t="e">
        <f t="array" ref="V207">IF(COUNTA($M$2:$M$196)&lt;ROW(M3),"",INDEX($V$1:$V$196,SMALL(IF($M$2:$M$196&lt;&gt;"",ROW($M$2:$M$196)),ROW(M3))))</f>
        <v>#NUM!</v>
      </c>
      <c r="W207" s="12" t="e">
        <f t="array" ref="W207">IF(COUNTA($M$2:$M$196)&lt;ROW(M3),"",INDEX($W$1:$W$196,SMALL(IF($M$2:$M$196&lt;&gt;"",ROW($M$2:$M$196)),ROW(M3))))</f>
        <v>#NUM!</v>
      </c>
      <c r="X207" s="12" t="e">
        <f t="array" ref="X207">IF(COUNTA($M$2:$M$196)&lt;ROW(M3),"",INDEX($X$1:$X$196,SMALL(IF($M$2:$M$196&lt;&gt;"",ROW($M$2:$M$196)),ROW(M3))))</f>
        <v>#NUM!</v>
      </c>
      <c r="Y207" s="12" t="e">
        <f t="array" ref="Y207">IF(COUNTA($M$2:$M$196)&lt;ROW(M3),"",INDEX($Y$1:$Y$196,SMALL(IF($M$2:$M$196&lt;&gt;"",ROW($M$2:$M$196)),ROW(M3))))</f>
        <v>#NUM!</v>
      </c>
      <c r="Z207" s="12" t="e">
        <f t="array" ref="Z207">IF(COUNTA($M$2:$M$196)&lt;ROW(M3),"",INDEX($Z$1:$Z$196,SMALL(IF($M$2:$M$196&lt;&gt;"",ROW($M$2:$M$196)),ROW(M3))))</f>
        <v>#NUM!</v>
      </c>
      <c r="AA207" s="12" t="e">
        <f t="array" ref="AA207">IF(COUNTA($M$2:$M$196)&lt;ROW(M3),"",INDEX($AA$1:$AA$196,SMALL(IF($M$2:$M$196&lt;&gt;"",ROW($M$2:$M$196)),ROW(M3))))</f>
        <v>#NUM!</v>
      </c>
      <c r="AB207" s="12" t="e">
        <f t="array" ref="AB207">IF(COUNTA($M$2:$M$196)&lt;ROW(M3),"",INDEX($AB$1:$AB$196,SMALL(IF($M$2:$M$196&lt;&gt;"",ROW($M$2:$M$196)),ROW(M3))))</f>
        <v>#NUM!</v>
      </c>
      <c r="AC207" s="12" t="e">
        <f t="array" ref="AC207">IF(COUNTA($M$2:$M$196)&lt;ROW(M3),"",INDEX($AC$1:$AC$196,SMALL(IF($M$2:$M$196&lt;&gt;"",ROW($M$2:$M$196)),ROW(M3))))</f>
        <v>#NUM!</v>
      </c>
      <c r="AD207" s="12" t="e">
        <f t="array" ref="AD207">IF(COUNTA($M$2:$M$196)&lt;ROW(M3),"",INDEX($AD$1:$AD$196,SMALL(IF($M$2:$M$196&lt;&gt;"",ROW($M$2:$M$196)),ROW(M3))))</f>
        <v>#NUM!</v>
      </c>
      <c r="AE207" s="12" t="e">
        <f t="array" ref="AE207">IF(COUNTA($M$2:$M$196)&lt;ROW(M3),"",INDEX($AE$1:$AE$196,SMALL(IF($M$2:$M$196&lt;&gt;"",ROW($M$2:$M$196)),ROW(M3))))</f>
        <v>#NUM!</v>
      </c>
      <c r="AF207" s="12" t="e">
        <f t="array" ref="AF207">IF(COUNTA($M$2:$M$196)&lt;ROW(M3),"",INDEX($AF$1:$AF$196,SMALL(IF($M$2:$M$196&lt;&gt;"",ROW($M$2:$M$196)),ROW(M3))))</f>
        <v>#NUM!</v>
      </c>
      <c r="AG207" s="12" t="e">
        <f t="array" ref="AG207">IF(COUNTA($M$2:$M$196)&lt;ROW(M3),"",INDEX($AG$1:$AG$196,SMALL(IF($M$2:$M$196&lt;&gt;"",ROW($M$2:$M$196)),ROW(M3))))</f>
        <v>#NUM!</v>
      </c>
      <c r="AH207" s="12" t="e">
        <f t="array" ref="AH207">IF(COUNTA($M$2:$M$196)&lt;ROW(M3),"",INDEX($AH$1:$AH$196,SMALL(IF($M$2:$M$196&lt;&gt;"",ROW($M$2:$M$196)),ROW(M3))))</f>
        <v>#NUM!</v>
      </c>
      <c r="AI207" s="12" t="e">
        <f t="array" ref="AI207">IF(COUNTA($M$2:$M$196)&lt;ROW(M3),"",INDEX($AI$1:$AI$196,SMALL(IF($M$2:$M$196&lt;&gt;"",ROW($M$2:$M$196)),ROW(M3))))</f>
        <v>#NUM!</v>
      </c>
      <c r="AJ207" s="12" t="e">
        <f t="array" ref="AJ207">IF(COUNTA($M$2:$M$196)&lt;ROW(M3),"",INDEX($AJ$1:$AJ$196,SMALL(IF($M$2:$M$196&lt;&gt;"",ROW($M$2:$M$196)),ROW(M3))))</f>
        <v>#NUM!</v>
      </c>
      <c r="AK207" s="12" t="e">
        <f t="array" ref="AK207">IF(COUNTA($M$2:$M$196)&lt;ROW(M3),"",INDEX($AK$1:$AK$196,SMALL(IF($M$2:$M$196&lt;&gt;"",ROW($M$2:$M$196)),ROW(M3))))</f>
        <v>#NUM!</v>
      </c>
      <c r="AL207" s="12" t="e">
        <f t="array" ref="AL207">IF(COUNTA($M$2:$M$196)&lt;ROW(M3),"",INDEX($AL$1:$AL$196,SMALL(IF($M$2:$M$196&lt;&gt;"",ROW($M$2:$M$196)),ROW(M3))))</f>
        <v>#NUM!</v>
      </c>
      <c r="AM207" s="12" t="e">
        <f t="array" ref="AM207">IF(COUNTA($M$2:$M$196)&lt;ROW(M3),"",INDEX($AM$1:$AM$196,SMALL(IF($M$2:$M$196&lt;&gt;"",ROW($M$2:$M$196)),ROW(M3))))</f>
        <v>#NUM!</v>
      </c>
      <c r="AN207" s="12" t="e">
        <f t="array" ref="AN207">IF(COUNTA($M$2:$M$196)&lt;ROW(M3),"",INDEX($AN$1:$AN$196,SMALL(IF($M$2:$M$196&lt;&gt;"",ROW($M$2:$M$196)),ROW(M3))))</f>
        <v>#NUM!</v>
      </c>
      <c r="AO207" s="12" t="e">
        <f t="array" ref="AO207">IF(COUNTA($M$2:$M$196)&lt;ROW(M3),"",INDEX($AO$1:$AO$196,SMALL(IF($M$2:$M$196&lt;&gt;"",ROW($M$2:$M$196)),ROW(M3))))</f>
        <v>#NUM!</v>
      </c>
      <c r="AP207" s="12" t="e">
        <f t="array" ref="AP207">IF(COUNTA($M$2:$M$196)&lt;ROW(M3),"",INDEX($AP$1:$AP$196,SMALL(IF($M$2:$M$196&lt;&gt;"",ROW($M$2:$M$196)),ROW(M3))))</f>
        <v>#NUM!</v>
      </c>
      <c r="AQ207" s="12" t="e">
        <f t="array" ref="AQ207">IF(COUNTA($M$2:$M$196)&lt;ROW(M3),"",INDEX($AQ$1:$AQ$196,SMALL(IF($M$2:$M$196&lt;&gt;"",ROW($M$2:$M$196)),ROW(M3))))</f>
        <v>#NUM!</v>
      </c>
      <c r="AR207" s="12" t="e">
        <f t="array" ref="AR207">IF(COUNTA($M$2:$M$196)&lt;ROW(M3),"",INDEX($AR$1:$AR$196,SMALL(IF($M$2:$M$196&lt;&gt;"",ROW($M$2:$M$196)),ROW(M3))))</f>
        <v>#NUM!</v>
      </c>
      <c r="AS207" s="12" t="e">
        <f t="array" ref="AS207">IF(COUNTA($M$2:$M$196)&lt;ROW(M3),"",INDEX($AS$1:$AS$196,SMALL(IF($M$2:$M$196&lt;&gt;"",ROW($M$2:$M$196)),ROW(M3))))</f>
        <v>#NUM!</v>
      </c>
      <c r="AT207" s="12" t="e">
        <f t="array" ref="AT207">IF(COUNTA($AV$2:$AV$192)&lt;ROW(AV3),"",INDEX($AT$1:$AT$192,SMALL(IF($AV$2:$AV$192&lt;&gt;"",ROW($AV$2:$AV$192)),ROW(AV3))))</f>
        <v>#NUM!</v>
      </c>
      <c r="AU207" s="12" t="e">
        <f t="array" ref="AU207">IF(COUNTA($AV$2:$AV$192)&lt;ROW(AV3),"",INDEX($AU$1:$AU$192,SMALL(IF($AV$2:$AV$192&lt;&gt;"",ROW($AV$2:$AV$192)),ROW(AV3))))</f>
        <v>#NUM!</v>
      </c>
      <c r="AV207" s="12" t="e">
        <f t="array" ref="AV207">IF(COUNTA($AV$2:$AV$192)&lt;ROW(AV3),"",INDEX($AV$1:$AV$192,SMALL(IF($AV$2:$AV$192&lt;&gt;"",ROW($AV$2:$AV$192)),ROW(AV3))))</f>
        <v>#NUM!</v>
      </c>
      <c r="AW207" s="12" t="e">
        <f t="array" ref="AW207">IF(COUNTA($AV$2:$AV$192)&lt;ROW(AV3),"",INDEX($AW$1:$AW$196,SMALL(IF($AV$2:$AV$192&lt;&gt;"",ROW($AV$2:$AV$192)),ROW(AV3))))</f>
        <v>#NUM!</v>
      </c>
      <c r="AX207" s="12" t="e">
        <f t="array" ref="AX207">IF(COUNTA($AV$2:$AV$192)&lt;ROW(AV3),"",INDEX($AX$1:$AX$196,SMALL(IF($AV$2:$AV$192&lt;&gt;"",ROW($AV$2:$AV$192)),ROW(AV3))))</f>
        <v>#NUM!</v>
      </c>
      <c r="AY207" s="12" t="e">
        <f t="array" ref="AY207">IF(COUNTA($AV$2:$AV$192)&lt;ROW(AV3),"",INDEX($AY$1:$AY$196,SMALL(IF($AV$2:$AV$192&lt;&gt;"",ROW($AV$2:$AV$192)),ROW(AV3))))</f>
        <v>#NUM!</v>
      </c>
      <c r="AZ207" s="12" t="e">
        <f t="array" ref="AZ207">IF(COUNTA($AV$2:$AV$192)&lt;ROW(AV3),"",INDEX($AZ$1:$AZ$196,SMALL(IF($AV$2:$AV$192&lt;&gt;"",ROW($AV$2:$AV$192)),ROW(AV3))))</f>
        <v>#NUM!</v>
      </c>
      <c r="BA207" s="12" t="str">
        <f t="array" ref="BA207">IF(COUNTA($BC$2:$BC$26)&lt;ROW(M43),"",INDEX($AS$1:$AS$26,SMALL(IF($BC$2:$BC$26&lt;&gt;"",ROW($BC$2:$BC$26)),ROW(M43))))</f>
        <v/>
      </c>
      <c r="BB207" s="12" t="str">
        <f t="array" ref="BB207">IF(COUNTA($BC$2:$BC$26)&lt;ROW(M43),"",INDEX($AS$1:$AS$26,SMALL(IF($BC$2:$BC$26&lt;&gt;"",ROW($BC$2:$BC$26)),ROW(M43))))</f>
        <v/>
      </c>
      <c r="BC207" s="12" t="str">
        <f t="array" ref="BC207">IF(COUNTA($BC$2:$BC$26)&lt;ROW(M43),"",INDEX($AS$1:$AS$26,SMALL(IF($BC$2:$BC$26&lt;&gt;"",ROW($BC$2:$BC$26)),ROW(M43))))</f>
        <v/>
      </c>
      <c r="BD207" s="12" t="str">
        <f t="array" ref="BD207">IF(COUNTA($BC$2:$BC$26)&lt;ROW(M43),"",INDEX($AS$1:$AS$26,SMALL(IF($BC$2:$BC$26&lt;&gt;"",ROW($BC$2:$BC$26)),ROW(M43))))</f>
        <v/>
      </c>
      <c r="BE207" s="12" t="str">
        <f t="array" ref="BE207">IF(COUNTA($BC$2:$BC$26)&lt;ROW(M43),"",INDEX($AS$1:$AS$26,SMALL(IF($BC$2:$BC$26&lt;&gt;"",ROW($BC$2:$BC$26)),ROW(M43))))</f>
        <v/>
      </c>
      <c r="BF207" s="12" t="str">
        <f t="array" ref="BF207">IF(COUNTA($BC$2:$BC$26)&lt;ROW(M43),"",INDEX($AS$1:$AS$26,SMALL(IF($BC$2:$BC$26&lt;&gt;"",ROW($BC$2:$BC$26)),ROW(M43))))</f>
        <v/>
      </c>
      <c r="BG207" s="12" t="str">
        <f t="array" ref="BG207">IF(COUNTA($BC$2:$BC$26)&lt;ROW(M43),"",INDEX($AS$1:$AS$26,SMALL(IF($BC$2:$BC$26&lt;&gt;"",ROW($BC$2:$BC$26)),ROW(M43))))</f>
        <v/>
      </c>
      <c r="BH207" s="12" t="str">
        <f t="array" ref="BH207">IF(COUNTA($BC$2:$BC$26)&lt;ROW(M43),"",INDEX($AS$1:$AS$26,SMALL(IF($BC$2:$BC$26&lt;&gt;"",ROW($BC$2:$BC$26)),ROW(M43))))</f>
        <v/>
      </c>
      <c r="BI207" s="12" t="str">
        <f t="array" ref="BI207">IF(COUNTA($BC$2:$BC$26)&lt;ROW(M43),"",INDEX($AS$1:$AS$26,SMALL(IF($BC$2:$BC$26&lt;&gt;"",ROW($BC$2:$BC$26)),ROW(M43))))</f>
        <v/>
      </c>
      <c r="BJ207" s="12" t="str">
        <f t="array" ref="BJ207">IF(COUNTA($BC$2:$BC$26)&lt;ROW(M43),"",INDEX($AS$1:$AS$26,SMALL(IF($BC$2:$BC$26&lt;&gt;"",ROW($BC$2:$BC$26)),ROW(M43))))</f>
        <v/>
      </c>
      <c r="BK207" s="12" t="str">
        <f t="array" ref="BK207">IF(COUNTA($BC$2:$BC$26)&lt;ROW(M43),"",INDEX($AS$1:$AS$26,SMALL(IF($BC$2:$BC$26&lt;&gt;"",ROW($BC$2:$BC$26)),ROW(M43))))</f>
        <v/>
      </c>
      <c r="BL207" s="12" t="str">
        <f t="array" ref="BL207">IF(COUNTA($BC$2:$BC$26)&lt;ROW(M43),"",INDEX($AS$1:$AS$26,SMALL(IF($BC$2:$BC$26&lt;&gt;"",ROW($BC$2:$BC$26)),ROW(M43))))</f>
        <v/>
      </c>
      <c r="BM207" s="12" t="str">
        <f t="array" ref="BM207">IF(COUNTA($BC$2:$BC$26)&lt;ROW(M43),"",INDEX($AS$1:$AS$26,SMALL(IF($BC$2:$BC$26&lt;&gt;"",ROW($BC$2:$BC$26)),ROW(M43))))</f>
        <v/>
      </c>
      <c r="BN207" s="12" t="str">
        <f t="array" ref="BN207">IF(COUNTA($BC$2:$BC$26)&lt;ROW(M43),"",INDEX($AS$1:$AS$26,SMALL(IF($BC$2:$BC$26&lt;&gt;"",ROW($BC$2:$BC$26)),ROW(M43))))</f>
        <v/>
      </c>
      <c r="BO207" s="12" t="str">
        <f t="array" ref="BO207">IF(COUNTA($BC$2:$BC$26)&lt;ROW(M43),"",INDEX($AS$1:$AS$26,SMALL(IF($BC$2:$BC$26&lt;&gt;"",ROW($BC$2:$BC$26)),ROW(M43))))</f>
        <v/>
      </c>
      <c r="BP207" s="12" t="str">
        <f t="array" ref="BP207">IF(COUNTA($BC$2:$BC$26)&lt;ROW(N43),"",INDEX($AS$1:$AS$26,SMALL(IF($BC$2:$BC$26&lt;&gt;"",ROW($BC$2:$BC$26)),ROW(N43))))</f>
        <v/>
      </c>
      <c r="BQ207" s="12" t="str">
        <f t="array" ref="BQ207">IF(COUNTA($BC$2:$BC$26)&lt;ROW(M43),"",INDEX($AS$1:$AS$26,SMALL(IF($BC$2:$BC$26&lt;&gt;"",ROW($BC$2:$BC$26)),ROW(M43))))</f>
        <v/>
      </c>
      <c r="BR207" s="12" t="str">
        <f t="array" ref="BR207">IF(COUNTA($BC$2:$BC$26)&lt;ROW(M43),"",INDEX($AS$1:$AS$26,SMALL(IF($BC$2:$BC$26&lt;&gt;"",ROW($BC$2:$BC$26)),ROW(M43))))</f>
        <v/>
      </c>
    </row>
    <row r="208" spans="10:70" ht="12.75" customHeight="1" x14ac:dyDescent="0.15">
      <c r="K208" s="12" t="e">
        <f t="array" ref="K208">IF(COUNTA($M$2:$M$196)&lt;ROW(M4),"",INDEX($K$1:$K$196,SMALL(IF($M$2:$M$196&lt;&gt;"",ROW($M$2:$M$196)),ROW(M4))))</f>
        <v>#NUM!</v>
      </c>
      <c r="L208" s="12" t="e">
        <f t="array" ref="L208">IF(COUNTA($M$2:$M$196)&lt;ROW(M4),"",INDEX($L$1:$L$196,SMALL(IF($M$2:$M$196&lt;&gt;"",ROW($M$2:$M$196)),ROW(M4))))</f>
        <v>#NUM!</v>
      </c>
      <c r="M208" s="12" t="e">
        <f t="array" ref="M208">IF(COUNTA($M$2:$M$196)&lt;ROW(M4),"",INDEX($M$1:$M$196,SMALL(IF($M$2:$M$196&lt;&gt;"",ROW($M$2:$M$196)),ROW(M4))))</f>
        <v>#NUM!</v>
      </c>
      <c r="R208" s="12" t="e">
        <f t="array" ref="R208">IF(COUNTA($M$2:$M$196)&lt;ROW(M4),"",INDEX($R$1:$R$196,SMALL(IF($M$2:$M$196&lt;&gt;"",ROW($M$2:$M$196)),ROW(M4))))</f>
        <v>#NUM!</v>
      </c>
      <c r="S208" s="12" t="e">
        <f t="array" ref="S208">IF(COUNTA($M$2:$M$196)&lt;ROW(M4),"",INDEX($S$1:$S$196,SMALL(IF($M$2:$M$196&lt;&gt;"",ROW($M$2:$M$196)),ROW(M4))))</f>
        <v>#NUM!</v>
      </c>
      <c r="T208" s="12" t="e">
        <f t="array" ref="T208">IF(COUNTA($M$2:$M$196)&lt;ROW(M4),"",INDEX($T$1:$T$196,SMALL(IF($M$2:$M$196&lt;&gt;"",ROW($M$2:$M$196)),ROW(M4))))</f>
        <v>#NUM!</v>
      </c>
      <c r="U208" s="12" t="e">
        <f t="array" ref="U208">IF(COUNTA($M$2:$M$196)&lt;ROW(M4),"",INDEX($U$1:$U$196,SMALL(IF($M$2:$M$196&lt;&gt;"",ROW($M$2:$M$196)),ROW(M4))))</f>
        <v>#NUM!</v>
      </c>
      <c r="V208" s="12" t="e">
        <f t="array" ref="V208">IF(COUNTA($M$2:$M$196)&lt;ROW(M4),"",INDEX($V$1:$V$196,SMALL(IF($M$2:$M$196&lt;&gt;"",ROW($M$2:$M$196)),ROW(M4))))</f>
        <v>#NUM!</v>
      </c>
      <c r="W208" s="12" t="e">
        <f t="array" ref="W208">IF(COUNTA($M$2:$M$196)&lt;ROW(M4),"",INDEX($W$1:$W$196,SMALL(IF($M$2:$M$196&lt;&gt;"",ROW($M$2:$M$196)),ROW(M4))))</f>
        <v>#NUM!</v>
      </c>
      <c r="X208" s="12" t="e">
        <f t="array" ref="X208">IF(COUNTA($M$2:$M$196)&lt;ROW(M4),"",INDEX($X$1:$X$196,SMALL(IF($M$2:$M$196&lt;&gt;"",ROW($M$2:$M$196)),ROW(M4))))</f>
        <v>#NUM!</v>
      </c>
      <c r="Y208" s="12" t="e">
        <f t="array" ref="Y208">IF(COUNTA($M$2:$M$196)&lt;ROW(M4),"",INDEX($Y$1:$Y$196,SMALL(IF($M$2:$M$196&lt;&gt;"",ROW($M$2:$M$196)),ROW(M4))))</f>
        <v>#NUM!</v>
      </c>
      <c r="Z208" s="12" t="e">
        <f t="array" ref="Z208">IF(COUNTA($M$2:$M$196)&lt;ROW(M4),"",INDEX($Z$1:$Z$196,SMALL(IF($M$2:$M$196&lt;&gt;"",ROW($M$2:$M$196)),ROW(M4))))</f>
        <v>#NUM!</v>
      </c>
      <c r="AA208" s="12" t="e">
        <f t="array" ref="AA208">IF(COUNTA($M$2:$M$196)&lt;ROW(M4),"",INDEX($AA$1:$AA$196,SMALL(IF($M$2:$M$196&lt;&gt;"",ROW($M$2:$M$196)),ROW(M4))))</f>
        <v>#NUM!</v>
      </c>
      <c r="AB208" s="12" t="e">
        <f t="array" ref="AB208">IF(COUNTA($M$2:$M$196)&lt;ROW(M4),"",INDEX($AB$1:$AB$196,SMALL(IF($M$2:$M$196&lt;&gt;"",ROW($M$2:$M$196)),ROW(M4))))</f>
        <v>#NUM!</v>
      </c>
      <c r="AC208" s="12" t="e">
        <f t="array" ref="AC208">IF(COUNTA($M$2:$M$196)&lt;ROW(M4),"",INDEX($AC$1:$AC$196,SMALL(IF($M$2:$M$196&lt;&gt;"",ROW($M$2:$M$196)),ROW(M4))))</f>
        <v>#NUM!</v>
      </c>
      <c r="AD208" s="12" t="e">
        <f t="array" ref="AD208">IF(COUNTA($M$2:$M$196)&lt;ROW(M4),"",INDEX($AD$1:$AD$196,SMALL(IF($M$2:$M$196&lt;&gt;"",ROW($M$2:$M$196)),ROW(M4))))</f>
        <v>#NUM!</v>
      </c>
      <c r="AE208" s="12" t="e">
        <f t="array" ref="AE208">IF(COUNTA($M$2:$M$196)&lt;ROW(M4),"",INDEX($AE$1:$AE$196,SMALL(IF($M$2:$M$196&lt;&gt;"",ROW($M$2:$M$196)),ROW(M4))))</f>
        <v>#NUM!</v>
      </c>
      <c r="AF208" s="12" t="e">
        <f t="array" ref="AF208">IF(COUNTA($M$2:$M$196)&lt;ROW(M4),"",INDEX($AF$1:$AF$196,SMALL(IF($M$2:$M$196&lt;&gt;"",ROW($M$2:$M$196)),ROW(M4))))</f>
        <v>#NUM!</v>
      </c>
      <c r="AG208" s="12" t="e">
        <f t="array" ref="AG208">IF(COUNTA($M$2:$M$196)&lt;ROW(M4),"",INDEX($AG$1:$AG$196,SMALL(IF($M$2:$M$196&lt;&gt;"",ROW($M$2:$M$196)),ROW(M4))))</f>
        <v>#NUM!</v>
      </c>
      <c r="AH208" s="12" t="e">
        <f t="array" ref="AH208">IF(COUNTA($M$2:$M$196)&lt;ROW(M4),"",INDEX($AH$1:$AH$196,SMALL(IF($M$2:$M$196&lt;&gt;"",ROW($M$2:$M$196)),ROW(M4))))</f>
        <v>#NUM!</v>
      </c>
      <c r="AI208" s="12" t="e">
        <f t="array" ref="AI208">IF(COUNTA($M$2:$M$196)&lt;ROW(M4),"",INDEX($AI$1:$AI$196,SMALL(IF($M$2:$M$196&lt;&gt;"",ROW($M$2:$M$196)),ROW(M4))))</f>
        <v>#NUM!</v>
      </c>
      <c r="AJ208" s="12" t="e">
        <f t="array" ref="AJ208">IF(COUNTA($M$2:$M$196)&lt;ROW(M4),"",INDEX($AJ$1:$AJ$196,SMALL(IF($M$2:$M$196&lt;&gt;"",ROW($M$2:$M$196)),ROW(M4))))</f>
        <v>#NUM!</v>
      </c>
      <c r="AK208" s="12" t="e">
        <f t="array" ref="AK208">IF(COUNTA($M$2:$M$196)&lt;ROW(M4),"",INDEX($AK$1:$AK$196,SMALL(IF($M$2:$M$196&lt;&gt;"",ROW($M$2:$M$196)),ROW(M4))))</f>
        <v>#NUM!</v>
      </c>
      <c r="AL208" s="12" t="e">
        <f t="array" ref="AL208">IF(COUNTA($M$2:$M$196)&lt;ROW(M4),"",INDEX($AL$1:$AL$196,SMALL(IF($M$2:$M$196&lt;&gt;"",ROW($M$2:$M$196)),ROW(M4))))</f>
        <v>#NUM!</v>
      </c>
      <c r="AM208" s="12" t="e">
        <f t="array" ref="AM208">IF(COUNTA($M$2:$M$196)&lt;ROW(M4),"",INDEX($AM$1:$AM$196,SMALL(IF($M$2:$M$196&lt;&gt;"",ROW($M$2:$M$196)),ROW(M4))))</f>
        <v>#NUM!</v>
      </c>
      <c r="AN208" s="12" t="e">
        <f t="array" ref="AN208">IF(COUNTA($M$2:$M$196)&lt;ROW(M4),"",INDEX($AN$1:$AN$196,SMALL(IF($M$2:$M$196&lt;&gt;"",ROW($M$2:$M$196)),ROW(M4))))</f>
        <v>#NUM!</v>
      </c>
      <c r="AO208" s="12" t="e">
        <f t="array" ref="AO208">IF(COUNTA($M$2:$M$196)&lt;ROW(M4),"",INDEX($AO$1:$AO$196,SMALL(IF($M$2:$M$196&lt;&gt;"",ROW($M$2:$M$196)),ROW(M4))))</f>
        <v>#NUM!</v>
      </c>
      <c r="AP208" s="12" t="e">
        <f t="array" ref="AP208">IF(COUNTA($M$2:$M$196)&lt;ROW(M4),"",INDEX($AP$1:$AP$196,SMALL(IF($M$2:$M$196&lt;&gt;"",ROW($M$2:$M$196)),ROW(M4))))</f>
        <v>#NUM!</v>
      </c>
      <c r="AQ208" s="12" t="e">
        <f t="array" ref="AQ208">IF(COUNTA($M$2:$M$196)&lt;ROW(M4),"",INDEX($AQ$1:$AQ$196,SMALL(IF($M$2:$M$196&lt;&gt;"",ROW($M$2:$M$196)),ROW(M4))))</f>
        <v>#NUM!</v>
      </c>
      <c r="AR208" s="12" t="e">
        <f t="array" ref="AR208">IF(COUNTA($M$2:$M$196)&lt;ROW(M4),"",INDEX($AR$1:$AR$196,SMALL(IF($M$2:$M$196&lt;&gt;"",ROW($M$2:$M$196)),ROW(M4))))</f>
        <v>#NUM!</v>
      </c>
      <c r="AS208" s="12" t="e">
        <f t="array" ref="AS208">IF(COUNTA($M$2:$M$196)&lt;ROW(M4),"",INDEX($AS$1:$AS$196,SMALL(IF($M$2:$M$196&lt;&gt;"",ROW($M$2:$M$196)),ROW(M4))))</f>
        <v>#NUM!</v>
      </c>
      <c r="AT208" s="12" t="e">
        <f t="array" ref="AT208">IF(COUNTA($AV$2:$AV$192)&lt;ROW(AV4),"",INDEX($AT$1:$AT$192,SMALL(IF($AV$2:$AV$192&lt;&gt;"",ROW($AV$2:$AV$192)),ROW(AV4))))</f>
        <v>#NUM!</v>
      </c>
      <c r="AU208" s="12" t="e">
        <f t="array" ref="AU208">IF(COUNTA($AV$2:$AV$192)&lt;ROW(AV4),"",INDEX($AU$1:$AU$192,SMALL(IF($AV$2:$AV$192&lt;&gt;"",ROW($AV$2:$AV$192)),ROW(AV4))))</f>
        <v>#NUM!</v>
      </c>
      <c r="AV208" s="12" t="e">
        <f t="array" ref="AV208">IF(COUNTA($AV$2:$AV$192)&lt;ROW(AV4),"",INDEX($AV$1:$AV$192,SMALL(IF($AV$2:$AV$192&lt;&gt;"",ROW($AV$2:$AV$192)),ROW(AV4))))</f>
        <v>#NUM!</v>
      </c>
      <c r="AW208" s="12" t="e">
        <f t="array" ref="AW208">IF(COUNTA($AV$2:$AV$192)&lt;ROW(AV4),"",INDEX($AW$1:$AW$196,SMALL(IF($AV$2:$AV$192&lt;&gt;"",ROW($AV$2:$AV$192)),ROW(AV4))))</f>
        <v>#NUM!</v>
      </c>
      <c r="AX208" s="12" t="e">
        <f t="array" ref="AX208">IF(COUNTA($AV$2:$AV$192)&lt;ROW(AV4),"",INDEX($AX$1:$AX$196,SMALL(IF($AV$2:$AV$192&lt;&gt;"",ROW($AV$2:$AV$192)),ROW(AV4))))</f>
        <v>#NUM!</v>
      </c>
      <c r="AY208" s="12" t="e">
        <f t="array" ref="AY208">IF(COUNTA($AV$2:$AV$192)&lt;ROW(AV4),"",INDEX($AY$1:$AY$196,SMALL(IF($AV$2:$AV$192&lt;&gt;"",ROW($AV$2:$AV$192)),ROW(AV4))))</f>
        <v>#NUM!</v>
      </c>
      <c r="AZ208" s="12" t="e">
        <f t="array" ref="AZ208">IF(COUNTA($AV$2:$AV$192)&lt;ROW(AV4),"",INDEX($AZ$1:$AZ$196,SMALL(IF($AV$2:$AV$192&lt;&gt;"",ROW($AV$2:$AV$192)),ROW(AV4))))</f>
        <v>#NUM!</v>
      </c>
      <c r="BA208" s="12" t="str">
        <f t="array" ref="BA208">IF(COUNTA($BC$2:$BC$26)&lt;ROW(M45),"",INDEX($AS$1:$AS$26,SMALL(IF($BC$2:$BC$26&lt;&gt;"",ROW($BC$2:$BC$26)),ROW(M45))))</f>
        <v/>
      </c>
      <c r="BB208" s="12" t="str">
        <f t="array" ref="BB208">IF(COUNTA($BC$2:$BC$26)&lt;ROW(M45),"",INDEX($AS$1:$AS$26,SMALL(IF($BC$2:$BC$26&lt;&gt;"",ROW($BC$2:$BC$26)),ROW(M45))))</f>
        <v/>
      </c>
      <c r="BC208" s="12" t="str">
        <f t="array" ref="BC208">IF(COUNTA($BC$2:$BC$26)&lt;ROW(M45),"",INDEX($AS$1:$AS$26,SMALL(IF($BC$2:$BC$26&lt;&gt;"",ROW($BC$2:$BC$26)),ROW(M45))))</f>
        <v/>
      </c>
      <c r="BD208" s="12" t="str">
        <f t="array" ref="BD208">IF(COUNTA($BC$2:$BC$26)&lt;ROW(M45),"",INDEX($AS$1:$AS$26,SMALL(IF($BC$2:$BC$26&lt;&gt;"",ROW($BC$2:$BC$26)),ROW(M45))))</f>
        <v/>
      </c>
      <c r="BE208" s="12" t="str">
        <f t="array" ref="BE208">IF(COUNTA($BC$2:$BC$26)&lt;ROW(M45),"",INDEX($AS$1:$AS$26,SMALL(IF($BC$2:$BC$26&lt;&gt;"",ROW($BC$2:$BC$26)),ROW(M45))))</f>
        <v/>
      </c>
      <c r="BF208" s="12" t="str">
        <f t="array" ref="BF208">IF(COUNTA($BC$2:$BC$26)&lt;ROW(M45),"",INDEX($AS$1:$AS$26,SMALL(IF($BC$2:$BC$26&lt;&gt;"",ROW($BC$2:$BC$26)),ROW(M45))))</f>
        <v/>
      </c>
      <c r="BG208" s="12" t="str">
        <f t="array" ref="BG208">IF(COUNTA($BC$2:$BC$26)&lt;ROW(M45),"",INDEX($AS$1:$AS$26,SMALL(IF($BC$2:$BC$26&lt;&gt;"",ROW($BC$2:$BC$26)),ROW(M45))))</f>
        <v/>
      </c>
      <c r="BH208" s="12" t="str">
        <f t="array" ref="BH208">IF(COUNTA($BC$2:$BC$26)&lt;ROW(M45),"",INDEX($AS$1:$AS$26,SMALL(IF($BC$2:$BC$26&lt;&gt;"",ROW($BC$2:$BC$26)),ROW(M45))))</f>
        <v/>
      </c>
      <c r="BI208" s="12" t="str">
        <f t="array" ref="BI208">IF(COUNTA($BC$2:$BC$26)&lt;ROW(M45),"",INDEX($AS$1:$AS$26,SMALL(IF($BC$2:$BC$26&lt;&gt;"",ROW($BC$2:$BC$26)),ROW(M45))))</f>
        <v/>
      </c>
      <c r="BJ208" s="12" t="str">
        <f t="array" ref="BJ208">IF(COUNTA($BC$2:$BC$26)&lt;ROW(M45),"",INDEX($AS$1:$AS$26,SMALL(IF($BC$2:$BC$26&lt;&gt;"",ROW($BC$2:$BC$26)),ROW(M45))))</f>
        <v/>
      </c>
      <c r="BK208" s="12" t="str">
        <f t="array" ref="BK208">IF(COUNTA($BC$2:$BC$26)&lt;ROW(M45),"",INDEX($AS$1:$AS$26,SMALL(IF($BC$2:$BC$26&lt;&gt;"",ROW($BC$2:$BC$26)),ROW(M45))))</f>
        <v/>
      </c>
      <c r="BL208" s="12" t="str">
        <f t="array" ref="BL208">IF(COUNTA($BC$2:$BC$26)&lt;ROW(M45),"",INDEX($AS$1:$AS$26,SMALL(IF($BC$2:$BC$26&lt;&gt;"",ROW($BC$2:$BC$26)),ROW(M45))))</f>
        <v/>
      </c>
      <c r="BM208" s="12" t="str">
        <f t="array" ref="BM208">IF(COUNTA($BC$2:$BC$26)&lt;ROW(M45),"",INDEX($AS$1:$AS$26,SMALL(IF($BC$2:$BC$26&lt;&gt;"",ROW($BC$2:$BC$26)),ROW(M45))))</f>
        <v/>
      </c>
      <c r="BN208" s="12" t="str">
        <f t="array" ref="BN208">IF(COUNTA($BC$2:$BC$26)&lt;ROW(M45),"",INDEX($AS$1:$AS$26,SMALL(IF($BC$2:$BC$26&lt;&gt;"",ROW($BC$2:$BC$26)),ROW(M45))))</f>
        <v/>
      </c>
      <c r="BO208" s="12" t="str">
        <f t="array" ref="BO208">IF(COUNTA($BC$2:$BC$26)&lt;ROW(M45),"",INDEX($AS$1:$AS$26,SMALL(IF($BC$2:$BC$26&lt;&gt;"",ROW($BC$2:$BC$26)),ROW(M45))))</f>
        <v/>
      </c>
      <c r="BP208" s="12" t="str">
        <f t="array" ref="BP208">IF(COUNTA($BC$2:$BC$26)&lt;ROW(N45),"",INDEX($AS$1:$AS$26,SMALL(IF($BC$2:$BC$26&lt;&gt;"",ROW($BC$2:$BC$26)),ROW(N45))))</f>
        <v/>
      </c>
      <c r="BQ208" s="12" t="str">
        <f t="array" ref="BQ208">IF(COUNTA($BC$2:$BC$26)&lt;ROW(M45),"",INDEX($AS$1:$AS$26,SMALL(IF($BC$2:$BC$26&lt;&gt;"",ROW($BC$2:$BC$26)),ROW(M45))))</f>
        <v/>
      </c>
      <c r="BR208" s="12" t="str">
        <f t="array" ref="BR208">IF(COUNTA($BC$2:$BC$26)&lt;ROW(M45),"",INDEX($AS$1:$AS$26,SMALL(IF($BC$2:$BC$26&lt;&gt;"",ROW($BC$2:$BC$26)),ROW(M45))))</f>
        <v/>
      </c>
    </row>
    <row r="209" spans="11:70" ht="12.75" customHeight="1" x14ac:dyDescent="0.15">
      <c r="K209" s="12" t="e">
        <f t="array" ref="K209">IF(COUNTA($M$2:$M$196)&lt;ROW(M5),"",INDEX($K$1:$K$196,SMALL(IF($M$2:$M$196&lt;&gt;"",ROW($M$2:$M$196)),ROW(M5))))</f>
        <v>#NUM!</v>
      </c>
      <c r="L209" s="12" t="e">
        <f t="array" ref="L209">IF(COUNTA($M$2:$M$196)&lt;ROW(M5),"",INDEX($L$1:$L$196,SMALL(IF($M$2:$M$196&lt;&gt;"",ROW($M$2:$M$196)),ROW(M5))))</f>
        <v>#NUM!</v>
      </c>
      <c r="M209" s="12" t="e">
        <f t="array" ref="M209">IF(COUNTA($M$2:$M$196)&lt;ROW(M5),"",INDEX($M$1:$M$196,SMALL(IF($M$2:$M$196&lt;&gt;"",ROW($M$2:$M$196)),ROW(M5))))</f>
        <v>#NUM!</v>
      </c>
      <c r="R209" s="12" t="e">
        <f t="array" ref="R209">IF(COUNTA($M$2:$M$196)&lt;ROW(M5),"",INDEX($R$1:$R$196,SMALL(IF($M$2:$M$196&lt;&gt;"",ROW($M$2:$M$196)),ROW(M5))))</f>
        <v>#NUM!</v>
      </c>
      <c r="S209" s="12" t="e">
        <f t="array" ref="S209">IF(COUNTA($M$2:$M$196)&lt;ROW(M5),"",INDEX($S$1:$S$196,SMALL(IF($M$2:$M$196&lt;&gt;"",ROW($M$2:$M$196)),ROW(M5))))</f>
        <v>#NUM!</v>
      </c>
      <c r="T209" s="12" t="e">
        <f t="array" ref="T209">IF(COUNTA($M$2:$M$196)&lt;ROW(M5),"",INDEX($T$1:$T$196,SMALL(IF($M$2:$M$196&lt;&gt;"",ROW($M$2:$M$196)),ROW(M5))))</f>
        <v>#NUM!</v>
      </c>
      <c r="U209" s="12" t="e">
        <f t="array" ref="U209">IF(COUNTA($M$2:$M$196)&lt;ROW(M5),"",INDEX($U$1:$U$196,SMALL(IF($M$2:$M$196&lt;&gt;"",ROW($M$2:$M$196)),ROW(M5))))</f>
        <v>#NUM!</v>
      </c>
      <c r="V209" s="12" t="e">
        <f t="array" ref="V209">IF(COUNTA($M$2:$M$196)&lt;ROW(M5),"",INDEX($V$1:$V$196,SMALL(IF($M$2:$M$196&lt;&gt;"",ROW($M$2:$M$196)),ROW(M5))))</f>
        <v>#NUM!</v>
      </c>
      <c r="W209" s="12" t="e">
        <f t="array" ref="W209">IF(COUNTA($M$2:$M$196)&lt;ROW(M5),"",INDEX($W$1:$W$196,SMALL(IF($M$2:$M$196&lt;&gt;"",ROW($M$2:$M$196)),ROW(M5))))</f>
        <v>#NUM!</v>
      </c>
      <c r="X209" s="12" t="e">
        <f t="array" ref="X209">IF(COUNTA($M$2:$M$196)&lt;ROW(M5),"",INDEX($X$1:$X$196,SMALL(IF($M$2:$M$196&lt;&gt;"",ROW($M$2:$M$196)),ROW(M5))))</f>
        <v>#NUM!</v>
      </c>
      <c r="Y209" s="12" t="e">
        <f t="array" ref="Y209">IF(COUNTA($M$2:$M$196)&lt;ROW(M5),"",INDEX($Y$1:$Y$196,SMALL(IF($M$2:$M$196&lt;&gt;"",ROW($M$2:$M$196)),ROW(M5))))</f>
        <v>#NUM!</v>
      </c>
      <c r="Z209" s="12" t="e">
        <f t="array" ref="Z209">IF(COUNTA($M$2:$M$196)&lt;ROW(M5),"",INDEX($Z$1:$Z$196,SMALL(IF($M$2:$M$196&lt;&gt;"",ROW($M$2:$M$196)),ROW(M5))))</f>
        <v>#NUM!</v>
      </c>
      <c r="AA209" s="12" t="e">
        <f t="array" ref="AA209">IF(COUNTA($M$2:$M$196)&lt;ROW(M5),"",INDEX($AA$1:$AA$196,SMALL(IF($M$2:$M$196&lt;&gt;"",ROW($M$2:$M$196)),ROW(M5))))</f>
        <v>#NUM!</v>
      </c>
      <c r="AB209" s="12" t="e">
        <f t="array" ref="AB209">IF(COUNTA($M$2:$M$196)&lt;ROW(M5),"",INDEX($AB$1:$AB$196,SMALL(IF($M$2:$M$196&lt;&gt;"",ROW($M$2:$M$196)),ROW(M5))))</f>
        <v>#NUM!</v>
      </c>
      <c r="AC209" s="12" t="e">
        <f t="array" ref="AC209">IF(COUNTA($M$2:$M$196)&lt;ROW(M5),"",INDEX($AC$1:$AC$196,SMALL(IF($M$2:$M$196&lt;&gt;"",ROW($M$2:$M$196)),ROW(M5))))</f>
        <v>#NUM!</v>
      </c>
      <c r="AD209" s="12" t="e">
        <f t="array" ref="AD209">IF(COUNTA($M$2:$M$196)&lt;ROW(M5),"",INDEX($AD$1:$AD$196,SMALL(IF($M$2:$M$196&lt;&gt;"",ROW($M$2:$M$196)),ROW(M5))))</f>
        <v>#NUM!</v>
      </c>
      <c r="AE209" s="12" t="e">
        <f t="array" ref="AE209">IF(COUNTA($M$2:$M$196)&lt;ROW(M5),"",INDEX($AE$1:$AE$196,SMALL(IF($M$2:$M$196&lt;&gt;"",ROW($M$2:$M$196)),ROW(M5))))</f>
        <v>#NUM!</v>
      </c>
      <c r="AF209" s="12" t="e">
        <f t="array" ref="AF209">IF(COUNTA($M$2:$M$196)&lt;ROW(M5),"",INDEX($AF$1:$AF$196,SMALL(IF($M$2:$M$196&lt;&gt;"",ROW($M$2:$M$196)),ROW(M5))))</f>
        <v>#NUM!</v>
      </c>
      <c r="AG209" s="12" t="e">
        <f t="array" ref="AG209">IF(COUNTA($M$2:$M$196)&lt;ROW(M5),"",INDEX($AG$1:$AG$196,SMALL(IF($M$2:$M$196&lt;&gt;"",ROW($M$2:$M$196)),ROW(M5))))</f>
        <v>#NUM!</v>
      </c>
      <c r="AH209" s="12" t="e">
        <f t="array" ref="AH209">IF(COUNTA($M$2:$M$196)&lt;ROW(M5),"",INDEX($AH$1:$AH$196,SMALL(IF($M$2:$M$196&lt;&gt;"",ROW($M$2:$M$196)),ROW(M5))))</f>
        <v>#NUM!</v>
      </c>
      <c r="AI209" s="12" t="e">
        <f t="array" ref="AI209">IF(COUNTA($M$2:$M$196)&lt;ROW(M5),"",INDEX($AI$1:$AI$196,SMALL(IF($M$2:$M$196&lt;&gt;"",ROW($M$2:$M$196)),ROW(M5))))</f>
        <v>#NUM!</v>
      </c>
      <c r="AJ209" s="12" t="e">
        <f t="array" ref="AJ209">IF(COUNTA($M$2:$M$196)&lt;ROW(M5),"",INDEX($AJ$1:$AJ$196,SMALL(IF($M$2:$M$196&lt;&gt;"",ROW($M$2:$M$196)),ROW(M5))))</f>
        <v>#NUM!</v>
      </c>
      <c r="AK209" s="12" t="e">
        <f t="array" ref="AK209">IF(COUNTA($M$2:$M$196)&lt;ROW(M5),"",INDEX($AK$1:$AK$196,SMALL(IF($M$2:$M$196&lt;&gt;"",ROW($M$2:$M$196)),ROW(M5))))</f>
        <v>#NUM!</v>
      </c>
      <c r="AL209" s="12" t="e">
        <f t="array" ref="AL209">IF(COUNTA($M$2:$M$196)&lt;ROW(M5),"",INDEX($AL$1:$AL$196,SMALL(IF($M$2:$M$196&lt;&gt;"",ROW($M$2:$M$196)),ROW(M5))))</f>
        <v>#NUM!</v>
      </c>
      <c r="AM209" s="12" t="e">
        <f t="array" ref="AM209">IF(COUNTA($M$2:$M$196)&lt;ROW(M5),"",INDEX($AM$1:$AM$196,SMALL(IF($M$2:$M$196&lt;&gt;"",ROW($M$2:$M$196)),ROW(M5))))</f>
        <v>#NUM!</v>
      </c>
      <c r="AN209" s="12" t="e">
        <f t="array" ref="AN209">IF(COUNTA($M$2:$M$196)&lt;ROW(M5),"",INDEX($AN$1:$AN$196,SMALL(IF($M$2:$M$196&lt;&gt;"",ROW($M$2:$M$196)),ROW(M5))))</f>
        <v>#NUM!</v>
      </c>
      <c r="AO209" s="12" t="e">
        <f t="array" ref="AO209">IF(COUNTA($M$2:$M$196)&lt;ROW(M5),"",INDEX($AO$1:$AO$196,SMALL(IF($M$2:$M$196&lt;&gt;"",ROW($M$2:$M$196)),ROW(M5))))</f>
        <v>#NUM!</v>
      </c>
      <c r="AP209" s="12" t="e">
        <f t="array" ref="AP209">IF(COUNTA($M$2:$M$196)&lt;ROW(M5),"",INDEX($AP$1:$AP$196,SMALL(IF($M$2:$M$196&lt;&gt;"",ROW($M$2:$M$196)),ROW(M5))))</f>
        <v>#NUM!</v>
      </c>
      <c r="AQ209" s="12" t="e">
        <f t="array" ref="AQ209">IF(COUNTA($M$2:$M$196)&lt;ROW(M5),"",INDEX($AQ$1:$AQ$196,SMALL(IF($M$2:$M$196&lt;&gt;"",ROW($M$2:$M$196)),ROW(M5))))</f>
        <v>#NUM!</v>
      </c>
      <c r="AR209" s="12" t="e">
        <f t="array" ref="AR209">IF(COUNTA($M$2:$M$196)&lt;ROW(M5),"",INDEX($AR$1:$AR$196,SMALL(IF($M$2:$M$196&lt;&gt;"",ROW($M$2:$M$196)),ROW(M5))))</f>
        <v>#NUM!</v>
      </c>
      <c r="AS209" s="12" t="e">
        <f t="array" ref="AS209">IF(COUNTA($M$2:$M$196)&lt;ROW(M5),"",INDEX($AS$1:$AS$196,SMALL(IF($M$2:$M$196&lt;&gt;"",ROW($M$2:$M$196)),ROW(M5))))</f>
        <v>#NUM!</v>
      </c>
      <c r="AT209" s="12" t="e">
        <f t="array" ref="AT209">IF(COUNTA($AV$2:$AV$192)&lt;ROW(AV5),"",INDEX($AT$1:$AT$192,SMALL(IF($AV$2:$AV$192&lt;&gt;"",ROW($AV$2:$AV$192)),ROW(AV5))))</f>
        <v>#NUM!</v>
      </c>
      <c r="AU209" s="12" t="e">
        <f t="array" ref="AU209">IF(COUNTA($AV$2:$AV$192)&lt;ROW(AV5),"",INDEX($AU$1:$AU$192,SMALL(IF($AV$2:$AV$192&lt;&gt;"",ROW($AV$2:$AV$192)),ROW(AV5))))</f>
        <v>#NUM!</v>
      </c>
      <c r="AV209" s="12" t="e">
        <f t="array" ref="AV209">IF(COUNTA($AV$2:$AV$192)&lt;ROW(AV5),"",INDEX($AV$1:$AV$192,SMALL(IF($AV$2:$AV$192&lt;&gt;"",ROW($AV$2:$AV$192)),ROW(AV5))))</f>
        <v>#NUM!</v>
      </c>
      <c r="AW209" s="12" t="e">
        <f t="array" ref="AW209">IF(COUNTA($AV$2:$AV$192)&lt;ROW(AV5),"",INDEX($AW$1:$AW$196,SMALL(IF($AV$2:$AV$192&lt;&gt;"",ROW($AV$2:$AV$192)),ROW(AV5))))</f>
        <v>#NUM!</v>
      </c>
      <c r="AX209" s="12" t="e">
        <f t="array" ref="AX209">IF(COUNTA($AV$2:$AV$192)&lt;ROW(AV5),"",INDEX($AX$1:$AX$196,SMALL(IF($AV$2:$AV$192&lt;&gt;"",ROW($AV$2:$AV$192)),ROW(AV5))))</f>
        <v>#NUM!</v>
      </c>
      <c r="AY209" s="12" t="e">
        <f t="array" ref="AY209">IF(COUNTA($AV$2:$AV$192)&lt;ROW(AV5),"",INDEX($AY$1:$AY$196,SMALL(IF($AV$2:$AV$192&lt;&gt;"",ROW($AV$2:$AV$192)),ROW(AV5))))</f>
        <v>#NUM!</v>
      </c>
      <c r="AZ209" s="12" t="e">
        <f t="array" ref="AZ209">IF(COUNTA($AV$2:$AV$192)&lt;ROW(AV5),"",INDEX($AZ$1:$AZ$196,SMALL(IF($AV$2:$AV$192&lt;&gt;"",ROW($AV$2:$AV$192)),ROW(AV5))))</f>
        <v>#NUM!</v>
      </c>
      <c r="BA209" s="12" t="str">
        <f t="array" ref="BA209">IF(COUNTA($BC$2:$BC$26)&lt;ROW(M46),"",INDEX($AS$1:$AS$26,SMALL(IF($BC$2:$BC$26&lt;&gt;"",ROW($BC$2:$BC$26)),ROW(M46))))</f>
        <v/>
      </c>
      <c r="BB209" s="12" t="str">
        <f t="array" ref="BB209">IF(COUNTA($BC$2:$BC$26)&lt;ROW(M46),"",INDEX($AS$1:$AS$26,SMALL(IF($BC$2:$BC$26&lt;&gt;"",ROW($BC$2:$BC$26)),ROW(M46))))</f>
        <v/>
      </c>
      <c r="BC209" s="12" t="str">
        <f t="array" ref="BC209">IF(COUNTA($BC$2:$BC$26)&lt;ROW(M46),"",INDEX($AS$1:$AS$26,SMALL(IF($BC$2:$BC$26&lt;&gt;"",ROW($BC$2:$BC$26)),ROW(M46))))</f>
        <v/>
      </c>
      <c r="BD209" s="12" t="str">
        <f t="array" ref="BD209">IF(COUNTA($BC$2:$BC$26)&lt;ROW(M46),"",INDEX($AS$1:$AS$26,SMALL(IF($BC$2:$BC$26&lt;&gt;"",ROW($BC$2:$BC$26)),ROW(M46))))</f>
        <v/>
      </c>
      <c r="BE209" s="12" t="str">
        <f t="array" ref="BE209">IF(COUNTA($BC$2:$BC$26)&lt;ROW(M46),"",INDEX($AS$1:$AS$26,SMALL(IF($BC$2:$BC$26&lt;&gt;"",ROW($BC$2:$BC$26)),ROW(M46))))</f>
        <v/>
      </c>
      <c r="BF209" s="12" t="str">
        <f t="array" ref="BF209">IF(COUNTA($BC$2:$BC$26)&lt;ROW(M46),"",INDEX($AS$1:$AS$26,SMALL(IF($BC$2:$BC$26&lt;&gt;"",ROW($BC$2:$BC$26)),ROW(M46))))</f>
        <v/>
      </c>
      <c r="BG209" s="12" t="str">
        <f t="array" ref="BG209">IF(COUNTA($BC$2:$BC$26)&lt;ROW(M46),"",INDEX($AS$1:$AS$26,SMALL(IF($BC$2:$BC$26&lt;&gt;"",ROW($BC$2:$BC$26)),ROW(M46))))</f>
        <v/>
      </c>
      <c r="BH209" s="12" t="str">
        <f t="array" ref="BH209">IF(COUNTA($BC$2:$BC$26)&lt;ROW(M46),"",INDEX($AS$1:$AS$26,SMALL(IF($BC$2:$BC$26&lt;&gt;"",ROW($BC$2:$BC$26)),ROW(M46))))</f>
        <v/>
      </c>
      <c r="BI209" s="12" t="str">
        <f t="array" ref="BI209">IF(COUNTA($BC$2:$BC$26)&lt;ROW(M46),"",INDEX($AS$1:$AS$26,SMALL(IF($BC$2:$BC$26&lt;&gt;"",ROW($BC$2:$BC$26)),ROW(M46))))</f>
        <v/>
      </c>
      <c r="BJ209" s="12" t="str">
        <f t="array" ref="BJ209">IF(COUNTA($BC$2:$BC$26)&lt;ROW(M46),"",INDEX($AS$1:$AS$26,SMALL(IF($BC$2:$BC$26&lt;&gt;"",ROW($BC$2:$BC$26)),ROW(M46))))</f>
        <v/>
      </c>
      <c r="BK209" s="12" t="str">
        <f t="array" ref="BK209">IF(COUNTA($BC$2:$BC$26)&lt;ROW(M46),"",INDEX($AS$1:$AS$26,SMALL(IF($BC$2:$BC$26&lt;&gt;"",ROW($BC$2:$BC$26)),ROW(M46))))</f>
        <v/>
      </c>
      <c r="BL209" s="12" t="str">
        <f t="array" ref="BL209">IF(COUNTA($BC$2:$BC$26)&lt;ROW(M46),"",INDEX($AS$1:$AS$26,SMALL(IF($BC$2:$BC$26&lt;&gt;"",ROW($BC$2:$BC$26)),ROW(M46))))</f>
        <v/>
      </c>
      <c r="BM209" s="12" t="str">
        <f t="array" ref="BM209">IF(COUNTA($BC$2:$BC$26)&lt;ROW(M46),"",INDEX($AS$1:$AS$26,SMALL(IF($BC$2:$BC$26&lt;&gt;"",ROW($BC$2:$BC$26)),ROW(M46))))</f>
        <v/>
      </c>
      <c r="BN209" s="12" t="str">
        <f t="array" ref="BN209">IF(COUNTA($BC$2:$BC$26)&lt;ROW(M46),"",INDEX($AS$1:$AS$26,SMALL(IF($BC$2:$BC$26&lt;&gt;"",ROW($BC$2:$BC$26)),ROW(M46))))</f>
        <v/>
      </c>
      <c r="BO209" s="12" t="str">
        <f t="array" ref="BO209">IF(COUNTA($BC$2:$BC$26)&lt;ROW(M46),"",INDEX($AS$1:$AS$26,SMALL(IF($BC$2:$BC$26&lt;&gt;"",ROW($BC$2:$BC$26)),ROW(M46))))</f>
        <v/>
      </c>
      <c r="BP209" s="12" t="str">
        <f t="array" ref="BP209">IF(COUNTA($BC$2:$BC$26)&lt;ROW(N46),"",INDEX($AS$1:$AS$26,SMALL(IF($BC$2:$BC$26&lt;&gt;"",ROW($BC$2:$BC$26)),ROW(N46))))</f>
        <v/>
      </c>
      <c r="BQ209" s="12" t="str">
        <f t="array" ref="BQ209">IF(COUNTA($BC$2:$BC$26)&lt;ROW(M46),"",INDEX($AS$1:$AS$26,SMALL(IF($BC$2:$BC$26&lt;&gt;"",ROW($BC$2:$BC$26)),ROW(M46))))</f>
        <v/>
      </c>
      <c r="BR209" s="12" t="str">
        <f t="array" ref="BR209">IF(COUNTA($BC$2:$BC$26)&lt;ROW(M46),"",INDEX($AS$1:$AS$26,SMALL(IF($BC$2:$BC$26&lt;&gt;"",ROW($BC$2:$BC$26)),ROW(M46))))</f>
        <v/>
      </c>
    </row>
    <row r="210" spans="11:70" ht="12.75" customHeight="1" x14ac:dyDescent="0.15">
      <c r="K210" s="12" t="e">
        <f t="array" ref="K210">IF(COUNTA($M$2:$M$196)&lt;ROW(M6),"",INDEX($K$1:$K$196,SMALL(IF($M$2:$M$196&lt;&gt;"",ROW($M$2:$M$196)),ROW(M6))))</f>
        <v>#NUM!</v>
      </c>
      <c r="L210" s="12" t="e">
        <f t="array" ref="L210">IF(COUNTA($M$2:$M$196)&lt;ROW(M6),"",INDEX($L$1:$L$196,SMALL(IF($M$2:$M$196&lt;&gt;"",ROW($M$2:$M$196)),ROW(M6))))</f>
        <v>#NUM!</v>
      </c>
      <c r="M210" s="12" t="e">
        <f t="array" ref="M210">IF(COUNTA($M$2:$M$196)&lt;ROW(M6),"",INDEX($M$1:$M$196,SMALL(IF($M$2:$M$196&lt;&gt;"",ROW($M$2:$M$196)),ROW(M6))))</f>
        <v>#NUM!</v>
      </c>
      <c r="R210" s="12" t="e">
        <f t="array" ref="R210">IF(COUNTA($M$2:$M$196)&lt;ROW(M6),"",INDEX($R$1:$R$196,SMALL(IF($M$2:$M$196&lt;&gt;"",ROW($M$2:$M$196)),ROW(M6))))</f>
        <v>#NUM!</v>
      </c>
      <c r="S210" s="12" t="e">
        <f t="array" ref="S210">IF(COUNTA($M$2:$M$196)&lt;ROW(M6),"",INDEX($S$1:$S$196,SMALL(IF($M$2:$M$196&lt;&gt;"",ROW($M$2:$M$196)),ROW(M6))))</f>
        <v>#NUM!</v>
      </c>
      <c r="T210" s="12" t="e">
        <f t="array" ref="T210">IF(COUNTA($M$2:$M$196)&lt;ROW(M6),"",INDEX($T$1:$T$196,SMALL(IF($M$2:$M$196&lt;&gt;"",ROW($M$2:$M$196)),ROW(M6))))</f>
        <v>#NUM!</v>
      </c>
      <c r="U210" s="12" t="e">
        <f t="array" ref="U210">IF(COUNTA($M$2:$M$196)&lt;ROW(M6),"",INDEX($U$1:$U$196,SMALL(IF($M$2:$M$196&lt;&gt;"",ROW($M$2:$M$196)),ROW(M6))))</f>
        <v>#NUM!</v>
      </c>
      <c r="V210" s="12" t="e">
        <f t="array" ref="V210">IF(COUNTA($M$2:$M$196)&lt;ROW(M6),"",INDEX($V$1:$V$196,SMALL(IF($M$2:$M$196&lt;&gt;"",ROW($M$2:$M$196)),ROW(M6))))</f>
        <v>#NUM!</v>
      </c>
      <c r="W210" s="12" t="e">
        <f t="array" ref="W210">IF(COUNTA($M$2:$M$196)&lt;ROW(M6),"",INDEX($W$1:$W$196,SMALL(IF($M$2:$M$196&lt;&gt;"",ROW($M$2:$M$196)),ROW(M6))))</f>
        <v>#NUM!</v>
      </c>
      <c r="X210" s="12" t="e">
        <f t="array" ref="X210">IF(COUNTA($M$2:$M$196)&lt;ROW(M6),"",INDEX($X$1:$X$196,SMALL(IF($M$2:$M$196&lt;&gt;"",ROW($M$2:$M$196)),ROW(M6))))</f>
        <v>#NUM!</v>
      </c>
      <c r="Y210" s="12" t="e">
        <f t="array" ref="Y210">IF(COUNTA($M$2:$M$196)&lt;ROW(M6),"",INDEX($Y$1:$Y$196,SMALL(IF($M$2:$M$196&lt;&gt;"",ROW($M$2:$M$196)),ROW(M6))))</f>
        <v>#NUM!</v>
      </c>
      <c r="Z210" s="12" t="e">
        <f t="array" ref="Z210">IF(COUNTA($M$2:$M$196)&lt;ROW(M6),"",INDEX($Z$1:$Z$196,SMALL(IF($M$2:$M$196&lt;&gt;"",ROW($M$2:$M$196)),ROW(M6))))</f>
        <v>#NUM!</v>
      </c>
      <c r="AA210" s="12" t="e">
        <f t="array" ref="AA210">IF(COUNTA($M$2:$M$196)&lt;ROW(M6),"",INDEX($AA$1:$AA$196,SMALL(IF($M$2:$M$196&lt;&gt;"",ROW($M$2:$M$196)),ROW(M6))))</f>
        <v>#NUM!</v>
      </c>
      <c r="AB210" s="12" t="e">
        <f t="array" ref="AB210">IF(COUNTA($M$2:$M$196)&lt;ROW(M6),"",INDEX($AB$1:$AB$196,SMALL(IF($M$2:$M$196&lt;&gt;"",ROW($M$2:$M$196)),ROW(M6))))</f>
        <v>#NUM!</v>
      </c>
      <c r="AC210" s="12" t="e">
        <f t="array" ref="AC210">IF(COUNTA($M$2:$M$196)&lt;ROW(M6),"",INDEX($AC$1:$AC$196,SMALL(IF($M$2:$M$196&lt;&gt;"",ROW($M$2:$M$196)),ROW(M6))))</f>
        <v>#NUM!</v>
      </c>
      <c r="AD210" s="12" t="e">
        <f t="array" ref="AD210">IF(COUNTA($M$2:$M$196)&lt;ROW(M6),"",INDEX($AD$1:$AD$196,SMALL(IF($M$2:$M$196&lt;&gt;"",ROW($M$2:$M$196)),ROW(M6))))</f>
        <v>#NUM!</v>
      </c>
      <c r="AE210" s="12" t="e">
        <f t="array" ref="AE210">IF(COUNTA($M$2:$M$196)&lt;ROW(M6),"",INDEX($AE$1:$AE$196,SMALL(IF($M$2:$M$196&lt;&gt;"",ROW($M$2:$M$196)),ROW(M6))))</f>
        <v>#NUM!</v>
      </c>
      <c r="AF210" s="12" t="e">
        <f t="array" ref="AF210">IF(COUNTA($M$2:$M$196)&lt;ROW(M6),"",INDEX($AF$1:$AF$196,SMALL(IF($M$2:$M$196&lt;&gt;"",ROW($M$2:$M$196)),ROW(M6))))</f>
        <v>#NUM!</v>
      </c>
      <c r="AG210" s="12" t="e">
        <f t="array" ref="AG210">IF(COUNTA($M$2:$M$196)&lt;ROW(M6),"",INDEX($AG$1:$AG$196,SMALL(IF($M$2:$M$196&lt;&gt;"",ROW($M$2:$M$196)),ROW(M6))))</f>
        <v>#NUM!</v>
      </c>
      <c r="AH210" s="12" t="e">
        <f t="array" ref="AH210">IF(COUNTA($M$2:$M$196)&lt;ROW(M6),"",INDEX($AH$1:$AH$196,SMALL(IF($M$2:$M$196&lt;&gt;"",ROW($M$2:$M$196)),ROW(M6))))</f>
        <v>#NUM!</v>
      </c>
      <c r="AI210" s="12" t="e">
        <f t="array" ref="AI210">IF(COUNTA($M$2:$M$196)&lt;ROW(M6),"",INDEX($AI$1:$AI$196,SMALL(IF($M$2:$M$196&lt;&gt;"",ROW($M$2:$M$196)),ROW(M6))))</f>
        <v>#NUM!</v>
      </c>
      <c r="AJ210" s="12" t="e">
        <f t="array" ref="AJ210">IF(COUNTA($M$2:$M$196)&lt;ROW(M6),"",INDEX($AJ$1:$AJ$196,SMALL(IF($M$2:$M$196&lt;&gt;"",ROW($M$2:$M$196)),ROW(M6))))</f>
        <v>#NUM!</v>
      </c>
      <c r="AK210" s="12" t="e">
        <f t="array" ref="AK210">IF(COUNTA($M$2:$M$196)&lt;ROW(M6),"",INDEX($AK$1:$AK$196,SMALL(IF($M$2:$M$196&lt;&gt;"",ROW($M$2:$M$196)),ROW(M6))))</f>
        <v>#NUM!</v>
      </c>
      <c r="AL210" s="12" t="e">
        <f t="array" ref="AL210">IF(COUNTA($M$2:$M$196)&lt;ROW(M6),"",INDEX($AL$1:$AL$196,SMALL(IF($M$2:$M$196&lt;&gt;"",ROW($M$2:$M$196)),ROW(M6))))</f>
        <v>#NUM!</v>
      </c>
      <c r="AM210" s="12" t="e">
        <f t="array" ref="AM210">IF(COUNTA($M$2:$M$196)&lt;ROW(M6),"",INDEX($AM$1:$AM$196,SMALL(IF($M$2:$M$196&lt;&gt;"",ROW($M$2:$M$196)),ROW(M6))))</f>
        <v>#NUM!</v>
      </c>
      <c r="AN210" s="12" t="e">
        <f t="array" ref="AN210">IF(COUNTA($M$2:$M$196)&lt;ROW(M6),"",INDEX($AN$1:$AN$196,SMALL(IF($M$2:$M$196&lt;&gt;"",ROW($M$2:$M$196)),ROW(M6))))</f>
        <v>#NUM!</v>
      </c>
      <c r="AO210" s="12" t="e">
        <f t="array" ref="AO210">IF(COUNTA($M$2:$M$196)&lt;ROW(M6),"",INDEX($AO$1:$AO$196,SMALL(IF($M$2:$M$196&lt;&gt;"",ROW($M$2:$M$196)),ROW(M6))))</f>
        <v>#NUM!</v>
      </c>
      <c r="AP210" s="12" t="e">
        <f t="array" ref="AP210">IF(COUNTA($M$2:$M$196)&lt;ROW(M6),"",INDEX($AP$1:$AP$196,SMALL(IF($M$2:$M$196&lt;&gt;"",ROW($M$2:$M$196)),ROW(M6))))</f>
        <v>#NUM!</v>
      </c>
      <c r="AQ210" s="12" t="e">
        <f t="array" ref="AQ210">IF(COUNTA($M$2:$M$196)&lt;ROW(M6),"",INDEX($AQ$1:$AQ$196,SMALL(IF($M$2:$M$196&lt;&gt;"",ROW($M$2:$M$196)),ROW(M6))))</f>
        <v>#NUM!</v>
      </c>
      <c r="AR210" s="12" t="e">
        <f t="array" ref="AR210">IF(COUNTA($M$2:$M$196)&lt;ROW(M6),"",INDEX($AR$1:$AR$196,SMALL(IF($M$2:$M$196&lt;&gt;"",ROW($M$2:$M$196)),ROW(M6))))</f>
        <v>#NUM!</v>
      </c>
      <c r="AS210" s="12" t="e">
        <f t="array" ref="AS210">IF(COUNTA($M$2:$M$196)&lt;ROW(M6),"",INDEX($AS$1:$AS$196,SMALL(IF($M$2:$M$196&lt;&gt;"",ROW($M$2:$M$196)),ROW(M6))))</f>
        <v>#NUM!</v>
      </c>
      <c r="AT210" s="12" t="e">
        <f t="array" ref="AT210">IF(COUNTA($AV$2:$AV$192)&lt;ROW(AV6),"",INDEX($AT$1:$AT$192,SMALL(IF($AV$2:$AV$192&lt;&gt;"",ROW($AV$2:$AV$192)),ROW(AV6))))</f>
        <v>#NUM!</v>
      </c>
      <c r="AU210" s="12" t="e">
        <f t="array" ref="AU210">IF(COUNTA($AV$2:$AV$192)&lt;ROW(AV6),"",INDEX($AU$1:$AU$192,SMALL(IF($AV$2:$AV$192&lt;&gt;"",ROW($AV$2:$AV$192)),ROW(AV6))))</f>
        <v>#NUM!</v>
      </c>
      <c r="AV210" s="12" t="e">
        <f t="array" ref="AV210">IF(COUNTA($AV$2:$AV$192)&lt;ROW(AV6),"",INDEX($AV$1:$AV$192,SMALL(IF($AV$2:$AV$192&lt;&gt;"",ROW($AV$2:$AV$192)),ROW(AV6))))</f>
        <v>#NUM!</v>
      </c>
      <c r="AW210" s="12" t="e">
        <f t="array" ref="AW210">IF(COUNTA($AV$2:$AV$192)&lt;ROW(AV6),"",INDEX($AW$1:$AW$196,SMALL(IF($AV$2:$AV$192&lt;&gt;"",ROW($AV$2:$AV$192)),ROW(AV6))))</f>
        <v>#NUM!</v>
      </c>
      <c r="AX210" s="12" t="e">
        <f t="array" ref="AX210">IF(COUNTA($AV$2:$AV$192)&lt;ROW(AV6),"",INDEX($AX$1:$AX$196,SMALL(IF($AV$2:$AV$192&lt;&gt;"",ROW($AV$2:$AV$192)),ROW(AV6))))</f>
        <v>#NUM!</v>
      </c>
      <c r="AY210" s="12" t="e">
        <f t="array" ref="AY210">IF(COUNTA($AV$2:$AV$192)&lt;ROW(AV6),"",INDEX($AY$1:$AY$196,SMALL(IF($AV$2:$AV$192&lt;&gt;"",ROW($AV$2:$AV$192)),ROW(AV6))))</f>
        <v>#NUM!</v>
      </c>
      <c r="AZ210" s="12" t="e">
        <f t="array" ref="AZ210">IF(COUNTA($AV$2:$AV$192)&lt;ROW(AV6),"",INDEX($AZ$1:$AZ$196,SMALL(IF($AV$2:$AV$192&lt;&gt;"",ROW($AV$2:$AV$192)),ROW(AV6))))</f>
        <v>#NUM!</v>
      </c>
      <c r="BA210" s="12" t="str">
        <f t="array" ref="BA210">IF(COUNTA($BC$2:$BC$26)&lt;ROW(M47),"",INDEX($AS$1:$AS$26,SMALL(IF($BC$2:$BC$26&lt;&gt;"",ROW($BC$2:$BC$26)),ROW(M47))))</f>
        <v/>
      </c>
      <c r="BB210" s="12" t="str">
        <f t="array" ref="BB210">IF(COUNTA($BC$2:$BC$26)&lt;ROW(M47),"",INDEX($AS$1:$AS$26,SMALL(IF($BC$2:$BC$26&lt;&gt;"",ROW($BC$2:$BC$26)),ROW(M47))))</f>
        <v/>
      </c>
      <c r="BC210" s="12" t="str">
        <f t="array" ref="BC210">IF(COUNTA($BC$2:$BC$26)&lt;ROW(M47),"",INDEX($AS$1:$AS$26,SMALL(IF($BC$2:$BC$26&lt;&gt;"",ROW($BC$2:$BC$26)),ROW(M47))))</f>
        <v/>
      </c>
      <c r="BD210" s="12" t="str">
        <f t="array" ref="BD210">IF(COUNTA($BC$2:$BC$26)&lt;ROW(M47),"",INDEX($AS$1:$AS$26,SMALL(IF($BC$2:$BC$26&lt;&gt;"",ROW($BC$2:$BC$26)),ROW(M47))))</f>
        <v/>
      </c>
      <c r="BE210" s="12" t="str">
        <f t="array" ref="BE210">IF(COUNTA($BC$2:$BC$26)&lt;ROW(M47),"",INDEX($AS$1:$AS$26,SMALL(IF($BC$2:$BC$26&lt;&gt;"",ROW($BC$2:$BC$26)),ROW(M47))))</f>
        <v/>
      </c>
      <c r="BF210" s="12" t="str">
        <f t="array" ref="BF210">IF(COUNTA($BC$2:$BC$26)&lt;ROW(M47),"",INDEX($AS$1:$AS$26,SMALL(IF($BC$2:$BC$26&lt;&gt;"",ROW($BC$2:$BC$26)),ROW(M47))))</f>
        <v/>
      </c>
      <c r="BG210" s="12" t="str">
        <f t="array" ref="BG210">IF(COUNTA($BC$2:$BC$26)&lt;ROW(M47),"",INDEX($AS$1:$AS$26,SMALL(IF($BC$2:$BC$26&lt;&gt;"",ROW($BC$2:$BC$26)),ROW(M47))))</f>
        <v/>
      </c>
      <c r="BH210" s="12" t="str">
        <f t="array" ref="BH210">IF(COUNTA($BC$2:$BC$26)&lt;ROW(M47),"",INDEX($AS$1:$AS$26,SMALL(IF($BC$2:$BC$26&lt;&gt;"",ROW($BC$2:$BC$26)),ROW(M47))))</f>
        <v/>
      </c>
      <c r="BI210" s="12" t="str">
        <f t="array" ref="BI210">IF(COUNTA($BC$2:$BC$26)&lt;ROW(M47),"",INDEX($AS$1:$AS$26,SMALL(IF($BC$2:$BC$26&lt;&gt;"",ROW($BC$2:$BC$26)),ROW(M47))))</f>
        <v/>
      </c>
      <c r="BJ210" s="12" t="str">
        <f t="array" ref="BJ210">IF(COUNTA($BC$2:$BC$26)&lt;ROW(M47),"",INDEX($AS$1:$AS$26,SMALL(IF($BC$2:$BC$26&lt;&gt;"",ROW($BC$2:$BC$26)),ROW(M47))))</f>
        <v/>
      </c>
      <c r="BK210" s="12" t="str">
        <f t="array" ref="BK210">IF(COUNTA($BC$2:$BC$26)&lt;ROW(M47),"",INDEX($AS$1:$AS$26,SMALL(IF($BC$2:$BC$26&lt;&gt;"",ROW($BC$2:$BC$26)),ROW(M47))))</f>
        <v/>
      </c>
      <c r="BL210" s="12" t="str">
        <f t="array" ref="BL210">IF(COUNTA($BC$2:$BC$26)&lt;ROW(M47),"",INDEX($AS$1:$AS$26,SMALL(IF($BC$2:$BC$26&lt;&gt;"",ROW($BC$2:$BC$26)),ROW(M47))))</f>
        <v/>
      </c>
      <c r="BM210" s="12" t="str">
        <f t="array" ref="BM210">IF(COUNTA($BC$2:$BC$26)&lt;ROW(M47),"",INDEX($AS$1:$AS$26,SMALL(IF($BC$2:$BC$26&lt;&gt;"",ROW($BC$2:$BC$26)),ROW(M47))))</f>
        <v/>
      </c>
      <c r="BN210" s="12" t="str">
        <f t="array" ref="BN210">IF(COUNTA($BC$2:$BC$26)&lt;ROW(M47),"",INDEX($AS$1:$AS$26,SMALL(IF($BC$2:$BC$26&lt;&gt;"",ROW($BC$2:$BC$26)),ROW(M47))))</f>
        <v/>
      </c>
      <c r="BO210" s="12" t="str">
        <f t="array" ref="BO210">IF(COUNTA($BC$2:$BC$26)&lt;ROW(M47),"",INDEX($AS$1:$AS$26,SMALL(IF($BC$2:$BC$26&lt;&gt;"",ROW($BC$2:$BC$26)),ROW(M47))))</f>
        <v/>
      </c>
      <c r="BP210" s="12" t="str">
        <f t="array" ref="BP210">IF(COUNTA($BC$2:$BC$26)&lt;ROW(N47),"",INDEX($AS$1:$AS$26,SMALL(IF($BC$2:$BC$26&lt;&gt;"",ROW($BC$2:$BC$26)),ROW(N47))))</f>
        <v/>
      </c>
      <c r="BQ210" s="12" t="str">
        <f t="array" ref="BQ210">IF(COUNTA($BC$2:$BC$26)&lt;ROW(M47),"",INDEX($AS$1:$AS$26,SMALL(IF($BC$2:$BC$26&lt;&gt;"",ROW($BC$2:$BC$26)),ROW(M47))))</f>
        <v/>
      </c>
      <c r="BR210" s="12" t="str">
        <f t="array" ref="BR210">IF(COUNTA($BC$2:$BC$26)&lt;ROW(M47),"",INDEX($AS$1:$AS$26,SMALL(IF($BC$2:$BC$26&lt;&gt;"",ROW($BC$2:$BC$26)),ROW(M47))))</f>
        <v/>
      </c>
    </row>
    <row r="211" spans="11:70" ht="12.75" customHeight="1" x14ac:dyDescent="0.15">
      <c r="K211" s="12" t="e">
        <f t="array" ref="K211">IF(COUNTA($M$2:$M$196)&lt;ROW(M7),"",INDEX($K$1:$K$196,SMALL(IF($M$2:$M$196&lt;&gt;"",ROW($M$2:$M$196)),ROW(M7))))</f>
        <v>#NUM!</v>
      </c>
      <c r="L211" s="12" t="e">
        <f t="array" ref="L211">IF(COUNTA($M$2:$M$196)&lt;ROW(M7),"",INDEX($L$1:$L$196,SMALL(IF($M$2:$M$196&lt;&gt;"",ROW($M$2:$M$196)),ROW(M7))))</f>
        <v>#NUM!</v>
      </c>
      <c r="M211" s="12" t="e">
        <f t="array" ref="M211">IF(COUNTA($M$2:$M$196)&lt;ROW(M7),"",INDEX($M$1:$M$196,SMALL(IF($M$2:$M$196&lt;&gt;"",ROW($M$2:$M$196)),ROW(M7))))</f>
        <v>#NUM!</v>
      </c>
      <c r="R211" s="12" t="e">
        <f t="array" ref="R211">IF(COUNTA($M$2:$M$196)&lt;ROW(M7),"",INDEX($R$1:$R$196,SMALL(IF($M$2:$M$196&lt;&gt;"",ROW($M$2:$M$196)),ROW(M7))))</f>
        <v>#NUM!</v>
      </c>
      <c r="S211" s="12" t="e">
        <f t="array" ref="S211">IF(COUNTA($M$2:$M$196)&lt;ROW(M7),"",INDEX($S$1:$S$196,SMALL(IF($M$2:$M$196&lt;&gt;"",ROW($M$2:$M$196)),ROW(M7))))</f>
        <v>#NUM!</v>
      </c>
      <c r="T211" s="12" t="e">
        <f t="array" ref="T211">IF(COUNTA($M$2:$M$196)&lt;ROW(M7),"",INDEX($T$1:$T$196,SMALL(IF($M$2:$M$196&lt;&gt;"",ROW($M$2:$M$196)),ROW(M7))))</f>
        <v>#NUM!</v>
      </c>
      <c r="U211" s="12" t="e">
        <f t="array" ref="U211">IF(COUNTA($M$2:$M$196)&lt;ROW(M7),"",INDEX($U$1:$U$196,SMALL(IF($M$2:$M$196&lt;&gt;"",ROW($M$2:$M$196)),ROW(M7))))</f>
        <v>#NUM!</v>
      </c>
      <c r="V211" s="12" t="e">
        <f t="array" ref="V211">IF(COUNTA($M$2:$M$196)&lt;ROW(M7),"",INDEX($V$1:$V$196,SMALL(IF($M$2:$M$196&lt;&gt;"",ROW($M$2:$M$196)),ROW(M7))))</f>
        <v>#NUM!</v>
      </c>
      <c r="W211" s="12" t="e">
        <f t="array" ref="W211">IF(COUNTA($M$2:$M$196)&lt;ROW(M7),"",INDEX($W$1:$W$196,SMALL(IF($M$2:$M$196&lt;&gt;"",ROW($M$2:$M$196)),ROW(M7))))</f>
        <v>#NUM!</v>
      </c>
      <c r="X211" s="12" t="e">
        <f t="array" ref="X211">IF(COUNTA($M$2:$M$196)&lt;ROW(M7),"",INDEX($X$1:$X$196,SMALL(IF($M$2:$M$196&lt;&gt;"",ROW($M$2:$M$196)),ROW(M7))))</f>
        <v>#NUM!</v>
      </c>
      <c r="Y211" s="12" t="e">
        <f t="array" ref="Y211">IF(COUNTA($M$2:$M$196)&lt;ROW(M7),"",INDEX($Y$1:$Y$196,SMALL(IF($M$2:$M$196&lt;&gt;"",ROW($M$2:$M$196)),ROW(M7))))</f>
        <v>#NUM!</v>
      </c>
      <c r="Z211" s="12" t="e">
        <f t="array" ref="Z211">IF(COUNTA($M$2:$M$196)&lt;ROW(M7),"",INDEX($Z$1:$Z$196,SMALL(IF($M$2:$M$196&lt;&gt;"",ROW($M$2:$M$196)),ROW(M7))))</f>
        <v>#NUM!</v>
      </c>
      <c r="AA211" s="12" t="e">
        <f t="array" ref="AA211">IF(COUNTA($M$2:$M$196)&lt;ROW(M7),"",INDEX($AA$1:$AA$196,SMALL(IF($M$2:$M$196&lt;&gt;"",ROW($M$2:$M$196)),ROW(M7))))</f>
        <v>#NUM!</v>
      </c>
      <c r="AB211" s="12" t="e">
        <f t="array" ref="AB211">IF(COUNTA($M$2:$M$196)&lt;ROW(M7),"",INDEX($AB$1:$AB$196,SMALL(IF($M$2:$M$196&lt;&gt;"",ROW($M$2:$M$196)),ROW(M7))))</f>
        <v>#NUM!</v>
      </c>
      <c r="AC211" s="12" t="e">
        <f t="array" ref="AC211">IF(COUNTA($M$2:$M$196)&lt;ROW(M7),"",INDEX($AC$1:$AC$196,SMALL(IF($M$2:$M$196&lt;&gt;"",ROW($M$2:$M$196)),ROW(M7))))</f>
        <v>#NUM!</v>
      </c>
      <c r="AD211" s="12" t="e">
        <f t="array" ref="AD211">IF(COUNTA($M$2:$M$196)&lt;ROW(M7),"",INDEX($AD$1:$AD$196,SMALL(IF($M$2:$M$196&lt;&gt;"",ROW($M$2:$M$196)),ROW(M7))))</f>
        <v>#NUM!</v>
      </c>
      <c r="AE211" s="12" t="e">
        <f t="array" ref="AE211">IF(COUNTA($M$2:$M$196)&lt;ROW(M7),"",INDEX($AE$1:$AE$196,SMALL(IF($M$2:$M$196&lt;&gt;"",ROW($M$2:$M$196)),ROW(M7))))</f>
        <v>#NUM!</v>
      </c>
      <c r="AF211" s="12" t="e">
        <f t="array" ref="AF211">IF(COUNTA($M$2:$M$196)&lt;ROW(M7),"",INDEX($AF$1:$AF$196,SMALL(IF($M$2:$M$196&lt;&gt;"",ROW($M$2:$M$196)),ROW(M7))))</f>
        <v>#NUM!</v>
      </c>
      <c r="AG211" s="12" t="e">
        <f t="array" ref="AG211">IF(COUNTA($M$2:$M$196)&lt;ROW(M7),"",INDEX($AG$1:$AG$196,SMALL(IF($M$2:$M$196&lt;&gt;"",ROW($M$2:$M$196)),ROW(M7))))</f>
        <v>#NUM!</v>
      </c>
      <c r="AH211" s="12" t="e">
        <f t="array" ref="AH211">IF(COUNTA($M$2:$M$196)&lt;ROW(M7),"",INDEX($AH$1:$AH$196,SMALL(IF($M$2:$M$196&lt;&gt;"",ROW($M$2:$M$196)),ROW(M7))))</f>
        <v>#NUM!</v>
      </c>
      <c r="AI211" s="12" t="e">
        <f t="array" ref="AI211">IF(COUNTA($M$2:$M$196)&lt;ROW(M7),"",INDEX($AI$1:$AI$196,SMALL(IF($M$2:$M$196&lt;&gt;"",ROW($M$2:$M$196)),ROW(M7))))</f>
        <v>#NUM!</v>
      </c>
      <c r="AJ211" s="12" t="e">
        <f t="array" ref="AJ211">IF(COUNTA($M$2:$M$196)&lt;ROW(M7),"",INDEX($AJ$1:$AJ$196,SMALL(IF($M$2:$M$196&lt;&gt;"",ROW($M$2:$M$196)),ROW(M7))))</f>
        <v>#NUM!</v>
      </c>
      <c r="AK211" s="12" t="e">
        <f t="array" ref="AK211">IF(COUNTA($M$2:$M$196)&lt;ROW(M7),"",INDEX($AK$1:$AK$196,SMALL(IF($M$2:$M$196&lt;&gt;"",ROW($M$2:$M$196)),ROW(M7))))</f>
        <v>#NUM!</v>
      </c>
      <c r="AL211" s="12" t="e">
        <f t="array" ref="AL211">IF(COUNTA($M$2:$M$196)&lt;ROW(M7),"",INDEX($AL$1:$AL$196,SMALL(IF($M$2:$M$196&lt;&gt;"",ROW($M$2:$M$196)),ROW(M7))))</f>
        <v>#NUM!</v>
      </c>
      <c r="AM211" s="12" t="e">
        <f t="array" ref="AM211">IF(COUNTA($M$2:$M$196)&lt;ROW(M7),"",INDEX($AM$1:$AM$196,SMALL(IF($M$2:$M$196&lt;&gt;"",ROW($M$2:$M$196)),ROW(M7))))</f>
        <v>#NUM!</v>
      </c>
      <c r="AN211" s="12" t="e">
        <f t="array" ref="AN211">IF(COUNTA($M$2:$M$196)&lt;ROW(M7),"",INDEX($AN$1:$AN$196,SMALL(IF($M$2:$M$196&lt;&gt;"",ROW($M$2:$M$196)),ROW(M7))))</f>
        <v>#NUM!</v>
      </c>
      <c r="AO211" s="12" t="e">
        <f t="array" ref="AO211">IF(COUNTA($M$2:$M$196)&lt;ROW(M7),"",INDEX($AO$1:$AO$196,SMALL(IF($M$2:$M$196&lt;&gt;"",ROW($M$2:$M$196)),ROW(M7))))</f>
        <v>#NUM!</v>
      </c>
      <c r="AP211" s="12" t="e">
        <f t="array" ref="AP211">IF(COUNTA($M$2:$M$196)&lt;ROW(M7),"",INDEX($AP$1:$AP$196,SMALL(IF($M$2:$M$196&lt;&gt;"",ROW($M$2:$M$196)),ROW(M7))))</f>
        <v>#NUM!</v>
      </c>
      <c r="AQ211" s="12" t="e">
        <f t="array" ref="AQ211">IF(COUNTA($M$2:$M$196)&lt;ROW(M7),"",INDEX($AQ$1:$AQ$196,SMALL(IF($M$2:$M$196&lt;&gt;"",ROW($M$2:$M$196)),ROW(M7))))</f>
        <v>#NUM!</v>
      </c>
      <c r="AR211" s="12" t="e">
        <f t="array" ref="AR211">IF(COUNTA($M$2:$M$196)&lt;ROW(M7),"",INDEX($AR$1:$AR$196,SMALL(IF($M$2:$M$196&lt;&gt;"",ROW($M$2:$M$196)),ROW(M7))))</f>
        <v>#NUM!</v>
      </c>
      <c r="AS211" s="12" t="e">
        <f t="array" ref="AS211">IF(COUNTA($M$2:$M$196)&lt;ROW(M7),"",INDEX($AS$1:$AS$196,SMALL(IF($M$2:$M$196&lt;&gt;"",ROW($M$2:$M$196)),ROW(M7))))</f>
        <v>#NUM!</v>
      </c>
      <c r="AT211" s="12" t="e">
        <f t="array" ref="AT211">IF(COUNTA($AV$2:$AV$192)&lt;ROW(AV7),"",INDEX($AT$1:$AT$192,SMALL(IF($AV$2:$AV$192&lt;&gt;"",ROW($AV$2:$AV$192)),ROW(AV7))))</f>
        <v>#NUM!</v>
      </c>
      <c r="AU211" s="12" t="e">
        <f t="array" ref="AU211">IF(COUNTA($AV$2:$AV$192)&lt;ROW(AV7),"",INDEX($AU$1:$AU$192,SMALL(IF($AV$2:$AV$192&lt;&gt;"",ROW($AV$2:$AV$192)),ROW(AV7))))</f>
        <v>#NUM!</v>
      </c>
      <c r="AV211" s="12" t="e">
        <f t="array" ref="AV211">IF(COUNTA($AV$2:$AV$192)&lt;ROW(AV7),"",INDEX($AV$1:$AV$192,SMALL(IF($AV$2:$AV$192&lt;&gt;"",ROW($AV$2:$AV$192)),ROW(AV7))))</f>
        <v>#NUM!</v>
      </c>
      <c r="AW211" s="12" t="e">
        <f t="array" ref="AW211">IF(COUNTA($AV$2:$AV$192)&lt;ROW(AV7),"",INDEX($AW$1:$AW$196,SMALL(IF($AV$2:$AV$192&lt;&gt;"",ROW($AV$2:$AV$192)),ROW(AV7))))</f>
        <v>#NUM!</v>
      </c>
      <c r="AX211" s="12" t="e">
        <f t="array" ref="AX211">IF(COUNTA($AV$2:$AV$192)&lt;ROW(AV7),"",INDEX($AX$1:$AX$196,SMALL(IF($AV$2:$AV$192&lt;&gt;"",ROW($AV$2:$AV$192)),ROW(AV7))))</f>
        <v>#NUM!</v>
      </c>
      <c r="AY211" s="12" t="e">
        <f t="array" ref="AY211">IF(COUNTA($AV$2:$AV$192)&lt;ROW(AV7),"",INDEX($AY$1:$AY$196,SMALL(IF($AV$2:$AV$192&lt;&gt;"",ROW($AV$2:$AV$192)),ROW(AV7))))</f>
        <v>#NUM!</v>
      </c>
      <c r="AZ211" s="12" t="e">
        <f t="array" ref="AZ211">IF(COUNTA($AV$2:$AV$192)&lt;ROW(AV7),"",INDEX($AZ$1:$AZ$196,SMALL(IF($AV$2:$AV$192&lt;&gt;"",ROW($AV$2:$AV$192)),ROW(AV7))))</f>
        <v>#NUM!</v>
      </c>
      <c r="BA211" s="12" t="str">
        <f t="array" ref="BA211">IF(COUNTA($BC$2:$BC$26)&lt;ROW(M48),"",INDEX($AS$1:$AS$26,SMALL(IF($BC$2:$BC$26&lt;&gt;"",ROW($BC$2:$BC$26)),ROW(M48))))</f>
        <v/>
      </c>
      <c r="BB211" s="12" t="str">
        <f t="array" ref="BB211">IF(COUNTA($BC$2:$BC$26)&lt;ROW(M48),"",INDEX($AS$1:$AS$26,SMALL(IF($BC$2:$BC$26&lt;&gt;"",ROW($BC$2:$BC$26)),ROW(M48))))</f>
        <v/>
      </c>
      <c r="BC211" s="12" t="str">
        <f t="array" ref="BC211">IF(COUNTA($BC$2:$BC$26)&lt;ROW(M48),"",INDEX($AS$1:$AS$26,SMALL(IF($BC$2:$BC$26&lt;&gt;"",ROW($BC$2:$BC$26)),ROW(M48))))</f>
        <v/>
      </c>
      <c r="BD211" s="12" t="str">
        <f t="array" ref="BD211">IF(COUNTA($BC$2:$BC$26)&lt;ROW(M48),"",INDEX($AS$1:$AS$26,SMALL(IF($BC$2:$BC$26&lt;&gt;"",ROW($BC$2:$BC$26)),ROW(M48))))</f>
        <v/>
      </c>
      <c r="BE211" s="12" t="str">
        <f t="array" ref="BE211">IF(COUNTA($BC$2:$BC$26)&lt;ROW(M48),"",INDEX($AS$1:$AS$26,SMALL(IF($BC$2:$BC$26&lt;&gt;"",ROW($BC$2:$BC$26)),ROW(M48))))</f>
        <v/>
      </c>
      <c r="BF211" s="12" t="str">
        <f t="array" ref="BF211">IF(COUNTA($BC$2:$BC$26)&lt;ROW(M48),"",INDEX($AS$1:$AS$26,SMALL(IF($BC$2:$BC$26&lt;&gt;"",ROW($BC$2:$BC$26)),ROW(M48))))</f>
        <v/>
      </c>
      <c r="BG211" s="12" t="str">
        <f t="array" ref="BG211">IF(COUNTA($BC$2:$BC$26)&lt;ROW(M48),"",INDEX($AS$1:$AS$26,SMALL(IF($BC$2:$BC$26&lt;&gt;"",ROW($BC$2:$BC$26)),ROW(M48))))</f>
        <v/>
      </c>
      <c r="BH211" s="12" t="str">
        <f t="array" ref="BH211">IF(COUNTA($BC$2:$BC$26)&lt;ROW(M48),"",INDEX($AS$1:$AS$26,SMALL(IF($BC$2:$BC$26&lt;&gt;"",ROW($BC$2:$BC$26)),ROW(M48))))</f>
        <v/>
      </c>
      <c r="BI211" s="12" t="str">
        <f t="array" ref="BI211">IF(COUNTA($BC$2:$BC$26)&lt;ROW(M48),"",INDEX($AS$1:$AS$26,SMALL(IF($BC$2:$BC$26&lt;&gt;"",ROW($BC$2:$BC$26)),ROW(M48))))</f>
        <v/>
      </c>
      <c r="BJ211" s="12" t="str">
        <f t="array" ref="BJ211">IF(COUNTA($BC$2:$BC$26)&lt;ROW(M48),"",INDEX($AS$1:$AS$26,SMALL(IF($BC$2:$BC$26&lt;&gt;"",ROW($BC$2:$BC$26)),ROW(M48))))</f>
        <v/>
      </c>
      <c r="BK211" s="12" t="str">
        <f t="array" ref="BK211">IF(COUNTA($BC$2:$BC$26)&lt;ROW(M48),"",INDEX($AS$1:$AS$26,SMALL(IF($BC$2:$BC$26&lt;&gt;"",ROW($BC$2:$BC$26)),ROW(M48))))</f>
        <v/>
      </c>
      <c r="BL211" s="12" t="str">
        <f t="array" ref="BL211">IF(COUNTA($BC$2:$BC$26)&lt;ROW(M48),"",INDEX($AS$1:$AS$26,SMALL(IF($BC$2:$BC$26&lt;&gt;"",ROW($BC$2:$BC$26)),ROW(M48))))</f>
        <v/>
      </c>
      <c r="BM211" s="12" t="str">
        <f t="array" ref="BM211">IF(COUNTA($BC$2:$BC$26)&lt;ROW(M48),"",INDEX($AS$1:$AS$26,SMALL(IF($BC$2:$BC$26&lt;&gt;"",ROW($BC$2:$BC$26)),ROW(M48))))</f>
        <v/>
      </c>
      <c r="BN211" s="12" t="str">
        <f t="array" ref="BN211">IF(COUNTA($BC$2:$BC$26)&lt;ROW(M48),"",INDEX($AS$1:$AS$26,SMALL(IF($BC$2:$BC$26&lt;&gt;"",ROW($BC$2:$BC$26)),ROW(M48))))</f>
        <v/>
      </c>
      <c r="BO211" s="12" t="str">
        <f t="array" ref="BO211">IF(COUNTA($BC$2:$BC$26)&lt;ROW(M48),"",INDEX($AS$1:$AS$26,SMALL(IF($BC$2:$BC$26&lt;&gt;"",ROW($BC$2:$BC$26)),ROW(M48))))</f>
        <v/>
      </c>
      <c r="BP211" s="12" t="str">
        <f t="array" ref="BP211">IF(COUNTA($BC$2:$BC$26)&lt;ROW(N48),"",INDEX($AS$1:$AS$26,SMALL(IF($BC$2:$BC$26&lt;&gt;"",ROW($BC$2:$BC$26)),ROW(N48))))</f>
        <v/>
      </c>
      <c r="BQ211" s="12" t="str">
        <f t="array" ref="BQ211">IF(COUNTA($BC$2:$BC$26)&lt;ROW(M48),"",INDEX($AS$1:$AS$26,SMALL(IF($BC$2:$BC$26&lt;&gt;"",ROW($BC$2:$BC$26)),ROW(M48))))</f>
        <v/>
      </c>
      <c r="BR211" s="12" t="str">
        <f t="array" ref="BR211">IF(COUNTA($BC$2:$BC$26)&lt;ROW(M48),"",INDEX($AS$1:$AS$26,SMALL(IF($BC$2:$BC$26&lt;&gt;"",ROW($BC$2:$BC$26)),ROW(M48))))</f>
        <v/>
      </c>
    </row>
    <row r="212" spans="11:70" ht="12.75" customHeight="1" x14ac:dyDescent="0.15">
      <c r="K212" s="12" t="e">
        <f t="array" ref="K212">IF(COUNTA($M$2:$M$196)&lt;ROW(M8),"",INDEX($K$1:$K$196,SMALL(IF($M$2:$M$196&lt;&gt;"",ROW($M$2:$M$196)),ROW(M8))))</f>
        <v>#NUM!</v>
      </c>
      <c r="L212" s="12" t="e">
        <f t="array" ref="L212">IF(COUNTA($M$2:$M$196)&lt;ROW(M8),"",INDEX($L$1:$L$196,SMALL(IF($M$2:$M$196&lt;&gt;"",ROW($M$2:$M$196)),ROW(M8))))</f>
        <v>#NUM!</v>
      </c>
      <c r="M212" s="12" t="e">
        <f t="array" ref="M212">IF(COUNTA($M$2:$M$196)&lt;ROW(M8),"",INDEX($M$1:$M$196,SMALL(IF($M$2:$M$196&lt;&gt;"",ROW($M$2:$M$196)),ROW(M8))))</f>
        <v>#NUM!</v>
      </c>
      <c r="R212" s="12" t="e">
        <f t="array" ref="R212">IF(COUNTA($M$2:$M$196)&lt;ROW(M8),"",INDEX($R$1:$R$196,SMALL(IF($M$2:$M$196&lt;&gt;"",ROW($M$2:$M$196)),ROW(M8))))</f>
        <v>#NUM!</v>
      </c>
      <c r="S212" s="12" t="e">
        <f t="array" ref="S212">IF(COUNTA($M$2:$M$196)&lt;ROW(M8),"",INDEX($S$1:$S$196,SMALL(IF($M$2:$M$196&lt;&gt;"",ROW($M$2:$M$196)),ROW(M8))))</f>
        <v>#NUM!</v>
      </c>
      <c r="T212" s="12" t="e">
        <f t="array" ref="T212">IF(COUNTA($M$2:$M$196)&lt;ROW(M8),"",INDEX($T$1:$T$196,SMALL(IF($M$2:$M$196&lt;&gt;"",ROW($M$2:$M$196)),ROW(M8))))</f>
        <v>#NUM!</v>
      </c>
      <c r="U212" s="12" t="e">
        <f t="array" ref="U212">IF(COUNTA($M$2:$M$196)&lt;ROW(M8),"",INDEX($U$1:$U$196,SMALL(IF($M$2:$M$196&lt;&gt;"",ROW($M$2:$M$196)),ROW(M8))))</f>
        <v>#NUM!</v>
      </c>
      <c r="V212" s="12" t="e">
        <f t="array" ref="V212">IF(COUNTA($M$2:$M$196)&lt;ROW(M8),"",INDEX($V$1:$V$196,SMALL(IF($M$2:$M$196&lt;&gt;"",ROW($M$2:$M$196)),ROW(M8))))</f>
        <v>#NUM!</v>
      </c>
      <c r="W212" s="12" t="e">
        <f t="array" ref="W212">IF(COUNTA($M$2:$M$196)&lt;ROW(M8),"",INDEX($W$1:$W$196,SMALL(IF($M$2:$M$196&lt;&gt;"",ROW($M$2:$M$196)),ROW(M8))))</f>
        <v>#NUM!</v>
      </c>
      <c r="X212" s="12" t="e">
        <f t="array" ref="X212">IF(COUNTA($M$2:$M$196)&lt;ROW(M8),"",INDEX($X$1:$X$196,SMALL(IF($M$2:$M$196&lt;&gt;"",ROW($M$2:$M$196)),ROW(M8))))</f>
        <v>#NUM!</v>
      </c>
      <c r="Y212" s="12" t="e">
        <f t="array" ref="Y212">IF(COUNTA($M$2:$M$196)&lt;ROW(M8),"",INDEX($Y$1:$Y$196,SMALL(IF($M$2:$M$196&lt;&gt;"",ROW($M$2:$M$196)),ROW(M8))))</f>
        <v>#NUM!</v>
      </c>
      <c r="Z212" s="12" t="e">
        <f t="array" ref="Z212">IF(COUNTA($M$2:$M$196)&lt;ROW(M8),"",INDEX($Z$1:$Z$196,SMALL(IF($M$2:$M$196&lt;&gt;"",ROW($M$2:$M$196)),ROW(M8))))</f>
        <v>#NUM!</v>
      </c>
      <c r="AA212" s="12" t="e">
        <f t="array" ref="AA212">IF(COUNTA($M$2:$M$196)&lt;ROW(M8),"",INDEX($AA$1:$AA$196,SMALL(IF($M$2:$M$196&lt;&gt;"",ROW($M$2:$M$196)),ROW(M8))))</f>
        <v>#NUM!</v>
      </c>
      <c r="AB212" s="12" t="e">
        <f t="array" ref="AB212">IF(COUNTA($M$2:$M$196)&lt;ROW(M8),"",INDEX($AB$1:$AB$196,SMALL(IF($M$2:$M$196&lt;&gt;"",ROW($M$2:$M$196)),ROW(M8))))</f>
        <v>#NUM!</v>
      </c>
      <c r="AC212" s="12" t="e">
        <f t="array" ref="AC212">IF(COUNTA($M$2:$M$196)&lt;ROW(M8),"",INDEX($AC$1:$AC$196,SMALL(IF($M$2:$M$196&lt;&gt;"",ROW($M$2:$M$196)),ROW(M8))))</f>
        <v>#NUM!</v>
      </c>
      <c r="AD212" s="12" t="e">
        <f t="array" ref="AD212">IF(COUNTA($M$2:$M$196)&lt;ROW(M8),"",INDEX($AD$1:$AD$196,SMALL(IF($M$2:$M$196&lt;&gt;"",ROW($M$2:$M$196)),ROW(M8))))</f>
        <v>#NUM!</v>
      </c>
      <c r="AE212" s="12" t="e">
        <f t="array" ref="AE212">IF(COUNTA($M$2:$M$196)&lt;ROW(M8),"",INDEX($AE$1:$AE$196,SMALL(IF($M$2:$M$196&lt;&gt;"",ROW($M$2:$M$196)),ROW(M8))))</f>
        <v>#NUM!</v>
      </c>
      <c r="AF212" s="12" t="e">
        <f t="array" ref="AF212">IF(COUNTA($M$2:$M$196)&lt;ROW(M8),"",INDEX($AF$1:$AF$196,SMALL(IF($M$2:$M$196&lt;&gt;"",ROW($M$2:$M$196)),ROW(M8))))</f>
        <v>#NUM!</v>
      </c>
      <c r="AG212" s="12" t="e">
        <f t="array" ref="AG212">IF(COUNTA($M$2:$M$196)&lt;ROW(M8),"",INDEX($AG$1:$AG$196,SMALL(IF($M$2:$M$196&lt;&gt;"",ROW($M$2:$M$196)),ROW(M8))))</f>
        <v>#NUM!</v>
      </c>
      <c r="AH212" s="12" t="e">
        <f t="array" ref="AH212">IF(COUNTA($M$2:$M$196)&lt;ROW(M8),"",INDEX($AH$1:$AH$196,SMALL(IF($M$2:$M$196&lt;&gt;"",ROW($M$2:$M$196)),ROW(M8))))</f>
        <v>#NUM!</v>
      </c>
      <c r="AI212" s="12" t="e">
        <f t="array" ref="AI212">IF(COUNTA($M$2:$M$196)&lt;ROW(M8),"",INDEX($AI$1:$AI$196,SMALL(IF($M$2:$M$196&lt;&gt;"",ROW($M$2:$M$196)),ROW(M8))))</f>
        <v>#NUM!</v>
      </c>
      <c r="AJ212" s="12" t="e">
        <f t="array" ref="AJ212">IF(COUNTA($M$2:$M$196)&lt;ROW(M8),"",INDEX($AJ$1:$AJ$196,SMALL(IF($M$2:$M$196&lt;&gt;"",ROW($M$2:$M$196)),ROW(M8))))</f>
        <v>#NUM!</v>
      </c>
      <c r="AK212" s="12" t="e">
        <f t="array" ref="AK212">IF(COUNTA($M$2:$M$196)&lt;ROW(M8),"",INDEX($AK$1:$AK$196,SMALL(IF($M$2:$M$196&lt;&gt;"",ROW($M$2:$M$196)),ROW(M8))))</f>
        <v>#NUM!</v>
      </c>
      <c r="AL212" s="12" t="e">
        <f t="array" ref="AL212">IF(COUNTA($M$2:$M$196)&lt;ROW(M8),"",INDEX($AL$1:$AL$196,SMALL(IF($M$2:$M$196&lt;&gt;"",ROW($M$2:$M$196)),ROW(M8))))</f>
        <v>#NUM!</v>
      </c>
      <c r="AM212" s="12" t="e">
        <f t="array" ref="AM212">IF(COUNTA($M$2:$M$196)&lt;ROW(M8),"",INDEX($AM$1:$AM$196,SMALL(IF($M$2:$M$196&lt;&gt;"",ROW($M$2:$M$196)),ROW(M8))))</f>
        <v>#NUM!</v>
      </c>
      <c r="AN212" s="12" t="e">
        <f t="array" ref="AN212">IF(COUNTA($M$2:$M$196)&lt;ROW(M8),"",INDEX($AN$1:$AN$196,SMALL(IF($M$2:$M$196&lt;&gt;"",ROW($M$2:$M$196)),ROW(M8))))</f>
        <v>#NUM!</v>
      </c>
      <c r="AO212" s="12" t="e">
        <f t="array" ref="AO212">IF(COUNTA($M$2:$M$196)&lt;ROW(M8),"",INDEX($AO$1:$AO$196,SMALL(IF($M$2:$M$196&lt;&gt;"",ROW($M$2:$M$196)),ROW(M8))))</f>
        <v>#NUM!</v>
      </c>
      <c r="AP212" s="12" t="e">
        <f t="array" ref="AP212">IF(COUNTA($M$2:$M$196)&lt;ROW(M8),"",INDEX($AP$1:$AP$196,SMALL(IF($M$2:$M$196&lt;&gt;"",ROW($M$2:$M$196)),ROW(M8))))</f>
        <v>#NUM!</v>
      </c>
      <c r="AQ212" s="12" t="e">
        <f t="array" ref="AQ212">IF(COUNTA($M$2:$M$196)&lt;ROW(M8),"",INDEX($AQ$1:$AQ$196,SMALL(IF($M$2:$M$196&lt;&gt;"",ROW($M$2:$M$196)),ROW(M8))))</f>
        <v>#NUM!</v>
      </c>
      <c r="AR212" s="12" t="e">
        <f t="array" ref="AR212">IF(COUNTA($M$2:$M$196)&lt;ROW(M8),"",INDEX($AR$1:$AR$196,SMALL(IF($M$2:$M$196&lt;&gt;"",ROW($M$2:$M$196)),ROW(M8))))</f>
        <v>#NUM!</v>
      </c>
      <c r="AS212" s="12" t="e">
        <f t="array" ref="AS212">IF(COUNTA($M$2:$M$196)&lt;ROW(M8),"",INDEX($AS$1:$AS$196,SMALL(IF($M$2:$M$196&lt;&gt;"",ROW($M$2:$M$196)),ROW(M8))))</f>
        <v>#NUM!</v>
      </c>
      <c r="AT212" s="12" t="e">
        <f t="array" ref="AT212">IF(COUNTA($AV$2:$AV$192)&lt;ROW(AV8),"",INDEX($AT$1:$AT$192,SMALL(IF($AV$2:$AV$192&lt;&gt;"",ROW($AV$2:$AV$192)),ROW(AV8))))</f>
        <v>#NUM!</v>
      </c>
      <c r="AU212" s="12" t="e">
        <f t="array" ref="AU212">IF(COUNTA($AV$2:$AV$192)&lt;ROW(AV8),"",INDEX($AU$1:$AU$192,SMALL(IF($AV$2:$AV$192&lt;&gt;"",ROW($AV$2:$AV$192)),ROW(AV8))))</f>
        <v>#NUM!</v>
      </c>
      <c r="AV212" s="12" t="e">
        <f t="array" ref="AV212">IF(COUNTA($AV$2:$AV$192)&lt;ROW(AV8),"",INDEX($AV$1:$AV$192,SMALL(IF($AV$2:$AV$192&lt;&gt;"",ROW($AV$2:$AV$192)),ROW(AV8))))</f>
        <v>#NUM!</v>
      </c>
      <c r="AW212" s="12" t="e">
        <f t="array" ref="AW212">IF(COUNTA($AV$2:$AV$192)&lt;ROW(AV8),"",INDEX($AW$1:$AW$196,SMALL(IF($AV$2:$AV$192&lt;&gt;"",ROW($AV$2:$AV$192)),ROW(AV8))))</f>
        <v>#NUM!</v>
      </c>
      <c r="AX212" s="12" t="e">
        <f t="array" ref="AX212">IF(COUNTA($AV$2:$AV$192)&lt;ROW(AV8),"",INDEX($AX$1:$AX$196,SMALL(IF($AV$2:$AV$192&lt;&gt;"",ROW($AV$2:$AV$192)),ROW(AV8))))</f>
        <v>#NUM!</v>
      </c>
      <c r="AY212" s="12" t="e">
        <f t="array" ref="AY212">IF(COUNTA($AV$2:$AV$192)&lt;ROW(AV8),"",INDEX($AY$1:$AY$196,SMALL(IF($AV$2:$AV$192&lt;&gt;"",ROW($AV$2:$AV$192)),ROW(AV8))))</f>
        <v>#NUM!</v>
      </c>
      <c r="AZ212" s="12" t="e">
        <f t="array" ref="AZ212">IF(COUNTA($AV$2:$AV$192)&lt;ROW(AV8),"",INDEX($AZ$1:$AZ$196,SMALL(IF($AV$2:$AV$192&lt;&gt;"",ROW($AV$2:$AV$192)),ROW(AV8))))</f>
        <v>#NUM!</v>
      </c>
    </row>
    <row r="213" spans="11:70" ht="12.75" customHeight="1" x14ac:dyDescent="0.15">
      <c r="K213" s="12" t="e">
        <f t="array" ref="K213">IF(COUNTA($M$2:$M$196)&lt;ROW(M9),"",INDEX($K$1:$K$196,SMALL(IF($M$2:$M$196&lt;&gt;"",ROW($M$2:$M$196)),ROW(M9))))</f>
        <v>#NUM!</v>
      </c>
      <c r="L213" s="12" t="e">
        <f t="array" ref="L213">IF(COUNTA($M$2:$M$196)&lt;ROW(M9),"",INDEX($L$1:$L$196,SMALL(IF($M$2:$M$196&lt;&gt;"",ROW($M$2:$M$196)),ROW(M9))))</f>
        <v>#NUM!</v>
      </c>
      <c r="M213" s="12" t="e">
        <f t="array" ref="M213">IF(COUNTA($M$2:$M$196)&lt;ROW(M9),"",INDEX($M$1:$M$196,SMALL(IF($M$2:$M$196&lt;&gt;"",ROW($M$2:$M$196)),ROW(M9))))</f>
        <v>#NUM!</v>
      </c>
      <c r="R213" s="12" t="e">
        <f t="array" ref="R213">IF(COUNTA($M$2:$M$196)&lt;ROW(M9),"",INDEX($R$1:$R$196,SMALL(IF($M$2:$M$196&lt;&gt;"",ROW($M$2:$M$196)),ROW(M9))))</f>
        <v>#NUM!</v>
      </c>
      <c r="S213" s="12" t="e">
        <f t="array" ref="S213">IF(COUNTA($M$2:$M$196)&lt;ROW(M9),"",INDEX($S$1:$S$196,SMALL(IF($M$2:$M$196&lt;&gt;"",ROW($M$2:$M$196)),ROW(M9))))</f>
        <v>#NUM!</v>
      </c>
      <c r="T213" s="12" t="e">
        <f t="array" ref="T213">IF(COUNTA($M$2:$M$196)&lt;ROW(M9),"",INDEX($T$1:$T$196,SMALL(IF($M$2:$M$196&lt;&gt;"",ROW($M$2:$M$196)),ROW(M9))))</f>
        <v>#NUM!</v>
      </c>
      <c r="U213" s="12" t="e">
        <f t="array" ref="U213">IF(COUNTA($M$2:$M$196)&lt;ROW(M9),"",INDEX($U$1:$U$196,SMALL(IF($M$2:$M$196&lt;&gt;"",ROW($M$2:$M$196)),ROW(M9))))</f>
        <v>#NUM!</v>
      </c>
      <c r="V213" s="12" t="e">
        <f t="array" ref="V213">IF(COUNTA($M$2:$M$196)&lt;ROW(M9),"",INDEX($V$1:$V$196,SMALL(IF($M$2:$M$196&lt;&gt;"",ROW($M$2:$M$196)),ROW(M9))))</f>
        <v>#NUM!</v>
      </c>
      <c r="W213" s="12" t="e">
        <f t="array" ref="W213">IF(COUNTA($M$2:$M$196)&lt;ROW(M9),"",INDEX($W$1:$W$196,SMALL(IF($M$2:$M$196&lt;&gt;"",ROW($M$2:$M$196)),ROW(M9))))</f>
        <v>#NUM!</v>
      </c>
      <c r="X213" s="12" t="e">
        <f t="array" ref="X213">IF(COUNTA($M$2:$M$196)&lt;ROW(M9),"",INDEX($X$1:$X$196,SMALL(IF($M$2:$M$196&lt;&gt;"",ROW($M$2:$M$196)),ROW(M9))))</f>
        <v>#NUM!</v>
      </c>
      <c r="Y213" s="12" t="e">
        <f t="array" ref="Y213">IF(COUNTA($M$2:$M$196)&lt;ROW(M9),"",INDEX($Y$1:$Y$196,SMALL(IF($M$2:$M$196&lt;&gt;"",ROW($M$2:$M$196)),ROW(M9))))</f>
        <v>#NUM!</v>
      </c>
      <c r="Z213" s="12" t="e">
        <f t="array" ref="Z213">IF(COUNTA($M$2:$M$196)&lt;ROW(M9),"",INDEX($Z$1:$Z$196,SMALL(IF($M$2:$M$196&lt;&gt;"",ROW($M$2:$M$196)),ROW(M9))))</f>
        <v>#NUM!</v>
      </c>
      <c r="AA213" s="12" t="e">
        <f t="array" ref="AA213">IF(COUNTA($M$2:$M$196)&lt;ROW(M9),"",INDEX($AA$1:$AA$196,SMALL(IF($M$2:$M$196&lt;&gt;"",ROW($M$2:$M$196)),ROW(M9))))</f>
        <v>#NUM!</v>
      </c>
      <c r="AB213" s="12" t="e">
        <f t="array" ref="AB213">IF(COUNTA($M$2:$M$196)&lt;ROW(M9),"",INDEX($AB$1:$AB$196,SMALL(IF($M$2:$M$196&lt;&gt;"",ROW($M$2:$M$196)),ROW(M9))))</f>
        <v>#NUM!</v>
      </c>
      <c r="AC213" s="12" t="e">
        <f t="array" ref="AC213">IF(COUNTA($M$2:$M$196)&lt;ROW(M9),"",INDEX($AC$1:$AC$196,SMALL(IF($M$2:$M$196&lt;&gt;"",ROW($M$2:$M$196)),ROW(M9))))</f>
        <v>#NUM!</v>
      </c>
      <c r="AD213" s="12" t="e">
        <f t="array" ref="AD213">IF(COUNTA($M$2:$M$196)&lt;ROW(M9),"",INDEX($AD$1:$AD$196,SMALL(IF($M$2:$M$196&lt;&gt;"",ROW($M$2:$M$196)),ROW(M9))))</f>
        <v>#NUM!</v>
      </c>
      <c r="AE213" s="12" t="e">
        <f t="array" ref="AE213">IF(COUNTA($M$2:$M$196)&lt;ROW(M9),"",INDEX($AE$1:$AE$196,SMALL(IF($M$2:$M$196&lt;&gt;"",ROW($M$2:$M$196)),ROW(M9))))</f>
        <v>#NUM!</v>
      </c>
      <c r="AF213" s="12" t="e">
        <f t="array" ref="AF213">IF(COUNTA($M$2:$M$196)&lt;ROW(M9),"",INDEX($AF$1:$AF$196,SMALL(IF($M$2:$M$196&lt;&gt;"",ROW($M$2:$M$196)),ROW(M9))))</f>
        <v>#NUM!</v>
      </c>
      <c r="AG213" s="12" t="e">
        <f t="array" ref="AG213">IF(COUNTA($M$2:$M$196)&lt;ROW(M9),"",INDEX($AG$1:$AG$196,SMALL(IF($M$2:$M$196&lt;&gt;"",ROW($M$2:$M$196)),ROW(M9))))</f>
        <v>#NUM!</v>
      </c>
      <c r="AH213" s="12" t="e">
        <f t="array" ref="AH213">IF(COUNTA($M$2:$M$196)&lt;ROW(M9),"",INDEX($AH$1:$AH$196,SMALL(IF($M$2:$M$196&lt;&gt;"",ROW($M$2:$M$196)),ROW(M9))))</f>
        <v>#NUM!</v>
      </c>
      <c r="AI213" s="12" t="e">
        <f t="array" ref="AI213">IF(COUNTA($M$2:$M$196)&lt;ROW(M9),"",INDEX($AI$1:$AI$196,SMALL(IF($M$2:$M$196&lt;&gt;"",ROW($M$2:$M$196)),ROW(M9))))</f>
        <v>#NUM!</v>
      </c>
      <c r="AJ213" s="12" t="e">
        <f t="array" ref="AJ213">IF(COUNTA($M$2:$M$196)&lt;ROW(M9),"",INDEX($AJ$1:$AJ$196,SMALL(IF($M$2:$M$196&lt;&gt;"",ROW($M$2:$M$196)),ROW(M9))))</f>
        <v>#NUM!</v>
      </c>
      <c r="AK213" s="12" t="e">
        <f t="array" ref="AK213">IF(COUNTA($M$2:$M$196)&lt;ROW(M9),"",INDEX($AK$1:$AK$196,SMALL(IF($M$2:$M$196&lt;&gt;"",ROW($M$2:$M$196)),ROW(M9))))</f>
        <v>#NUM!</v>
      </c>
      <c r="AL213" s="12" t="e">
        <f t="array" ref="AL213">IF(COUNTA($M$2:$M$196)&lt;ROW(M9),"",INDEX($AL$1:$AL$196,SMALL(IF($M$2:$M$196&lt;&gt;"",ROW($M$2:$M$196)),ROW(M9))))</f>
        <v>#NUM!</v>
      </c>
      <c r="AM213" s="12" t="e">
        <f t="array" ref="AM213">IF(COUNTA($M$2:$M$196)&lt;ROW(M9),"",INDEX($AM$1:$AM$196,SMALL(IF($M$2:$M$196&lt;&gt;"",ROW($M$2:$M$196)),ROW(M9))))</f>
        <v>#NUM!</v>
      </c>
      <c r="AN213" s="12" t="e">
        <f t="array" ref="AN213">IF(COUNTA($M$2:$M$196)&lt;ROW(M9),"",INDEX($AN$1:$AN$196,SMALL(IF($M$2:$M$196&lt;&gt;"",ROW($M$2:$M$196)),ROW(M9))))</f>
        <v>#NUM!</v>
      </c>
      <c r="AO213" s="12" t="e">
        <f t="array" ref="AO213">IF(COUNTA($M$2:$M$196)&lt;ROW(M9),"",INDEX($AO$1:$AO$196,SMALL(IF($M$2:$M$196&lt;&gt;"",ROW($M$2:$M$196)),ROW(M9))))</f>
        <v>#NUM!</v>
      </c>
      <c r="AP213" s="12" t="e">
        <f t="array" ref="AP213">IF(COUNTA($M$2:$M$196)&lt;ROW(M9),"",INDEX($AP$1:$AP$196,SMALL(IF($M$2:$M$196&lt;&gt;"",ROW($M$2:$M$196)),ROW(M9))))</f>
        <v>#NUM!</v>
      </c>
      <c r="AQ213" s="12" t="e">
        <f t="array" ref="AQ213">IF(COUNTA($M$2:$M$196)&lt;ROW(M9),"",INDEX($AQ$1:$AQ$196,SMALL(IF($M$2:$M$196&lt;&gt;"",ROW($M$2:$M$196)),ROW(M9))))</f>
        <v>#NUM!</v>
      </c>
      <c r="AR213" s="12" t="e">
        <f t="array" ref="AR213">IF(COUNTA($M$2:$M$196)&lt;ROW(M9),"",INDEX($AR$1:$AR$196,SMALL(IF($M$2:$M$196&lt;&gt;"",ROW($M$2:$M$196)),ROW(M9))))</f>
        <v>#NUM!</v>
      </c>
      <c r="AS213" s="12" t="e">
        <f t="array" ref="AS213">IF(COUNTA($M$2:$M$196)&lt;ROW(M9),"",INDEX($AS$1:$AS$196,SMALL(IF($M$2:$M$196&lt;&gt;"",ROW($M$2:$M$196)),ROW(M9))))</f>
        <v>#NUM!</v>
      </c>
      <c r="AT213" s="12" t="e">
        <f t="array" ref="AT213">IF(COUNTA($AV$2:$AV$192)&lt;ROW(AV9),"",INDEX($AT$1:$AT$192,SMALL(IF($AV$2:$AV$192&lt;&gt;"",ROW($AV$2:$AV$192)),ROW(AV9))))</f>
        <v>#NUM!</v>
      </c>
      <c r="AU213" s="12" t="e">
        <f t="array" ref="AU213">IF(COUNTA($AV$2:$AV$192)&lt;ROW(AV9),"",INDEX($AU$1:$AU$192,SMALL(IF($AV$2:$AV$192&lt;&gt;"",ROW($AV$2:$AV$192)),ROW(AV9))))</f>
        <v>#NUM!</v>
      </c>
      <c r="AV213" s="12" t="e">
        <f t="array" ref="AV213">IF(COUNTA($AV$2:$AV$192)&lt;ROW(AV9),"",INDEX($AV$1:$AV$192,SMALL(IF($AV$2:$AV$192&lt;&gt;"",ROW($AV$2:$AV$192)),ROW(AV9))))</f>
        <v>#NUM!</v>
      </c>
      <c r="AW213" s="12" t="e">
        <f t="array" ref="AW213">IF(COUNTA($AV$2:$AV$192)&lt;ROW(AV9),"",INDEX($AW$1:$AW$196,SMALL(IF($AV$2:$AV$192&lt;&gt;"",ROW($AV$2:$AV$192)),ROW(AV9))))</f>
        <v>#NUM!</v>
      </c>
      <c r="AX213" s="12" t="e">
        <f t="array" ref="AX213">IF(COUNTA($AV$2:$AV$192)&lt;ROW(AV9),"",INDEX($AX$1:$AX$196,SMALL(IF($AV$2:$AV$192&lt;&gt;"",ROW($AV$2:$AV$192)),ROW(AV9))))</f>
        <v>#NUM!</v>
      </c>
      <c r="AY213" s="12" t="e">
        <f t="array" ref="AY213">IF(COUNTA($AV$2:$AV$192)&lt;ROW(AV9),"",INDEX($AY$1:$AY$196,SMALL(IF($AV$2:$AV$192&lt;&gt;"",ROW($AV$2:$AV$192)),ROW(AV9))))</f>
        <v>#NUM!</v>
      </c>
      <c r="AZ213" s="12" t="e">
        <f t="array" ref="AZ213">IF(COUNTA($AV$2:$AV$192)&lt;ROW(AV9),"",INDEX($AZ$1:$AZ$196,SMALL(IF($AV$2:$AV$192&lt;&gt;"",ROW($AV$2:$AV$192)),ROW(AV9))))</f>
        <v>#NUM!</v>
      </c>
    </row>
    <row r="214" spans="11:70" ht="12.75" customHeight="1" x14ac:dyDescent="0.15">
      <c r="K214" s="12" t="e">
        <f t="array" ref="K214">IF(COUNTA($M$2:$M$196)&lt;ROW(M10),"",INDEX($K$1:$K$196,SMALL(IF($M$2:$M$196&lt;&gt;"",ROW($M$2:$M$196)),ROW(M10))))</f>
        <v>#NUM!</v>
      </c>
      <c r="L214" s="12" t="e">
        <f t="array" ref="L214">IF(COUNTA($M$2:$M$196)&lt;ROW(M10),"",INDEX($L$1:$L$196,SMALL(IF($M$2:$M$196&lt;&gt;"",ROW($M$2:$M$196)),ROW(M10))))</f>
        <v>#NUM!</v>
      </c>
      <c r="M214" s="12" t="e">
        <f t="array" ref="M214">IF(COUNTA($M$2:$M$196)&lt;ROW(M10),"",INDEX($M$1:$M$196,SMALL(IF($M$2:$M$196&lt;&gt;"",ROW($M$2:$M$196)),ROW(M10))))</f>
        <v>#NUM!</v>
      </c>
      <c r="R214" s="12" t="e">
        <f t="array" ref="R214">IF(COUNTA($M$2:$M$196)&lt;ROW(M10),"",INDEX($R$1:$R$196,SMALL(IF($M$2:$M$196&lt;&gt;"",ROW($M$2:$M$196)),ROW(M10))))</f>
        <v>#NUM!</v>
      </c>
      <c r="S214" s="12" t="e">
        <f t="array" ref="S214">IF(COUNTA($M$2:$M$196)&lt;ROW(M10),"",INDEX($S$1:$S$196,SMALL(IF($M$2:$M$196&lt;&gt;"",ROW($M$2:$M$196)),ROW(M10))))</f>
        <v>#NUM!</v>
      </c>
      <c r="T214" s="12" t="e">
        <f t="array" ref="T214">IF(COUNTA($M$2:$M$196)&lt;ROW(M10),"",INDEX($T$1:$T$196,SMALL(IF($M$2:$M$196&lt;&gt;"",ROW($M$2:$M$196)),ROW(M10))))</f>
        <v>#NUM!</v>
      </c>
      <c r="U214" s="12" t="e">
        <f t="array" ref="U214">IF(COUNTA($M$2:$M$196)&lt;ROW(M10),"",INDEX($U$1:$U$196,SMALL(IF($M$2:$M$196&lt;&gt;"",ROW($M$2:$M$196)),ROW(M10))))</f>
        <v>#NUM!</v>
      </c>
      <c r="V214" s="12" t="e">
        <f t="array" ref="V214">IF(COUNTA($M$2:$M$196)&lt;ROW(M10),"",INDEX($V$1:$V$196,SMALL(IF($M$2:$M$196&lt;&gt;"",ROW($M$2:$M$196)),ROW(M10))))</f>
        <v>#NUM!</v>
      </c>
      <c r="W214" s="12" t="e">
        <f t="array" ref="W214">IF(COUNTA($M$2:$M$196)&lt;ROW(M10),"",INDEX($W$1:$W$196,SMALL(IF($M$2:$M$196&lt;&gt;"",ROW($M$2:$M$196)),ROW(M10))))</f>
        <v>#NUM!</v>
      </c>
      <c r="X214" s="12" t="e">
        <f t="array" ref="X214">IF(COUNTA($M$2:$M$196)&lt;ROW(M10),"",INDEX($X$1:$X$196,SMALL(IF($M$2:$M$196&lt;&gt;"",ROW($M$2:$M$196)),ROW(M10))))</f>
        <v>#NUM!</v>
      </c>
      <c r="Y214" s="12" t="e">
        <f t="array" ref="Y214">IF(COUNTA($M$2:$M$196)&lt;ROW(M10),"",INDEX($Y$1:$Y$196,SMALL(IF($M$2:$M$196&lt;&gt;"",ROW($M$2:$M$196)),ROW(M10))))</f>
        <v>#NUM!</v>
      </c>
      <c r="Z214" s="12" t="e">
        <f t="array" ref="Z214">IF(COUNTA($M$2:$M$196)&lt;ROW(M10),"",INDEX($Z$1:$Z$196,SMALL(IF($M$2:$M$196&lt;&gt;"",ROW($M$2:$M$196)),ROW(M10))))</f>
        <v>#NUM!</v>
      </c>
      <c r="AA214" s="12" t="e">
        <f t="array" ref="AA214">IF(COUNTA($M$2:$M$196)&lt;ROW(M10),"",INDEX($AA$1:$AA$196,SMALL(IF($M$2:$M$196&lt;&gt;"",ROW($M$2:$M$196)),ROW(M10))))</f>
        <v>#NUM!</v>
      </c>
      <c r="AB214" s="12" t="e">
        <f t="array" ref="AB214">IF(COUNTA($M$2:$M$196)&lt;ROW(M10),"",INDEX($AB$1:$AB$196,SMALL(IF($M$2:$M$196&lt;&gt;"",ROW($M$2:$M$196)),ROW(M10))))</f>
        <v>#NUM!</v>
      </c>
      <c r="AC214" s="12" t="e">
        <f t="array" ref="AC214">IF(COUNTA($M$2:$M$196)&lt;ROW(M10),"",INDEX($AC$1:$AC$196,SMALL(IF($M$2:$M$196&lt;&gt;"",ROW($M$2:$M$196)),ROW(M10))))</f>
        <v>#NUM!</v>
      </c>
      <c r="AD214" s="12" t="e">
        <f t="array" ref="AD214">IF(COUNTA($M$2:$M$196)&lt;ROW(M10),"",INDEX($AD$1:$AD$196,SMALL(IF($M$2:$M$196&lt;&gt;"",ROW($M$2:$M$196)),ROW(M10))))</f>
        <v>#NUM!</v>
      </c>
      <c r="AE214" s="12" t="e">
        <f t="array" ref="AE214">IF(COUNTA($M$2:$M$196)&lt;ROW(M10),"",INDEX($AE$1:$AE$196,SMALL(IF($M$2:$M$196&lt;&gt;"",ROW($M$2:$M$196)),ROW(M10))))</f>
        <v>#NUM!</v>
      </c>
      <c r="AF214" s="12" t="e">
        <f t="array" ref="AF214">IF(COUNTA($M$2:$M$196)&lt;ROW(M10),"",INDEX($AF$1:$AF$196,SMALL(IF($M$2:$M$196&lt;&gt;"",ROW($M$2:$M$196)),ROW(M10))))</f>
        <v>#NUM!</v>
      </c>
      <c r="AG214" s="12" t="e">
        <f t="array" ref="AG214">IF(COUNTA($M$2:$M$196)&lt;ROW(M10),"",INDEX($AG$1:$AG$196,SMALL(IF($M$2:$M$196&lt;&gt;"",ROW($M$2:$M$196)),ROW(M10))))</f>
        <v>#NUM!</v>
      </c>
      <c r="AH214" s="12" t="e">
        <f t="array" ref="AH214">IF(COUNTA($M$2:$M$196)&lt;ROW(M10),"",INDEX($AH$1:$AH$196,SMALL(IF($M$2:$M$196&lt;&gt;"",ROW($M$2:$M$196)),ROW(M10))))</f>
        <v>#NUM!</v>
      </c>
      <c r="AI214" s="12" t="e">
        <f t="array" ref="AI214">IF(COUNTA($M$2:$M$196)&lt;ROW(M10),"",INDEX($AI$1:$AI$196,SMALL(IF($M$2:$M$196&lt;&gt;"",ROW($M$2:$M$196)),ROW(M10))))</f>
        <v>#NUM!</v>
      </c>
      <c r="AJ214" s="12" t="e">
        <f t="array" ref="AJ214">IF(COUNTA($M$2:$M$196)&lt;ROW(M10),"",INDEX($AJ$1:$AJ$196,SMALL(IF($M$2:$M$196&lt;&gt;"",ROW($M$2:$M$196)),ROW(M10))))</f>
        <v>#NUM!</v>
      </c>
      <c r="AK214" s="12" t="e">
        <f t="array" ref="AK214">IF(COUNTA($M$2:$M$196)&lt;ROW(M10),"",INDEX($AK$1:$AK$196,SMALL(IF($M$2:$M$196&lt;&gt;"",ROW($M$2:$M$196)),ROW(M10))))</f>
        <v>#NUM!</v>
      </c>
      <c r="AL214" s="12" t="e">
        <f t="array" ref="AL214">IF(COUNTA($M$2:$M$196)&lt;ROW(M10),"",INDEX($AL$1:$AL$196,SMALL(IF($M$2:$M$196&lt;&gt;"",ROW($M$2:$M$196)),ROW(M10))))</f>
        <v>#NUM!</v>
      </c>
      <c r="AM214" s="12" t="e">
        <f t="array" ref="AM214">IF(COUNTA($M$2:$M$196)&lt;ROW(M10),"",INDEX($AM$1:$AM$196,SMALL(IF($M$2:$M$196&lt;&gt;"",ROW($M$2:$M$196)),ROW(M10))))</f>
        <v>#NUM!</v>
      </c>
      <c r="AN214" s="12" t="e">
        <f t="array" ref="AN214">IF(COUNTA($M$2:$M$196)&lt;ROW(M10),"",INDEX($AN$1:$AN$196,SMALL(IF($M$2:$M$196&lt;&gt;"",ROW($M$2:$M$196)),ROW(M10))))</f>
        <v>#NUM!</v>
      </c>
      <c r="AO214" s="12" t="e">
        <f t="array" ref="AO214">IF(COUNTA($M$2:$M$196)&lt;ROW(M10),"",INDEX($AO$1:$AO$196,SMALL(IF($M$2:$M$196&lt;&gt;"",ROW($M$2:$M$196)),ROW(M10))))</f>
        <v>#NUM!</v>
      </c>
      <c r="AP214" s="12" t="e">
        <f t="array" ref="AP214">IF(COUNTA($M$2:$M$196)&lt;ROW(M10),"",INDEX($AP$1:$AP$196,SMALL(IF($M$2:$M$196&lt;&gt;"",ROW($M$2:$M$196)),ROW(M10))))</f>
        <v>#NUM!</v>
      </c>
      <c r="AQ214" s="12" t="e">
        <f t="array" ref="AQ214">IF(COUNTA($M$2:$M$196)&lt;ROW(M10),"",INDEX($AQ$1:$AQ$196,SMALL(IF($M$2:$M$196&lt;&gt;"",ROW($M$2:$M$196)),ROW(M10))))</f>
        <v>#NUM!</v>
      </c>
      <c r="AR214" s="12" t="e">
        <f t="array" ref="AR214">IF(COUNTA($M$2:$M$196)&lt;ROW(M10),"",INDEX($AR$1:$AR$196,SMALL(IF($M$2:$M$196&lt;&gt;"",ROW($M$2:$M$196)),ROW(M10))))</f>
        <v>#NUM!</v>
      </c>
      <c r="AS214" s="12" t="e">
        <f t="array" ref="AS214">IF(COUNTA($M$2:$M$196)&lt;ROW(M10),"",INDEX($AS$1:$AS$196,SMALL(IF($M$2:$M$196&lt;&gt;"",ROW($M$2:$M$196)),ROW(M10))))</f>
        <v>#NUM!</v>
      </c>
      <c r="AT214" s="12" t="e">
        <f t="array" ref="AT214">IF(COUNTA($AV$2:$AV$192)&lt;ROW(AV10),"",INDEX($AT$1:$AT$192,SMALL(IF($AV$2:$AV$192&lt;&gt;"",ROW($AV$2:$AV$192)),ROW(AV10))))</f>
        <v>#NUM!</v>
      </c>
      <c r="AU214" s="12" t="e">
        <f t="array" ref="AU214">IF(COUNTA($AV$2:$AV$192)&lt;ROW(AV10),"",INDEX($AU$1:$AU$192,SMALL(IF($AV$2:$AV$192&lt;&gt;"",ROW($AV$2:$AV$192)),ROW(AV10))))</f>
        <v>#NUM!</v>
      </c>
      <c r="AV214" s="12" t="e">
        <f t="array" ref="AV214">IF(COUNTA($AV$2:$AV$192)&lt;ROW(AV10),"",INDEX($AV$1:$AV$192,SMALL(IF($AV$2:$AV$192&lt;&gt;"",ROW($AV$2:$AV$192)),ROW(AV10))))</f>
        <v>#NUM!</v>
      </c>
      <c r="AW214" s="12" t="e">
        <f t="array" ref="AW214">IF(COUNTA($AV$2:$AV$192)&lt;ROW(AV10),"",INDEX($AW$1:$AW$196,SMALL(IF($AV$2:$AV$192&lt;&gt;"",ROW($AV$2:$AV$192)),ROW(AV10))))</f>
        <v>#NUM!</v>
      </c>
      <c r="AX214" s="12" t="e">
        <f t="array" ref="AX214">IF(COUNTA($AV$2:$AV$192)&lt;ROW(AV10),"",INDEX($AX$1:$AX$196,SMALL(IF($AV$2:$AV$192&lt;&gt;"",ROW($AV$2:$AV$192)),ROW(AV10))))</f>
        <v>#NUM!</v>
      </c>
      <c r="AY214" s="12" t="e">
        <f t="array" ref="AY214">IF(COUNTA($AV$2:$AV$192)&lt;ROW(AV10),"",INDEX($AY$1:$AY$196,SMALL(IF($AV$2:$AV$192&lt;&gt;"",ROW($AV$2:$AV$192)),ROW(AV10))))</f>
        <v>#NUM!</v>
      </c>
      <c r="AZ214" s="12" t="e">
        <f t="array" ref="AZ214">IF(COUNTA($AV$2:$AV$192)&lt;ROW(AV10),"",INDEX($AZ$1:$AZ$196,SMALL(IF($AV$2:$AV$192&lt;&gt;"",ROW($AV$2:$AV$192)),ROW(AV10))))</f>
        <v>#NUM!</v>
      </c>
    </row>
    <row r="215" spans="11:70" ht="12.75" customHeight="1" x14ac:dyDescent="0.15">
      <c r="K215" s="12" t="e">
        <f t="array" ref="K215">IF(COUNTA($M$2:$M$196)&lt;ROW(M11),"",INDEX($K$1:$K$196,SMALL(IF($M$2:$M$196&lt;&gt;"",ROW($M$2:$M$196)),ROW(M11))))</f>
        <v>#NUM!</v>
      </c>
      <c r="L215" s="12" t="e">
        <f t="array" ref="L215">IF(COUNTA($M$2:$M$196)&lt;ROW(M11),"",INDEX($L$1:$L$196,SMALL(IF($M$2:$M$196&lt;&gt;"",ROW($M$2:$M$196)),ROW(M11))))</f>
        <v>#NUM!</v>
      </c>
      <c r="M215" s="12" t="e">
        <f t="array" ref="M215">IF(COUNTA($M$2:$M$196)&lt;ROW(M11),"",INDEX($M$1:$M$196,SMALL(IF($M$2:$M$196&lt;&gt;"",ROW($M$2:$M$196)),ROW(M11))))</f>
        <v>#NUM!</v>
      </c>
      <c r="R215" s="12" t="e">
        <f t="array" ref="R215">IF(COUNTA($M$2:$M$196)&lt;ROW(M11),"",INDEX($R$1:$R$196,SMALL(IF($M$2:$M$196&lt;&gt;"",ROW($M$2:$M$196)),ROW(M11))))</f>
        <v>#NUM!</v>
      </c>
      <c r="S215" s="12" t="e">
        <f t="array" ref="S215">IF(COUNTA($M$2:$M$196)&lt;ROW(M11),"",INDEX($S$1:$S$196,SMALL(IF($M$2:$M$196&lt;&gt;"",ROW($M$2:$M$196)),ROW(M11))))</f>
        <v>#NUM!</v>
      </c>
      <c r="T215" s="12" t="e">
        <f t="array" ref="T215">IF(COUNTA($M$2:$M$196)&lt;ROW(M11),"",INDEX($T$1:$T$196,SMALL(IF($M$2:$M$196&lt;&gt;"",ROW($M$2:$M$196)),ROW(M11))))</f>
        <v>#NUM!</v>
      </c>
      <c r="U215" s="12" t="e">
        <f t="array" ref="U215">IF(COUNTA($M$2:$M$196)&lt;ROW(M11),"",INDEX($U$1:$U$196,SMALL(IF($M$2:$M$196&lt;&gt;"",ROW($M$2:$M$196)),ROW(M11))))</f>
        <v>#NUM!</v>
      </c>
      <c r="V215" s="12" t="e">
        <f t="array" ref="V215">IF(COUNTA($M$2:$M$196)&lt;ROW(M11),"",INDEX($V$1:$V$196,SMALL(IF($M$2:$M$196&lt;&gt;"",ROW($M$2:$M$196)),ROW(M11))))</f>
        <v>#NUM!</v>
      </c>
      <c r="W215" s="12" t="e">
        <f t="array" ref="W215">IF(COUNTA($M$2:$M$196)&lt;ROW(M11),"",INDEX($W$1:$W$196,SMALL(IF($M$2:$M$196&lt;&gt;"",ROW($M$2:$M$196)),ROW(M11))))</f>
        <v>#NUM!</v>
      </c>
      <c r="X215" s="12" t="e">
        <f t="array" ref="X215">IF(COUNTA($M$2:$M$196)&lt;ROW(M11),"",INDEX($X$1:$X$196,SMALL(IF($M$2:$M$196&lt;&gt;"",ROW($M$2:$M$196)),ROW(M11))))</f>
        <v>#NUM!</v>
      </c>
      <c r="Y215" s="12" t="e">
        <f t="array" ref="Y215">IF(COUNTA($M$2:$M$196)&lt;ROW(M11),"",INDEX($Y$1:$Y$196,SMALL(IF($M$2:$M$196&lt;&gt;"",ROW($M$2:$M$196)),ROW(M11))))</f>
        <v>#NUM!</v>
      </c>
      <c r="Z215" s="12" t="e">
        <f t="array" ref="Z215">IF(COUNTA($M$2:$M$196)&lt;ROW(M11),"",INDEX($Z$1:$Z$196,SMALL(IF($M$2:$M$196&lt;&gt;"",ROW($M$2:$M$196)),ROW(M11))))</f>
        <v>#NUM!</v>
      </c>
      <c r="AA215" s="12" t="e">
        <f t="array" ref="AA215">IF(COUNTA($M$2:$M$196)&lt;ROW(M11),"",INDEX($AA$1:$AA$196,SMALL(IF($M$2:$M$196&lt;&gt;"",ROW($M$2:$M$196)),ROW(M11))))</f>
        <v>#NUM!</v>
      </c>
      <c r="AB215" s="12" t="e">
        <f t="array" ref="AB215">IF(COUNTA($M$2:$M$196)&lt;ROW(M11),"",INDEX($AB$1:$AB$196,SMALL(IF($M$2:$M$196&lt;&gt;"",ROW($M$2:$M$196)),ROW(M11))))</f>
        <v>#NUM!</v>
      </c>
      <c r="AC215" s="12" t="e">
        <f t="array" ref="AC215">IF(COUNTA($M$2:$M$196)&lt;ROW(M11),"",INDEX($AC$1:$AC$196,SMALL(IF($M$2:$M$196&lt;&gt;"",ROW($M$2:$M$196)),ROW(M11))))</f>
        <v>#NUM!</v>
      </c>
      <c r="AD215" s="12" t="e">
        <f t="array" ref="AD215">IF(COUNTA($M$2:$M$196)&lt;ROW(M11),"",INDEX($AD$1:$AD$196,SMALL(IF($M$2:$M$196&lt;&gt;"",ROW($M$2:$M$196)),ROW(M11))))</f>
        <v>#NUM!</v>
      </c>
      <c r="AE215" s="12" t="e">
        <f t="array" ref="AE215">IF(COUNTA($M$2:$M$196)&lt;ROW(M11),"",INDEX($AE$1:$AE$196,SMALL(IF($M$2:$M$196&lt;&gt;"",ROW($M$2:$M$196)),ROW(M11))))</f>
        <v>#NUM!</v>
      </c>
      <c r="AF215" s="12" t="e">
        <f t="array" ref="AF215">IF(COUNTA($M$2:$M$196)&lt;ROW(M11),"",INDEX($AF$1:$AF$196,SMALL(IF($M$2:$M$196&lt;&gt;"",ROW($M$2:$M$196)),ROW(M11))))</f>
        <v>#NUM!</v>
      </c>
      <c r="AG215" s="12" t="e">
        <f t="array" ref="AG215">IF(COUNTA($M$2:$M$196)&lt;ROW(M11),"",INDEX($AG$1:$AG$196,SMALL(IF($M$2:$M$196&lt;&gt;"",ROW($M$2:$M$196)),ROW(M11))))</f>
        <v>#NUM!</v>
      </c>
      <c r="AH215" s="12" t="e">
        <f t="array" ref="AH215">IF(COUNTA($M$2:$M$196)&lt;ROW(M11),"",INDEX($AH$1:$AH$196,SMALL(IF($M$2:$M$196&lt;&gt;"",ROW($M$2:$M$196)),ROW(M11))))</f>
        <v>#NUM!</v>
      </c>
      <c r="AI215" s="12" t="e">
        <f t="array" ref="AI215">IF(COUNTA($M$2:$M$196)&lt;ROW(M11),"",INDEX($AI$1:$AI$196,SMALL(IF($M$2:$M$196&lt;&gt;"",ROW($M$2:$M$196)),ROW(M11))))</f>
        <v>#NUM!</v>
      </c>
      <c r="AJ215" s="12" t="e">
        <f t="array" ref="AJ215">IF(COUNTA($M$2:$M$196)&lt;ROW(M11),"",INDEX($AJ$1:$AJ$196,SMALL(IF($M$2:$M$196&lt;&gt;"",ROW($M$2:$M$196)),ROW(M11))))</f>
        <v>#NUM!</v>
      </c>
      <c r="AK215" s="12" t="e">
        <f t="array" ref="AK215">IF(COUNTA($M$2:$M$196)&lt;ROW(M11),"",INDEX($AK$1:$AK$196,SMALL(IF($M$2:$M$196&lt;&gt;"",ROW($M$2:$M$196)),ROW(M11))))</f>
        <v>#NUM!</v>
      </c>
      <c r="AL215" s="12" t="e">
        <f t="array" ref="AL215">IF(COUNTA($M$2:$M$196)&lt;ROW(M11),"",INDEX($AL$1:$AL$196,SMALL(IF($M$2:$M$196&lt;&gt;"",ROW($M$2:$M$196)),ROW(M11))))</f>
        <v>#NUM!</v>
      </c>
      <c r="AM215" s="12" t="e">
        <f t="array" ref="AM215">IF(COUNTA($M$2:$M$196)&lt;ROW(M11),"",INDEX($AM$1:$AM$196,SMALL(IF($M$2:$M$196&lt;&gt;"",ROW($M$2:$M$196)),ROW(M11))))</f>
        <v>#NUM!</v>
      </c>
      <c r="AN215" s="12" t="e">
        <f t="array" ref="AN215">IF(COUNTA($M$2:$M$196)&lt;ROW(M11),"",INDEX($AN$1:$AN$196,SMALL(IF($M$2:$M$196&lt;&gt;"",ROW($M$2:$M$196)),ROW(M11))))</f>
        <v>#NUM!</v>
      </c>
      <c r="AO215" s="12" t="e">
        <f t="array" ref="AO215">IF(COUNTA($M$2:$M$196)&lt;ROW(M11),"",INDEX($AO$1:$AO$196,SMALL(IF($M$2:$M$196&lt;&gt;"",ROW($M$2:$M$196)),ROW(M11))))</f>
        <v>#NUM!</v>
      </c>
      <c r="AP215" s="12" t="e">
        <f t="array" ref="AP215">IF(COUNTA($M$2:$M$196)&lt;ROW(M11),"",INDEX($AP$1:$AP$196,SMALL(IF($M$2:$M$196&lt;&gt;"",ROW($M$2:$M$196)),ROW(M11))))</f>
        <v>#NUM!</v>
      </c>
      <c r="AQ215" s="12" t="e">
        <f t="array" ref="AQ215">IF(COUNTA($M$2:$M$196)&lt;ROW(M11),"",INDEX($AQ$1:$AQ$196,SMALL(IF($M$2:$M$196&lt;&gt;"",ROW($M$2:$M$196)),ROW(M11))))</f>
        <v>#NUM!</v>
      </c>
      <c r="AR215" s="12" t="e">
        <f t="array" ref="AR215">IF(COUNTA($M$2:$M$196)&lt;ROW(M11),"",INDEX($AR$1:$AR$196,SMALL(IF($M$2:$M$196&lt;&gt;"",ROW($M$2:$M$196)),ROW(M11))))</f>
        <v>#NUM!</v>
      </c>
      <c r="AS215" s="12" t="e">
        <f t="array" ref="AS215">IF(COUNTA($M$2:$M$196)&lt;ROW(M11),"",INDEX($AS$1:$AS$196,SMALL(IF($M$2:$M$196&lt;&gt;"",ROW($M$2:$M$196)),ROW(M11))))</f>
        <v>#NUM!</v>
      </c>
      <c r="AT215" s="12" t="e">
        <f t="array" ref="AT215">IF(COUNTA($AV$2:$AV$192)&lt;ROW(AV11),"",INDEX($AT$1:$AT$192,SMALL(IF($AV$2:$AV$192&lt;&gt;"",ROW($AV$2:$AV$192)),ROW(AV11))))</f>
        <v>#NUM!</v>
      </c>
      <c r="AU215" s="12" t="e">
        <f t="array" ref="AU215">IF(COUNTA($AV$2:$AV$192)&lt;ROW(AV11),"",INDEX($AU$1:$AU$192,SMALL(IF($AV$2:$AV$192&lt;&gt;"",ROW($AV$2:$AV$192)),ROW(AV11))))</f>
        <v>#NUM!</v>
      </c>
      <c r="AV215" s="12" t="e">
        <f t="array" ref="AV215">IF(COUNTA($AV$2:$AV$192)&lt;ROW(AV11),"",INDEX($AV$1:$AV$192,SMALL(IF($AV$2:$AV$192&lt;&gt;"",ROW($AV$2:$AV$192)),ROW(AV11))))</f>
        <v>#NUM!</v>
      </c>
      <c r="AW215" s="12" t="e">
        <f t="array" ref="AW215">IF(COUNTA($AV$2:$AV$192)&lt;ROW(AV11),"",INDEX($AW$1:$AW$196,SMALL(IF($AV$2:$AV$192&lt;&gt;"",ROW($AV$2:$AV$192)),ROW(AV11))))</f>
        <v>#NUM!</v>
      </c>
      <c r="AX215" s="12" t="e">
        <f t="array" ref="AX215">IF(COUNTA($AV$2:$AV$192)&lt;ROW(AV11),"",INDEX($AX$1:$AX$196,SMALL(IF($AV$2:$AV$192&lt;&gt;"",ROW($AV$2:$AV$192)),ROW(AV11))))</f>
        <v>#NUM!</v>
      </c>
      <c r="AY215" s="12" t="e">
        <f t="array" ref="AY215">IF(COUNTA($AV$2:$AV$192)&lt;ROW(AV11),"",INDEX($AY$1:$AY$196,SMALL(IF($AV$2:$AV$192&lt;&gt;"",ROW($AV$2:$AV$192)),ROW(AV11))))</f>
        <v>#NUM!</v>
      </c>
      <c r="AZ215" s="12" t="e">
        <f t="array" ref="AZ215">IF(COUNTA($AV$2:$AV$192)&lt;ROW(AV11),"",INDEX($AZ$1:$AZ$196,SMALL(IF($AV$2:$AV$192&lt;&gt;"",ROW($AV$2:$AV$192)),ROW(AV11))))</f>
        <v>#NUM!</v>
      </c>
    </row>
    <row r="216" spans="11:70" ht="12.75" customHeight="1" x14ac:dyDescent="0.15">
      <c r="K216" s="12" t="e">
        <f t="array" ref="K216">IF(COUNTA($M$2:$M$196)&lt;ROW(M12),"",INDEX($K$1:$K$196,SMALL(IF($M$2:$M$196&lt;&gt;"",ROW($M$2:$M$196)),ROW(M12))))</f>
        <v>#NUM!</v>
      </c>
      <c r="L216" s="12" t="e">
        <f t="array" ref="L216">IF(COUNTA($M$2:$M$196)&lt;ROW(M12),"",INDEX($L$1:$L$196,SMALL(IF($M$2:$M$196&lt;&gt;"",ROW($M$2:$M$196)),ROW(M12))))</f>
        <v>#NUM!</v>
      </c>
      <c r="M216" s="12" t="e">
        <f t="array" ref="M216">IF(COUNTA($M$2:$M$196)&lt;ROW(M12),"",INDEX($M$1:$M$196,SMALL(IF($M$2:$M$196&lt;&gt;"",ROW($M$2:$M$196)),ROW(M12))))</f>
        <v>#NUM!</v>
      </c>
      <c r="R216" s="12" t="e">
        <f t="array" ref="R216">IF(COUNTA($M$2:$M$196)&lt;ROW(M12),"",INDEX($R$1:$R$196,SMALL(IF($M$2:$M$196&lt;&gt;"",ROW($M$2:$M$196)),ROW(M12))))</f>
        <v>#NUM!</v>
      </c>
      <c r="S216" s="12" t="e">
        <f t="array" ref="S216">IF(COUNTA($M$2:$M$196)&lt;ROW(M12),"",INDEX($S$1:$S$196,SMALL(IF($M$2:$M$196&lt;&gt;"",ROW($M$2:$M$196)),ROW(M12))))</f>
        <v>#NUM!</v>
      </c>
      <c r="T216" s="12" t="e">
        <f t="array" ref="T216">IF(COUNTA($M$2:$M$196)&lt;ROW(M12),"",INDEX($T$1:$T$196,SMALL(IF($M$2:$M$196&lt;&gt;"",ROW($M$2:$M$196)),ROW(M12))))</f>
        <v>#NUM!</v>
      </c>
      <c r="U216" s="12" t="e">
        <f t="array" ref="U216">IF(COUNTA($M$2:$M$196)&lt;ROW(M12),"",INDEX($U$1:$U$196,SMALL(IF($M$2:$M$196&lt;&gt;"",ROW($M$2:$M$196)),ROW(M12))))</f>
        <v>#NUM!</v>
      </c>
      <c r="V216" s="12" t="e">
        <f t="array" ref="V216">IF(COUNTA($M$2:$M$196)&lt;ROW(M12),"",INDEX($V$1:$V$196,SMALL(IF($M$2:$M$196&lt;&gt;"",ROW($M$2:$M$196)),ROW(M12))))</f>
        <v>#NUM!</v>
      </c>
      <c r="W216" s="12" t="e">
        <f t="array" ref="W216">IF(COUNTA($M$2:$M$196)&lt;ROW(M12),"",INDEX($W$1:$W$196,SMALL(IF($M$2:$M$196&lt;&gt;"",ROW($M$2:$M$196)),ROW(M12))))</f>
        <v>#NUM!</v>
      </c>
      <c r="X216" s="12" t="e">
        <f t="array" ref="X216">IF(COUNTA($M$2:$M$196)&lt;ROW(M12),"",INDEX($X$1:$X$196,SMALL(IF($M$2:$M$196&lt;&gt;"",ROW($M$2:$M$196)),ROW(M12))))</f>
        <v>#NUM!</v>
      </c>
      <c r="Y216" s="12" t="e">
        <f t="array" ref="Y216">IF(COUNTA($M$2:$M$196)&lt;ROW(M12),"",INDEX($Y$1:$Y$196,SMALL(IF($M$2:$M$196&lt;&gt;"",ROW($M$2:$M$196)),ROW(M12))))</f>
        <v>#NUM!</v>
      </c>
      <c r="Z216" s="12" t="e">
        <f t="array" ref="Z216">IF(COUNTA($M$2:$M$196)&lt;ROW(M12),"",INDEX($Z$1:$Z$196,SMALL(IF($M$2:$M$196&lt;&gt;"",ROW($M$2:$M$196)),ROW(M12))))</f>
        <v>#NUM!</v>
      </c>
      <c r="AA216" s="12" t="e">
        <f t="array" ref="AA216">IF(COUNTA($M$2:$M$196)&lt;ROW(M12),"",INDEX($AA$1:$AA$196,SMALL(IF($M$2:$M$196&lt;&gt;"",ROW($M$2:$M$196)),ROW(M12))))</f>
        <v>#NUM!</v>
      </c>
      <c r="AB216" s="12" t="e">
        <f t="array" ref="AB216">IF(COUNTA($M$2:$M$196)&lt;ROW(M12),"",INDEX($AB$1:$AB$196,SMALL(IF($M$2:$M$196&lt;&gt;"",ROW($M$2:$M$196)),ROW(M12))))</f>
        <v>#NUM!</v>
      </c>
      <c r="AC216" s="12" t="e">
        <f t="array" ref="AC216">IF(COUNTA($M$2:$M$196)&lt;ROW(M12),"",INDEX($AC$1:$AC$196,SMALL(IF($M$2:$M$196&lt;&gt;"",ROW($M$2:$M$196)),ROW(M12))))</f>
        <v>#NUM!</v>
      </c>
      <c r="AD216" s="12" t="e">
        <f t="array" ref="AD216">IF(COUNTA($M$2:$M$196)&lt;ROW(M12),"",INDEX($AD$1:$AD$196,SMALL(IF($M$2:$M$196&lt;&gt;"",ROW($M$2:$M$196)),ROW(M12))))</f>
        <v>#NUM!</v>
      </c>
      <c r="AE216" s="12" t="e">
        <f t="array" ref="AE216">IF(COUNTA($M$2:$M$196)&lt;ROW(M12),"",INDEX($AE$1:$AE$196,SMALL(IF($M$2:$M$196&lt;&gt;"",ROW($M$2:$M$196)),ROW(M12))))</f>
        <v>#NUM!</v>
      </c>
      <c r="AF216" s="12" t="e">
        <f t="array" ref="AF216">IF(COUNTA($M$2:$M$196)&lt;ROW(M12),"",INDEX($AF$1:$AF$196,SMALL(IF($M$2:$M$196&lt;&gt;"",ROW($M$2:$M$196)),ROW(M12))))</f>
        <v>#NUM!</v>
      </c>
      <c r="AG216" s="12" t="e">
        <f t="array" ref="AG216">IF(COUNTA($M$2:$M$196)&lt;ROW(M12),"",INDEX($AG$1:$AG$196,SMALL(IF($M$2:$M$196&lt;&gt;"",ROW($M$2:$M$196)),ROW(M12))))</f>
        <v>#NUM!</v>
      </c>
      <c r="AH216" s="12" t="e">
        <f t="array" ref="AH216">IF(COUNTA($M$2:$M$196)&lt;ROW(M12),"",INDEX($AH$1:$AH$196,SMALL(IF($M$2:$M$196&lt;&gt;"",ROW($M$2:$M$196)),ROW(M12))))</f>
        <v>#NUM!</v>
      </c>
      <c r="AI216" s="12" t="e">
        <f t="array" ref="AI216">IF(COUNTA($M$2:$M$196)&lt;ROW(M12),"",INDEX($AI$1:$AI$196,SMALL(IF($M$2:$M$196&lt;&gt;"",ROW($M$2:$M$196)),ROW(M12))))</f>
        <v>#NUM!</v>
      </c>
      <c r="AJ216" s="12" t="e">
        <f t="array" ref="AJ216">IF(COUNTA($M$2:$M$196)&lt;ROW(M12),"",INDEX($AJ$1:$AJ$196,SMALL(IF($M$2:$M$196&lt;&gt;"",ROW($M$2:$M$196)),ROW(M12))))</f>
        <v>#NUM!</v>
      </c>
      <c r="AK216" s="12" t="e">
        <f t="array" ref="AK216">IF(COUNTA($M$2:$M$196)&lt;ROW(M12),"",INDEX($AK$1:$AK$196,SMALL(IF($M$2:$M$196&lt;&gt;"",ROW($M$2:$M$196)),ROW(M12))))</f>
        <v>#NUM!</v>
      </c>
      <c r="AL216" s="12" t="e">
        <f t="array" ref="AL216">IF(COUNTA($M$2:$M$196)&lt;ROW(M12),"",INDEX($AL$1:$AL$196,SMALL(IF($M$2:$M$196&lt;&gt;"",ROW($M$2:$M$196)),ROW(M12))))</f>
        <v>#NUM!</v>
      </c>
      <c r="AM216" s="12" t="e">
        <f t="array" ref="AM216">IF(COUNTA($M$2:$M$196)&lt;ROW(M12),"",INDEX($AM$1:$AM$196,SMALL(IF($M$2:$M$196&lt;&gt;"",ROW($M$2:$M$196)),ROW(M12))))</f>
        <v>#NUM!</v>
      </c>
      <c r="AN216" s="12" t="e">
        <f t="array" ref="AN216">IF(COUNTA($M$2:$M$196)&lt;ROW(M12),"",INDEX($AN$1:$AN$196,SMALL(IF($M$2:$M$196&lt;&gt;"",ROW($M$2:$M$196)),ROW(M12))))</f>
        <v>#NUM!</v>
      </c>
      <c r="AO216" s="12" t="e">
        <f t="array" ref="AO216">IF(COUNTA($M$2:$M$196)&lt;ROW(M12),"",INDEX($AO$1:$AO$196,SMALL(IF($M$2:$M$196&lt;&gt;"",ROW($M$2:$M$196)),ROW(M12))))</f>
        <v>#NUM!</v>
      </c>
      <c r="AP216" s="12" t="e">
        <f t="array" ref="AP216">IF(COUNTA($M$2:$M$196)&lt;ROW(M12),"",INDEX($AP$1:$AP$196,SMALL(IF($M$2:$M$196&lt;&gt;"",ROW($M$2:$M$196)),ROW(M12))))</f>
        <v>#NUM!</v>
      </c>
      <c r="AQ216" s="12" t="e">
        <f t="array" ref="AQ216">IF(COUNTA($M$2:$M$196)&lt;ROW(M12),"",INDEX($AQ$1:$AQ$196,SMALL(IF($M$2:$M$196&lt;&gt;"",ROW($M$2:$M$196)),ROW(M12))))</f>
        <v>#NUM!</v>
      </c>
      <c r="AR216" s="12" t="e">
        <f t="array" ref="AR216">IF(COUNTA($M$2:$M$196)&lt;ROW(M12),"",INDEX($AR$1:$AR$196,SMALL(IF($M$2:$M$196&lt;&gt;"",ROW($M$2:$M$196)),ROW(M12))))</f>
        <v>#NUM!</v>
      </c>
      <c r="AS216" s="12" t="e">
        <f t="array" ref="AS216">IF(COUNTA($M$2:$M$196)&lt;ROW(M12),"",INDEX($AS$1:$AS$196,SMALL(IF($M$2:$M$196&lt;&gt;"",ROW($M$2:$M$196)),ROW(M12))))</f>
        <v>#NUM!</v>
      </c>
      <c r="AT216" s="12" t="e">
        <f t="array" ref="AT216">IF(COUNTA($AV$2:$AV$192)&lt;ROW(AV12),"",INDEX($AT$1:$AT$192,SMALL(IF($AV$2:$AV$192&lt;&gt;"",ROW($AV$2:$AV$192)),ROW(AV12))))</f>
        <v>#NUM!</v>
      </c>
      <c r="AU216" s="12" t="e">
        <f t="array" ref="AU216">IF(COUNTA($AV$2:$AV$192)&lt;ROW(AV12),"",INDEX($AU$1:$AU$192,SMALL(IF($AV$2:$AV$192&lt;&gt;"",ROW($AV$2:$AV$192)),ROW(AV12))))</f>
        <v>#NUM!</v>
      </c>
      <c r="AV216" s="12" t="e">
        <f t="array" ref="AV216">IF(COUNTA($AV$2:$AV$192)&lt;ROW(AV12),"",INDEX($AV$1:$AV$192,SMALL(IF($AV$2:$AV$192&lt;&gt;"",ROW($AV$2:$AV$192)),ROW(AV12))))</f>
        <v>#NUM!</v>
      </c>
      <c r="AW216" s="12" t="e">
        <f t="array" ref="AW216">IF(COUNTA($AV$2:$AV$192)&lt;ROW(AV12),"",INDEX($AW$1:$AW$196,SMALL(IF($AV$2:$AV$192&lt;&gt;"",ROW($AV$2:$AV$192)),ROW(AV12))))</f>
        <v>#NUM!</v>
      </c>
      <c r="AX216" s="12" t="e">
        <f t="array" ref="AX216">IF(COUNTA($AV$2:$AV$192)&lt;ROW(AV12),"",INDEX($AX$1:$AX$196,SMALL(IF($AV$2:$AV$192&lt;&gt;"",ROW($AV$2:$AV$192)),ROW(AV12))))</f>
        <v>#NUM!</v>
      </c>
      <c r="AY216" s="12" t="e">
        <f t="array" ref="AY216">IF(COUNTA($AV$2:$AV$192)&lt;ROW(AV12),"",INDEX($AY$1:$AY$196,SMALL(IF($AV$2:$AV$192&lt;&gt;"",ROW($AV$2:$AV$192)),ROW(AV12))))</f>
        <v>#NUM!</v>
      </c>
      <c r="AZ216" s="12" t="e">
        <f t="array" ref="AZ216">IF(COUNTA($AV$2:$AV$192)&lt;ROW(AV12),"",INDEX($AZ$1:$AZ$196,SMALL(IF($AV$2:$AV$192&lt;&gt;"",ROW($AV$2:$AV$192)),ROW(AV12))))</f>
        <v>#NUM!</v>
      </c>
    </row>
    <row r="217" spans="11:70" ht="12.75" customHeight="1" x14ac:dyDescent="0.15">
      <c r="K217" s="12" t="e">
        <f t="array" ref="K217">IF(COUNTA($M$2:$M$196)&lt;ROW(M13),"",INDEX($K$1:$K$196,SMALL(IF($M$2:$M$196&lt;&gt;"",ROW($M$2:$M$196)),ROW(M13))))</f>
        <v>#NUM!</v>
      </c>
      <c r="L217" s="12" t="e">
        <f t="array" ref="L217">IF(COUNTA($M$2:$M$196)&lt;ROW(M13),"",INDEX($L$1:$L$196,SMALL(IF($M$2:$M$196&lt;&gt;"",ROW($M$2:$M$196)),ROW(M13))))</f>
        <v>#NUM!</v>
      </c>
      <c r="M217" s="12" t="e">
        <f t="array" ref="M217">IF(COUNTA($M$2:$M$196)&lt;ROW(M13),"",INDEX($M$1:$M$196,SMALL(IF($M$2:$M$196&lt;&gt;"",ROW($M$2:$M$196)),ROW(M13))))</f>
        <v>#NUM!</v>
      </c>
      <c r="R217" s="12" t="e">
        <f t="array" ref="R217">IF(COUNTA($M$2:$M$196)&lt;ROW(M13),"",INDEX($R$1:$R$196,SMALL(IF($M$2:$M$196&lt;&gt;"",ROW($M$2:$M$196)),ROW(M13))))</f>
        <v>#NUM!</v>
      </c>
      <c r="S217" s="12" t="e">
        <f t="array" ref="S217">IF(COUNTA($M$2:$M$196)&lt;ROW(M13),"",INDEX($S$1:$S$196,SMALL(IF($M$2:$M$196&lt;&gt;"",ROW($M$2:$M$196)),ROW(M13))))</f>
        <v>#NUM!</v>
      </c>
      <c r="T217" s="12" t="e">
        <f t="array" ref="T217">IF(COUNTA($M$2:$M$196)&lt;ROW(M13),"",INDEX($T$1:$T$196,SMALL(IF($M$2:$M$196&lt;&gt;"",ROW($M$2:$M$196)),ROW(M13))))</f>
        <v>#NUM!</v>
      </c>
      <c r="U217" s="12" t="e">
        <f t="array" ref="U217">IF(COUNTA($M$2:$M$196)&lt;ROW(M13),"",INDEX($U$1:$U$196,SMALL(IF($M$2:$M$196&lt;&gt;"",ROW($M$2:$M$196)),ROW(M13))))</f>
        <v>#NUM!</v>
      </c>
      <c r="V217" s="12" t="e">
        <f t="array" ref="V217">IF(COUNTA($M$2:$M$196)&lt;ROW(M13),"",INDEX($V$1:$V$196,SMALL(IF($M$2:$M$196&lt;&gt;"",ROW($M$2:$M$196)),ROW(M13))))</f>
        <v>#NUM!</v>
      </c>
      <c r="W217" s="12" t="e">
        <f t="array" ref="W217">IF(COUNTA($M$2:$M$196)&lt;ROW(M13),"",INDEX($W$1:$W$196,SMALL(IF($M$2:$M$196&lt;&gt;"",ROW($M$2:$M$196)),ROW(M13))))</f>
        <v>#NUM!</v>
      </c>
      <c r="X217" s="12" t="e">
        <f t="array" ref="X217">IF(COUNTA($M$2:$M$196)&lt;ROW(M13),"",INDEX($X$1:$X$196,SMALL(IF($M$2:$M$196&lt;&gt;"",ROW($M$2:$M$196)),ROW(M13))))</f>
        <v>#NUM!</v>
      </c>
      <c r="Y217" s="12" t="e">
        <f t="array" ref="Y217">IF(COUNTA($M$2:$M$196)&lt;ROW(M13),"",INDEX($Y$1:$Y$196,SMALL(IF($M$2:$M$196&lt;&gt;"",ROW($M$2:$M$196)),ROW(M13))))</f>
        <v>#NUM!</v>
      </c>
      <c r="Z217" s="12" t="e">
        <f t="array" ref="Z217">IF(COUNTA($M$2:$M$196)&lt;ROW(M13),"",INDEX($Z$1:$Z$196,SMALL(IF($M$2:$M$196&lt;&gt;"",ROW($M$2:$M$196)),ROW(M13))))</f>
        <v>#NUM!</v>
      </c>
      <c r="AA217" s="12" t="e">
        <f t="array" ref="AA217">IF(COUNTA($M$2:$M$196)&lt;ROW(M13),"",INDEX($AA$1:$AA$196,SMALL(IF($M$2:$M$196&lt;&gt;"",ROW($M$2:$M$196)),ROW(M13))))</f>
        <v>#NUM!</v>
      </c>
      <c r="AB217" s="12" t="e">
        <f t="array" ref="AB217">IF(COUNTA($M$2:$M$196)&lt;ROW(M13),"",INDEX($AB$1:$AB$196,SMALL(IF($M$2:$M$196&lt;&gt;"",ROW($M$2:$M$196)),ROW(M13))))</f>
        <v>#NUM!</v>
      </c>
      <c r="AC217" s="12" t="e">
        <f t="array" ref="AC217">IF(COUNTA($M$2:$M$196)&lt;ROW(M13),"",INDEX($AC$1:$AC$196,SMALL(IF($M$2:$M$196&lt;&gt;"",ROW($M$2:$M$196)),ROW(M13))))</f>
        <v>#NUM!</v>
      </c>
      <c r="AD217" s="12" t="e">
        <f t="array" ref="AD217">IF(COUNTA($M$2:$M$196)&lt;ROW(M13),"",INDEX($AD$1:$AD$196,SMALL(IF($M$2:$M$196&lt;&gt;"",ROW($M$2:$M$196)),ROW(M13))))</f>
        <v>#NUM!</v>
      </c>
      <c r="AE217" s="12" t="e">
        <f t="array" ref="AE217">IF(COUNTA($M$2:$M$196)&lt;ROW(M13),"",INDEX($AE$1:$AE$196,SMALL(IF($M$2:$M$196&lt;&gt;"",ROW($M$2:$M$196)),ROW(M13))))</f>
        <v>#NUM!</v>
      </c>
      <c r="AF217" s="12" t="e">
        <f t="array" ref="AF217">IF(COUNTA($M$2:$M$196)&lt;ROW(M13),"",INDEX($AF$1:$AF$196,SMALL(IF($M$2:$M$196&lt;&gt;"",ROW($M$2:$M$196)),ROW(M13))))</f>
        <v>#NUM!</v>
      </c>
      <c r="AG217" s="12" t="e">
        <f t="array" ref="AG217">IF(COUNTA($M$2:$M$196)&lt;ROW(M13),"",INDEX($AG$1:$AG$196,SMALL(IF($M$2:$M$196&lt;&gt;"",ROW($M$2:$M$196)),ROW(M13))))</f>
        <v>#NUM!</v>
      </c>
      <c r="AH217" s="12" t="e">
        <f t="array" ref="AH217">IF(COUNTA($M$2:$M$196)&lt;ROW(M13),"",INDEX($AH$1:$AH$196,SMALL(IF($M$2:$M$196&lt;&gt;"",ROW($M$2:$M$196)),ROW(M13))))</f>
        <v>#NUM!</v>
      </c>
      <c r="AI217" s="12" t="e">
        <f t="array" ref="AI217">IF(COUNTA($M$2:$M$196)&lt;ROW(M13),"",INDEX($AI$1:$AI$196,SMALL(IF($M$2:$M$196&lt;&gt;"",ROW($M$2:$M$196)),ROW(M13))))</f>
        <v>#NUM!</v>
      </c>
      <c r="AJ217" s="12" t="e">
        <f t="array" ref="AJ217">IF(COUNTA($M$2:$M$196)&lt;ROW(M13),"",INDEX($AJ$1:$AJ$196,SMALL(IF($M$2:$M$196&lt;&gt;"",ROW($M$2:$M$196)),ROW(M13))))</f>
        <v>#NUM!</v>
      </c>
      <c r="AK217" s="12" t="e">
        <f t="array" ref="AK217">IF(COUNTA($M$2:$M$196)&lt;ROW(M13),"",INDEX($AK$1:$AK$196,SMALL(IF($M$2:$M$196&lt;&gt;"",ROW($M$2:$M$196)),ROW(M13))))</f>
        <v>#NUM!</v>
      </c>
      <c r="AL217" s="12" t="e">
        <f t="array" ref="AL217">IF(COUNTA($M$2:$M$196)&lt;ROW(M13),"",INDEX($AL$1:$AL$196,SMALL(IF($M$2:$M$196&lt;&gt;"",ROW($M$2:$M$196)),ROW(M13))))</f>
        <v>#NUM!</v>
      </c>
      <c r="AM217" s="12" t="e">
        <f t="array" ref="AM217">IF(COUNTA($M$2:$M$196)&lt;ROW(M13),"",INDEX($AM$1:$AM$196,SMALL(IF($M$2:$M$196&lt;&gt;"",ROW($M$2:$M$196)),ROW(M13))))</f>
        <v>#NUM!</v>
      </c>
      <c r="AN217" s="12" t="e">
        <f t="array" ref="AN217">IF(COUNTA($M$2:$M$196)&lt;ROW(M13),"",INDEX($AN$1:$AN$196,SMALL(IF($M$2:$M$196&lt;&gt;"",ROW($M$2:$M$196)),ROW(M13))))</f>
        <v>#NUM!</v>
      </c>
      <c r="AO217" s="12" t="e">
        <f t="array" ref="AO217">IF(COUNTA($M$2:$M$196)&lt;ROW(M13),"",INDEX($AO$1:$AO$196,SMALL(IF($M$2:$M$196&lt;&gt;"",ROW($M$2:$M$196)),ROW(M13))))</f>
        <v>#NUM!</v>
      </c>
      <c r="AP217" s="12" t="e">
        <f t="array" ref="AP217">IF(COUNTA($M$2:$M$196)&lt;ROW(M13),"",INDEX($AP$1:$AP$196,SMALL(IF($M$2:$M$196&lt;&gt;"",ROW($M$2:$M$196)),ROW(M13))))</f>
        <v>#NUM!</v>
      </c>
      <c r="AQ217" s="12" t="e">
        <f t="array" ref="AQ217">IF(COUNTA($M$2:$M$196)&lt;ROW(M13),"",INDEX($AQ$1:$AQ$196,SMALL(IF($M$2:$M$196&lt;&gt;"",ROW($M$2:$M$196)),ROW(M13))))</f>
        <v>#NUM!</v>
      </c>
      <c r="AR217" s="12" t="e">
        <f t="array" ref="AR217">IF(COUNTA($M$2:$M$196)&lt;ROW(M13),"",INDEX($AR$1:$AR$196,SMALL(IF($M$2:$M$196&lt;&gt;"",ROW($M$2:$M$196)),ROW(M13))))</f>
        <v>#NUM!</v>
      </c>
      <c r="AS217" s="12" t="e">
        <f t="array" ref="AS217">IF(COUNTA($M$2:$M$196)&lt;ROW(M13),"",INDEX($AS$1:$AS$196,SMALL(IF($M$2:$M$196&lt;&gt;"",ROW($M$2:$M$196)),ROW(M13))))</f>
        <v>#NUM!</v>
      </c>
      <c r="AT217" s="12" t="e">
        <f t="array" ref="AT217">IF(COUNTA($AV$2:$AV$192)&lt;ROW(AV13),"",INDEX($AT$1:$AT$192,SMALL(IF($AV$2:$AV$192&lt;&gt;"",ROW($AV$2:$AV$192)),ROW(AV13))))</f>
        <v>#NUM!</v>
      </c>
      <c r="AU217" s="12" t="e">
        <f t="array" ref="AU217">IF(COUNTA($AV$2:$AV$192)&lt;ROW(AV13),"",INDEX($AU$1:$AU$192,SMALL(IF($AV$2:$AV$192&lt;&gt;"",ROW($AV$2:$AV$192)),ROW(AV13))))</f>
        <v>#NUM!</v>
      </c>
      <c r="AV217" s="12" t="e">
        <f t="array" ref="AV217">IF(COUNTA($AV$2:$AV$192)&lt;ROW(AV13),"",INDEX($AV$1:$AV$192,SMALL(IF($AV$2:$AV$192&lt;&gt;"",ROW($AV$2:$AV$192)),ROW(AV13))))</f>
        <v>#NUM!</v>
      </c>
      <c r="AW217" s="12" t="e">
        <f t="array" ref="AW217">IF(COUNTA($AV$2:$AV$192)&lt;ROW(AV13),"",INDEX($AW$1:$AW$196,SMALL(IF($AV$2:$AV$192&lt;&gt;"",ROW($AV$2:$AV$192)),ROW(AV13))))</f>
        <v>#NUM!</v>
      </c>
      <c r="AX217" s="12" t="e">
        <f t="array" ref="AX217">IF(COUNTA($AV$2:$AV$192)&lt;ROW(AV13),"",INDEX($AX$1:$AX$196,SMALL(IF($AV$2:$AV$192&lt;&gt;"",ROW($AV$2:$AV$192)),ROW(AV13))))</f>
        <v>#NUM!</v>
      </c>
      <c r="AY217" s="12" t="e">
        <f t="array" ref="AY217">IF(COUNTA($AV$2:$AV$192)&lt;ROW(AV13),"",INDEX($AY$1:$AY$196,SMALL(IF($AV$2:$AV$192&lt;&gt;"",ROW($AV$2:$AV$192)),ROW(AV13))))</f>
        <v>#NUM!</v>
      </c>
      <c r="AZ217" s="12" t="e">
        <f t="array" ref="AZ217">IF(COUNTA($AV$2:$AV$192)&lt;ROW(AV13),"",INDEX($AZ$1:$AZ$196,SMALL(IF($AV$2:$AV$192&lt;&gt;"",ROW($AV$2:$AV$192)),ROW(AV13))))</f>
        <v>#NUM!</v>
      </c>
    </row>
    <row r="218" spans="11:70" ht="12.75" customHeight="1" x14ac:dyDescent="0.15">
      <c r="K218" s="12" t="e">
        <f t="array" ref="K218">IF(COUNTA($M$2:$M$196)&lt;ROW(M14),"",INDEX($K$1:$K$196,SMALL(IF($M$2:$M$196&lt;&gt;"",ROW($M$2:$M$196)),ROW(M14))))</f>
        <v>#NUM!</v>
      </c>
      <c r="L218" s="12" t="e">
        <f t="array" ref="L218">IF(COUNTA($M$2:$M$196)&lt;ROW(M14),"",INDEX($L$1:$L$196,SMALL(IF($M$2:$M$196&lt;&gt;"",ROW($M$2:$M$196)),ROW(M14))))</f>
        <v>#NUM!</v>
      </c>
      <c r="M218" s="12" t="e">
        <f t="array" ref="M218">IF(COUNTA($M$2:$M$196)&lt;ROW(M14),"",INDEX($M$1:$M$196,SMALL(IF($M$2:$M$196&lt;&gt;"",ROW($M$2:$M$196)),ROW(M14))))</f>
        <v>#NUM!</v>
      </c>
      <c r="R218" s="12" t="e">
        <f t="array" ref="R218">IF(COUNTA($M$2:$M$196)&lt;ROW(M14),"",INDEX($R$1:$R$196,SMALL(IF($M$2:$M$196&lt;&gt;"",ROW($M$2:$M$196)),ROW(M14))))</f>
        <v>#NUM!</v>
      </c>
      <c r="S218" s="12" t="e">
        <f t="array" ref="S218">IF(COUNTA($M$2:$M$196)&lt;ROW(M14),"",INDEX($S$1:$S$196,SMALL(IF($M$2:$M$196&lt;&gt;"",ROW($M$2:$M$196)),ROW(M14))))</f>
        <v>#NUM!</v>
      </c>
      <c r="T218" s="12" t="e">
        <f t="array" ref="T218">IF(COUNTA($M$2:$M$196)&lt;ROW(M14),"",INDEX($T$1:$T$196,SMALL(IF($M$2:$M$196&lt;&gt;"",ROW($M$2:$M$196)),ROW(M14))))</f>
        <v>#NUM!</v>
      </c>
      <c r="U218" s="12" t="e">
        <f t="array" ref="U218">IF(COUNTA($M$2:$M$196)&lt;ROW(M14),"",INDEX($U$1:$U$196,SMALL(IF($M$2:$M$196&lt;&gt;"",ROW($M$2:$M$196)),ROW(M14))))</f>
        <v>#NUM!</v>
      </c>
      <c r="V218" s="12" t="e">
        <f t="array" ref="V218">IF(COUNTA($M$2:$M$196)&lt;ROW(M14),"",INDEX($V$1:$V$196,SMALL(IF($M$2:$M$196&lt;&gt;"",ROW($M$2:$M$196)),ROW(M14))))</f>
        <v>#NUM!</v>
      </c>
      <c r="W218" s="12" t="e">
        <f t="array" ref="W218">IF(COUNTA($M$2:$M$196)&lt;ROW(M14),"",INDEX($W$1:$W$196,SMALL(IF($M$2:$M$196&lt;&gt;"",ROW($M$2:$M$196)),ROW(M14))))</f>
        <v>#NUM!</v>
      </c>
      <c r="X218" s="12" t="e">
        <f t="array" ref="X218">IF(COUNTA($M$2:$M$196)&lt;ROW(M14),"",INDEX($X$1:$X$196,SMALL(IF($M$2:$M$196&lt;&gt;"",ROW($M$2:$M$196)),ROW(M14))))</f>
        <v>#NUM!</v>
      </c>
      <c r="Y218" s="12" t="e">
        <f t="array" ref="Y218">IF(COUNTA($M$2:$M$196)&lt;ROW(M14),"",INDEX($Y$1:$Y$196,SMALL(IF($M$2:$M$196&lt;&gt;"",ROW($M$2:$M$196)),ROW(M14))))</f>
        <v>#NUM!</v>
      </c>
      <c r="Z218" s="12" t="e">
        <f t="array" ref="Z218">IF(COUNTA($M$2:$M$196)&lt;ROW(M14),"",INDEX($Z$1:$Z$196,SMALL(IF($M$2:$M$196&lt;&gt;"",ROW($M$2:$M$196)),ROW(M14))))</f>
        <v>#NUM!</v>
      </c>
      <c r="AA218" s="12" t="e">
        <f t="array" ref="AA218">IF(COUNTA($M$2:$M$196)&lt;ROW(M14),"",INDEX($AA$1:$AA$196,SMALL(IF($M$2:$M$196&lt;&gt;"",ROW($M$2:$M$196)),ROW(M14))))</f>
        <v>#NUM!</v>
      </c>
      <c r="AB218" s="12" t="e">
        <f t="array" ref="AB218">IF(COUNTA($M$2:$M$196)&lt;ROW(M14),"",INDEX($AB$1:$AB$196,SMALL(IF($M$2:$M$196&lt;&gt;"",ROW($M$2:$M$196)),ROW(M14))))</f>
        <v>#NUM!</v>
      </c>
      <c r="AC218" s="12" t="e">
        <f t="array" ref="AC218">IF(COUNTA($M$2:$M$196)&lt;ROW(M14),"",INDEX($AC$1:$AC$196,SMALL(IF($M$2:$M$196&lt;&gt;"",ROW($M$2:$M$196)),ROW(M14))))</f>
        <v>#NUM!</v>
      </c>
      <c r="AD218" s="12" t="e">
        <f t="array" ref="AD218">IF(COUNTA($M$2:$M$196)&lt;ROW(M14),"",INDEX($AD$1:$AD$196,SMALL(IF($M$2:$M$196&lt;&gt;"",ROW($M$2:$M$196)),ROW(M14))))</f>
        <v>#NUM!</v>
      </c>
      <c r="AE218" s="12" t="e">
        <f t="array" ref="AE218">IF(COUNTA($M$2:$M$196)&lt;ROW(M14),"",INDEX($AE$1:$AE$196,SMALL(IF($M$2:$M$196&lt;&gt;"",ROW($M$2:$M$196)),ROW(M14))))</f>
        <v>#NUM!</v>
      </c>
      <c r="AF218" s="12" t="e">
        <f t="array" ref="AF218">IF(COUNTA($M$2:$M$196)&lt;ROW(M14),"",INDEX($AF$1:$AF$196,SMALL(IF($M$2:$M$196&lt;&gt;"",ROW($M$2:$M$196)),ROW(M14))))</f>
        <v>#NUM!</v>
      </c>
      <c r="AG218" s="12" t="e">
        <f t="array" ref="AG218">IF(COUNTA($M$2:$M$196)&lt;ROW(M14),"",INDEX($AG$1:$AG$196,SMALL(IF($M$2:$M$196&lt;&gt;"",ROW($M$2:$M$196)),ROW(M14))))</f>
        <v>#NUM!</v>
      </c>
      <c r="AH218" s="12" t="e">
        <f t="array" ref="AH218">IF(COUNTA($M$2:$M$196)&lt;ROW(M14),"",INDEX($AH$1:$AH$196,SMALL(IF($M$2:$M$196&lt;&gt;"",ROW($M$2:$M$196)),ROW(M14))))</f>
        <v>#NUM!</v>
      </c>
      <c r="AI218" s="12" t="e">
        <f t="array" ref="AI218">IF(COUNTA($M$2:$M$196)&lt;ROW(M14),"",INDEX($AI$1:$AI$196,SMALL(IF($M$2:$M$196&lt;&gt;"",ROW($M$2:$M$196)),ROW(M14))))</f>
        <v>#NUM!</v>
      </c>
      <c r="AJ218" s="12" t="e">
        <f t="array" ref="AJ218">IF(COUNTA($M$2:$M$196)&lt;ROW(M14),"",INDEX($AJ$1:$AJ$196,SMALL(IF($M$2:$M$196&lt;&gt;"",ROW($M$2:$M$196)),ROW(M14))))</f>
        <v>#NUM!</v>
      </c>
      <c r="AK218" s="12" t="e">
        <f t="array" ref="AK218">IF(COUNTA($M$2:$M$196)&lt;ROW(M14),"",INDEX($AK$1:$AK$196,SMALL(IF($M$2:$M$196&lt;&gt;"",ROW($M$2:$M$196)),ROW(M14))))</f>
        <v>#NUM!</v>
      </c>
      <c r="AL218" s="12" t="e">
        <f t="array" ref="AL218">IF(COUNTA($M$2:$M$196)&lt;ROW(M14),"",INDEX($AL$1:$AL$196,SMALL(IF($M$2:$M$196&lt;&gt;"",ROW($M$2:$M$196)),ROW(M14))))</f>
        <v>#NUM!</v>
      </c>
      <c r="AM218" s="12" t="e">
        <f t="array" ref="AM218">IF(COUNTA($M$2:$M$196)&lt;ROW(M14),"",INDEX($AM$1:$AM$196,SMALL(IF($M$2:$M$196&lt;&gt;"",ROW($M$2:$M$196)),ROW(M14))))</f>
        <v>#NUM!</v>
      </c>
      <c r="AN218" s="12" t="e">
        <f t="array" ref="AN218">IF(COUNTA($M$2:$M$196)&lt;ROW(M14),"",INDEX($AN$1:$AN$196,SMALL(IF($M$2:$M$196&lt;&gt;"",ROW($M$2:$M$196)),ROW(M14))))</f>
        <v>#NUM!</v>
      </c>
      <c r="AO218" s="12" t="e">
        <f t="array" ref="AO218">IF(COUNTA($M$2:$M$196)&lt;ROW(M14),"",INDEX($AO$1:$AO$196,SMALL(IF($M$2:$M$196&lt;&gt;"",ROW($M$2:$M$196)),ROW(M14))))</f>
        <v>#NUM!</v>
      </c>
      <c r="AP218" s="12" t="e">
        <f t="array" ref="AP218">IF(COUNTA($M$2:$M$196)&lt;ROW(M14),"",INDEX($AP$1:$AP$196,SMALL(IF($M$2:$M$196&lt;&gt;"",ROW($M$2:$M$196)),ROW(M14))))</f>
        <v>#NUM!</v>
      </c>
      <c r="AQ218" s="12" t="e">
        <f t="array" ref="AQ218">IF(COUNTA($M$2:$M$196)&lt;ROW(M14),"",INDEX($AQ$1:$AQ$196,SMALL(IF($M$2:$M$196&lt;&gt;"",ROW($M$2:$M$196)),ROW(M14))))</f>
        <v>#NUM!</v>
      </c>
      <c r="AR218" s="12" t="e">
        <f t="array" ref="AR218">IF(COUNTA($M$2:$M$196)&lt;ROW(M14),"",INDEX($AR$1:$AR$196,SMALL(IF($M$2:$M$196&lt;&gt;"",ROW($M$2:$M$196)),ROW(M14))))</f>
        <v>#NUM!</v>
      </c>
      <c r="AS218" s="12" t="e">
        <f t="array" ref="AS218">IF(COUNTA($M$2:$M$196)&lt;ROW(M14),"",INDEX($AS$1:$AS$196,SMALL(IF($M$2:$M$196&lt;&gt;"",ROW($M$2:$M$196)),ROW(M14))))</f>
        <v>#NUM!</v>
      </c>
      <c r="AT218" s="12" t="e">
        <f t="array" ref="AT218">IF(COUNTA($AV$2:$AV$192)&lt;ROW(AV14),"",INDEX($AT$1:$AT$192,SMALL(IF($AV$2:$AV$192&lt;&gt;"",ROW($AV$2:$AV$192)),ROW(AV14))))</f>
        <v>#NUM!</v>
      </c>
      <c r="AU218" s="12" t="e">
        <f t="array" ref="AU218">IF(COUNTA($AV$2:$AV$192)&lt;ROW(AV14),"",INDEX($AU$1:$AU$192,SMALL(IF($AV$2:$AV$192&lt;&gt;"",ROW($AV$2:$AV$192)),ROW(AV14))))</f>
        <v>#NUM!</v>
      </c>
      <c r="AV218" s="12" t="e">
        <f t="array" ref="AV218">IF(COUNTA($AV$2:$AV$192)&lt;ROW(AV14),"",INDEX($AV$1:$AV$192,SMALL(IF($AV$2:$AV$192&lt;&gt;"",ROW($AV$2:$AV$192)),ROW(AV14))))</f>
        <v>#NUM!</v>
      </c>
      <c r="AW218" s="12" t="e">
        <f t="array" ref="AW218">IF(COUNTA($AV$2:$AV$192)&lt;ROW(AV14),"",INDEX($AW$1:$AW$196,SMALL(IF($AV$2:$AV$192&lt;&gt;"",ROW($AV$2:$AV$192)),ROW(AV14))))</f>
        <v>#NUM!</v>
      </c>
      <c r="AX218" s="12" t="e">
        <f t="array" ref="AX218">IF(COUNTA($AV$2:$AV$192)&lt;ROW(AV14),"",INDEX($AX$1:$AX$196,SMALL(IF($AV$2:$AV$192&lt;&gt;"",ROW($AV$2:$AV$192)),ROW(AV14))))</f>
        <v>#NUM!</v>
      </c>
      <c r="AY218" s="12" t="e">
        <f t="array" ref="AY218">IF(COUNTA($AV$2:$AV$192)&lt;ROW(AV14),"",INDEX($AY$1:$AY$196,SMALL(IF($AV$2:$AV$192&lt;&gt;"",ROW($AV$2:$AV$192)),ROW(AV14))))</f>
        <v>#NUM!</v>
      </c>
      <c r="AZ218" s="12" t="e">
        <f t="array" ref="AZ218">IF(COUNTA($AV$2:$AV$192)&lt;ROW(AV14),"",INDEX($AZ$1:$AZ$196,SMALL(IF($AV$2:$AV$192&lt;&gt;"",ROW($AV$2:$AV$192)),ROW(AV14))))</f>
        <v>#NUM!</v>
      </c>
    </row>
    <row r="219" spans="11:70" ht="12.75" customHeight="1" x14ac:dyDescent="0.15">
      <c r="K219" s="12" t="e">
        <f t="array" ref="K219">IF(COUNTA($M$2:$M$196)&lt;ROW(M15),"",INDEX($K$1:$K$196,SMALL(IF($M$2:$M$196&lt;&gt;"",ROW($M$2:$M$196)),ROW(M15))))</f>
        <v>#NUM!</v>
      </c>
      <c r="L219" s="12" t="e">
        <f t="array" ref="L219">IF(COUNTA($M$2:$M$196)&lt;ROW(M15),"",INDEX($L$1:$L$196,SMALL(IF($M$2:$M$196&lt;&gt;"",ROW($M$2:$M$196)),ROW(M15))))</f>
        <v>#NUM!</v>
      </c>
      <c r="M219" s="12" t="e">
        <f t="array" ref="M219">IF(COUNTA($M$2:$M$196)&lt;ROW(M15),"",INDEX($M$1:$M$196,SMALL(IF($M$2:$M$196&lt;&gt;"",ROW($M$2:$M$196)),ROW(M15))))</f>
        <v>#NUM!</v>
      </c>
      <c r="R219" s="12" t="e">
        <f t="array" ref="R219">IF(COUNTA($M$2:$M$196)&lt;ROW(M15),"",INDEX($R$1:$R$196,SMALL(IF($M$2:$M$196&lt;&gt;"",ROW($M$2:$M$196)),ROW(M15))))</f>
        <v>#NUM!</v>
      </c>
      <c r="S219" s="12" t="e">
        <f t="array" ref="S219">IF(COUNTA($M$2:$M$196)&lt;ROW(M15),"",INDEX($S$1:$S$196,SMALL(IF($M$2:$M$196&lt;&gt;"",ROW($M$2:$M$196)),ROW(M15))))</f>
        <v>#NUM!</v>
      </c>
      <c r="T219" s="12" t="e">
        <f t="array" ref="T219">IF(COUNTA($M$2:$M$196)&lt;ROW(M15),"",INDEX($T$1:$T$196,SMALL(IF($M$2:$M$196&lt;&gt;"",ROW($M$2:$M$196)),ROW(M15))))</f>
        <v>#NUM!</v>
      </c>
      <c r="U219" s="12" t="e">
        <f t="array" ref="U219">IF(COUNTA($M$2:$M$196)&lt;ROW(M15),"",INDEX($U$1:$U$196,SMALL(IF($M$2:$M$196&lt;&gt;"",ROW($M$2:$M$196)),ROW(M15))))</f>
        <v>#NUM!</v>
      </c>
      <c r="V219" s="12" t="e">
        <f t="array" ref="V219">IF(COUNTA($M$2:$M$196)&lt;ROW(M15),"",INDEX($V$1:$V$196,SMALL(IF($M$2:$M$196&lt;&gt;"",ROW($M$2:$M$196)),ROW(M15))))</f>
        <v>#NUM!</v>
      </c>
      <c r="W219" s="12" t="e">
        <f t="array" ref="W219">IF(COUNTA($M$2:$M$196)&lt;ROW(M15),"",INDEX($W$1:$W$196,SMALL(IF($M$2:$M$196&lt;&gt;"",ROW($M$2:$M$196)),ROW(M15))))</f>
        <v>#NUM!</v>
      </c>
      <c r="X219" s="12" t="e">
        <f t="array" ref="X219">IF(COUNTA($M$2:$M$196)&lt;ROW(M15),"",INDEX($X$1:$X$196,SMALL(IF($M$2:$M$196&lt;&gt;"",ROW($M$2:$M$196)),ROW(M15))))</f>
        <v>#NUM!</v>
      </c>
      <c r="Y219" s="12" t="e">
        <f t="array" ref="Y219">IF(COUNTA($M$2:$M$196)&lt;ROW(M15),"",INDEX($Y$1:$Y$196,SMALL(IF($M$2:$M$196&lt;&gt;"",ROW($M$2:$M$196)),ROW(M15))))</f>
        <v>#NUM!</v>
      </c>
      <c r="Z219" s="12" t="e">
        <f t="array" ref="Z219">IF(COUNTA($M$2:$M$196)&lt;ROW(M15),"",INDEX($Z$1:$Z$196,SMALL(IF($M$2:$M$196&lt;&gt;"",ROW($M$2:$M$196)),ROW(M15))))</f>
        <v>#NUM!</v>
      </c>
      <c r="AA219" s="12" t="e">
        <f t="array" ref="AA219">IF(COUNTA($M$2:$M$196)&lt;ROW(M15),"",INDEX($AA$1:$AA$196,SMALL(IF($M$2:$M$196&lt;&gt;"",ROW($M$2:$M$196)),ROW(M15))))</f>
        <v>#NUM!</v>
      </c>
      <c r="AB219" s="12" t="e">
        <f t="array" ref="AB219">IF(COUNTA($M$2:$M$196)&lt;ROW(M15),"",INDEX($AB$1:$AB$196,SMALL(IF($M$2:$M$196&lt;&gt;"",ROW($M$2:$M$196)),ROW(M15))))</f>
        <v>#NUM!</v>
      </c>
      <c r="AC219" s="12" t="e">
        <f t="array" ref="AC219">IF(COUNTA($M$2:$M$196)&lt;ROW(M15),"",INDEX($AC$1:$AC$196,SMALL(IF($M$2:$M$196&lt;&gt;"",ROW($M$2:$M$196)),ROW(M15))))</f>
        <v>#NUM!</v>
      </c>
      <c r="AD219" s="12" t="e">
        <f t="array" ref="AD219">IF(COUNTA($M$2:$M$196)&lt;ROW(M15),"",INDEX($AD$1:$AD$196,SMALL(IF($M$2:$M$196&lt;&gt;"",ROW($M$2:$M$196)),ROW(M15))))</f>
        <v>#NUM!</v>
      </c>
      <c r="AE219" s="12" t="e">
        <f t="array" ref="AE219">IF(COUNTA($M$2:$M$196)&lt;ROW(M15),"",INDEX($AE$1:$AE$196,SMALL(IF($M$2:$M$196&lt;&gt;"",ROW($M$2:$M$196)),ROW(M15))))</f>
        <v>#NUM!</v>
      </c>
      <c r="AF219" s="12" t="e">
        <f t="array" ref="AF219">IF(COUNTA($M$2:$M$196)&lt;ROW(M15),"",INDEX($AF$1:$AF$196,SMALL(IF($M$2:$M$196&lt;&gt;"",ROW($M$2:$M$196)),ROW(M15))))</f>
        <v>#NUM!</v>
      </c>
      <c r="AG219" s="12" t="e">
        <f t="array" ref="AG219">IF(COUNTA($M$2:$M$196)&lt;ROW(M15),"",INDEX($AG$1:$AG$196,SMALL(IF($M$2:$M$196&lt;&gt;"",ROW($M$2:$M$196)),ROW(M15))))</f>
        <v>#NUM!</v>
      </c>
      <c r="AH219" s="12" t="e">
        <f t="array" ref="AH219">IF(COUNTA($M$2:$M$196)&lt;ROW(M15),"",INDEX($AH$1:$AH$196,SMALL(IF($M$2:$M$196&lt;&gt;"",ROW($M$2:$M$196)),ROW(M15))))</f>
        <v>#NUM!</v>
      </c>
      <c r="AI219" s="12" t="e">
        <f t="array" ref="AI219">IF(COUNTA($M$2:$M$196)&lt;ROW(M15),"",INDEX($AI$1:$AI$196,SMALL(IF($M$2:$M$196&lt;&gt;"",ROW($M$2:$M$196)),ROW(M15))))</f>
        <v>#NUM!</v>
      </c>
      <c r="AJ219" s="12" t="e">
        <f t="array" ref="AJ219">IF(COUNTA($M$2:$M$196)&lt;ROW(M15),"",INDEX($AJ$1:$AJ$196,SMALL(IF($M$2:$M$196&lt;&gt;"",ROW($M$2:$M$196)),ROW(M15))))</f>
        <v>#NUM!</v>
      </c>
      <c r="AK219" s="12" t="e">
        <f t="array" ref="AK219">IF(COUNTA($M$2:$M$196)&lt;ROW(M15),"",INDEX($AK$1:$AK$196,SMALL(IF($M$2:$M$196&lt;&gt;"",ROW($M$2:$M$196)),ROW(M15))))</f>
        <v>#NUM!</v>
      </c>
      <c r="AL219" s="12" t="e">
        <f t="array" ref="AL219">IF(COUNTA($M$2:$M$196)&lt;ROW(M15),"",INDEX($AL$1:$AL$196,SMALL(IF($M$2:$M$196&lt;&gt;"",ROW($M$2:$M$196)),ROW(M15))))</f>
        <v>#NUM!</v>
      </c>
      <c r="AM219" s="12" t="e">
        <f t="array" ref="AM219">IF(COUNTA($M$2:$M$196)&lt;ROW(M15),"",INDEX($AM$1:$AM$196,SMALL(IF($M$2:$M$196&lt;&gt;"",ROW($M$2:$M$196)),ROW(M15))))</f>
        <v>#NUM!</v>
      </c>
      <c r="AN219" s="12" t="e">
        <f t="array" ref="AN219">IF(COUNTA($M$2:$M$196)&lt;ROW(M15),"",INDEX($AN$1:$AN$196,SMALL(IF($M$2:$M$196&lt;&gt;"",ROW($M$2:$M$196)),ROW(M15))))</f>
        <v>#NUM!</v>
      </c>
      <c r="AO219" s="12" t="e">
        <f t="array" ref="AO219">IF(COUNTA($M$2:$M$196)&lt;ROW(M15),"",INDEX($AO$1:$AO$196,SMALL(IF($M$2:$M$196&lt;&gt;"",ROW($M$2:$M$196)),ROW(M15))))</f>
        <v>#NUM!</v>
      </c>
      <c r="AP219" s="12" t="e">
        <f t="array" ref="AP219">IF(COUNTA($M$2:$M$196)&lt;ROW(M15),"",INDEX($AP$1:$AP$196,SMALL(IF($M$2:$M$196&lt;&gt;"",ROW($M$2:$M$196)),ROW(M15))))</f>
        <v>#NUM!</v>
      </c>
      <c r="AQ219" s="12" t="e">
        <f t="array" ref="AQ219">IF(COUNTA($M$2:$M$196)&lt;ROW(M15),"",INDEX($AQ$1:$AQ$196,SMALL(IF($M$2:$M$196&lt;&gt;"",ROW($M$2:$M$196)),ROW(M15))))</f>
        <v>#NUM!</v>
      </c>
      <c r="AR219" s="12" t="e">
        <f t="array" ref="AR219">IF(COUNTA($M$2:$M$196)&lt;ROW(M15),"",INDEX($AR$1:$AR$196,SMALL(IF($M$2:$M$196&lt;&gt;"",ROW($M$2:$M$196)),ROW(M15))))</f>
        <v>#NUM!</v>
      </c>
      <c r="AS219" s="12" t="e">
        <f t="array" ref="AS219">IF(COUNTA($M$2:$M$196)&lt;ROW(M15),"",INDEX($AS$1:$AS$196,SMALL(IF($M$2:$M$196&lt;&gt;"",ROW($M$2:$M$196)),ROW(M15))))</f>
        <v>#NUM!</v>
      </c>
      <c r="AT219" s="12" t="e">
        <f t="array" ref="AT219">IF(COUNTA($AV$2:$AV$192)&lt;ROW(AV15),"",INDEX($AT$1:$AT$192,SMALL(IF($AV$2:$AV$192&lt;&gt;"",ROW($AV$2:$AV$192)),ROW(AV15))))</f>
        <v>#NUM!</v>
      </c>
      <c r="AU219" s="12" t="e">
        <f t="array" ref="AU219">IF(COUNTA($AV$2:$AV$192)&lt;ROW(AV15),"",INDEX($AU$1:$AU$192,SMALL(IF($AV$2:$AV$192&lt;&gt;"",ROW($AV$2:$AV$192)),ROW(AV15))))</f>
        <v>#NUM!</v>
      </c>
      <c r="AV219" s="12" t="e">
        <f t="array" ref="AV219">IF(COUNTA($AV$2:$AV$192)&lt;ROW(AV15),"",INDEX($AV$1:$AV$192,SMALL(IF($AV$2:$AV$192&lt;&gt;"",ROW($AV$2:$AV$192)),ROW(AV15))))</f>
        <v>#NUM!</v>
      </c>
      <c r="AW219" s="12" t="e">
        <f t="array" ref="AW219">IF(COUNTA($AV$2:$AV$192)&lt;ROW(AV15),"",INDEX($AW$1:$AW$196,SMALL(IF($AV$2:$AV$192&lt;&gt;"",ROW($AV$2:$AV$192)),ROW(AV15))))</f>
        <v>#NUM!</v>
      </c>
      <c r="AX219" s="12" t="e">
        <f t="array" ref="AX219">IF(COUNTA($AV$2:$AV$192)&lt;ROW(AV15),"",INDEX($AX$1:$AX$196,SMALL(IF($AV$2:$AV$192&lt;&gt;"",ROW($AV$2:$AV$192)),ROW(AV15))))</f>
        <v>#NUM!</v>
      </c>
      <c r="AY219" s="12" t="e">
        <f t="array" ref="AY219">IF(COUNTA($AV$2:$AV$192)&lt;ROW(AV15),"",INDEX($AY$1:$AY$196,SMALL(IF($AV$2:$AV$192&lt;&gt;"",ROW($AV$2:$AV$192)),ROW(AV15))))</f>
        <v>#NUM!</v>
      </c>
      <c r="AZ219" s="12" t="e">
        <f t="array" ref="AZ219">IF(COUNTA($AV$2:$AV$192)&lt;ROW(AV15),"",INDEX($AZ$1:$AZ$196,SMALL(IF($AV$2:$AV$192&lt;&gt;"",ROW($AV$2:$AV$192)),ROW(AV15))))</f>
        <v>#NUM!</v>
      </c>
    </row>
    <row r="220" spans="11:70" ht="12.75" customHeight="1" x14ac:dyDescent="0.15">
      <c r="K220" s="12" t="e">
        <f t="array" ref="K220">IF(COUNTA($M$2:$M$196)&lt;ROW(M16),"",INDEX($K$1:$K$196,SMALL(IF($M$2:$M$196&lt;&gt;"",ROW($M$2:$M$196)),ROW(M16))))</f>
        <v>#NUM!</v>
      </c>
      <c r="L220" s="12" t="e">
        <f t="array" ref="L220">IF(COUNTA($M$2:$M$196)&lt;ROW(M16),"",INDEX($L$1:$L$196,SMALL(IF($M$2:$M$196&lt;&gt;"",ROW($M$2:$M$196)),ROW(M16))))</f>
        <v>#NUM!</v>
      </c>
      <c r="M220" s="12" t="e">
        <f t="array" ref="M220">IF(COUNTA($M$2:$M$196)&lt;ROW(M16),"",INDEX($M$1:$M$196,SMALL(IF($M$2:$M$196&lt;&gt;"",ROW($M$2:$M$196)),ROW(M16))))</f>
        <v>#NUM!</v>
      </c>
      <c r="R220" s="12" t="e">
        <f t="array" ref="R220">IF(COUNTA($M$2:$M$196)&lt;ROW(M16),"",INDEX($R$1:$R$196,SMALL(IF($M$2:$M$196&lt;&gt;"",ROW($M$2:$M$196)),ROW(M16))))</f>
        <v>#NUM!</v>
      </c>
      <c r="S220" s="12" t="e">
        <f t="array" ref="S220">IF(COUNTA($M$2:$M$196)&lt;ROW(M16),"",INDEX($S$1:$S$196,SMALL(IF($M$2:$M$196&lt;&gt;"",ROW($M$2:$M$196)),ROW(M16))))</f>
        <v>#NUM!</v>
      </c>
      <c r="T220" s="12" t="e">
        <f t="array" ref="T220">IF(COUNTA($M$2:$M$196)&lt;ROW(M16),"",INDEX($T$1:$T$196,SMALL(IF($M$2:$M$196&lt;&gt;"",ROW($M$2:$M$196)),ROW(M16))))</f>
        <v>#NUM!</v>
      </c>
      <c r="U220" s="12" t="e">
        <f t="array" ref="U220">IF(COUNTA($M$2:$M$196)&lt;ROW(M16),"",INDEX($U$1:$U$196,SMALL(IF($M$2:$M$196&lt;&gt;"",ROW($M$2:$M$196)),ROW(M16))))</f>
        <v>#NUM!</v>
      </c>
      <c r="V220" s="12" t="e">
        <f t="array" ref="V220">IF(COUNTA($M$2:$M$196)&lt;ROW(M16),"",INDEX($V$1:$V$196,SMALL(IF($M$2:$M$196&lt;&gt;"",ROW($M$2:$M$196)),ROW(M16))))</f>
        <v>#NUM!</v>
      </c>
      <c r="W220" s="12" t="e">
        <f t="array" ref="W220">IF(COUNTA($M$2:$M$196)&lt;ROW(M16),"",INDEX($W$1:$W$196,SMALL(IF($M$2:$M$196&lt;&gt;"",ROW($M$2:$M$196)),ROW(M16))))</f>
        <v>#NUM!</v>
      </c>
      <c r="X220" s="12" t="e">
        <f t="array" ref="X220">IF(COUNTA($M$2:$M$196)&lt;ROW(M16),"",INDEX($X$1:$X$196,SMALL(IF($M$2:$M$196&lt;&gt;"",ROW($M$2:$M$196)),ROW(M16))))</f>
        <v>#NUM!</v>
      </c>
      <c r="Y220" s="12" t="e">
        <f t="array" ref="Y220">IF(COUNTA($M$2:$M$196)&lt;ROW(M16),"",INDEX($Y$1:$Y$196,SMALL(IF($M$2:$M$196&lt;&gt;"",ROW($M$2:$M$196)),ROW(M16))))</f>
        <v>#NUM!</v>
      </c>
      <c r="Z220" s="12" t="e">
        <f t="array" ref="Z220">IF(COUNTA($M$2:$M$196)&lt;ROW(M16),"",INDEX($Z$1:$Z$196,SMALL(IF($M$2:$M$196&lt;&gt;"",ROW($M$2:$M$196)),ROW(M16))))</f>
        <v>#NUM!</v>
      </c>
      <c r="AA220" s="12" t="e">
        <f t="array" ref="AA220">IF(COUNTA($M$2:$M$196)&lt;ROW(M16),"",INDEX($AA$1:$AA$196,SMALL(IF($M$2:$M$196&lt;&gt;"",ROW($M$2:$M$196)),ROW(M16))))</f>
        <v>#NUM!</v>
      </c>
      <c r="AB220" s="12" t="e">
        <f t="array" ref="AB220">IF(COUNTA($M$2:$M$196)&lt;ROW(M16),"",INDEX($AB$1:$AB$196,SMALL(IF($M$2:$M$196&lt;&gt;"",ROW($M$2:$M$196)),ROW(M16))))</f>
        <v>#NUM!</v>
      </c>
      <c r="AC220" s="12" t="e">
        <f t="array" ref="AC220">IF(COUNTA($M$2:$M$196)&lt;ROW(M16),"",INDEX($AC$1:$AC$196,SMALL(IF($M$2:$M$196&lt;&gt;"",ROW($M$2:$M$196)),ROW(M16))))</f>
        <v>#NUM!</v>
      </c>
      <c r="AD220" s="12" t="e">
        <f t="array" ref="AD220">IF(COUNTA($M$2:$M$196)&lt;ROW(M16),"",INDEX($AD$1:$AD$196,SMALL(IF($M$2:$M$196&lt;&gt;"",ROW($M$2:$M$196)),ROW(M16))))</f>
        <v>#NUM!</v>
      </c>
      <c r="AE220" s="12" t="e">
        <f t="array" ref="AE220">IF(COUNTA($M$2:$M$196)&lt;ROW(M16),"",INDEX($AE$1:$AE$196,SMALL(IF($M$2:$M$196&lt;&gt;"",ROW($M$2:$M$196)),ROW(M16))))</f>
        <v>#NUM!</v>
      </c>
      <c r="AF220" s="12" t="e">
        <f t="array" ref="AF220">IF(COUNTA($M$2:$M$196)&lt;ROW(M16),"",INDEX($AF$1:$AF$196,SMALL(IF($M$2:$M$196&lt;&gt;"",ROW($M$2:$M$196)),ROW(M16))))</f>
        <v>#NUM!</v>
      </c>
      <c r="AG220" s="12" t="e">
        <f t="array" ref="AG220">IF(COUNTA($M$2:$M$196)&lt;ROW(M16),"",INDEX($AG$1:$AG$196,SMALL(IF($M$2:$M$196&lt;&gt;"",ROW($M$2:$M$196)),ROW(M16))))</f>
        <v>#NUM!</v>
      </c>
      <c r="AH220" s="12" t="e">
        <f t="array" ref="AH220">IF(COUNTA($M$2:$M$196)&lt;ROW(M16),"",INDEX($AH$1:$AH$196,SMALL(IF($M$2:$M$196&lt;&gt;"",ROW($M$2:$M$196)),ROW(M16))))</f>
        <v>#NUM!</v>
      </c>
      <c r="AI220" s="12" t="e">
        <f t="array" ref="AI220">IF(COUNTA($M$2:$M$196)&lt;ROW(M16),"",INDEX($AI$1:$AI$196,SMALL(IF($M$2:$M$196&lt;&gt;"",ROW($M$2:$M$196)),ROW(M16))))</f>
        <v>#NUM!</v>
      </c>
      <c r="AJ220" s="12" t="e">
        <f t="array" ref="AJ220">IF(COUNTA($M$2:$M$196)&lt;ROW(M16),"",INDEX($AJ$1:$AJ$196,SMALL(IF($M$2:$M$196&lt;&gt;"",ROW($M$2:$M$196)),ROW(M16))))</f>
        <v>#NUM!</v>
      </c>
      <c r="AK220" s="12" t="e">
        <f t="array" ref="AK220">IF(COUNTA($M$2:$M$196)&lt;ROW(M16),"",INDEX($AK$1:$AK$196,SMALL(IF($M$2:$M$196&lt;&gt;"",ROW($M$2:$M$196)),ROW(M16))))</f>
        <v>#NUM!</v>
      </c>
      <c r="AL220" s="12" t="e">
        <f t="array" ref="AL220">IF(COUNTA($M$2:$M$196)&lt;ROW(M16),"",INDEX($AL$1:$AL$196,SMALL(IF($M$2:$M$196&lt;&gt;"",ROW($M$2:$M$196)),ROW(M16))))</f>
        <v>#NUM!</v>
      </c>
      <c r="AM220" s="12" t="e">
        <f t="array" ref="AM220">IF(COUNTA($M$2:$M$196)&lt;ROW(M16),"",INDEX($AM$1:$AM$196,SMALL(IF($M$2:$M$196&lt;&gt;"",ROW($M$2:$M$196)),ROW(M16))))</f>
        <v>#NUM!</v>
      </c>
      <c r="AN220" s="12" t="e">
        <f t="array" ref="AN220">IF(COUNTA($M$2:$M$196)&lt;ROW(M16),"",INDEX($AN$1:$AN$196,SMALL(IF($M$2:$M$196&lt;&gt;"",ROW($M$2:$M$196)),ROW(M16))))</f>
        <v>#NUM!</v>
      </c>
      <c r="AO220" s="12" t="e">
        <f t="array" ref="AO220">IF(COUNTA($M$2:$M$196)&lt;ROW(M16),"",INDEX($AO$1:$AO$196,SMALL(IF($M$2:$M$196&lt;&gt;"",ROW($M$2:$M$196)),ROW(M16))))</f>
        <v>#NUM!</v>
      </c>
      <c r="AP220" s="12" t="e">
        <f t="array" ref="AP220">IF(COUNTA($M$2:$M$196)&lt;ROW(M16),"",INDEX($AP$1:$AP$196,SMALL(IF($M$2:$M$196&lt;&gt;"",ROW($M$2:$M$196)),ROW(M16))))</f>
        <v>#NUM!</v>
      </c>
      <c r="AQ220" s="12" t="e">
        <f t="array" ref="AQ220">IF(COUNTA($M$2:$M$196)&lt;ROW(M16),"",INDEX($AQ$1:$AQ$196,SMALL(IF($M$2:$M$196&lt;&gt;"",ROW($M$2:$M$196)),ROW(M16))))</f>
        <v>#NUM!</v>
      </c>
      <c r="AR220" s="12" t="e">
        <f t="array" ref="AR220">IF(COUNTA($M$2:$M$196)&lt;ROW(M16),"",INDEX($AR$1:$AR$196,SMALL(IF($M$2:$M$196&lt;&gt;"",ROW($M$2:$M$196)),ROW(M16))))</f>
        <v>#NUM!</v>
      </c>
      <c r="AS220" s="12" t="e">
        <f t="array" ref="AS220">IF(COUNTA($M$2:$M$196)&lt;ROW(M16),"",INDEX($AS$1:$AS$196,SMALL(IF($M$2:$M$196&lt;&gt;"",ROW($M$2:$M$196)),ROW(M16))))</f>
        <v>#NUM!</v>
      </c>
      <c r="AT220" s="12" t="e">
        <f t="array" ref="AT220">IF(COUNTA($AV$2:$AV$192)&lt;ROW(AV16),"",INDEX($AT$1:$AT$192,SMALL(IF($AV$2:$AV$192&lt;&gt;"",ROW($AV$2:$AV$192)),ROW(AV16))))</f>
        <v>#NUM!</v>
      </c>
      <c r="AU220" s="12" t="e">
        <f t="array" ref="AU220">IF(COUNTA($AV$2:$AV$192)&lt;ROW(AV16),"",INDEX($AU$1:$AU$192,SMALL(IF($AV$2:$AV$192&lt;&gt;"",ROW($AV$2:$AV$192)),ROW(AV16))))</f>
        <v>#NUM!</v>
      </c>
      <c r="AV220" s="12" t="e">
        <f t="array" ref="AV220">IF(COUNTA($AV$2:$AV$192)&lt;ROW(AV16),"",INDEX($AV$1:$AV$192,SMALL(IF($AV$2:$AV$192&lt;&gt;"",ROW($AV$2:$AV$192)),ROW(AV16))))</f>
        <v>#NUM!</v>
      </c>
      <c r="AW220" s="12" t="e">
        <f t="array" ref="AW220">IF(COUNTA($AV$2:$AV$192)&lt;ROW(AV16),"",INDEX($AW$1:$AW$196,SMALL(IF($AV$2:$AV$192&lt;&gt;"",ROW($AV$2:$AV$192)),ROW(AV16))))</f>
        <v>#NUM!</v>
      </c>
      <c r="AX220" s="12" t="e">
        <f t="array" ref="AX220">IF(COUNTA($AV$2:$AV$192)&lt;ROW(AV16),"",INDEX($AX$1:$AX$196,SMALL(IF($AV$2:$AV$192&lt;&gt;"",ROW($AV$2:$AV$192)),ROW(AV16))))</f>
        <v>#NUM!</v>
      </c>
      <c r="AY220" s="12" t="e">
        <f t="array" ref="AY220">IF(COUNTA($AV$2:$AV$192)&lt;ROW(AV16),"",INDEX($AY$1:$AY$196,SMALL(IF($AV$2:$AV$192&lt;&gt;"",ROW($AV$2:$AV$192)),ROW(AV16))))</f>
        <v>#NUM!</v>
      </c>
      <c r="AZ220" s="12" t="e">
        <f t="array" ref="AZ220">IF(COUNTA($AV$2:$AV$192)&lt;ROW(AV16),"",INDEX($AZ$1:$AZ$196,SMALL(IF($AV$2:$AV$192&lt;&gt;"",ROW($AV$2:$AV$192)),ROW(AV16))))</f>
        <v>#NUM!</v>
      </c>
    </row>
    <row r="221" spans="11:70" ht="12.75" customHeight="1" x14ac:dyDescent="0.15">
      <c r="K221" s="12" t="e">
        <f t="array" ref="K221">IF(COUNTA($M$2:$M$196)&lt;ROW(M17),"",INDEX($K$1:$K$196,SMALL(IF($M$2:$M$196&lt;&gt;"",ROW($M$2:$M$196)),ROW(M17))))</f>
        <v>#NUM!</v>
      </c>
      <c r="L221" s="12" t="e">
        <f t="array" ref="L221">IF(COUNTA($M$2:$M$196)&lt;ROW(M17),"",INDEX($L$1:$L$196,SMALL(IF($M$2:$M$196&lt;&gt;"",ROW($M$2:$M$196)),ROW(M17))))</f>
        <v>#NUM!</v>
      </c>
      <c r="M221" s="12" t="e">
        <f t="array" ref="M221">IF(COUNTA($M$2:$M$196)&lt;ROW(M17),"",INDEX($M$1:$M$196,SMALL(IF($M$2:$M$196&lt;&gt;"",ROW($M$2:$M$196)),ROW(M17))))</f>
        <v>#NUM!</v>
      </c>
      <c r="R221" s="12" t="e">
        <f t="array" ref="R221">IF(COUNTA($M$2:$M$196)&lt;ROW(M17),"",INDEX($R$1:$R$196,SMALL(IF($M$2:$M$196&lt;&gt;"",ROW($M$2:$M$196)),ROW(M17))))</f>
        <v>#NUM!</v>
      </c>
      <c r="S221" s="12" t="e">
        <f t="array" ref="S221">IF(COUNTA($M$2:$M$196)&lt;ROW(M17),"",INDEX($S$1:$S$196,SMALL(IF($M$2:$M$196&lt;&gt;"",ROW($M$2:$M$196)),ROW(M17))))</f>
        <v>#NUM!</v>
      </c>
      <c r="T221" s="12" t="e">
        <f t="array" ref="T221">IF(COUNTA($M$2:$M$196)&lt;ROW(M17),"",INDEX($T$1:$T$196,SMALL(IF($M$2:$M$196&lt;&gt;"",ROW($M$2:$M$196)),ROW(M17))))</f>
        <v>#NUM!</v>
      </c>
      <c r="U221" s="12" t="e">
        <f t="array" ref="U221">IF(COUNTA($M$2:$M$196)&lt;ROW(M17),"",INDEX($U$1:$U$196,SMALL(IF($M$2:$M$196&lt;&gt;"",ROW($M$2:$M$196)),ROW(M17))))</f>
        <v>#NUM!</v>
      </c>
      <c r="V221" s="12" t="e">
        <f t="array" ref="V221">IF(COUNTA($M$2:$M$196)&lt;ROW(M17),"",INDEX($V$1:$V$196,SMALL(IF($M$2:$M$196&lt;&gt;"",ROW($M$2:$M$196)),ROW(M17))))</f>
        <v>#NUM!</v>
      </c>
      <c r="W221" s="12" t="e">
        <f t="array" ref="W221">IF(COUNTA($M$2:$M$196)&lt;ROW(M17),"",INDEX($W$1:$W$196,SMALL(IF($M$2:$M$196&lt;&gt;"",ROW($M$2:$M$196)),ROW(M17))))</f>
        <v>#NUM!</v>
      </c>
      <c r="X221" s="12" t="e">
        <f t="array" ref="X221">IF(COUNTA($M$2:$M$196)&lt;ROW(M17),"",INDEX($X$1:$X$196,SMALL(IF($M$2:$M$196&lt;&gt;"",ROW($M$2:$M$196)),ROW(M17))))</f>
        <v>#NUM!</v>
      </c>
      <c r="Y221" s="12" t="e">
        <f t="array" ref="Y221">IF(COUNTA($M$2:$M$196)&lt;ROW(M17),"",INDEX($Y$1:$Y$196,SMALL(IF($M$2:$M$196&lt;&gt;"",ROW($M$2:$M$196)),ROW(M17))))</f>
        <v>#NUM!</v>
      </c>
      <c r="Z221" s="12" t="e">
        <f t="array" ref="Z221">IF(COUNTA($M$2:$M$196)&lt;ROW(M17),"",INDEX($Z$1:$Z$196,SMALL(IF($M$2:$M$196&lt;&gt;"",ROW($M$2:$M$196)),ROW(M17))))</f>
        <v>#NUM!</v>
      </c>
      <c r="AA221" s="12" t="e">
        <f t="array" ref="AA221">IF(COUNTA($M$2:$M$196)&lt;ROW(M17),"",INDEX($AA$1:$AA$196,SMALL(IF($M$2:$M$196&lt;&gt;"",ROW($M$2:$M$196)),ROW(M17))))</f>
        <v>#NUM!</v>
      </c>
      <c r="AB221" s="12" t="e">
        <f t="array" ref="AB221">IF(COUNTA($M$2:$M$196)&lt;ROW(M17),"",INDEX($AB$1:$AB$196,SMALL(IF($M$2:$M$196&lt;&gt;"",ROW($M$2:$M$196)),ROW(M17))))</f>
        <v>#NUM!</v>
      </c>
      <c r="AC221" s="12" t="e">
        <f t="array" ref="AC221">IF(COUNTA($M$2:$M$196)&lt;ROW(M17),"",INDEX($AC$1:$AC$196,SMALL(IF($M$2:$M$196&lt;&gt;"",ROW($M$2:$M$196)),ROW(M17))))</f>
        <v>#NUM!</v>
      </c>
      <c r="AD221" s="12" t="e">
        <f t="array" ref="AD221">IF(COUNTA($M$2:$M$196)&lt;ROW(M17),"",INDEX($AD$1:$AD$196,SMALL(IF($M$2:$M$196&lt;&gt;"",ROW($M$2:$M$196)),ROW(M17))))</f>
        <v>#NUM!</v>
      </c>
      <c r="AE221" s="12" t="e">
        <f t="array" ref="AE221">IF(COUNTA($M$2:$M$196)&lt;ROW(M17),"",INDEX($AE$1:$AE$196,SMALL(IF($M$2:$M$196&lt;&gt;"",ROW($M$2:$M$196)),ROW(M17))))</f>
        <v>#NUM!</v>
      </c>
      <c r="AF221" s="12" t="e">
        <f t="array" ref="AF221">IF(COUNTA($M$2:$M$196)&lt;ROW(M17),"",INDEX($AF$1:$AF$196,SMALL(IF($M$2:$M$196&lt;&gt;"",ROW($M$2:$M$196)),ROW(M17))))</f>
        <v>#NUM!</v>
      </c>
      <c r="AG221" s="12" t="e">
        <f t="array" ref="AG221">IF(COUNTA($M$2:$M$196)&lt;ROW(M17),"",INDEX($AG$1:$AG$196,SMALL(IF($M$2:$M$196&lt;&gt;"",ROW($M$2:$M$196)),ROW(M17))))</f>
        <v>#NUM!</v>
      </c>
      <c r="AH221" s="12" t="e">
        <f t="array" ref="AH221">IF(COUNTA($M$2:$M$196)&lt;ROW(M17),"",INDEX($AH$1:$AH$196,SMALL(IF($M$2:$M$196&lt;&gt;"",ROW($M$2:$M$196)),ROW(M17))))</f>
        <v>#NUM!</v>
      </c>
      <c r="AI221" s="12" t="e">
        <f t="array" ref="AI221">IF(COUNTA($M$2:$M$196)&lt;ROW(M17),"",INDEX($AI$1:$AI$196,SMALL(IF($M$2:$M$196&lt;&gt;"",ROW($M$2:$M$196)),ROW(M17))))</f>
        <v>#NUM!</v>
      </c>
      <c r="AJ221" s="12" t="e">
        <f t="array" ref="AJ221">IF(COUNTA($M$2:$M$196)&lt;ROW(M17),"",INDEX($AJ$1:$AJ$196,SMALL(IF($M$2:$M$196&lt;&gt;"",ROW($M$2:$M$196)),ROW(M17))))</f>
        <v>#NUM!</v>
      </c>
      <c r="AK221" s="12" t="e">
        <f t="array" ref="AK221">IF(COUNTA($M$2:$M$196)&lt;ROW(M17),"",INDEX($AK$1:$AK$196,SMALL(IF($M$2:$M$196&lt;&gt;"",ROW($M$2:$M$196)),ROW(M17))))</f>
        <v>#NUM!</v>
      </c>
      <c r="AL221" s="12" t="e">
        <f t="array" ref="AL221">IF(COUNTA($M$2:$M$196)&lt;ROW(M17),"",INDEX($AL$1:$AL$196,SMALL(IF($M$2:$M$196&lt;&gt;"",ROW($M$2:$M$196)),ROW(M17))))</f>
        <v>#NUM!</v>
      </c>
      <c r="AM221" s="12" t="e">
        <f t="array" ref="AM221">IF(COUNTA($M$2:$M$196)&lt;ROW(M17),"",INDEX($AM$1:$AM$196,SMALL(IF($M$2:$M$196&lt;&gt;"",ROW($M$2:$M$196)),ROW(M17))))</f>
        <v>#NUM!</v>
      </c>
      <c r="AN221" s="12" t="e">
        <f t="array" ref="AN221">IF(COUNTA($M$2:$M$196)&lt;ROW(M17),"",INDEX($AN$1:$AN$196,SMALL(IF($M$2:$M$196&lt;&gt;"",ROW($M$2:$M$196)),ROW(M17))))</f>
        <v>#NUM!</v>
      </c>
      <c r="AO221" s="12" t="e">
        <f t="array" ref="AO221">IF(COUNTA($M$2:$M$196)&lt;ROW(M17),"",INDEX($AO$1:$AO$196,SMALL(IF($M$2:$M$196&lt;&gt;"",ROW($M$2:$M$196)),ROW(M17))))</f>
        <v>#NUM!</v>
      </c>
      <c r="AP221" s="12" t="e">
        <f t="array" ref="AP221">IF(COUNTA($M$2:$M$196)&lt;ROW(M17),"",INDEX($AP$1:$AP$196,SMALL(IF($M$2:$M$196&lt;&gt;"",ROW($M$2:$M$196)),ROW(M17))))</f>
        <v>#NUM!</v>
      </c>
      <c r="AQ221" s="12" t="e">
        <f t="array" ref="AQ221">IF(COUNTA($M$2:$M$196)&lt;ROW(M17),"",INDEX($AQ$1:$AQ$196,SMALL(IF($M$2:$M$196&lt;&gt;"",ROW($M$2:$M$196)),ROW(M17))))</f>
        <v>#NUM!</v>
      </c>
      <c r="AR221" s="12" t="e">
        <f t="array" ref="AR221">IF(COUNTA($M$2:$M$196)&lt;ROW(M17),"",INDEX($AR$1:$AR$196,SMALL(IF($M$2:$M$196&lt;&gt;"",ROW($M$2:$M$196)),ROW(M17))))</f>
        <v>#NUM!</v>
      </c>
      <c r="AS221" s="12" t="e">
        <f t="array" ref="AS221">IF(COUNTA($M$2:$M$196)&lt;ROW(M17),"",INDEX($AS$1:$AS$196,SMALL(IF($M$2:$M$196&lt;&gt;"",ROW($M$2:$M$196)),ROW(M17))))</f>
        <v>#NUM!</v>
      </c>
      <c r="AT221" s="12" t="e">
        <f t="array" ref="AT221">IF(COUNTA($AV$2:$AV$192)&lt;ROW(AV17),"",INDEX($AT$1:$AT$192,SMALL(IF($AV$2:$AV$192&lt;&gt;"",ROW($AV$2:$AV$192)),ROW(AV17))))</f>
        <v>#NUM!</v>
      </c>
      <c r="AU221" s="12" t="e">
        <f t="array" ref="AU221">IF(COUNTA($AV$2:$AV$192)&lt;ROW(AV17),"",INDEX($AU$1:$AU$192,SMALL(IF($AV$2:$AV$192&lt;&gt;"",ROW($AV$2:$AV$192)),ROW(AV17))))</f>
        <v>#NUM!</v>
      </c>
      <c r="AV221" s="12" t="e">
        <f t="array" ref="AV221">IF(COUNTA($AV$2:$AV$192)&lt;ROW(AV17),"",INDEX($AV$1:$AV$192,SMALL(IF($AV$2:$AV$192&lt;&gt;"",ROW($AV$2:$AV$192)),ROW(AV17))))</f>
        <v>#NUM!</v>
      </c>
      <c r="AW221" s="12" t="e">
        <f t="array" ref="AW221">IF(COUNTA($AV$2:$AV$192)&lt;ROW(AV17),"",INDEX($AW$1:$AW$196,SMALL(IF($AV$2:$AV$192&lt;&gt;"",ROW($AV$2:$AV$192)),ROW(AV17))))</f>
        <v>#NUM!</v>
      </c>
      <c r="AX221" s="12" t="e">
        <f t="array" ref="AX221">IF(COUNTA($AV$2:$AV$192)&lt;ROW(AV17),"",INDEX($AX$1:$AX$196,SMALL(IF($AV$2:$AV$192&lt;&gt;"",ROW($AV$2:$AV$192)),ROW(AV17))))</f>
        <v>#NUM!</v>
      </c>
      <c r="AY221" s="12" t="e">
        <f t="array" ref="AY221">IF(COUNTA($AV$2:$AV$192)&lt;ROW(AV17),"",INDEX($AY$1:$AY$196,SMALL(IF($AV$2:$AV$192&lt;&gt;"",ROW($AV$2:$AV$192)),ROW(AV17))))</f>
        <v>#NUM!</v>
      </c>
      <c r="AZ221" s="12" t="e">
        <f t="array" ref="AZ221">IF(COUNTA($AV$2:$AV$192)&lt;ROW(AV17),"",INDEX($AZ$1:$AZ$196,SMALL(IF($AV$2:$AV$192&lt;&gt;"",ROW($AV$2:$AV$192)),ROW(AV17))))</f>
        <v>#NUM!</v>
      </c>
    </row>
    <row r="222" spans="11:70" ht="12.75" customHeight="1" x14ac:dyDescent="0.15">
      <c r="K222" s="12" t="e">
        <f t="array" ref="K222">IF(COUNTA($M$2:$M$196)&lt;ROW(M18),"",INDEX($K$1:$K$196,SMALL(IF($M$2:$M$196&lt;&gt;"",ROW($M$2:$M$196)),ROW(M18))))</f>
        <v>#NUM!</v>
      </c>
      <c r="L222" s="12" t="e">
        <f t="array" ref="L222">IF(COUNTA($M$2:$M$196)&lt;ROW(M18),"",INDEX($L$1:$L$196,SMALL(IF($M$2:$M$196&lt;&gt;"",ROW($M$2:$M$196)),ROW(M18))))</f>
        <v>#NUM!</v>
      </c>
      <c r="M222" s="12" t="e">
        <f t="array" ref="M222">IF(COUNTA($M$2:$M$196)&lt;ROW(M18),"",INDEX($M$1:$M$196,SMALL(IF($M$2:$M$196&lt;&gt;"",ROW($M$2:$M$196)),ROW(M18))))</f>
        <v>#NUM!</v>
      </c>
      <c r="R222" s="12" t="e">
        <f t="array" ref="R222">IF(COUNTA($M$2:$M$196)&lt;ROW(M18),"",INDEX($R$1:$R$196,SMALL(IF($M$2:$M$196&lt;&gt;"",ROW($M$2:$M$196)),ROW(M18))))</f>
        <v>#NUM!</v>
      </c>
      <c r="S222" s="12" t="e">
        <f t="array" ref="S222">IF(COUNTA($M$2:$M$196)&lt;ROW(M18),"",INDEX($S$1:$S$196,SMALL(IF($M$2:$M$196&lt;&gt;"",ROW($M$2:$M$196)),ROW(M18))))</f>
        <v>#NUM!</v>
      </c>
      <c r="T222" s="12" t="e">
        <f t="array" ref="T222">IF(COUNTA($M$2:$M$196)&lt;ROW(M18),"",INDEX($T$1:$T$196,SMALL(IF($M$2:$M$196&lt;&gt;"",ROW($M$2:$M$196)),ROW(M18))))</f>
        <v>#NUM!</v>
      </c>
      <c r="U222" s="12" t="e">
        <f t="array" ref="U222">IF(COUNTA($M$2:$M$196)&lt;ROW(M18),"",INDEX($U$1:$U$196,SMALL(IF($M$2:$M$196&lt;&gt;"",ROW($M$2:$M$196)),ROW(M18))))</f>
        <v>#NUM!</v>
      </c>
      <c r="V222" s="12" t="e">
        <f t="array" ref="V222">IF(COUNTA($M$2:$M$196)&lt;ROW(M18),"",INDEX($V$1:$V$196,SMALL(IF($M$2:$M$196&lt;&gt;"",ROW($M$2:$M$196)),ROW(M18))))</f>
        <v>#NUM!</v>
      </c>
      <c r="W222" s="12" t="e">
        <f t="array" ref="W222">IF(COUNTA($M$2:$M$196)&lt;ROW(M18),"",INDEX($W$1:$W$196,SMALL(IF($M$2:$M$196&lt;&gt;"",ROW($M$2:$M$196)),ROW(M18))))</f>
        <v>#NUM!</v>
      </c>
      <c r="X222" s="12" t="e">
        <f t="array" ref="X222">IF(COUNTA($M$2:$M$196)&lt;ROW(M18),"",INDEX($X$1:$X$196,SMALL(IF($M$2:$M$196&lt;&gt;"",ROW($M$2:$M$196)),ROW(M18))))</f>
        <v>#NUM!</v>
      </c>
      <c r="Y222" s="12" t="e">
        <f t="array" ref="Y222">IF(COUNTA($M$2:$M$196)&lt;ROW(M18),"",INDEX($Y$1:$Y$196,SMALL(IF($M$2:$M$196&lt;&gt;"",ROW($M$2:$M$196)),ROW(M18))))</f>
        <v>#NUM!</v>
      </c>
      <c r="Z222" s="12" t="e">
        <f t="array" ref="Z222">IF(COUNTA($M$2:$M$196)&lt;ROW(M18),"",INDEX($Z$1:$Z$196,SMALL(IF($M$2:$M$196&lt;&gt;"",ROW($M$2:$M$196)),ROW(M18))))</f>
        <v>#NUM!</v>
      </c>
      <c r="AA222" s="12" t="e">
        <f t="array" ref="AA222">IF(COUNTA($M$2:$M$196)&lt;ROW(M18),"",INDEX($AA$1:$AA$196,SMALL(IF($M$2:$M$196&lt;&gt;"",ROW($M$2:$M$196)),ROW(M18))))</f>
        <v>#NUM!</v>
      </c>
      <c r="AB222" s="12" t="e">
        <f t="array" ref="AB222">IF(COUNTA($M$2:$M$196)&lt;ROW(M18),"",INDEX($AB$1:$AB$196,SMALL(IF($M$2:$M$196&lt;&gt;"",ROW($M$2:$M$196)),ROW(M18))))</f>
        <v>#NUM!</v>
      </c>
      <c r="AC222" s="12" t="e">
        <f t="array" ref="AC222">IF(COUNTA($M$2:$M$196)&lt;ROW(M18),"",INDEX($AC$1:$AC$196,SMALL(IF($M$2:$M$196&lt;&gt;"",ROW($M$2:$M$196)),ROW(M18))))</f>
        <v>#NUM!</v>
      </c>
      <c r="AD222" s="12" t="e">
        <f t="array" ref="AD222">IF(COUNTA($M$2:$M$196)&lt;ROW(M18),"",INDEX($AD$1:$AD$196,SMALL(IF($M$2:$M$196&lt;&gt;"",ROW($M$2:$M$196)),ROW(M18))))</f>
        <v>#NUM!</v>
      </c>
      <c r="AE222" s="12" t="e">
        <f t="array" ref="AE222">IF(COUNTA($M$2:$M$196)&lt;ROW(M18),"",INDEX($AE$1:$AE$196,SMALL(IF($M$2:$M$196&lt;&gt;"",ROW($M$2:$M$196)),ROW(M18))))</f>
        <v>#NUM!</v>
      </c>
      <c r="AF222" s="12" t="e">
        <f t="array" ref="AF222">IF(COUNTA($M$2:$M$196)&lt;ROW(M18),"",INDEX($AF$1:$AF$196,SMALL(IF($M$2:$M$196&lt;&gt;"",ROW($M$2:$M$196)),ROW(M18))))</f>
        <v>#NUM!</v>
      </c>
      <c r="AG222" s="12" t="e">
        <f t="array" ref="AG222">IF(COUNTA($M$2:$M$196)&lt;ROW(M18),"",INDEX($AG$1:$AG$196,SMALL(IF($M$2:$M$196&lt;&gt;"",ROW($M$2:$M$196)),ROW(M18))))</f>
        <v>#NUM!</v>
      </c>
      <c r="AH222" s="12" t="e">
        <f t="array" ref="AH222">IF(COUNTA($M$2:$M$196)&lt;ROW(M18),"",INDEX($AH$1:$AH$196,SMALL(IF($M$2:$M$196&lt;&gt;"",ROW($M$2:$M$196)),ROW(M18))))</f>
        <v>#NUM!</v>
      </c>
      <c r="AI222" s="12" t="e">
        <f t="array" ref="AI222">IF(COUNTA($M$2:$M$196)&lt;ROW(M18),"",INDEX($AI$1:$AI$196,SMALL(IF($M$2:$M$196&lt;&gt;"",ROW($M$2:$M$196)),ROW(M18))))</f>
        <v>#NUM!</v>
      </c>
      <c r="AJ222" s="12" t="e">
        <f t="array" ref="AJ222">IF(COUNTA($M$2:$M$196)&lt;ROW(M18),"",INDEX($AJ$1:$AJ$196,SMALL(IF($M$2:$M$196&lt;&gt;"",ROW($M$2:$M$196)),ROW(M18))))</f>
        <v>#NUM!</v>
      </c>
      <c r="AK222" s="12" t="e">
        <f t="array" ref="AK222">IF(COUNTA($M$2:$M$196)&lt;ROW(M18),"",INDEX($AK$1:$AK$196,SMALL(IF($M$2:$M$196&lt;&gt;"",ROW($M$2:$M$196)),ROW(M18))))</f>
        <v>#NUM!</v>
      </c>
      <c r="AL222" s="12" t="e">
        <f t="array" ref="AL222">IF(COUNTA($M$2:$M$196)&lt;ROW(M18),"",INDEX($AL$1:$AL$196,SMALL(IF($M$2:$M$196&lt;&gt;"",ROW($M$2:$M$196)),ROW(M18))))</f>
        <v>#NUM!</v>
      </c>
      <c r="AM222" s="12" t="e">
        <f t="array" ref="AM222">IF(COUNTA($M$2:$M$196)&lt;ROW(M18),"",INDEX($AM$1:$AM$196,SMALL(IF($M$2:$M$196&lt;&gt;"",ROW($M$2:$M$196)),ROW(M18))))</f>
        <v>#NUM!</v>
      </c>
      <c r="AN222" s="12" t="e">
        <f t="array" ref="AN222">IF(COUNTA($M$2:$M$196)&lt;ROW(M18),"",INDEX($AN$1:$AN$196,SMALL(IF($M$2:$M$196&lt;&gt;"",ROW($M$2:$M$196)),ROW(M18))))</f>
        <v>#NUM!</v>
      </c>
      <c r="AO222" s="12" t="e">
        <f t="array" ref="AO222">IF(COUNTA($M$2:$M$196)&lt;ROW(M18),"",INDEX($AO$1:$AO$196,SMALL(IF($M$2:$M$196&lt;&gt;"",ROW($M$2:$M$196)),ROW(M18))))</f>
        <v>#NUM!</v>
      </c>
      <c r="AP222" s="12" t="e">
        <f t="array" ref="AP222">IF(COUNTA($M$2:$M$196)&lt;ROW(M18),"",INDEX($AP$1:$AP$196,SMALL(IF($M$2:$M$196&lt;&gt;"",ROW($M$2:$M$196)),ROW(M18))))</f>
        <v>#NUM!</v>
      </c>
      <c r="AQ222" s="12" t="e">
        <f t="array" ref="AQ222">IF(COUNTA($M$2:$M$196)&lt;ROW(M18),"",INDEX($AQ$1:$AQ$196,SMALL(IF($M$2:$M$196&lt;&gt;"",ROW($M$2:$M$196)),ROW(M18))))</f>
        <v>#NUM!</v>
      </c>
      <c r="AR222" s="12" t="e">
        <f t="array" ref="AR222">IF(COUNTA($M$2:$M$196)&lt;ROW(M18),"",INDEX($AR$1:$AR$196,SMALL(IF($M$2:$M$196&lt;&gt;"",ROW($M$2:$M$196)),ROW(M18))))</f>
        <v>#NUM!</v>
      </c>
      <c r="AS222" s="12" t="e">
        <f t="array" ref="AS222">IF(COUNTA($M$2:$M$196)&lt;ROW(M18),"",INDEX($AS$1:$AS$196,SMALL(IF($M$2:$M$196&lt;&gt;"",ROW($M$2:$M$196)),ROW(M18))))</f>
        <v>#NUM!</v>
      </c>
      <c r="AT222" s="12" t="e">
        <f t="array" ref="AT222">IF(COUNTA($AV$2:$AV$192)&lt;ROW(AV18),"",INDEX($AT$1:$AT$192,SMALL(IF($AV$2:$AV$192&lt;&gt;"",ROW($AV$2:$AV$192)),ROW(AV18))))</f>
        <v>#NUM!</v>
      </c>
      <c r="AU222" s="12" t="e">
        <f t="array" ref="AU222">IF(COUNTA($AV$2:$AV$192)&lt;ROW(AV18),"",INDEX($AU$1:$AU$192,SMALL(IF($AV$2:$AV$192&lt;&gt;"",ROW($AV$2:$AV$192)),ROW(AV18))))</f>
        <v>#NUM!</v>
      </c>
      <c r="AV222" s="12" t="e">
        <f t="array" ref="AV222">IF(COUNTA($AV$2:$AV$192)&lt;ROW(AV18),"",INDEX($AV$1:$AV$192,SMALL(IF($AV$2:$AV$192&lt;&gt;"",ROW($AV$2:$AV$192)),ROW(AV18))))</f>
        <v>#NUM!</v>
      </c>
      <c r="AW222" s="12" t="e">
        <f t="array" ref="AW222">IF(COUNTA($AV$2:$AV$192)&lt;ROW(AV18),"",INDEX($AW$1:$AW$196,SMALL(IF($AV$2:$AV$192&lt;&gt;"",ROW($AV$2:$AV$192)),ROW(AV18))))</f>
        <v>#NUM!</v>
      </c>
      <c r="AX222" s="12" t="e">
        <f t="array" ref="AX222">IF(COUNTA($AV$2:$AV$192)&lt;ROW(AV18),"",INDEX($AX$1:$AX$196,SMALL(IF($AV$2:$AV$192&lt;&gt;"",ROW($AV$2:$AV$192)),ROW(AV18))))</f>
        <v>#NUM!</v>
      </c>
      <c r="AY222" s="12" t="e">
        <f t="array" ref="AY222">IF(COUNTA($AV$2:$AV$192)&lt;ROW(AV18),"",INDEX($AY$1:$AY$196,SMALL(IF($AV$2:$AV$192&lt;&gt;"",ROW($AV$2:$AV$192)),ROW(AV18))))</f>
        <v>#NUM!</v>
      </c>
      <c r="AZ222" s="12" t="e">
        <f t="array" ref="AZ222">IF(COUNTA($AV$2:$AV$192)&lt;ROW(AV18),"",INDEX($AZ$1:$AZ$196,SMALL(IF($AV$2:$AV$192&lt;&gt;"",ROW($AV$2:$AV$192)),ROW(AV18))))</f>
        <v>#NUM!</v>
      </c>
    </row>
    <row r="223" spans="11:70" ht="12.75" customHeight="1" x14ac:dyDescent="0.15">
      <c r="K223" s="12" t="e">
        <f t="array" ref="K223">IF(COUNTA($M$2:$M$196)&lt;ROW(M19),"",INDEX($K$1:$K$196,SMALL(IF($M$2:$M$196&lt;&gt;"",ROW($M$2:$M$196)),ROW(M19))))</f>
        <v>#NUM!</v>
      </c>
      <c r="L223" s="12" t="e">
        <f t="array" ref="L223">IF(COUNTA($M$2:$M$196)&lt;ROW(M19),"",INDEX($L$1:$L$196,SMALL(IF($M$2:$M$196&lt;&gt;"",ROW($M$2:$M$196)),ROW(M19))))</f>
        <v>#NUM!</v>
      </c>
      <c r="M223" s="12" t="e">
        <f t="array" ref="M223">IF(COUNTA($M$2:$M$196)&lt;ROW(M19),"",INDEX($M$1:$M$196,SMALL(IF($M$2:$M$196&lt;&gt;"",ROW($M$2:$M$196)),ROW(M19))))</f>
        <v>#NUM!</v>
      </c>
      <c r="R223" s="12" t="e">
        <f t="array" ref="R223">IF(COUNTA($M$2:$M$196)&lt;ROW(M19),"",INDEX($R$1:$R$196,SMALL(IF($M$2:$M$196&lt;&gt;"",ROW($M$2:$M$196)),ROW(M19))))</f>
        <v>#NUM!</v>
      </c>
      <c r="S223" s="12" t="e">
        <f t="array" ref="S223">IF(COUNTA($M$2:$M$196)&lt;ROW(M19),"",INDEX($S$1:$S$196,SMALL(IF($M$2:$M$196&lt;&gt;"",ROW($M$2:$M$196)),ROW(M19))))</f>
        <v>#NUM!</v>
      </c>
      <c r="T223" s="12" t="e">
        <f t="array" ref="T223">IF(COUNTA($M$2:$M$196)&lt;ROW(M19),"",INDEX($T$1:$T$196,SMALL(IF($M$2:$M$196&lt;&gt;"",ROW($M$2:$M$196)),ROW(M19))))</f>
        <v>#NUM!</v>
      </c>
      <c r="U223" s="12" t="e">
        <f t="array" ref="U223">IF(COUNTA($M$2:$M$196)&lt;ROW(M19),"",INDEX($U$1:$U$196,SMALL(IF($M$2:$M$196&lt;&gt;"",ROW($M$2:$M$196)),ROW(M19))))</f>
        <v>#NUM!</v>
      </c>
      <c r="V223" s="12" t="e">
        <f t="array" ref="V223">IF(COUNTA($M$2:$M$196)&lt;ROW(M19),"",INDEX($V$1:$V$196,SMALL(IF($M$2:$M$196&lt;&gt;"",ROW($M$2:$M$196)),ROW(M19))))</f>
        <v>#NUM!</v>
      </c>
      <c r="W223" s="12" t="e">
        <f t="array" ref="W223">IF(COUNTA($M$2:$M$196)&lt;ROW(M19),"",INDEX($W$1:$W$196,SMALL(IF($M$2:$M$196&lt;&gt;"",ROW($M$2:$M$196)),ROW(M19))))</f>
        <v>#NUM!</v>
      </c>
      <c r="X223" s="12" t="e">
        <f t="array" ref="X223">IF(COUNTA($M$2:$M$196)&lt;ROW(M19),"",INDEX($X$1:$X$196,SMALL(IF($M$2:$M$196&lt;&gt;"",ROW($M$2:$M$196)),ROW(M19))))</f>
        <v>#NUM!</v>
      </c>
      <c r="Y223" s="12" t="e">
        <f t="array" ref="Y223">IF(COUNTA($M$2:$M$196)&lt;ROW(M19),"",INDEX($Y$1:$Y$196,SMALL(IF($M$2:$M$196&lt;&gt;"",ROW($M$2:$M$196)),ROW(M19))))</f>
        <v>#NUM!</v>
      </c>
      <c r="Z223" s="12" t="e">
        <f t="array" ref="Z223">IF(COUNTA($M$2:$M$196)&lt;ROW(M19),"",INDEX($Z$1:$Z$196,SMALL(IF($M$2:$M$196&lt;&gt;"",ROW($M$2:$M$196)),ROW(M19))))</f>
        <v>#NUM!</v>
      </c>
      <c r="AA223" s="12" t="e">
        <f t="array" ref="AA223">IF(COUNTA($M$2:$M$196)&lt;ROW(M19),"",INDEX($AA$1:$AA$196,SMALL(IF($M$2:$M$196&lt;&gt;"",ROW($M$2:$M$196)),ROW(M19))))</f>
        <v>#NUM!</v>
      </c>
      <c r="AB223" s="12" t="e">
        <f t="array" ref="AB223">IF(COUNTA($M$2:$M$196)&lt;ROW(M19),"",INDEX($AB$1:$AB$196,SMALL(IF($M$2:$M$196&lt;&gt;"",ROW($M$2:$M$196)),ROW(M19))))</f>
        <v>#NUM!</v>
      </c>
      <c r="AC223" s="12" t="e">
        <f t="array" ref="AC223">IF(COUNTA($M$2:$M$196)&lt;ROW(M19),"",INDEX($AC$1:$AC$196,SMALL(IF($M$2:$M$196&lt;&gt;"",ROW($M$2:$M$196)),ROW(M19))))</f>
        <v>#NUM!</v>
      </c>
      <c r="AD223" s="12" t="e">
        <f t="array" ref="AD223">IF(COUNTA($M$2:$M$196)&lt;ROW(M19),"",INDEX($AD$1:$AD$196,SMALL(IF($M$2:$M$196&lt;&gt;"",ROW($M$2:$M$196)),ROW(M19))))</f>
        <v>#NUM!</v>
      </c>
      <c r="AE223" s="12" t="e">
        <f t="array" ref="AE223">IF(COUNTA($M$2:$M$196)&lt;ROW(M19),"",INDEX($AE$1:$AE$196,SMALL(IF($M$2:$M$196&lt;&gt;"",ROW($M$2:$M$196)),ROW(M19))))</f>
        <v>#NUM!</v>
      </c>
      <c r="AF223" s="12" t="e">
        <f t="array" ref="AF223">IF(COUNTA($M$2:$M$196)&lt;ROW(M19),"",INDEX($AF$1:$AF$196,SMALL(IF($M$2:$M$196&lt;&gt;"",ROW($M$2:$M$196)),ROW(M19))))</f>
        <v>#NUM!</v>
      </c>
      <c r="AG223" s="12" t="e">
        <f t="array" ref="AG223">IF(COUNTA($M$2:$M$196)&lt;ROW(M19),"",INDEX($AG$1:$AG$196,SMALL(IF($M$2:$M$196&lt;&gt;"",ROW($M$2:$M$196)),ROW(M19))))</f>
        <v>#NUM!</v>
      </c>
      <c r="AH223" s="12" t="e">
        <f t="array" ref="AH223">IF(COUNTA($M$2:$M$196)&lt;ROW(M19),"",INDEX($AH$1:$AH$196,SMALL(IF($M$2:$M$196&lt;&gt;"",ROW($M$2:$M$196)),ROW(M19))))</f>
        <v>#NUM!</v>
      </c>
      <c r="AI223" s="12" t="e">
        <f t="array" ref="AI223">IF(COUNTA($M$2:$M$196)&lt;ROW(M19),"",INDEX($AI$1:$AI$196,SMALL(IF($M$2:$M$196&lt;&gt;"",ROW($M$2:$M$196)),ROW(M19))))</f>
        <v>#NUM!</v>
      </c>
      <c r="AJ223" s="12" t="e">
        <f t="array" ref="AJ223">IF(COUNTA($M$2:$M$196)&lt;ROW(M19),"",INDEX($AJ$1:$AJ$196,SMALL(IF($M$2:$M$196&lt;&gt;"",ROW($M$2:$M$196)),ROW(M19))))</f>
        <v>#NUM!</v>
      </c>
      <c r="AK223" s="12" t="e">
        <f t="array" ref="AK223">IF(COUNTA($M$2:$M$196)&lt;ROW(M19),"",INDEX($AK$1:$AK$196,SMALL(IF($M$2:$M$196&lt;&gt;"",ROW($M$2:$M$196)),ROW(M19))))</f>
        <v>#NUM!</v>
      </c>
      <c r="AL223" s="12" t="e">
        <f t="array" ref="AL223">IF(COUNTA($M$2:$M$196)&lt;ROW(M19),"",INDEX($AL$1:$AL$196,SMALL(IF($M$2:$M$196&lt;&gt;"",ROW($M$2:$M$196)),ROW(M19))))</f>
        <v>#NUM!</v>
      </c>
      <c r="AM223" s="12" t="e">
        <f t="array" ref="AM223">IF(COUNTA($M$2:$M$196)&lt;ROW(M19),"",INDEX($AM$1:$AM$196,SMALL(IF($M$2:$M$196&lt;&gt;"",ROW($M$2:$M$196)),ROW(M19))))</f>
        <v>#NUM!</v>
      </c>
      <c r="AN223" s="12" t="e">
        <f t="array" ref="AN223">IF(COUNTA($M$2:$M$196)&lt;ROW(M19),"",INDEX($AN$1:$AN$196,SMALL(IF($M$2:$M$196&lt;&gt;"",ROW($M$2:$M$196)),ROW(M19))))</f>
        <v>#NUM!</v>
      </c>
      <c r="AO223" s="12" t="e">
        <f t="array" ref="AO223">IF(COUNTA($M$2:$M$196)&lt;ROW(M19),"",INDEX($AO$1:$AO$196,SMALL(IF($M$2:$M$196&lt;&gt;"",ROW($M$2:$M$196)),ROW(M19))))</f>
        <v>#NUM!</v>
      </c>
      <c r="AP223" s="12" t="e">
        <f t="array" ref="AP223">IF(COUNTA($M$2:$M$196)&lt;ROW(M19),"",INDEX($AP$1:$AP$196,SMALL(IF($M$2:$M$196&lt;&gt;"",ROW($M$2:$M$196)),ROW(M19))))</f>
        <v>#NUM!</v>
      </c>
      <c r="AQ223" s="12" t="e">
        <f t="array" ref="AQ223">IF(COUNTA($M$2:$M$196)&lt;ROW(M19),"",INDEX($AQ$1:$AQ$196,SMALL(IF($M$2:$M$196&lt;&gt;"",ROW($M$2:$M$196)),ROW(M19))))</f>
        <v>#NUM!</v>
      </c>
      <c r="AR223" s="12" t="e">
        <f t="array" ref="AR223">IF(COUNTA($M$2:$M$196)&lt;ROW(M19),"",INDEX($AR$1:$AR$196,SMALL(IF($M$2:$M$196&lt;&gt;"",ROW($M$2:$M$196)),ROW(M19))))</f>
        <v>#NUM!</v>
      </c>
      <c r="AS223" s="12" t="e">
        <f t="array" ref="AS223">IF(COUNTA($M$2:$M$196)&lt;ROW(M19),"",INDEX($AS$1:$AS$196,SMALL(IF($M$2:$M$196&lt;&gt;"",ROW($M$2:$M$196)),ROW(M19))))</f>
        <v>#NUM!</v>
      </c>
      <c r="AT223" s="12" t="e">
        <f t="array" ref="AT223">IF(COUNTA($AV$2:$AV$192)&lt;ROW(AV19),"",INDEX($AT$1:$AT$192,SMALL(IF($AV$2:$AV$192&lt;&gt;"",ROW($AV$2:$AV$192)),ROW(AV19))))</f>
        <v>#NUM!</v>
      </c>
      <c r="AU223" s="12" t="e">
        <f t="array" ref="AU223">IF(COUNTA($AV$2:$AV$192)&lt;ROW(AV19),"",INDEX($AU$1:$AU$192,SMALL(IF($AV$2:$AV$192&lt;&gt;"",ROW($AV$2:$AV$192)),ROW(AV19))))</f>
        <v>#NUM!</v>
      </c>
      <c r="AV223" s="12" t="e">
        <f t="array" ref="AV223">IF(COUNTA($AV$2:$AV$192)&lt;ROW(AV19),"",INDEX($AV$1:$AV$192,SMALL(IF($AV$2:$AV$192&lt;&gt;"",ROW($AV$2:$AV$192)),ROW(AV19))))</f>
        <v>#NUM!</v>
      </c>
      <c r="AW223" s="12" t="e">
        <f t="array" ref="AW223">IF(COUNTA($AV$2:$AV$192)&lt;ROW(AV19),"",INDEX($AW$1:$AW$196,SMALL(IF($AV$2:$AV$192&lt;&gt;"",ROW($AV$2:$AV$192)),ROW(AV19))))</f>
        <v>#NUM!</v>
      </c>
      <c r="AX223" s="12" t="e">
        <f t="array" ref="AX223">IF(COUNTA($AV$2:$AV$192)&lt;ROW(AV19),"",INDEX($AX$1:$AX$196,SMALL(IF($AV$2:$AV$192&lt;&gt;"",ROW($AV$2:$AV$192)),ROW(AV19))))</f>
        <v>#NUM!</v>
      </c>
      <c r="AY223" s="12" t="e">
        <f t="array" ref="AY223">IF(COUNTA($AV$2:$AV$192)&lt;ROW(AV19),"",INDEX($AY$1:$AY$196,SMALL(IF($AV$2:$AV$192&lt;&gt;"",ROW($AV$2:$AV$192)),ROW(AV19))))</f>
        <v>#NUM!</v>
      </c>
      <c r="AZ223" s="12" t="e">
        <f t="array" ref="AZ223">IF(COUNTA($AV$2:$AV$192)&lt;ROW(AV19),"",INDEX($AZ$1:$AZ$196,SMALL(IF($AV$2:$AV$192&lt;&gt;"",ROW($AV$2:$AV$192)),ROW(AV19))))</f>
        <v>#NUM!</v>
      </c>
    </row>
    <row r="224" spans="11:70" ht="12.75" customHeight="1" x14ac:dyDescent="0.15">
      <c r="K224" s="12" t="e">
        <f t="array" ref="K224">IF(COUNTA($M$2:$M$196)&lt;ROW(M20),"",INDEX($K$1:$K$196,SMALL(IF($M$2:$M$196&lt;&gt;"",ROW($M$2:$M$196)),ROW(M20))))</f>
        <v>#NUM!</v>
      </c>
      <c r="L224" s="12" t="e">
        <f t="array" ref="L224">IF(COUNTA($M$2:$M$196)&lt;ROW(M20),"",INDEX($L$1:$L$196,SMALL(IF($M$2:$M$196&lt;&gt;"",ROW($M$2:$M$196)),ROW(M20))))</f>
        <v>#NUM!</v>
      </c>
      <c r="M224" s="12" t="e">
        <f t="array" ref="M224">IF(COUNTA($M$2:$M$196)&lt;ROW(M20),"",INDEX($M$1:$M$196,SMALL(IF($M$2:$M$196&lt;&gt;"",ROW($M$2:$M$196)),ROW(M20))))</f>
        <v>#NUM!</v>
      </c>
      <c r="R224" s="12" t="e">
        <f t="array" ref="R224">IF(COUNTA($M$2:$M$196)&lt;ROW(M20),"",INDEX($R$1:$R$196,SMALL(IF($M$2:$M$196&lt;&gt;"",ROW($M$2:$M$196)),ROW(M20))))</f>
        <v>#NUM!</v>
      </c>
      <c r="S224" s="12" t="e">
        <f t="array" ref="S224">IF(COUNTA($M$2:$M$196)&lt;ROW(M20),"",INDEX($S$1:$S$196,SMALL(IF($M$2:$M$196&lt;&gt;"",ROW($M$2:$M$196)),ROW(M20))))</f>
        <v>#NUM!</v>
      </c>
      <c r="T224" s="12" t="e">
        <f t="array" ref="T224">IF(COUNTA($M$2:$M$196)&lt;ROW(M20),"",INDEX($T$1:$T$196,SMALL(IF($M$2:$M$196&lt;&gt;"",ROW($M$2:$M$196)),ROW(M20))))</f>
        <v>#NUM!</v>
      </c>
      <c r="U224" s="12" t="e">
        <f t="array" ref="U224">IF(COUNTA($M$2:$M$196)&lt;ROW(M20),"",INDEX($U$1:$U$196,SMALL(IF($M$2:$M$196&lt;&gt;"",ROW($M$2:$M$196)),ROW(M20))))</f>
        <v>#NUM!</v>
      </c>
      <c r="V224" s="12" t="e">
        <f t="array" ref="V224">IF(COUNTA($M$2:$M$196)&lt;ROW(M20),"",INDEX($V$1:$V$196,SMALL(IF($M$2:$M$196&lt;&gt;"",ROW($M$2:$M$196)),ROW(M20))))</f>
        <v>#NUM!</v>
      </c>
      <c r="W224" s="12" t="e">
        <f t="array" ref="W224">IF(COUNTA($M$2:$M$196)&lt;ROW(M20),"",INDEX($W$1:$W$196,SMALL(IF($M$2:$M$196&lt;&gt;"",ROW($M$2:$M$196)),ROW(M20))))</f>
        <v>#NUM!</v>
      </c>
      <c r="X224" s="12" t="e">
        <f t="array" ref="X224">IF(COUNTA($M$2:$M$196)&lt;ROW(M20),"",INDEX($X$1:$X$196,SMALL(IF($M$2:$M$196&lt;&gt;"",ROW($M$2:$M$196)),ROW(M20))))</f>
        <v>#NUM!</v>
      </c>
      <c r="Y224" s="12" t="e">
        <f t="array" ref="Y224">IF(COUNTA($M$2:$M$196)&lt;ROW(M20),"",INDEX($Y$1:$Y$196,SMALL(IF($M$2:$M$196&lt;&gt;"",ROW($M$2:$M$196)),ROW(M20))))</f>
        <v>#NUM!</v>
      </c>
      <c r="Z224" s="12" t="e">
        <f t="array" ref="Z224">IF(COUNTA($M$2:$M$196)&lt;ROW(M20),"",INDEX($Z$1:$Z$196,SMALL(IF($M$2:$M$196&lt;&gt;"",ROW($M$2:$M$196)),ROW(M20))))</f>
        <v>#NUM!</v>
      </c>
      <c r="AA224" s="12" t="e">
        <f t="array" ref="AA224">IF(COUNTA($M$2:$M$196)&lt;ROW(M20),"",INDEX($AA$1:$AA$196,SMALL(IF($M$2:$M$196&lt;&gt;"",ROW($M$2:$M$196)),ROW(M20))))</f>
        <v>#NUM!</v>
      </c>
      <c r="AB224" s="12" t="e">
        <f t="array" ref="AB224">IF(COUNTA($M$2:$M$196)&lt;ROW(M20),"",INDEX($AB$1:$AB$196,SMALL(IF($M$2:$M$196&lt;&gt;"",ROW($M$2:$M$196)),ROW(M20))))</f>
        <v>#NUM!</v>
      </c>
      <c r="AC224" s="12" t="e">
        <f t="array" ref="AC224">IF(COUNTA($M$2:$M$196)&lt;ROW(M20),"",INDEX($AC$1:$AC$196,SMALL(IF($M$2:$M$196&lt;&gt;"",ROW($M$2:$M$196)),ROW(M20))))</f>
        <v>#NUM!</v>
      </c>
      <c r="AD224" s="12" t="e">
        <f t="array" ref="AD224">IF(COUNTA($M$2:$M$196)&lt;ROW(M20),"",INDEX($AD$1:$AD$196,SMALL(IF($M$2:$M$196&lt;&gt;"",ROW($M$2:$M$196)),ROW(M20))))</f>
        <v>#NUM!</v>
      </c>
      <c r="AE224" s="12" t="e">
        <f t="array" ref="AE224">IF(COUNTA($M$2:$M$196)&lt;ROW(M20),"",INDEX($AE$1:$AE$196,SMALL(IF($M$2:$M$196&lt;&gt;"",ROW($M$2:$M$196)),ROW(M20))))</f>
        <v>#NUM!</v>
      </c>
      <c r="AF224" s="12" t="e">
        <f t="array" ref="AF224">IF(COUNTA($M$2:$M$196)&lt;ROW(M20),"",INDEX($AF$1:$AF$196,SMALL(IF($M$2:$M$196&lt;&gt;"",ROW($M$2:$M$196)),ROW(M20))))</f>
        <v>#NUM!</v>
      </c>
      <c r="AG224" s="12" t="e">
        <f t="array" ref="AG224">IF(COUNTA($M$2:$M$196)&lt;ROW(M20),"",INDEX($AG$1:$AG$196,SMALL(IF($M$2:$M$196&lt;&gt;"",ROW($M$2:$M$196)),ROW(M20))))</f>
        <v>#NUM!</v>
      </c>
      <c r="AH224" s="12" t="e">
        <f t="array" ref="AH224">IF(COUNTA($M$2:$M$196)&lt;ROW(M20),"",INDEX($AH$1:$AH$196,SMALL(IF($M$2:$M$196&lt;&gt;"",ROW($M$2:$M$196)),ROW(M20))))</f>
        <v>#NUM!</v>
      </c>
      <c r="AI224" s="12" t="e">
        <f t="array" ref="AI224">IF(COUNTA($M$2:$M$196)&lt;ROW(M20),"",INDEX($AI$1:$AI$196,SMALL(IF($M$2:$M$196&lt;&gt;"",ROW($M$2:$M$196)),ROW(M20))))</f>
        <v>#NUM!</v>
      </c>
      <c r="AJ224" s="12" t="e">
        <f t="array" ref="AJ224">IF(COUNTA($M$2:$M$196)&lt;ROW(M20),"",INDEX($AJ$1:$AJ$196,SMALL(IF($M$2:$M$196&lt;&gt;"",ROW($M$2:$M$196)),ROW(M20))))</f>
        <v>#NUM!</v>
      </c>
      <c r="AK224" s="12" t="e">
        <f t="array" ref="AK224">IF(COUNTA($M$2:$M$196)&lt;ROW(M20),"",INDEX($AK$1:$AK$196,SMALL(IF($M$2:$M$196&lt;&gt;"",ROW($M$2:$M$196)),ROW(M20))))</f>
        <v>#NUM!</v>
      </c>
      <c r="AL224" s="12" t="e">
        <f t="array" ref="AL224">IF(COUNTA($M$2:$M$196)&lt;ROW(M20),"",INDEX($AL$1:$AL$196,SMALL(IF($M$2:$M$196&lt;&gt;"",ROW($M$2:$M$196)),ROW(M20))))</f>
        <v>#NUM!</v>
      </c>
      <c r="AM224" s="12" t="e">
        <f t="array" ref="AM224">IF(COUNTA($M$2:$M$196)&lt;ROW(M20),"",INDEX($AM$1:$AM$196,SMALL(IF($M$2:$M$196&lt;&gt;"",ROW($M$2:$M$196)),ROW(M20))))</f>
        <v>#NUM!</v>
      </c>
      <c r="AN224" s="12" t="e">
        <f t="array" ref="AN224">IF(COUNTA($M$2:$M$196)&lt;ROW(M20),"",INDEX($AN$1:$AN$196,SMALL(IF($M$2:$M$196&lt;&gt;"",ROW($M$2:$M$196)),ROW(M20))))</f>
        <v>#NUM!</v>
      </c>
      <c r="AO224" s="12" t="e">
        <f t="array" ref="AO224">IF(COUNTA($M$2:$M$196)&lt;ROW(M20),"",INDEX($AO$1:$AO$196,SMALL(IF($M$2:$M$196&lt;&gt;"",ROW($M$2:$M$196)),ROW(M20))))</f>
        <v>#NUM!</v>
      </c>
      <c r="AP224" s="12" t="e">
        <f t="array" ref="AP224">IF(COUNTA($M$2:$M$196)&lt;ROW(M20),"",INDEX($AP$1:$AP$196,SMALL(IF($M$2:$M$196&lt;&gt;"",ROW($M$2:$M$196)),ROW(M20))))</f>
        <v>#NUM!</v>
      </c>
      <c r="AQ224" s="12" t="e">
        <f t="array" ref="AQ224">IF(COUNTA($M$2:$M$196)&lt;ROW(M20),"",INDEX($AQ$1:$AQ$196,SMALL(IF($M$2:$M$196&lt;&gt;"",ROW($M$2:$M$196)),ROW(M20))))</f>
        <v>#NUM!</v>
      </c>
      <c r="AR224" s="12" t="e">
        <f t="array" ref="AR224">IF(COUNTA($M$2:$M$196)&lt;ROW(M20),"",INDEX($AR$1:$AR$196,SMALL(IF($M$2:$M$196&lt;&gt;"",ROW($M$2:$M$196)),ROW(M20))))</f>
        <v>#NUM!</v>
      </c>
      <c r="AS224" s="12" t="e">
        <f t="array" ref="AS224">IF(COUNTA($M$2:$M$196)&lt;ROW(M20),"",INDEX($AS$1:$AS$196,SMALL(IF($M$2:$M$196&lt;&gt;"",ROW($M$2:$M$196)),ROW(M20))))</f>
        <v>#NUM!</v>
      </c>
      <c r="AT224" s="12" t="e">
        <f t="array" ref="AT224">IF(COUNTA($AV$2:$AV$192)&lt;ROW(AV20),"",INDEX($AT$1:$AT$192,SMALL(IF($AV$2:$AV$192&lt;&gt;"",ROW($AV$2:$AV$192)),ROW(AV20))))</f>
        <v>#NUM!</v>
      </c>
      <c r="AU224" s="12" t="e">
        <f t="array" ref="AU224">IF(COUNTA($AV$2:$AV$192)&lt;ROW(AV20),"",INDEX($AU$1:$AU$192,SMALL(IF($AV$2:$AV$192&lt;&gt;"",ROW($AV$2:$AV$192)),ROW(AV20))))</f>
        <v>#NUM!</v>
      </c>
      <c r="AV224" s="12" t="e">
        <f t="array" ref="AV224">IF(COUNTA($AV$2:$AV$192)&lt;ROW(AV20),"",INDEX($AV$1:$AV$192,SMALL(IF($AV$2:$AV$192&lt;&gt;"",ROW($AV$2:$AV$192)),ROW(AV20))))</f>
        <v>#NUM!</v>
      </c>
      <c r="AW224" s="12" t="e">
        <f t="array" ref="AW224">IF(COUNTA($AV$2:$AV$192)&lt;ROW(AV20),"",INDEX($AW$1:$AW$196,SMALL(IF($AV$2:$AV$192&lt;&gt;"",ROW($AV$2:$AV$192)),ROW(AV20))))</f>
        <v>#NUM!</v>
      </c>
      <c r="AX224" s="12" t="e">
        <f t="array" ref="AX224">IF(COUNTA($AV$2:$AV$192)&lt;ROW(AV20),"",INDEX($AX$1:$AX$196,SMALL(IF($AV$2:$AV$192&lt;&gt;"",ROW($AV$2:$AV$192)),ROW(AV20))))</f>
        <v>#NUM!</v>
      </c>
      <c r="AY224" s="12" t="e">
        <f t="array" ref="AY224">IF(COUNTA($AV$2:$AV$192)&lt;ROW(AV20),"",INDEX($AY$1:$AY$196,SMALL(IF($AV$2:$AV$192&lt;&gt;"",ROW($AV$2:$AV$192)),ROW(AV20))))</f>
        <v>#NUM!</v>
      </c>
      <c r="AZ224" s="12" t="e">
        <f t="array" ref="AZ224">IF(COUNTA($AV$2:$AV$192)&lt;ROW(AV20),"",INDEX($AZ$1:$AZ$196,SMALL(IF($AV$2:$AV$192&lt;&gt;"",ROW($AV$2:$AV$192)),ROW(AV20))))</f>
        <v>#NUM!</v>
      </c>
    </row>
    <row r="225" spans="11:52" ht="12.75" customHeight="1" x14ac:dyDescent="0.15">
      <c r="K225" s="12" t="e">
        <f t="array" ref="K225">IF(COUNTA($M$2:$M$196)&lt;ROW(M21),"",INDEX($K$1:$K$196,SMALL(IF($M$2:$M$196&lt;&gt;"",ROW($M$2:$M$196)),ROW(M21))))</f>
        <v>#NUM!</v>
      </c>
      <c r="L225" s="12" t="e">
        <f t="array" ref="L225">IF(COUNTA($M$2:$M$196)&lt;ROW(M21),"",INDEX($L$1:$L$196,SMALL(IF($M$2:$M$196&lt;&gt;"",ROW($M$2:$M$196)),ROW(M21))))</f>
        <v>#NUM!</v>
      </c>
      <c r="M225" s="12" t="e">
        <f t="array" ref="M225">IF(COUNTA($M$2:$M$196)&lt;ROW(M21),"",INDEX($M$1:$M$196,SMALL(IF($M$2:$M$196&lt;&gt;"",ROW($M$2:$M$196)),ROW(M21))))</f>
        <v>#NUM!</v>
      </c>
      <c r="R225" s="12" t="e">
        <f t="array" ref="R225">IF(COUNTA($M$2:$M$196)&lt;ROW(M21),"",INDEX($R$1:$R$196,SMALL(IF($M$2:$M$196&lt;&gt;"",ROW($M$2:$M$196)),ROW(M21))))</f>
        <v>#NUM!</v>
      </c>
      <c r="S225" s="12" t="e">
        <f t="array" ref="S225">IF(COUNTA($M$2:$M$196)&lt;ROW(M21),"",INDEX($S$1:$S$196,SMALL(IF($M$2:$M$196&lt;&gt;"",ROW($M$2:$M$196)),ROW(M21))))</f>
        <v>#NUM!</v>
      </c>
      <c r="T225" s="12" t="e">
        <f t="array" ref="T225">IF(COUNTA($M$2:$M$196)&lt;ROW(M21),"",INDEX($T$1:$T$196,SMALL(IF($M$2:$M$196&lt;&gt;"",ROW($M$2:$M$196)),ROW(M21))))</f>
        <v>#NUM!</v>
      </c>
      <c r="U225" s="12" t="e">
        <f t="array" ref="U225">IF(COUNTA($M$2:$M$196)&lt;ROW(M21),"",INDEX($U$1:$U$196,SMALL(IF($M$2:$M$196&lt;&gt;"",ROW($M$2:$M$196)),ROW(M21))))</f>
        <v>#NUM!</v>
      </c>
      <c r="V225" s="12" t="e">
        <f t="array" ref="V225">IF(COUNTA($M$2:$M$196)&lt;ROW(M21),"",INDEX($V$1:$V$196,SMALL(IF($M$2:$M$196&lt;&gt;"",ROW($M$2:$M$196)),ROW(M21))))</f>
        <v>#NUM!</v>
      </c>
      <c r="W225" s="12" t="e">
        <f t="array" ref="W225">IF(COUNTA($M$2:$M$196)&lt;ROW(M21),"",INDEX($W$1:$W$196,SMALL(IF($M$2:$M$196&lt;&gt;"",ROW($M$2:$M$196)),ROW(M21))))</f>
        <v>#NUM!</v>
      </c>
      <c r="X225" s="12" t="e">
        <f t="array" ref="X225">IF(COUNTA($M$2:$M$196)&lt;ROW(M21),"",INDEX($X$1:$X$196,SMALL(IF($M$2:$M$196&lt;&gt;"",ROW($M$2:$M$196)),ROW(M21))))</f>
        <v>#NUM!</v>
      </c>
      <c r="Y225" s="12" t="e">
        <f t="array" ref="Y225">IF(COUNTA($M$2:$M$196)&lt;ROW(M21),"",INDEX($Y$1:$Y$196,SMALL(IF($M$2:$M$196&lt;&gt;"",ROW($M$2:$M$196)),ROW(M21))))</f>
        <v>#NUM!</v>
      </c>
      <c r="Z225" s="12" t="e">
        <f t="array" ref="Z225">IF(COUNTA($M$2:$M$196)&lt;ROW(M21),"",INDEX($Z$1:$Z$196,SMALL(IF($M$2:$M$196&lt;&gt;"",ROW($M$2:$M$196)),ROW(M21))))</f>
        <v>#NUM!</v>
      </c>
      <c r="AA225" s="12" t="e">
        <f t="array" ref="AA225">IF(COUNTA($M$2:$M$196)&lt;ROW(M21),"",INDEX($AA$1:$AA$196,SMALL(IF($M$2:$M$196&lt;&gt;"",ROW($M$2:$M$196)),ROW(M21))))</f>
        <v>#NUM!</v>
      </c>
      <c r="AB225" s="12" t="e">
        <f t="array" ref="AB225">IF(COUNTA($M$2:$M$196)&lt;ROW(M21),"",INDEX($AB$1:$AB$196,SMALL(IF($M$2:$M$196&lt;&gt;"",ROW($M$2:$M$196)),ROW(M21))))</f>
        <v>#NUM!</v>
      </c>
      <c r="AC225" s="12" t="e">
        <f t="array" ref="AC225">IF(COUNTA($M$2:$M$196)&lt;ROW(M21),"",INDEX($AC$1:$AC$196,SMALL(IF($M$2:$M$196&lt;&gt;"",ROW($M$2:$M$196)),ROW(M21))))</f>
        <v>#NUM!</v>
      </c>
      <c r="AD225" s="12" t="e">
        <f t="array" ref="AD225">IF(COUNTA($M$2:$M$196)&lt;ROW(M21),"",INDEX($AD$1:$AD$196,SMALL(IF($M$2:$M$196&lt;&gt;"",ROW($M$2:$M$196)),ROW(M21))))</f>
        <v>#NUM!</v>
      </c>
      <c r="AE225" s="12" t="e">
        <f t="array" ref="AE225">IF(COUNTA($M$2:$M$196)&lt;ROW(M21),"",INDEX($AE$1:$AE$196,SMALL(IF($M$2:$M$196&lt;&gt;"",ROW($M$2:$M$196)),ROW(M21))))</f>
        <v>#NUM!</v>
      </c>
      <c r="AF225" s="12" t="e">
        <f t="array" ref="AF225">IF(COUNTA($M$2:$M$196)&lt;ROW(M21),"",INDEX($AF$1:$AF$196,SMALL(IF($M$2:$M$196&lt;&gt;"",ROW($M$2:$M$196)),ROW(M21))))</f>
        <v>#NUM!</v>
      </c>
      <c r="AG225" s="12" t="e">
        <f t="array" ref="AG225">IF(COUNTA($M$2:$M$196)&lt;ROW(M21),"",INDEX($AG$1:$AG$196,SMALL(IF($M$2:$M$196&lt;&gt;"",ROW($M$2:$M$196)),ROW(M21))))</f>
        <v>#NUM!</v>
      </c>
      <c r="AH225" s="12" t="e">
        <f t="array" ref="AH225">IF(COUNTA($M$2:$M$196)&lt;ROW(M21),"",INDEX($AH$1:$AH$196,SMALL(IF($M$2:$M$196&lt;&gt;"",ROW($M$2:$M$196)),ROW(M21))))</f>
        <v>#NUM!</v>
      </c>
      <c r="AI225" s="12" t="e">
        <f t="array" ref="AI225">IF(COUNTA($M$2:$M$196)&lt;ROW(M21),"",INDEX($AI$1:$AI$196,SMALL(IF($M$2:$M$196&lt;&gt;"",ROW($M$2:$M$196)),ROW(M21))))</f>
        <v>#NUM!</v>
      </c>
      <c r="AJ225" s="12" t="e">
        <f t="array" ref="AJ225">IF(COUNTA($M$2:$M$196)&lt;ROW(M21),"",INDEX($AJ$1:$AJ$196,SMALL(IF($M$2:$M$196&lt;&gt;"",ROW($M$2:$M$196)),ROW(M21))))</f>
        <v>#NUM!</v>
      </c>
      <c r="AK225" s="12" t="e">
        <f t="array" ref="AK225">IF(COUNTA($M$2:$M$196)&lt;ROW(M21),"",INDEX($AK$1:$AK$196,SMALL(IF($M$2:$M$196&lt;&gt;"",ROW($M$2:$M$196)),ROW(M21))))</f>
        <v>#NUM!</v>
      </c>
      <c r="AL225" s="12" t="e">
        <f t="array" ref="AL225">IF(COUNTA($M$2:$M$196)&lt;ROW(M21),"",INDEX($AL$1:$AL$196,SMALL(IF($M$2:$M$196&lt;&gt;"",ROW($M$2:$M$196)),ROW(M21))))</f>
        <v>#NUM!</v>
      </c>
      <c r="AM225" s="12" t="e">
        <f t="array" ref="AM225">IF(COUNTA($M$2:$M$196)&lt;ROW(M21),"",INDEX($AM$1:$AM$196,SMALL(IF($M$2:$M$196&lt;&gt;"",ROW($M$2:$M$196)),ROW(M21))))</f>
        <v>#NUM!</v>
      </c>
      <c r="AN225" s="12" t="e">
        <f t="array" ref="AN225">IF(COUNTA($M$2:$M$196)&lt;ROW(M21),"",INDEX($AN$1:$AN$196,SMALL(IF($M$2:$M$196&lt;&gt;"",ROW($M$2:$M$196)),ROW(M21))))</f>
        <v>#NUM!</v>
      </c>
      <c r="AO225" s="12" t="e">
        <f t="array" ref="AO225">IF(COUNTA($M$2:$M$196)&lt;ROW(M21),"",INDEX($AO$1:$AO$196,SMALL(IF($M$2:$M$196&lt;&gt;"",ROW($M$2:$M$196)),ROW(M21))))</f>
        <v>#NUM!</v>
      </c>
      <c r="AP225" s="12" t="e">
        <f t="array" ref="AP225">IF(COUNTA($M$2:$M$196)&lt;ROW(M21),"",INDEX($AP$1:$AP$196,SMALL(IF($M$2:$M$196&lt;&gt;"",ROW($M$2:$M$196)),ROW(M21))))</f>
        <v>#NUM!</v>
      </c>
      <c r="AQ225" s="12" t="e">
        <f t="array" ref="AQ225">IF(COUNTA($M$2:$M$196)&lt;ROW(M21),"",INDEX($AQ$1:$AQ$196,SMALL(IF($M$2:$M$196&lt;&gt;"",ROW($M$2:$M$196)),ROW(M21))))</f>
        <v>#NUM!</v>
      </c>
      <c r="AR225" s="12" t="e">
        <f t="array" ref="AR225">IF(COUNTA($M$2:$M$196)&lt;ROW(M21),"",INDEX($AR$1:$AR$196,SMALL(IF($M$2:$M$196&lt;&gt;"",ROW($M$2:$M$196)),ROW(M21))))</f>
        <v>#NUM!</v>
      </c>
      <c r="AS225" s="12" t="e">
        <f t="array" ref="AS225">IF(COUNTA($M$2:$M$196)&lt;ROW(M21),"",INDEX($AS$1:$AS$196,SMALL(IF($M$2:$M$196&lt;&gt;"",ROW($M$2:$M$196)),ROW(M21))))</f>
        <v>#NUM!</v>
      </c>
      <c r="AT225" s="12" t="e">
        <f t="array" ref="AT225">IF(COUNTA($AV$2:$AV$192)&lt;ROW(AV21),"",INDEX($AT$1:$AT$192,SMALL(IF($AV$2:$AV$192&lt;&gt;"",ROW($AV$2:$AV$192)),ROW(AV21))))</f>
        <v>#NUM!</v>
      </c>
      <c r="AU225" s="12" t="e">
        <f t="array" ref="AU225">IF(COUNTA($AV$2:$AV$192)&lt;ROW(AV21),"",INDEX($AU$1:$AU$192,SMALL(IF($AV$2:$AV$192&lt;&gt;"",ROW($AV$2:$AV$192)),ROW(AV21))))</f>
        <v>#NUM!</v>
      </c>
      <c r="AV225" s="12" t="e">
        <f t="array" ref="AV225">IF(COUNTA($AV$2:$AV$192)&lt;ROW(AV21),"",INDEX($AV$1:$AV$192,SMALL(IF($AV$2:$AV$192&lt;&gt;"",ROW($AV$2:$AV$192)),ROW(AV21))))</f>
        <v>#NUM!</v>
      </c>
      <c r="AW225" s="12" t="e">
        <f t="array" ref="AW225">IF(COUNTA($AV$2:$AV$192)&lt;ROW(AV21),"",INDEX($AW$1:$AW$196,SMALL(IF($AV$2:$AV$192&lt;&gt;"",ROW($AV$2:$AV$192)),ROW(AV21))))</f>
        <v>#NUM!</v>
      </c>
      <c r="AX225" s="12" t="e">
        <f t="array" ref="AX225">IF(COUNTA($AV$2:$AV$192)&lt;ROW(AV21),"",INDEX($AX$1:$AX$196,SMALL(IF($AV$2:$AV$192&lt;&gt;"",ROW($AV$2:$AV$192)),ROW(AV21))))</f>
        <v>#NUM!</v>
      </c>
      <c r="AY225" s="12" t="e">
        <f t="array" ref="AY225">IF(COUNTA($AV$2:$AV$192)&lt;ROW(AV21),"",INDEX($AY$1:$AY$196,SMALL(IF($AV$2:$AV$192&lt;&gt;"",ROW($AV$2:$AV$192)),ROW(AV21))))</f>
        <v>#NUM!</v>
      </c>
      <c r="AZ225" s="12" t="e">
        <f t="array" ref="AZ225">IF(COUNTA($AV$2:$AV$192)&lt;ROW(AV21),"",INDEX($AZ$1:$AZ$196,SMALL(IF($AV$2:$AV$192&lt;&gt;"",ROW($AV$2:$AV$192)),ROW(AV21))))</f>
        <v>#NUM!</v>
      </c>
    </row>
    <row r="226" spans="11:52" ht="12.75" customHeight="1" x14ac:dyDescent="0.15">
      <c r="K226" s="12" t="e">
        <f t="array" ref="K226">IF(COUNTA($M$2:$M$196)&lt;ROW(M22),"",INDEX($K$1:$K$196,SMALL(IF($M$2:$M$196&lt;&gt;"",ROW($M$2:$M$196)),ROW(M22))))</f>
        <v>#NUM!</v>
      </c>
      <c r="L226" s="12" t="e">
        <f t="array" ref="L226">IF(COUNTA($M$2:$M$196)&lt;ROW(M22),"",INDEX($L$1:$L$196,SMALL(IF($M$2:$M$196&lt;&gt;"",ROW($M$2:$M$196)),ROW(M22))))</f>
        <v>#NUM!</v>
      </c>
      <c r="M226" s="12" t="e">
        <f t="array" ref="M226">IF(COUNTA($M$2:$M$196)&lt;ROW(M22),"",INDEX($M$1:$M$196,SMALL(IF($M$2:$M$196&lt;&gt;"",ROW($M$2:$M$196)),ROW(M22))))</f>
        <v>#NUM!</v>
      </c>
      <c r="R226" s="12" t="e">
        <f t="array" ref="R226">IF(COUNTA($M$2:$M$196)&lt;ROW(M22),"",INDEX($R$1:$R$196,SMALL(IF($M$2:$M$196&lt;&gt;"",ROW($M$2:$M$196)),ROW(M22))))</f>
        <v>#NUM!</v>
      </c>
      <c r="S226" s="12" t="e">
        <f t="array" ref="S226">IF(COUNTA($M$2:$M$196)&lt;ROW(M22),"",INDEX($S$1:$S$196,SMALL(IF($M$2:$M$196&lt;&gt;"",ROW($M$2:$M$196)),ROW(M22))))</f>
        <v>#NUM!</v>
      </c>
      <c r="T226" s="12" t="e">
        <f t="array" ref="T226">IF(COUNTA($M$2:$M$196)&lt;ROW(M22),"",INDEX($T$1:$T$196,SMALL(IF($M$2:$M$196&lt;&gt;"",ROW($M$2:$M$196)),ROW(M22))))</f>
        <v>#NUM!</v>
      </c>
      <c r="U226" s="12" t="e">
        <f t="array" ref="U226">IF(COUNTA($M$2:$M$196)&lt;ROW(M22),"",INDEX($U$1:$U$196,SMALL(IF($M$2:$M$196&lt;&gt;"",ROW($M$2:$M$196)),ROW(M22))))</f>
        <v>#NUM!</v>
      </c>
      <c r="V226" s="12" t="e">
        <f t="array" ref="V226">IF(COUNTA($M$2:$M$196)&lt;ROW(M22),"",INDEX($V$1:$V$196,SMALL(IF($M$2:$M$196&lt;&gt;"",ROW($M$2:$M$196)),ROW(M22))))</f>
        <v>#NUM!</v>
      </c>
      <c r="W226" s="12" t="e">
        <f t="array" ref="W226">IF(COUNTA($M$2:$M$196)&lt;ROW(M22),"",INDEX($W$1:$W$196,SMALL(IF($M$2:$M$196&lt;&gt;"",ROW($M$2:$M$196)),ROW(M22))))</f>
        <v>#NUM!</v>
      </c>
      <c r="X226" s="12" t="e">
        <f t="array" ref="X226">IF(COUNTA($M$2:$M$196)&lt;ROW(M22),"",INDEX($X$1:$X$196,SMALL(IF($M$2:$M$196&lt;&gt;"",ROW($M$2:$M$196)),ROW(M22))))</f>
        <v>#NUM!</v>
      </c>
      <c r="Y226" s="12" t="e">
        <f t="array" ref="Y226">IF(COUNTA($M$2:$M$196)&lt;ROW(M22),"",INDEX($Y$1:$Y$196,SMALL(IF($M$2:$M$196&lt;&gt;"",ROW($M$2:$M$196)),ROW(M22))))</f>
        <v>#NUM!</v>
      </c>
      <c r="Z226" s="12" t="e">
        <f t="array" ref="Z226">IF(COUNTA($M$2:$M$196)&lt;ROW(M22),"",INDEX($Z$1:$Z$196,SMALL(IF($M$2:$M$196&lt;&gt;"",ROW($M$2:$M$196)),ROW(M22))))</f>
        <v>#NUM!</v>
      </c>
      <c r="AA226" s="12" t="e">
        <f t="array" ref="AA226">IF(COUNTA($M$2:$M$196)&lt;ROW(M22),"",INDEX($AA$1:$AA$196,SMALL(IF($M$2:$M$196&lt;&gt;"",ROW($M$2:$M$196)),ROW(M22))))</f>
        <v>#NUM!</v>
      </c>
      <c r="AB226" s="12" t="e">
        <f t="array" ref="AB226">IF(COUNTA($M$2:$M$196)&lt;ROW(M22),"",INDEX($AB$1:$AB$196,SMALL(IF($M$2:$M$196&lt;&gt;"",ROW($M$2:$M$196)),ROW(M22))))</f>
        <v>#NUM!</v>
      </c>
      <c r="AC226" s="12" t="e">
        <f t="array" ref="AC226">IF(COUNTA($M$2:$M$196)&lt;ROW(M22),"",INDEX($AC$1:$AC$196,SMALL(IF($M$2:$M$196&lt;&gt;"",ROW($M$2:$M$196)),ROW(M22))))</f>
        <v>#NUM!</v>
      </c>
      <c r="AD226" s="12" t="e">
        <f t="array" ref="AD226">IF(COUNTA($M$2:$M$196)&lt;ROW(M22),"",INDEX($AD$1:$AD$196,SMALL(IF($M$2:$M$196&lt;&gt;"",ROW($M$2:$M$196)),ROW(M22))))</f>
        <v>#NUM!</v>
      </c>
      <c r="AE226" s="12" t="e">
        <f t="array" ref="AE226">IF(COUNTA($M$2:$M$196)&lt;ROW(M22),"",INDEX($AE$1:$AE$196,SMALL(IF($M$2:$M$196&lt;&gt;"",ROW($M$2:$M$196)),ROW(M22))))</f>
        <v>#NUM!</v>
      </c>
      <c r="AF226" s="12" t="e">
        <f t="array" ref="AF226">IF(COUNTA($M$2:$M$196)&lt;ROW(M22),"",INDEX($AF$1:$AF$196,SMALL(IF($M$2:$M$196&lt;&gt;"",ROW($M$2:$M$196)),ROW(M22))))</f>
        <v>#NUM!</v>
      </c>
      <c r="AG226" s="12" t="e">
        <f t="array" ref="AG226">IF(COUNTA($M$2:$M$196)&lt;ROW(M22),"",INDEX($AG$1:$AG$196,SMALL(IF($M$2:$M$196&lt;&gt;"",ROW($M$2:$M$196)),ROW(M22))))</f>
        <v>#NUM!</v>
      </c>
      <c r="AH226" s="12" t="e">
        <f t="array" ref="AH226">IF(COUNTA($M$2:$M$196)&lt;ROW(M22),"",INDEX($AH$1:$AH$196,SMALL(IF($M$2:$M$196&lt;&gt;"",ROW($M$2:$M$196)),ROW(M22))))</f>
        <v>#NUM!</v>
      </c>
      <c r="AI226" s="12" t="e">
        <f t="array" ref="AI226">IF(COUNTA($M$2:$M$196)&lt;ROW(M22),"",INDEX($AI$1:$AI$196,SMALL(IF($M$2:$M$196&lt;&gt;"",ROW($M$2:$M$196)),ROW(M22))))</f>
        <v>#NUM!</v>
      </c>
      <c r="AJ226" s="12" t="e">
        <f t="array" ref="AJ226">IF(COUNTA($M$2:$M$196)&lt;ROW(M22),"",INDEX($AJ$1:$AJ$196,SMALL(IF($M$2:$M$196&lt;&gt;"",ROW($M$2:$M$196)),ROW(M22))))</f>
        <v>#NUM!</v>
      </c>
      <c r="AK226" s="12" t="e">
        <f t="array" ref="AK226">IF(COUNTA($M$2:$M$196)&lt;ROW(M22),"",INDEX($AK$1:$AK$196,SMALL(IF($M$2:$M$196&lt;&gt;"",ROW($M$2:$M$196)),ROW(M22))))</f>
        <v>#NUM!</v>
      </c>
      <c r="AL226" s="12" t="e">
        <f t="array" ref="AL226">IF(COUNTA($M$2:$M$196)&lt;ROW(M22),"",INDEX($AL$1:$AL$196,SMALL(IF($M$2:$M$196&lt;&gt;"",ROW($M$2:$M$196)),ROW(M22))))</f>
        <v>#NUM!</v>
      </c>
      <c r="AM226" s="12" t="e">
        <f t="array" ref="AM226">IF(COUNTA($M$2:$M$196)&lt;ROW(M22),"",INDEX($AM$1:$AM$196,SMALL(IF($M$2:$M$196&lt;&gt;"",ROW($M$2:$M$196)),ROW(M22))))</f>
        <v>#NUM!</v>
      </c>
      <c r="AN226" s="12" t="e">
        <f t="array" ref="AN226">IF(COUNTA($M$2:$M$196)&lt;ROW(M22),"",INDEX($AN$1:$AN$196,SMALL(IF($M$2:$M$196&lt;&gt;"",ROW($M$2:$M$196)),ROW(M22))))</f>
        <v>#NUM!</v>
      </c>
      <c r="AO226" s="12" t="e">
        <f t="array" ref="AO226">IF(COUNTA($M$2:$M$196)&lt;ROW(M22),"",INDEX($AO$1:$AO$196,SMALL(IF($M$2:$M$196&lt;&gt;"",ROW($M$2:$M$196)),ROW(M22))))</f>
        <v>#NUM!</v>
      </c>
      <c r="AP226" s="12" t="e">
        <f t="array" ref="AP226">IF(COUNTA($M$2:$M$196)&lt;ROW(M22),"",INDEX($AP$1:$AP$196,SMALL(IF($M$2:$M$196&lt;&gt;"",ROW($M$2:$M$196)),ROW(M22))))</f>
        <v>#NUM!</v>
      </c>
      <c r="AQ226" s="12" t="e">
        <f t="array" ref="AQ226">IF(COUNTA($M$2:$M$196)&lt;ROW(M22),"",INDEX($AQ$1:$AQ$196,SMALL(IF($M$2:$M$196&lt;&gt;"",ROW($M$2:$M$196)),ROW(M22))))</f>
        <v>#NUM!</v>
      </c>
      <c r="AR226" s="12" t="e">
        <f t="array" ref="AR226">IF(COUNTA($M$2:$M$196)&lt;ROW(M22),"",INDEX($AR$1:$AR$196,SMALL(IF($M$2:$M$196&lt;&gt;"",ROW($M$2:$M$196)),ROW(M22))))</f>
        <v>#NUM!</v>
      </c>
      <c r="AS226" s="12" t="e">
        <f t="array" ref="AS226">IF(COUNTA($M$2:$M$196)&lt;ROW(M22),"",INDEX($AS$1:$AS$196,SMALL(IF($M$2:$M$196&lt;&gt;"",ROW($M$2:$M$196)),ROW(M22))))</f>
        <v>#NUM!</v>
      </c>
      <c r="AT226" s="12" t="e">
        <f t="array" ref="AT226">IF(COUNTA($AV$2:$AV$192)&lt;ROW(AV22),"",INDEX($AT$1:$AT$192,SMALL(IF($AV$2:$AV$192&lt;&gt;"",ROW($AV$2:$AV$192)),ROW(AV22))))</f>
        <v>#NUM!</v>
      </c>
      <c r="AU226" s="12" t="e">
        <f t="array" ref="AU226">IF(COUNTA($AV$2:$AV$192)&lt;ROW(AV22),"",INDEX($AU$1:$AU$192,SMALL(IF($AV$2:$AV$192&lt;&gt;"",ROW($AV$2:$AV$192)),ROW(AV22))))</f>
        <v>#NUM!</v>
      </c>
      <c r="AV226" s="12" t="e">
        <f t="array" ref="AV226">IF(COUNTA($AV$2:$AV$192)&lt;ROW(AV22),"",INDEX($AV$1:$AV$192,SMALL(IF($AV$2:$AV$192&lt;&gt;"",ROW($AV$2:$AV$192)),ROW(AV22))))</f>
        <v>#NUM!</v>
      </c>
      <c r="AW226" s="12" t="e">
        <f t="array" ref="AW226">IF(COUNTA($AV$2:$AV$192)&lt;ROW(AV22),"",INDEX($AW$1:$AW$196,SMALL(IF($AV$2:$AV$192&lt;&gt;"",ROW($AV$2:$AV$192)),ROW(AV22))))</f>
        <v>#NUM!</v>
      </c>
      <c r="AX226" s="12" t="e">
        <f t="array" ref="AX226">IF(COUNTA($AV$2:$AV$192)&lt;ROW(AV22),"",INDEX($AX$1:$AX$196,SMALL(IF($AV$2:$AV$192&lt;&gt;"",ROW($AV$2:$AV$192)),ROW(AV22))))</f>
        <v>#NUM!</v>
      </c>
      <c r="AY226" s="12" t="e">
        <f t="array" ref="AY226">IF(COUNTA($AV$2:$AV$192)&lt;ROW(AV22),"",INDEX($AY$1:$AY$196,SMALL(IF($AV$2:$AV$192&lt;&gt;"",ROW($AV$2:$AV$192)),ROW(AV22))))</f>
        <v>#NUM!</v>
      </c>
      <c r="AZ226" s="12" t="e">
        <f t="array" ref="AZ226">IF(COUNTA($AV$2:$AV$192)&lt;ROW(AV22),"",INDEX($AZ$1:$AZ$196,SMALL(IF($AV$2:$AV$192&lt;&gt;"",ROW($AV$2:$AV$192)),ROW(AV22))))</f>
        <v>#NUM!</v>
      </c>
    </row>
    <row r="227" spans="11:52" ht="12.75" customHeight="1" x14ac:dyDescent="0.15">
      <c r="K227" s="12" t="e">
        <f t="array" ref="K227">IF(COUNTA($M$2:$M$196)&lt;ROW(M23),"",INDEX($K$1:$K$196,SMALL(IF($M$2:$M$196&lt;&gt;"",ROW($M$2:$M$196)),ROW(M23))))</f>
        <v>#NUM!</v>
      </c>
      <c r="L227" s="12" t="e">
        <f t="array" ref="L227">IF(COUNTA($M$2:$M$196)&lt;ROW(M23),"",INDEX($L$1:$L$196,SMALL(IF($M$2:$M$196&lt;&gt;"",ROW($M$2:$M$196)),ROW(M23))))</f>
        <v>#NUM!</v>
      </c>
      <c r="M227" s="12" t="e">
        <f t="array" ref="M227">IF(COUNTA($M$2:$M$196)&lt;ROW(M23),"",INDEX($M$1:$M$196,SMALL(IF($M$2:$M$196&lt;&gt;"",ROW($M$2:$M$196)),ROW(M23))))</f>
        <v>#NUM!</v>
      </c>
      <c r="R227" s="12" t="e">
        <f t="array" ref="R227">IF(COUNTA($M$2:$M$196)&lt;ROW(M23),"",INDEX($R$1:$R$196,SMALL(IF($M$2:$M$196&lt;&gt;"",ROW($M$2:$M$196)),ROW(M23))))</f>
        <v>#NUM!</v>
      </c>
      <c r="S227" s="12" t="e">
        <f t="array" ref="S227">IF(COUNTA($M$2:$M$196)&lt;ROW(M23),"",INDEX($S$1:$S$196,SMALL(IF($M$2:$M$196&lt;&gt;"",ROW($M$2:$M$196)),ROW(M23))))</f>
        <v>#NUM!</v>
      </c>
      <c r="T227" s="12" t="e">
        <f t="array" ref="T227">IF(COUNTA($M$2:$M$196)&lt;ROW(M23),"",INDEX($T$1:$T$196,SMALL(IF($M$2:$M$196&lt;&gt;"",ROW($M$2:$M$196)),ROW(M23))))</f>
        <v>#NUM!</v>
      </c>
      <c r="U227" s="12" t="e">
        <f t="array" ref="U227">IF(COUNTA($M$2:$M$196)&lt;ROW(M23),"",INDEX($U$1:$U$196,SMALL(IF($M$2:$M$196&lt;&gt;"",ROW($M$2:$M$196)),ROW(M23))))</f>
        <v>#NUM!</v>
      </c>
      <c r="V227" s="12" t="e">
        <f t="array" ref="V227">IF(COUNTA($M$2:$M$196)&lt;ROW(M23),"",INDEX($V$1:$V$196,SMALL(IF($M$2:$M$196&lt;&gt;"",ROW($M$2:$M$196)),ROW(M23))))</f>
        <v>#NUM!</v>
      </c>
      <c r="W227" s="12" t="e">
        <f t="array" ref="W227">IF(COUNTA($M$2:$M$196)&lt;ROW(M23),"",INDEX($W$1:$W$196,SMALL(IF($M$2:$M$196&lt;&gt;"",ROW($M$2:$M$196)),ROW(M23))))</f>
        <v>#NUM!</v>
      </c>
      <c r="X227" s="12" t="e">
        <f t="array" ref="X227">IF(COUNTA($M$2:$M$196)&lt;ROW(M23),"",INDEX($X$1:$X$196,SMALL(IF($M$2:$M$196&lt;&gt;"",ROW($M$2:$M$196)),ROW(M23))))</f>
        <v>#NUM!</v>
      </c>
      <c r="Y227" s="12" t="e">
        <f t="array" ref="Y227">IF(COUNTA($M$2:$M$196)&lt;ROW(M23),"",INDEX($Y$1:$Y$196,SMALL(IF($M$2:$M$196&lt;&gt;"",ROW($M$2:$M$196)),ROW(M23))))</f>
        <v>#NUM!</v>
      </c>
      <c r="Z227" s="12" t="e">
        <f t="array" ref="Z227">IF(COUNTA($M$2:$M$196)&lt;ROW(M23),"",INDEX($Z$1:$Z$196,SMALL(IF($M$2:$M$196&lt;&gt;"",ROW($M$2:$M$196)),ROW(M23))))</f>
        <v>#NUM!</v>
      </c>
      <c r="AA227" s="12" t="e">
        <f t="array" ref="AA227">IF(COUNTA($M$2:$M$196)&lt;ROW(M23),"",INDEX($AA$1:$AA$196,SMALL(IF($M$2:$M$196&lt;&gt;"",ROW($M$2:$M$196)),ROW(M23))))</f>
        <v>#NUM!</v>
      </c>
      <c r="AB227" s="12" t="e">
        <f t="array" ref="AB227">IF(COUNTA($M$2:$M$196)&lt;ROW(M23),"",INDEX($AB$1:$AB$196,SMALL(IF($M$2:$M$196&lt;&gt;"",ROW($M$2:$M$196)),ROW(M23))))</f>
        <v>#NUM!</v>
      </c>
      <c r="AC227" s="12" t="e">
        <f t="array" ref="AC227">IF(COUNTA($M$2:$M$196)&lt;ROW(M23),"",INDEX($AC$1:$AC$196,SMALL(IF($M$2:$M$196&lt;&gt;"",ROW($M$2:$M$196)),ROW(M23))))</f>
        <v>#NUM!</v>
      </c>
      <c r="AD227" s="12" t="e">
        <f t="array" ref="AD227">IF(COUNTA($M$2:$M$196)&lt;ROW(M23),"",INDEX($AD$1:$AD$196,SMALL(IF($M$2:$M$196&lt;&gt;"",ROW($M$2:$M$196)),ROW(M23))))</f>
        <v>#NUM!</v>
      </c>
      <c r="AE227" s="12" t="e">
        <f t="array" ref="AE227">IF(COUNTA($M$2:$M$196)&lt;ROW(M23),"",INDEX($AE$1:$AE$196,SMALL(IF($M$2:$M$196&lt;&gt;"",ROW($M$2:$M$196)),ROW(M23))))</f>
        <v>#NUM!</v>
      </c>
      <c r="AF227" s="12" t="e">
        <f t="array" ref="AF227">IF(COUNTA($M$2:$M$196)&lt;ROW(M23),"",INDEX($AF$1:$AF$196,SMALL(IF($M$2:$M$196&lt;&gt;"",ROW($M$2:$M$196)),ROW(M23))))</f>
        <v>#NUM!</v>
      </c>
      <c r="AG227" s="12" t="e">
        <f t="array" ref="AG227">IF(COUNTA($M$2:$M$196)&lt;ROW(M23),"",INDEX($AG$1:$AG$196,SMALL(IF($M$2:$M$196&lt;&gt;"",ROW($M$2:$M$196)),ROW(M23))))</f>
        <v>#NUM!</v>
      </c>
      <c r="AH227" s="12" t="e">
        <f t="array" ref="AH227">IF(COUNTA($M$2:$M$196)&lt;ROW(M23),"",INDEX($AH$1:$AH$196,SMALL(IF($M$2:$M$196&lt;&gt;"",ROW($M$2:$M$196)),ROW(M23))))</f>
        <v>#NUM!</v>
      </c>
      <c r="AI227" s="12" t="e">
        <f t="array" ref="AI227">IF(COUNTA($M$2:$M$196)&lt;ROW(M23),"",INDEX($AI$1:$AI$196,SMALL(IF($M$2:$M$196&lt;&gt;"",ROW($M$2:$M$196)),ROW(M23))))</f>
        <v>#NUM!</v>
      </c>
      <c r="AJ227" s="12" t="e">
        <f t="array" ref="AJ227">IF(COUNTA($M$2:$M$196)&lt;ROW(M23),"",INDEX($AJ$1:$AJ$196,SMALL(IF($M$2:$M$196&lt;&gt;"",ROW($M$2:$M$196)),ROW(M23))))</f>
        <v>#NUM!</v>
      </c>
      <c r="AK227" s="12" t="e">
        <f t="array" ref="AK227">IF(COUNTA($M$2:$M$196)&lt;ROW(M23),"",INDEX($AK$1:$AK$196,SMALL(IF($M$2:$M$196&lt;&gt;"",ROW($M$2:$M$196)),ROW(M23))))</f>
        <v>#NUM!</v>
      </c>
      <c r="AL227" s="12" t="e">
        <f t="array" ref="AL227">IF(COUNTA($M$2:$M$196)&lt;ROW(M23),"",INDEX($AL$1:$AL$196,SMALL(IF($M$2:$M$196&lt;&gt;"",ROW($M$2:$M$196)),ROW(M23))))</f>
        <v>#NUM!</v>
      </c>
      <c r="AM227" s="12" t="e">
        <f t="array" ref="AM227">IF(COUNTA($M$2:$M$196)&lt;ROW(M23),"",INDEX($AM$1:$AM$196,SMALL(IF($M$2:$M$196&lt;&gt;"",ROW($M$2:$M$196)),ROW(M23))))</f>
        <v>#NUM!</v>
      </c>
      <c r="AN227" s="12" t="e">
        <f t="array" ref="AN227">IF(COUNTA($M$2:$M$196)&lt;ROW(M23),"",INDEX($AN$1:$AN$196,SMALL(IF($M$2:$M$196&lt;&gt;"",ROW($M$2:$M$196)),ROW(M23))))</f>
        <v>#NUM!</v>
      </c>
      <c r="AO227" s="12" t="e">
        <f t="array" ref="AO227">IF(COUNTA($M$2:$M$196)&lt;ROW(M23),"",INDEX($AO$1:$AO$196,SMALL(IF($M$2:$M$196&lt;&gt;"",ROW($M$2:$M$196)),ROW(M23))))</f>
        <v>#NUM!</v>
      </c>
      <c r="AP227" s="12" t="e">
        <f t="array" ref="AP227">IF(COUNTA($M$2:$M$196)&lt;ROW(M23),"",INDEX($AP$1:$AP$196,SMALL(IF($M$2:$M$196&lt;&gt;"",ROW($M$2:$M$196)),ROW(M23))))</f>
        <v>#NUM!</v>
      </c>
      <c r="AQ227" s="12" t="e">
        <f t="array" ref="AQ227">IF(COUNTA($M$2:$M$196)&lt;ROW(M23),"",INDEX($AQ$1:$AQ$196,SMALL(IF($M$2:$M$196&lt;&gt;"",ROW($M$2:$M$196)),ROW(M23))))</f>
        <v>#NUM!</v>
      </c>
      <c r="AR227" s="12" t="e">
        <f t="array" ref="AR227">IF(COUNTA($M$2:$M$196)&lt;ROW(M23),"",INDEX($AR$1:$AR$196,SMALL(IF($M$2:$M$196&lt;&gt;"",ROW($M$2:$M$196)),ROW(M23))))</f>
        <v>#NUM!</v>
      </c>
      <c r="AS227" s="12" t="e">
        <f t="array" ref="AS227">IF(COUNTA($M$2:$M$196)&lt;ROW(M23),"",INDEX($AS$1:$AS$196,SMALL(IF($M$2:$M$196&lt;&gt;"",ROW($M$2:$M$196)),ROW(M23))))</f>
        <v>#NUM!</v>
      </c>
      <c r="AT227" s="12" t="e">
        <f t="array" ref="AT227">IF(COUNTA($AV$2:$AV$192)&lt;ROW(AV23),"",INDEX($AT$1:$AT$192,SMALL(IF($AV$2:$AV$192&lt;&gt;"",ROW($AV$2:$AV$192)),ROW(AV23))))</f>
        <v>#NUM!</v>
      </c>
      <c r="AU227" s="12" t="e">
        <f t="array" ref="AU227">IF(COUNTA($AV$2:$AV$192)&lt;ROW(AV23),"",INDEX($AU$1:$AU$192,SMALL(IF($AV$2:$AV$192&lt;&gt;"",ROW($AV$2:$AV$192)),ROW(AV23))))</f>
        <v>#NUM!</v>
      </c>
      <c r="AV227" s="12" t="e">
        <f t="array" ref="AV227">IF(COUNTA($AV$2:$AV$192)&lt;ROW(AV23),"",INDEX($AV$1:$AV$192,SMALL(IF($AV$2:$AV$192&lt;&gt;"",ROW($AV$2:$AV$192)),ROW(AV23))))</f>
        <v>#NUM!</v>
      </c>
      <c r="AW227" s="12" t="e">
        <f t="array" ref="AW227">IF(COUNTA($AV$2:$AV$192)&lt;ROW(AV23),"",INDEX($AW$1:$AW$196,SMALL(IF($AV$2:$AV$192&lt;&gt;"",ROW($AV$2:$AV$192)),ROW(AV23))))</f>
        <v>#NUM!</v>
      </c>
      <c r="AX227" s="12" t="e">
        <f t="array" ref="AX227">IF(COUNTA($AV$2:$AV$192)&lt;ROW(AV23),"",INDEX($AX$1:$AX$196,SMALL(IF($AV$2:$AV$192&lt;&gt;"",ROW($AV$2:$AV$192)),ROW(AV23))))</f>
        <v>#NUM!</v>
      </c>
      <c r="AY227" s="12" t="e">
        <f t="array" ref="AY227">IF(COUNTA($AV$2:$AV$192)&lt;ROW(AV23),"",INDEX($AY$1:$AY$196,SMALL(IF($AV$2:$AV$192&lt;&gt;"",ROW($AV$2:$AV$192)),ROW(AV23))))</f>
        <v>#NUM!</v>
      </c>
      <c r="AZ227" s="12" t="e">
        <f t="array" ref="AZ227">IF(COUNTA($AV$2:$AV$192)&lt;ROW(AV23),"",INDEX($AZ$1:$AZ$196,SMALL(IF($AV$2:$AV$192&lt;&gt;"",ROW($AV$2:$AV$192)),ROW(AV23))))</f>
        <v>#NUM!</v>
      </c>
    </row>
    <row r="228" spans="11:52" ht="12.75" customHeight="1" x14ac:dyDescent="0.15">
      <c r="K228" s="12" t="e">
        <f t="array" ref="K228">IF(COUNTA($M$2:$M$196)&lt;ROW(M24),"",INDEX($K$1:$K$196,SMALL(IF($M$2:$M$196&lt;&gt;"",ROW($M$2:$M$196)),ROW(M24))))</f>
        <v>#NUM!</v>
      </c>
      <c r="L228" s="12" t="e">
        <f t="array" ref="L228">IF(COUNTA($M$2:$M$196)&lt;ROW(M24),"",INDEX($L$1:$L$196,SMALL(IF($M$2:$M$196&lt;&gt;"",ROW($M$2:$M$196)),ROW(M24))))</f>
        <v>#NUM!</v>
      </c>
      <c r="M228" s="12" t="e">
        <f t="array" ref="M228">IF(COUNTA($M$2:$M$196)&lt;ROW(M24),"",INDEX($M$1:$M$196,SMALL(IF($M$2:$M$196&lt;&gt;"",ROW($M$2:$M$196)),ROW(M24))))</f>
        <v>#NUM!</v>
      </c>
      <c r="R228" s="12" t="e">
        <f t="array" ref="R228">IF(COUNTA($M$2:$M$196)&lt;ROW(M24),"",INDEX($R$1:$R$196,SMALL(IF($M$2:$M$196&lt;&gt;"",ROW($M$2:$M$196)),ROW(M24))))</f>
        <v>#NUM!</v>
      </c>
      <c r="S228" s="12" t="e">
        <f t="array" ref="S228">IF(COUNTA($M$2:$M$196)&lt;ROW(M24),"",INDEX($S$1:$S$196,SMALL(IF($M$2:$M$196&lt;&gt;"",ROW($M$2:$M$196)),ROW(M24))))</f>
        <v>#NUM!</v>
      </c>
      <c r="T228" s="12" t="e">
        <f t="array" ref="T228">IF(COUNTA($M$2:$M$196)&lt;ROW(M24),"",INDEX($T$1:$T$196,SMALL(IF($M$2:$M$196&lt;&gt;"",ROW($M$2:$M$196)),ROW(M24))))</f>
        <v>#NUM!</v>
      </c>
      <c r="U228" s="12" t="e">
        <f t="array" ref="U228">IF(COUNTA($M$2:$M$196)&lt;ROW(M24),"",INDEX($U$1:$U$196,SMALL(IF($M$2:$M$196&lt;&gt;"",ROW($M$2:$M$196)),ROW(M24))))</f>
        <v>#NUM!</v>
      </c>
      <c r="V228" s="12" t="e">
        <f t="array" ref="V228">IF(COUNTA($M$2:$M$196)&lt;ROW(M24),"",INDEX($V$1:$V$196,SMALL(IF($M$2:$M$196&lt;&gt;"",ROW($M$2:$M$196)),ROW(M24))))</f>
        <v>#NUM!</v>
      </c>
      <c r="W228" s="12" t="e">
        <f t="array" ref="W228">IF(COUNTA($M$2:$M$196)&lt;ROW(M24),"",INDEX($W$1:$W$196,SMALL(IF($M$2:$M$196&lt;&gt;"",ROW($M$2:$M$196)),ROW(M24))))</f>
        <v>#NUM!</v>
      </c>
      <c r="X228" s="12" t="e">
        <f t="array" ref="X228">IF(COUNTA($M$2:$M$196)&lt;ROW(M24),"",INDEX($X$1:$X$196,SMALL(IF($M$2:$M$196&lt;&gt;"",ROW($M$2:$M$196)),ROW(M24))))</f>
        <v>#NUM!</v>
      </c>
      <c r="Y228" s="12" t="e">
        <f t="array" ref="Y228">IF(COUNTA($M$2:$M$196)&lt;ROW(M24),"",INDEX($Y$1:$Y$196,SMALL(IF($M$2:$M$196&lt;&gt;"",ROW($M$2:$M$196)),ROW(M24))))</f>
        <v>#NUM!</v>
      </c>
      <c r="Z228" s="12" t="e">
        <f t="array" ref="Z228">IF(COUNTA($M$2:$M$196)&lt;ROW(M24),"",INDEX($Z$1:$Z$196,SMALL(IF($M$2:$M$196&lt;&gt;"",ROW($M$2:$M$196)),ROW(M24))))</f>
        <v>#NUM!</v>
      </c>
      <c r="AA228" s="12" t="e">
        <f t="array" ref="AA228">IF(COUNTA($M$2:$M$196)&lt;ROW(M24),"",INDEX($AA$1:$AA$196,SMALL(IF($M$2:$M$196&lt;&gt;"",ROW($M$2:$M$196)),ROW(M24))))</f>
        <v>#NUM!</v>
      </c>
      <c r="AB228" s="12" t="e">
        <f t="array" ref="AB228">IF(COUNTA($M$2:$M$196)&lt;ROW(M24),"",INDEX($AB$1:$AB$196,SMALL(IF($M$2:$M$196&lt;&gt;"",ROW($M$2:$M$196)),ROW(M24))))</f>
        <v>#NUM!</v>
      </c>
      <c r="AC228" s="12" t="e">
        <f t="array" ref="AC228">IF(COUNTA($M$2:$M$196)&lt;ROW(M24),"",INDEX($AC$1:$AC$196,SMALL(IF($M$2:$M$196&lt;&gt;"",ROW($M$2:$M$196)),ROW(M24))))</f>
        <v>#NUM!</v>
      </c>
      <c r="AD228" s="12" t="e">
        <f t="array" ref="AD228">IF(COUNTA($M$2:$M$196)&lt;ROW(M24),"",INDEX($AD$1:$AD$196,SMALL(IF($M$2:$M$196&lt;&gt;"",ROW($M$2:$M$196)),ROW(M24))))</f>
        <v>#NUM!</v>
      </c>
      <c r="AE228" s="12" t="e">
        <f t="array" ref="AE228">IF(COUNTA($M$2:$M$196)&lt;ROW(M24),"",INDEX($AE$1:$AE$196,SMALL(IF($M$2:$M$196&lt;&gt;"",ROW($M$2:$M$196)),ROW(M24))))</f>
        <v>#NUM!</v>
      </c>
      <c r="AF228" s="12" t="e">
        <f t="array" ref="AF228">IF(COUNTA($M$2:$M$196)&lt;ROW(M24),"",INDEX($AF$1:$AF$196,SMALL(IF($M$2:$M$196&lt;&gt;"",ROW($M$2:$M$196)),ROW(M24))))</f>
        <v>#NUM!</v>
      </c>
      <c r="AG228" s="12" t="e">
        <f t="array" ref="AG228">IF(COUNTA($M$2:$M$196)&lt;ROW(M24),"",INDEX($AG$1:$AG$196,SMALL(IF($M$2:$M$196&lt;&gt;"",ROW($M$2:$M$196)),ROW(M24))))</f>
        <v>#NUM!</v>
      </c>
      <c r="AH228" s="12" t="e">
        <f t="array" ref="AH228">IF(COUNTA($M$2:$M$196)&lt;ROW(M24),"",INDEX($AH$1:$AH$196,SMALL(IF($M$2:$M$196&lt;&gt;"",ROW($M$2:$M$196)),ROW(M24))))</f>
        <v>#NUM!</v>
      </c>
      <c r="AI228" s="12" t="e">
        <f t="array" ref="AI228">IF(COUNTA($M$2:$M$196)&lt;ROW(M24),"",INDEX($AI$1:$AI$196,SMALL(IF($M$2:$M$196&lt;&gt;"",ROW($M$2:$M$196)),ROW(M24))))</f>
        <v>#NUM!</v>
      </c>
      <c r="AJ228" s="12" t="e">
        <f t="array" ref="AJ228">IF(COUNTA($M$2:$M$196)&lt;ROW(M24),"",INDEX($AJ$1:$AJ$196,SMALL(IF($M$2:$M$196&lt;&gt;"",ROW($M$2:$M$196)),ROW(M24))))</f>
        <v>#NUM!</v>
      </c>
      <c r="AK228" s="12" t="e">
        <f t="array" ref="AK228">IF(COUNTA($M$2:$M$196)&lt;ROW(M24),"",INDEX($AK$1:$AK$196,SMALL(IF($M$2:$M$196&lt;&gt;"",ROW($M$2:$M$196)),ROW(M24))))</f>
        <v>#NUM!</v>
      </c>
      <c r="AL228" s="12" t="e">
        <f t="array" ref="AL228">IF(COUNTA($M$2:$M$196)&lt;ROW(M24),"",INDEX($AL$1:$AL$196,SMALL(IF($M$2:$M$196&lt;&gt;"",ROW($M$2:$M$196)),ROW(M24))))</f>
        <v>#NUM!</v>
      </c>
      <c r="AM228" s="12" t="e">
        <f t="array" ref="AM228">IF(COUNTA($M$2:$M$196)&lt;ROW(M24),"",INDEX($AM$1:$AM$196,SMALL(IF($M$2:$M$196&lt;&gt;"",ROW($M$2:$M$196)),ROW(M24))))</f>
        <v>#NUM!</v>
      </c>
      <c r="AN228" s="12" t="e">
        <f t="array" ref="AN228">IF(COUNTA($M$2:$M$196)&lt;ROW(M24),"",INDEX($AN$1:$AN$196,SMALL(IF($M$2:$M$196&lt;&gt;"",ROW($M$2:$M$196)),ROW(M24))))</f>
        <v>#NUM!</v>
      </c>
      <c r="AO228" s="12" t="e">
        <f t="array" ref="AO228">IF(COUNTA($M$2:$M$196)&lt;ROW(M24),"",INDEX($AO$1:$AO$196,SMALL(IF($M$2:$M$196&lt;&gt;"",ROW($M$2:$M$196)),ROW(M24))))</f>
        <v>#NUM!</v>
      </c>
      <c r="AP228" s="12" t="e">
        <f t="array" ref="AP228">IF(COUNTA($M$2:$M$196)&lt;ROW(M24),"",INDEX($AP$1:$AP$196,SMALL(IF($M$2:$M$196&lt;&gt;"",ROW($M$2:$M$196)),ROW(M24))))</f>
        <v>#NUM!</v>
      </c>
      <c r="AQ228" s="12" t="e">
        <f t="array" ref="AQ228">IF(COUNTA($M$2:$M$196)&lt;ROW(M24),"",INDEX($AQ$1:$AQ$196,SMALL(IF($M$2:$M$196&lt;&gt;"",ROW($M$2:$M$196)),ROW(M24))))</f>
        <v>#NUM!</v>
      </c>
      <c r="AR228" s="12" t="e">
        <f t="array" ref="AR228">IF(COUNTA($M$2:$M$196)&lt;ROW(M24),"",INDEX($AR$1:$AR$196,SMALL(IF($M$2:$M$196&lt;&gt;"",ROW($M$2:$M$196)),ROW(M24))))</f>
        <v>#NUM!</v>
      </c>
      <c r="AS228" s="12" t="e">
        <f t="array" ref="AS228">IF(COUNTA($M$2:$M$196)&lt;ROW(M24),"",INDEX($AS$1:$AS$196,SMALL(IF($M$2:$M$196&lt;&gt;"",ROW($M$2:$M$196)),ROW(M24))))</f>
        <v>#NUM!</v>
      </c>
      <c r="AT228" s="12" t="e">
        <f t="array" ref="AT228">IF(COUNTA($AV$2:$AV$192)&lt;ROW(AV24),"",INDEX($AT$1:$AT$192,SMALL(IF($AV$2:$AV$192&lt;&gt;"",ROW($AV$2:$AV$192)),ROW(AV24))))</f>
        <v>#NUM!</v>
      </c>
      <c r="AU228" s="12" t="e">
        <f t="array" ref="AU228">IF(COUNTA($AV$2:$AV$192)&lt;ROW(AV24),"",INDEX($AU$1:$AU$192,SMALL(IF($AV$2:$AV$192&lt;&gt;"",ROW($AV$2:$AV$192)),ROW(AV24))))</f>
        <v>#NUM!</v>
      </c>
      <c r="AV228" s="12" t="e">
        <f t="array" ref="AV228">IF(COUNTA($AV$2:$AV$192)&lt;ROW(AV24),"",INDEX($AV$1:$AV$192,SMALL(IF($AV$2:$AV$192&lt;&gt;"",ROW($AV$2:$AV$192)),ROW(AV24))))</f>
        <v>#NUM!</v>
      </c>
      <c r="AW228" s="12" t="e">
        <f t="array" ref="AW228">IF(COUNTA($AV$2:$AV$192)&lt;ROW(AV24),"",INDEX($AW$1:$AW$196,SMALL(IF($AV$2:$AV$192&lt;&gt;"",ROW($AV$2:$AV$192)),ROW(AV24))))</f>
        <v>#NUM!</v>
      </c>
      <c r="AX228" s="12" t="e">
        <f t="array" ref="AX228">IF(COUNTA($AV$2:$AV$192)&lt;ROW(AV24),"",INDEX($AX$1:$AX$196,SMALL(IF($AV$2:$AV$192&lt;&gt;"",ROW($AV$2:$AV$192)),ROW(AV24))))</f>
        <v>#NUM!</v>
      </c>
      <c r="AY228" s="12" t="e">
        <f t="array" ref="AY228">IF(COUNTA($AV$2:$AV$192)&lt;ROW(AV24),"",INDEX($AY$1:$AY$196,SMALL(IF($AV$2:$AV$192&lt;&gt;"",ROW($AV$2:$AV$192)),ROW(AV24))))</f>
        <v>#NUM!</v>
      </c>
      <c r="AZ228" s="12" t="e">
        <f t="array" ref="AZ228">IF(COUNTA($AV$2:$AV$192)&lt;ROW(AV24),"",INDEX($AZ$1:$AZ$196,SMALL(IF($AV$2:$AV$192&lt;&gt;"",ROW($AV$2:$AV$192)),ROW(AV24))))</f>
        <v>#NUM!</v>
      </c>
    </row>
    <row r="229" spans="11:52" ht="12.75" customHeight="1" x14ac:dyDescent="0.15">
      <c r="K229" s="12" t="e">
        <f t="array" ref="K229">IF(COUNTA($M$2:$M$196)&lt;ROW(M25),"",INDEX($K$1:$K$196,SMALL(IF($M$2:$M$196&lt;&gt;"",ROW($M$2:$M$196)),ROW(M25))))</f>
        <v>#NUM!</v>
      </c>
      <c r="L229" s="12" t="e">
        <f t="array" ref="L229">IF(COUNTA($M$2:$M$196)&lt;ROW(M25),"",INDEX($L$1:$L$196,SMALL(IF($M$2:$M$196&lt;&gt;"",ROW($M$2:$M$196)),ROW(M25))))</f>
        <v>#NUM!</v>
      </c>
      <c r="M229" s="12" t="e">
        <f t="array" ref="M229">IF(COUNTA($M$2:$M$196)&lt;ROW(M25),"",INDEX($M$1:$M$196,SMALL(IF($M$2:$M$196&lt;&gt;"",ROW($M$2:$M$196)),ROW(M25))))</f>
        <v>#NUM!</v>
      </c>
      <c r="R229" s="12" t="e">
        <f t="array" ref="R229">IF(COUNTA($M$2:$M$196)&lt;ROW(M25),"",INDEX($R$1:$R$196,SMALL(IF($M$2:$M$196&lt;&gt;"",ROW($M$2:$M$196)),ROW(M25))))</f>
        <v>#NUM!</v>
      </c>
      <c r="S229" s="12" t="e">
        <f t="array" ref="S229">IF(COUNTA($M$2:$M$196)&lt;ROW(M25),"",INDEX($S$1:$S$196,SMALL(IF($M$2:$M$196&lt;&gt;"",ROW($M$2:$M$196)),ROW(M25))))</f>
        <v>#NUM!</v>
      </c>
      <c r="T229" s="12" t="e">
        <f t="array" ref="T229">IF(COUNTA($M$2:$M$196)&lt;ROW(M25),"",INDEX($T$1:$T$196,SMALL(IF($M$2:$M$196&lt;&gt;"",ROW($M$2:$M$196)),ROW(M25))))</f>
        <v>#NUM!</v>
      </c>
      <c r="U229" s="12" t="e">
        <f t="array" ref="U229">IF(COUNTA($M$2:$M$196)&lt;ROW(M25),"",INDEX($U$1:$U$196,SMALL(IF($M$2:$M$196&lt;&gt;"",ROW($M$2:$M$196)),ROW(M25))))</f>
        <v>#NUM!</v>
      </c>
      <c r="V229" s="12" t="e">
        <f t="array" ref="V229">IF(COUNTA($M$2:$M$196)&lt;ROW(M25),"",INDEX($V$1:$V$196,SMALL(IF($M$2:$M$196&lt;&gt;"",ROW($M$2:$M$196)),ROW(M25))))</f>
        <v>#NUM!</v>
      </c>
      <c r="W229" s="12" t="e">
        <f t="array" ref="W229">IF(COUNTA($M$2:$M$196)&lt;ROW(M25),"",INDEX($W$1:$W$196,SMALL(IF($M$2:$M$196&lt;&gt;"",ROW($M$2:$M$196)),ROW(M25))))</f>
        <v>#NUM!</v>
      </c>
      <c r="X229" s="12" t="e">
        <f t="array" ref="X229">IF(COUNTA($M$2:$M$196)&lt;ROW(M25),"",INDEX($X$1:$X$196,SMALL(IF($M$2:$M$196&lt;&gt;"",ROW($M$2:$M$196)),ROW(M25))))</f>
        <v>#NUM!</v>
      </c>
      <c r="Y229" s="12" t="e">
        <f t="array" ref="Y229">IF(COUNTA($M$2:$M$196)&lt;ROW(M25),"",INDEX($Y$1:$Y$196,SMALL(IF($M$2:$M$196&lt;&gt;"",ROW($M$2:$M$196)),ROW(M25))))</f>
        <v>#NUM!</v>
      </c>
      <c r="Z229" s="12" t="e">
        <f t="array" ref="Z229">IF(COUNTA($M$2:$M$196)&lt;ROW(M25),"",INDEX($Z$1:$Z$196,SMALL(IF($M$2:$M$196&lt;&gt;"",ROW($M$2:$M$196)),ROW(M25))))</f>
        <v>#NUM!</v>
      </c>
      <c r="AA229" s="12" t="e">
        <f t="array" ref="AA229">IF(COUNTA($M$2:$M$196)&lt;ROW(M25),"",INDEX($AA$1:$AA$196,SMALL(IF($M$2:$M$196&lt;&gt;"",ROW($M$2:$M$196)),ROW(M25))))</f>
        <v>#NUM!</v>
      </c>
      <c r="AB229" s="12" t="e">
        <f t="array" ref="AB229">IF(COUNTA($M$2:$M$196)&lt;ROW(M25),"",INDEX($AB$1:$AB$196,SMALL(IF($M$2:$M$196&lt;&gt;"",ROW($M$2:$M$196)),ROW(M25))))</f>
        <v>#NUM!</v>
      </c>
      <c r="AC229" s="12" t="e">
        <f t="array" ref="AC229">IF(COUNTA($M$2:$M$196)&lt;ROW(M25),"",INDEX($AC$1:$AC$196,SMALL(IF($M$2:$M$196&lt;&gt;"",ROW($M$2:$M$196)),ROW(M25))))</f>
        <v>#NUM!</v>
      </c>
      <c r="AD229" s="12" t="e">
        <f t="array" ref="AD229">IF(COUNTA($M$2:$M$196)&lt;ROW(M25),"",INDEX($AD$1:$AD$196,SMALL(IF($M$2:$M$196&lt;&gt;"",ROW($M$2:$M$196)),ROW(M25))))</f>
        <v>#NUM!</v>
      </c>
      <c r="AE229" s="12" t="e">
        <f t="array" ref="AE229">IF(COUNTA($M$2:$M$196)&lt;ROW(M25),"",INDEX($AE$1:$AE$196,SMALL(IF($M$2:$M$196&lt;&gt;"",ROW($M$2:$M$196)),ROW(M25))))</f>
        <v>#NUM!</v>
      </c>
      <c r="AF229" s="12" t="e">
        <f t="array" ref="AF229">IF(COUNTA($M$2:$M$196)&lt;ROW(M25),"",INDEX($AF$1:$AF$196,SMALL(IF($M$2:$M$196&lt;&gt;"",ROW($M$2:$M$196)),ROW(M25))))</f>
        <v>#NUM!</v>
      </c>
      <c r="AG229" s="12" t="e">
        <f t="array" ref="AG229">IF(COUNTA($M$2:$M$196)&lt;ROW(M25),"",INDEX($AG$1:$AG$196,SMALL(IF($M$2:$M$196&lt;&gt;"",ROW($M$2:$M$196)),ROW(M25))))</f>
        <v>#NUM!</v>
      </c>
      <c r="AH229" s="12" t="e">
        <f t="array" ref="AH229">IF(COUNTA($M$2:$M$196)&lt;ROW(M25),"",INDEX($AH$1:$AH$196,SMALL(IF($M$2:$M$196&lt;&gt;"",ROW($M$2:$M$196)),ROW(M25))))</f>
        <v>#NUM!</v>
      </c>
      <c r="AI229" s="12" t="e">
        <f t="array" ref="AI229">IF(COUNTA($M$2:$M$196)&lt;ROW(M25),"",INDEX($AI$1:$AI$196,SMALL(IF($M$2:$M$196&lt;&gt;"",ROW($M$2:$M$196)),ROW(M25))))</f>
        <v>#NUM!</v>
      </c>
      <c r="AJ229" s="12" t="e">
        <f t="array" ref="AJ229">IF(COUNTA($M$2:$M$196)&lt;ROW(M25),"",INDEX($AJ$1:$AJ$196,SMALL(IF($M$2:$M$196&lt;&gt;"",ROW($M$2:$M$196)),ROW(M25))))</f>
        <v>#NUM!</v>
      </c>
      <c r="AK229" s="12" t="e">
        <f t="array" ref="AK229">IF(COUNTA($M$2:$M$196)&lt;ROW(M25),"",INDEX($AK$1:$AK$196,SMALL(IF($M$2:$M$196&lt;&gt;"",ROW($M$2:$M$196)),ROW(M25))))</f>
        <v>#NUM!</v>
      </c>
      <c r="AL229" s="12" t="e">
        <f t="array" ref="AL229">IF(COUNTA($M$2:$M$196)&lt;ROW(M25),"",INDEX($AL$1:$AL$196,SMALL(IF($M$2:$M$196&lt;&gt;"",ROW($M$2:$M$196)),ROW(M25))))</f>
        <v>#NUM!</v>
      </c>
      <c r="AM229" s="12" t="e">
        <f t="array" ref="AM229">IF(COUNTA($M$2:$M$196)&lt;ROW(M25),"",INDEX($AM$1:$AM$196,SMALL(IF($M$2:$M$196&lt;&gt;"",ROW($M$2:$M$196)),ROW(M25))))</f>
        <v>#NUM!</v>
      </c>
      <c r="AN229" s="12" t="e">
        <f t="array" ref="AN229">IF(COUNTA($M$2:$M$196)&lt;ROW(M25),"",INDEX($AN$1:$AN$196,SMALL(IF($M$2:$M$196&lt;&gt;"",ROW($M$2:$M$196)),ROW(M25))))</f>
        <v>#NUM!</v>
      </c>
      <c r="AO229" s="12" t="e">
        <f t="array" ref="AO229">IF(COUNTA($M$2:$M$196)&lt;ROW(M25),"",INDEX($AO$1:$AO$196,SMALL(IF($M$2:$M$196&lt;&gt;"",ROW($M$2:$M$196)),ROW(M25))))</f>
        <v>#NUM!</v>
      </c>
      <c r="AP229" s="12" t="e">
        <f t="array" ref="AP229">IF(COUNTA($M$2:$M$196)&lt;ROW(M25),"",INDEX($AP$1:$AP$196,SMALL(IF($M$2:$M$196&lt;&gt;"",ROW($M$2:$M$196)),ROW(M25))))</f>
        <v>#NUM!</v>
      </c>
      <c r="AQ229" s="12" t="e">
        <f t="array" ref="AQ229">IF(COUNTA($M$2:$M$196)&lt;ROW(M25),"",INDEX($AQ$1:$AQ$196,SMALL(IF($M$2:$M$196&lt;&gt;"",ROW($M$2:$M$196)),ROW(M25))))</f>
        <v>#NUM!</v>
      </c>
      <c r="AR229" s="12" t="e">
        <f t="array" ref="AR229">IF(COUNTA($M$2:$M$196)&lt;ROW(M25),"",INDEX($AR$1:$AR$196,SMALL(IF($M$2:$M$196&lt;&gt;"",ROW($M$2:$M$196)),ROW(M25))))</f>
        <v>#NUM!</v>
      </c>
      <c r="AS229" s="12" t="e">
        <f t="array" ref="AS229">IF(COUNTA($M$2:$M$196)&lt;ROW(M25),"",INDEX($AS$1:$AS$196,SMALL(IF($M$2:$M$196&lt;&gt;"",ROW($M$2:$M$196)),ROW(M25))))</f>
        <v>#NUM!</v>
      </c>
      <c r="AT229" s="12" t="e">
        <f t="array" ref="AT229">IF(COUNTA($AV$2:$AV$192)&lt;ROW(AV25),"",INDEX($AT$1:$AT$192,SMALL(IF($AV$2:$AV$192&lt;&gt;"",ROW($AV$2:$AV$192)),ROW(AV25))))</f>
        <v>#NUM!</v>
      </c>
      <c r="AU229" s="12" t="e">
        <f t="array" ref="AU229">IF(COUNTA($AV$2:$AV$192)&lt;ROW(AV25),"",INDEX($AU$1:$AU$192,SMALL(IF($AV$2:$AV$192&lt;&gt;"",ROW($AV$2:$AV$192)),ROW(AV25))))</f>
        <v>#NUM!</v>
      </c>
      <c r="AV229" s="12" t="e">
        <f t="array" ref="AV229">IF(COUNTA($AV$2:$AV$192)&lt;ROW(AV25),"",INDEX($AV$1:$AV$192,SMALL(IF($AV$2:$AV$192&lt;&gt;"",ROW($AV$2:$AV$192)),ROW(AV25))))</f>
        <v>#NUM!</v>
      </c>
      <c r="AW229" s="12" t="e">
        <f t="array" ref="AW229">IF(COUNTA($AV$2:$AV$192)&lt;ROW(AV25),"",INDEX($AW$1:$AW$196,SMALL(IF($AV$2:$AV$192&lt;&gt;"",ROW($AV$2:$AV$192)),ROW(AV25))))</f>
        <v>#NUM!</v>
      </c>
      <c r="AX229" s="12" t="e">
        <f t="array" ref="AX229">IF(COUNTA($AV$2:$AV$192)&lt;ROW(AV25),"",INDEX($AX$1:$AX$196,SMALL(IF($AV$2:$AV$192&lt;&gt;"",ROW($AV$2:$AV$192)),ROW(AV25))))</f>
        <v>#NUM!</v>
      </c>
      <c r="AY229" s="12" t="e">
        <f t="array" ref="AY229">IF(COUNTA($AV$2:$AV$192)&lt;ROW(AV25),"",INDEX($AY$1:$AY$196,SMALL(IF($AV$2:$AV$192&lt;&gt;"",ROW($AV$2:$AV$192)),ROW(AV25))))</f>
        <v>#NUM!</v>
      </c>
      <c r="AZ229" s="12" t="e">
        <f t="array" ref="AZ229">IF(COUNTA($AV$2:$AV$192)&lt;ROW(AV25),"",INDEX($AZ$1:$AZ$196,SMALL(IF($AV$2:$AV$192&lt;&gt;"",ROW($AV$2:$AV$192)),ROW(AV25))))</f>
        <v>#NUM!</v>
      </c>
    </row>
    <row r="230" spans="11:52" ht="12.75" customHeight="1" x14ac:dyDescent="0.15">
      <c r="K230" s="12" t="e">
        <f t="array" ref="K230">IF(COUNTA($M$2:$M$196)&lt;ROW(M26),"",INDEX($K$1:$K$196,SMALL(IF($M$2:$M$196&lt;&gt;"",ROW($M$2:$M$196)),ROW(M26))))</f>
        <v>#NUM!</v>
      </c>
      <c r="L230" s="12" t="e">
        <f t="array" ref="L230">IF(COUNTA($M$2:$M$196)&lt;ROW(M26),"",INDEX($L$1:$L$196,SMALL(IF($M$2:$M$196&lt;&gt;"",ROW($M$2:$M$196)),ROW(M26))))</f>
        <v>#NUM!</v>
      </c>
      <c r="M230" s="12" t="e">
        <f t="array" ref="M230">IF(COUNTA($M$2:$M$196)&lt;ROW(M26),"",INDEX($M$1:$M$196,SMALL(IF($M$2:$M$196&lt;&gt;"",ROW($M$2:$M$196)),ROW(M26))))</f>
        <v>#NUM!</v>
      </c>
      <c r="R230" s="12" t="e">
        <f t="array" ref="R230">IF(COUNTA($M$2:$M$196)&lt;ROW(M26),"",INDEX($R$1:$R$196,SMALL(IF($M$2:$M$196&lt;&gt;"",ROW($M$2:$M$196)),ROW(M26))))</f>
        <v>#NUM!</v>
      </c>
      <c r="S230" s="12" t="e">
        <f t="array" ref="S230">IF(COUNTA($M$2:$M$196)&lt;ROW(M26),"",INDEX($S$1:$S$196,SMALL(IF($M$2:$M$196&lt;&gt;"",ROW($M$2:$M$196)),ROW(M26))))</f>
        <v>#NUM!</v>
      </c>
      <c r="T230" s="12" t="e">
        <f t="array" ref="T230">IF(COUNTA($M$2:$M$196)&lt;ROW(M26),"",INDEX($T$1:$T$196,SMALL(IF($M$2:$M$196&lt;&gt;"",ROW($M$2:$M$196)),ROW(M26))))</f>
        <v>#NUM!</v>
      </c>
      <c r="U230" s="12" t="e">
        <f t="array" ref="U230">IF(COUNTA($M$2:$M$196)&lt;ROW(M26),"",INDEX($U$1:$U$196,SMALL(IF($M$2:$M$196&lt;&gt;"",ROW($M$2:$M$196)),ROW(M26))))</f>
        <v>#NUM!</v>
      </c>
      <c r="V230" s="12" t="e">
        <f t="array" ref="V230">IF(COUNTA($M$2:$M$196)&lt;ROW(M26),"",INDEX($V$1:$V$196,SMALL(IF($M$2:$M$196&lt;&gt;"",ROW($M$2:$M$196)),ROW(M26))))</f>
        <v>#NUM!</v>
      </c>
      <c r="W230" s="12" t="e">
        <f t="array" ref="W230">IF(COUNTA($M$2:$M$196)&lt;ROW(M26),"",INDEX($W$1:$W$196,SMALL(IF($M$2:$M$196&lt;&gt;"",ROW($M$2:$M$196)),ROW(M26))))</f>
        <v>#NUM!</v>
      </c>
      <c r="X230" s="12" t="e">
        <f t="array" ref="X230">IF(COUNTA($M$2:$M$196)&lt;ROW(M26),"",INDEX($X$1:$X$196,SMALL(IF($M$2:$M$196&lt;&gt;"",ROW($M$2:$M$196)),ROW(M26))))</f>
        <v>#NUM!</v>
      </c>
      <c r="Y230" s="12" t="e">
        <f t="array" ref="Y230">IF(COUNTA($M$2:$M$196)&lt;ROW(M26),"",INDEX($Y$1:$Y$196,SMALL(IF($M$2:$M$196&lt;&gt;"",ROW($M$2:$M$196)),ROW(M26))))</f>
        <v>#NUM!</v>
      </c>
      <c r="Z230" s="12" t="e">
        <f t="array" ref="Z230">IF(COUNTA($M$2:$M$196)&lt;ROW(M26),"",INDEX($Z$1:$Z$196,SMALL(IF($M$2:$M$196&lt;&gt;"",ROW($M$2:$M$196)),ROW(M26))))</f>
        <v>#NUM!</v>
      </c>
      <c r="AA230" s="12" t="e">
        <f t="array" ref="AA230">IF(COUNTA($M$2:$M$196)&lt;ROW(M26),"",INDEX($AA$1:$AA$196,SMALL(IF($M$2:$M$196&lt;&gt;"",ROW($M$2:$M$196)),ROW(M26))))</f>
        <v>#NUM!</v>
      </c>
      <c r="AB230" s="12" t="e">
        <f t="array" ref="AB230">IF(COUNTA($M$2:$M$196)&lt;ROW(M26),"",INDEX($AB$1:$AB$196,SMALL(IF($M$2:$M$196&lt;&gt;"",ROW($M$2:$M$196)),ROW(M26))))</f>
        <v>#NUM!</v>
      </c>
      <c r="AC230" s="12" t="e">
        <f t="array" ref="AC230">IF(COUNTA($M$2:$M$196)&lt;ROW(M26),"",INDEX($AC$1:$AC$196,SMALL(IF($M$2:$M$196&lt;&gt;"",ROW($M$2:$M$196)),ROW(M26))))</f>
        <v>#NUM!</v>
      </c>
      <c r="AD230" s="12" t="e">
        <f t="array" ref="AD230">IF(COUNTA($M$2:$M$196)&lt;ROW(M26),"",INDEX($AD$1:$AD$196,SMALL(IF($M$2:$M$196&lt;&gt;"",ROW($M$2:$M$196)),ROW(M26))))</f>
        <v>#NUM!</v>
      </c>
      <c r="AE230" s="12" t="e">
        <f t="array" ref="AE230">IF(COUNTA($M$2:$M$196)&lt;ROW(M26),"",INDEX($AE$1:$AE$196,SMALL(IF($M$2:$M$196&lt;&gt;"",ROW($M$2:$M$196)),ROW(M26))))</f>
        <v>#NUM!</v>
      </c>
      <c r="AF230" s="12" t="e">
        <f t="array" ref="AF230">IF(COUNTA($M$2:$M$196)&lt;ROW(M26),"",INDEX($AF$1:$AF$196,SMALL(IF($M$2:$M$196&lt;&gt;"",ROW($M$2:$M$196)),ROW(M26))))</f>
        <v>#NUM!</v>
      </c>
      <c r="AG230" s="12" t="e">
        <f t="array" ref="AG230">IF(COUNTA($M$2:$M$196)&lt;ROW(M26),"",INDEX($AG$1:$AG$196,SMALL(IF($M$2:$M$196&lt;&gt;"",ROW($M$2:$M$196)),ROW(M26))))</f>
        <v>#NUM!</v>
      </c>
      <c r="AH230" s="12" t="e">
        <f t="array" ref="AH230">IF(COUNTA($M$2:$M$196)&lt;ROW(M26),"",INDEX($AH$1:$AH$196,SMALL(IF($M$2:$M$196&lt;&gt;"",ROW($M$2:$M$196)),ROW(M26))))</f>
        <v>#NUM!</v>
      </c>
      <c r="AI230" s="12" t="e">
        <f t="array" ref="AI230">IF(COUNTA($M$2:$M$196)&lt;ROW(M26),"",INDEX($AI$1:$AI$196,SMALL(IF($M$2:$M$196&lt;&gt;"",ROW($M$2:$M$196)),ROW(M26))))</f>
        <v>#NUM!</v>
      </c>
      <c r="AJ230" s="12" t="e">
        <f t="array" ref="AJ230">IF(COUNTA($M$2:$M$196)&lt;ROW(M26),"",INDEX($AJ$1:$AJ$196,SMALL(IF($M$2:$M$196&lt;&gt;"",ROW($M$2:$M$196)),ROW(M26))))</f>
        <v>#NUM!</v>
      </c>
      <c r="AK230" s="12" t="e">
        <f t="array" ref="AK230">IF(COUNTA($M$2:$M$196)&lt;ROW(M26),"",INDEX($AK$1:$AK$196,SMALL(IF($M$2:$M$196&lt;&gt;"",ROW($M$2:$M$196)),ROW(M26))))</f>
        <v>#NUM!</v>
      </c>
      <c r="AL230" s="12" t="e">
        <f t="array" ref="AL230">IF(COUNTA($M$2:$M$196)&lt;ROW(M26),"",INDEX($AL$1:$AL$196,SMALL(IF($M$2:$M$196&lt;&gt;"",ROW($M$2:$M$196)),ROW(M26))))</f>
        <v>#NUM!</v>
      </c>
      <c r="AM230" s="12" t="e">
        <f t="array" ref="AM230">IF(COUNTA($M$2:$M$196)&lt;ROW(M26),"",INDEX($AM$1:$AM$196,SMALL(IF($M$2:$M$196&lt;&gt;"",ROW($M$2:$M$196)),ROW(M26))))</f>
        <v>#NUM!</v>
      </c>
      <c r="AN230" s="12" t="e">
        <f t="array" ref="AN230">IF(COUNTA($M$2:$M$196)&lt;ROW(M26),"",INDEX($AN$1:$AN$196,SMALL(IF($M$2:$M$196&lt;&gt;"",ROW($M$2:$M$196)),ROW(M26))))</f>
        <v>#NUM!</v>
      </c>
      <c r="AO230" s="12" t="e">
        <f t="array" ref="AO230">IF(COUNTA($M$2:$M$196)&lt;ROW(M26),"",INDEX($AO$1:$AO$196,SMALL(IF($M$2:$M$196&lt;&gt;"",ROW($M$2:$M$196)),ROW(M26))))</f>
        <v>#NUM!</v>
      </c>
      <c r="AP230" s="12" t="e">
        <f t="array" ref="AP230">IF(COUNTA($M$2:$M$196)&lt;ROW(M26),"",INDEX($AP$1:$AP$196,SMALL(IF($M$2:$M$196&lt;&gt;"",ROW($M$2:$M$196)),ROW(M26))))</f>
        <v>#NUM!</v>
      </c>
      <c r="AQ230" s="12" t="e">
        <f t="array" ref="AQ230">IF(COUNTA($M$2:$M$196)&lt;ROW(M26),"",INDEX($AQ$1:$AQ$196,SMALL(IF($M$2:$M$196&lt;&gt;"",ROW($M$2:$M$196)),ROW(M26))))</f>
        <v>#NUM!</v>
      </c>
      <c r="AR230" s="12" t="e">
        <f t="array" ref="AR230">IF(COUNTA($M$2:$M$196)&lt;ROW(M26),"",INDEX($AR$1:$AR$196,SMALL(IF($M$2:$M$196&lt;&gt;"",ROW($M$2:$M$196)),ROW(M26))))</f>
        <v>#NUM!</v>
      </c>
      <c r="AS230" s="12" t="e">
        <f t="array" ref="AS230">IF(COUNTA($M$2:$M$196)&lt;ROW(M26),"",INDEX($AS$1:$AS$196,SMALL(IF($M$2:$M$196&lt;&gt;"",ROW($M$2:$M$196)),ROW(M26))))</f>
        <v>#NUM!</v>
      </c>
      <c r="AT230" s="12" t="e">
        <f t="array" ref="AT230">IF(COUNTA($AV$2:$AV$192)&lt;ROW(AV26),"",INDEX($AT$1:$AT$192,SMALL(IF($AV$2:$AV$192&lt;&gt;"",ROW($AV$2:$AV$192)),ROW(AV26))))</f>
        <v>#NUM!</v>
      </c>
      <c r="AU230" s="12" t="e">
        <f t="array" ref="AU230">IF(COUNTA($AV$2:$AV$192)&lt;ROW(AV26),"",INDEX($AU$1:$AU$192,SMALL(IF($AV$2:$AV$192&lt;&gt;"",ROW($AV$2:$AV$192)),ROW(AV26))))</f>
        <v>#NUM!</v>
      </c>
      <c r="AV230" s="12" t="e">
        <f t="array" ref="AV230">IF(COUNTA($AV$2:$AV$192)&lt;ROW(AV26),"",INDEX($AV$1:$AV$192,SMALL(IF($AV$2:$AV$192&lt;&gt;"",ROW($AV$2:$AV$192)),ROW(AV26))))</f>
        <v>#NUM!</v>
      </c>
      <c r="AW230" s="12" t="e">
        <f t="array" ref="AW230">IF(COUNTA($AV$2:$AV$192)&lt;ROW(AV26),"",INDEX($AW$1:$AW$196,SMALL(IF($AV$2:$AV$192&lt;&gt;"",ROW($AV$2:$AV$192)),ROW(AV26))))</f>
        <v>#NUM!</v>
      </c>
      <c r="AX230" s="12" t="e">
        <f t="array" ref="AX230">IF(COUNTA($AV$2:$AV$192)&lt;ROW(AV26),"",INDEX($AX$1:$AX$196,SMALL(IF($AV$2:$AV$192&lt;&gt;"",ROW($AV$2:$AV$192)),ROW(AV26))))</f>
        <v>#NUM!</v>
      </c>
      <c r="AY230" s="12" t="e">
        <f t="array" ref="AY230">IF(COUNTA($AV$2:$AV$192)&lt;ROW(AV26),"",INDEX($AY$1:$AY$196,SMALL(IF($AV$2:$AV$192&lt;&gt;"",ROW($AV$2:$AV$192)),ROW(AV26))))</f>
        <v>#NUM!</v>
      </c>
      <c r="AZ230" s="12" t="e">
        <f t="array" ref="AZ230">IF(COUNTA($AV$2:$AV$192)&lt;ROW(AV26),"",INDEX($AZ$1:$AZ$196,SMALL(IF($AV$2:$AV$192&lt;&gt;"",ROW($AV$2:$AV$192)),ROW(AV26))))</f>
        <v>#NUM!</v>
      </c>
    </row>
    <row r="231" spans="11:52" ht="12.75" customHeight="1" x14ac:dyDescent="0.15">
      <c r="K231" s="12" t="e">
        <f t="array" ref="K231">IF(COUNTA($M$2:$M$196)&lt;ROW(M27),"",INDEX($K$1:$K$196,SMALL(IF($M$2:$M$196&lt;&gt;"",ROW($M$2:$M$196)),ROW(M27))))</f>
        <v>#NUM!</v>
      </c>
      <c r="L231" s="12" t="e">
        <f t="array" ref="L231">IF(COUNTA($M$2:$M$196)&lt;ROW(M27),"",INDEX($L$1:$L$196,SMALL(IF($M$2:$M$196&lt;&gt;"",ROW($M$2:$M$196)),ROW(M27))))</f>
        <v>#NUM!</v>
      </c>
      <c r="M231" s="12" t="e">
        <f t="array" ref="M231">IF(COUNTA($M$2:$M$196)&lt;ROW(M27),"",INDEX($M$1:$M$196,SMALL(IF($M$2:$M$196&lt;&gt;"",ROW($M$2:$M$196)),ROW(M27))))</f>
        <v>#NUM!</v>
      </c>
      <c r="R231" s="12" t="e">
        <f t="array" ref="R231">IF(COUNTA($M$2:$M$196)&lt;ROW(M27),"",INDEX($R$1:$R$196,SMALL(IF($M$2:$M$196&lt;&gt;"",ROW($M$2:$M$196)),ROW(M27))))</f>
        <v>#NUM!</v>
      </c>
      <c r="S231" s="12" t="e">
        <f t="array" ref="S231">IF(COUNTA($M$2:$M$196)&lt;ROW(M27),"",INDEX($S$1:$S$196,SMALL(IF($M$2:$M$196&lt;&gt;"",ROW($M$2:$M$196)),ROW(M27))))</f>
        <v>#NUM!</v>
      </c>
      <c r="T231" s="12" t="e">
        <f t="array" ref="T231">IF(COUNTA($M$2:$M$196)&lt;ROW(M27),"",INDEX($T$1:$T$196,SMALL(IF($M$2:$M$196&lt;&gt;"",ROW($M$2:$M$196)),ROW(M27))))</f>
        <v>#NUM!</v>
      </c>
      <c r="U231" s="12" t="e">
        <f t="array" ref="U231">IF(COUNTA($M$2:$M$196)&lt;ROW(M27),"",INDEX($U$1:$U$196,SMALL(IF($M$2:$M$196&lt;&gt;"",ROW($M$2:$M$196)),ROW(M27))))</f>
        <v>#NUM!</v>
      </c>
      <c r="V231" s="12" t="e">
        <f t="array" ref="V231">IF(COUNTA($M$2:$M$196)&lt;ROW(M27),"",INDEX($V$1:$V$196,SMALL(IF($M$2:$M$196&lt;&gt;"",ROW($M$2:$M$196)),ROW(M27))))</f>
        <v>#NUM!</v>
      </c>
      <c r="W231" s="12" t="e">
        <f t="array" ref="W231">IF(COUNTA($M$2:$M$196)&lt;ROW(M27),"",INDEX($W$1:$W$196,SMALL(IF($M$2:$M$196&lt;&gt;"",ROW($M$2:$M$196)),ROW(M27))))</f>
        <v>#NUM!</v>
      </c>
      <c r="X231" s="12" t="e">
        <f t="array" ref="X231">IF(COUNTA($M$2:$M$196)&lt;ROW(M27),"",INDEX($X$1:$X$196,SMALL(IF($M$2:$M$196&lt;&gt;"",ROW($M$2:$M$196)),ROW(M27))))</f>
        <v>#NUM!</v>
      </c>
      <c r="Y231" s="12" t="e">
        <f t="array" ref="Y231">IF(COUNTA($M$2:$M$196)&lt;ROW(M27),"",INDEX($Y$1:$Y$196,SMALL(IF($M$2:$M$196&lt;&gt;"",ROW($M$2:$M$196)),ROW(M27))))</f>
        <v>#NUM!</v>
      </c>
      <c r="Z231" s="12" t="e">
        <f t="array" ref="Z231">IF(COUNTA($M$2:$M$196)&lt;ROW(M27),"",INDEX($Z$1:$Z$196,SMALL(IF($M$2:$M$196&lt;&gt;"",ROW($M$2:$M$196)),ROW(M27))))</f>
        <v>#NUM!</v>
      </c>
      <c r="AA231" s="12" t="e">
        <f t="array" ref="AA231">IF(COUNTA($M$2:$M$196)&lt;ROW(M27),"",INDEX($AA$1:$AA$196,SMALL(IF($M$2:$M$196&lt;&gt;"",ROW($M$2:$M$196)),ROW(M27))))</f>
        <v>#NUM!</v>
      </c>
      <c r="AB231" s="12" t="e">
        <f t="array" ref="AB231">IF(COUNTA($M$2:$M$196)&lt;ROW(M27),"",INDEX($AB$1:$AB$196,SMALL(IF($M$2:$M$196&lt;&gt;"",ROW($M$2:$M$196)),ROW(M27))))</f>
        <v>#NUM!</v>
      </c>
      <c r="AC231" s="12" t="e">
        <f t="array" ref="AC231">IF(COUNTA($M$2:$M$196)&lt;ROW(M27),"",INDEX($AC$1:$AC$196,SMALL(IF($M$2:$M$196&lt;&gt;"",ROW($M$2:$M$196)),ROW(M27))))</f>
        <v>#NUM!</v>
      </c>
      <c r="AD231" s="12" t="e">
        <f t="array" ref="AD231">IF(COUNTA($M$2:$M$196)&lt;ROW(M27),"",INDEX($AD$1:$AD$196,SMALL(IF($M$2:$M$196&lt;&gt;"",ROW($M$2:$M$196)),ROW(M27))))</f>
        <v>#NUM!</v>
      </c>
      <c r="AE231" s="12" t="e">
        <f t="array" ref="AE231">IF(COUNTA($M$2:$M$196)&lt;ROW(M27),"",INDEX($AE$1:$AE$196,SMALL(IF($M$2:$M$196&lt;&gt;"",ROW($M$2:$M$196)),ROW(M27))))</f>
        <v>#NUM!</v>
      </c>
      <c r="AF231" s="12" t="e">
        <f t="array" ref="AF231">IF(COUNTA($M$2:$M$196)&lt;ROW(M27),"",INDEX($AF$1:$AF$196,SMALL(IF($M$2:$M$196&lt;&gt;"",ROW($M$2:$M$196)),ROW(M27))))</f>
        <v>#NUM!</v>
      </c>
      <c r="AG231" s="12" t="e">
        <f t="array" ref="AG231">IF(COUNTA($M$2:$M$196)&lt;ROW(M27),"",INDEX($AG$1:$AG$196,SMALL(IF($M$2:$M$196&lt;&gt;"",ROW($M$2:$M$196)),ROW(M27))))</f>
        <v>#NUM!</v>
      </c>
      <c r="AH231" s="12" t="e">
        <f t="array" ref="AH231">IF(COUNTA($M$2:$M$196)&lt;ROW(M27),"",INDEX($AH$1:$AH$196,SMALL(IF($M$2:$M$196&lt;&gt;"",ROW($M$2:$M$196)),ROW(M27))))</f>
        <v>#NUM!</v>
      </c>
      <c r="AI231" s="12" t="e">
        <f t="array" ref="AI231">IF(COUNTA($M$2:$M$196)&lt;ROW(M27),"",INDEX($AI$1:$AI$196,SMALL(IF($M$2:$M$196&lt;&gt;"",ROW($M$2:$M$196)),ROW(M27))))</f>
        <v>#NUM!</v>
      </c>
      <c r="AJ231" s="12" t="e">
        <f t="array" ref="AJ231">IF(COUNTA($M$2:$M$196)&lt;ROW(M27),"",INDEX($AJ$1:$AJ$196,SMALL(IF($M$2:$M$196&lt;&gt;"",ROW($M$2:$M$196)),ROW(M27))))</f>
        <v>#NUM!</v>
      </c>
      <c r="AK231" s="12" t="e">
        <f t="array" ref="AK231">IF(COUNTA($M$2:$M$196)&lt;ROW(M27),"",INDEX($AK$1:$AK$196,SMALL(IF($M$2:$M$196&lt;&gt;"",ROW($M$2:$M$196)),ROW(M27))))</f>
        <v>#NUM!</v>
      </c>
      <c r="AL231" s="12" t="e">
        <f t="array" ref="AL231">IF(COUNTA($M$2:$M$196)&lt;ROW(M27),"",INDEX($AL$1:$AL$196,SMALL(IF($M$2:$M$196&lt;&gt;"",ROW($M$2:$M$196)),ROW(M27))))</f>
        <v>#NUM!</v>
      </c>
      <c r="AM231" s="12" t="e">
        <f t="array" ref="AM231">IF(COUNTA($M$2:$M$196)&lt;ROW(M27),"",INDEX($AM$1:$AM$196,SMALL(IF($M$2:$M$196&lt;&gt;"",ROW($M$2:$M$196)),ROW(M27))))</f>
        <v>#NUM!</v>
      </c>
      <c r="AN231" s="12" t="e">
        <f t="array" ref="AN231">IF(COUNTA($M$2:$M$196)&lt;ROW(M27),"",INDEX($AN$1:$AN$196,SMALL(IF($M$2:$M$196&lt;&gt;"",ROW($M$2:$M$196)),ROW(M27))))</f>
        <v>#NUM!</v>
      </c>
      <c r="AO231" s="12" t="e">
        <f t="array" ref="AO231">IF(COUNTA($M$2:$M$196)&lt;ROW(M27),"",INDEX($AO$1:$AO$196,SMALL(IF($M$2:$M$196&lt;&gt;"",ROW($M$2:$M$196)),ROW(M27))))</f>
        <v>#NUM!</v>
      </c>
      <c r="AP231" s="12" t="e">
        <f t="array" ref="AP231">IF(COUNTA($M$2:$M$196)&lt;ROW(M27),"",INDEX($AP$1:$AP$196,SMALL(IF($M$2:$M$196&lt;&gt;"",ROW($M$2:$M$196)),ROW(M27))))</f>
        <v>#NUM!</v>
      </c>
      <c r="AQ231" s="12" t="e">
        <f t="array" ref="AQ231">IF(COUNTA($M$2:$M$196)&lt;ROW(M27),"",INDEX($AQ$1:$AQ$196,SMALL(IF($M$2:$M$196&lt;&gt;"",ROW($M$2:$M$196)),ROW(M27))))</f>
        <v>#NUM!</v>
      </c>
      <c r="AR231" s="12" t="e">
        <f t="array" ref="AR231">IF(COUNTA($M$2:$M$196)&lt;ROW(M27),"",INDEX($AR$1:$AR$196,SMALL(IF($M$2:$M$196&lt;&gt;"",ROW($M$2:$M$196)),ROW(M27))))</f>
        <v>#NUM!</v>
      </c>
      <c r="AS231" s="12" t="e">
        <f t="array" ref="AS231">IF(COUNTA($M$2:$M$196)&lt;ROW(M27),"",INDEX($AS$1:$AS$196,SMALL(IF($M$2:$M$196&lt;&gt;"",ROW($M$2:$M$196)),ROW(M27))))</f>
        <v>#NUM!</v>
      </c>
      <c r="AT231" s="12" t="e">
        <f t="array" ref="AT231">IF(COUNTA($AV$2:$AV$192)&lt;ROW(AV27),"",INDEX($AT$1:$AT$192,SMALL(IF($AV$2:$AV$192&lt;&gt;"",ROW($AV$2:$AV$192)),ROW(AV27))))</f>
        <v>#NUM!</v>
      </c>
      <c r="AU231" s="12" t="e">
        <f t="array" ref="AU231">IF(COUNTA($AV$2:$AV$192)&lt;ROW(AV27),"",INDEX($AU$1:$AU$192,SMALL(IF($AV$2:$AV$192&lt;&gt;"",ROW($AV$2:$AV$192)),ROW(AV27))))</f>
        <v>#NUM!</v>
      </c>
      <c r="AV231" s="12" t="e">
        <f t="array" ref="AV231">IF(COUNTA($AV$2:$AV$192)&lt;ROW(AV27),"",INDEX($AV$1:$AV$192,SMALL(IF($AV$2:$AV$192&lt;&gt;"",ROW($AV$2:$AV$192)),ROW(AV27))))</f>
        <v>#NUM!</v>
      </c>
      <c r="AW231" s="12" t="e">
        <f t="array" ref="AW231">IF(COUNTA($AV$2:$AV$192)&lt;ROW(AV27),"",INDEX($AW$1:$AW$196,SMALL(IF($AV$2:$AV$192&lt;&gt;"",ROW($AV$2:$AV$192)),ROW(AV27))))</f>
        <v>#NUM!</v>
      </c>
      <c r="AX231" s="12" t="e">
        <f t="array" ref="AX231">IF(COUNTA($AV$2:$AV$192)&lt;ROW(AV27),"",INDEX($AX$1:$AX$196,SMALL(IF($AV$2:$AV$192&lt;&gt;"",ROW($AV$2:$AV$192)),ROW(AV27))))</f>
        <v>#NUM!</v>
      </c>
      <c r="AY231" s="12" t="e">
        <f t="array" ref="AY231">IF(COUNTA($AV$2:$AV$192)&lt;ROW(AV27),"",INDEX($AY$1:$AY$196,SMALL(IF($AV$2:$AV$192&lt;&gt;"",ROW($AV$2:$AV$192)),ROW(AV27))))</f>
        <v>#NUM!</v>
      </c>
      <c r="AZ231" s="12" t="e">
        <f t="array" ref="AZ231">IF(COUNTA($AV$2:$AV$192)&lt;ROW(AV27),"",INDEX($AZ$1:$AZ$196,SMALL(IF($AV$2:$AV$192&lt;&gt;"",ROW($AV$2:$AV$192)),ROW(AV27))))</f>
        <v>#NUM!</v>
      </c>
    </row>
    <row r="232" spans="11:52" ht="12.75" customHeight="1" x14ac:dyDescent="0.15">
      <c r="K232" s="12" t="e">
        <f t="array" ref="K232">IF(COUNTA($M$2:$M$196)&lt;ROW(M28),"",INDEX($K$1:$K$196,SMALL(IF($M$2:$M$196&lt;&gt;"",ROW($M$2:$M$196)),ROW(M28))))</f>
        <v>#NUM!</v>
      </c>
      <c r="L232" s="12" t="e">
        <f t="array" ref="L232">IF(COUNTA($M$2:$M$196)&lt;ROW(M28),"",INDEX($L$1:$L$196,SMALL(IF($M$2:$M$196&lt;&gt;"",ROW($M$2:$M$196)),ROW(M28))))</f>
        <v>#NUM!</v>
      </c>
      <c r="M232" s="12" t="e">
        <f t="array" ref="M232">IF(COUNTA($M$2:$M$196)&lt;ROW(M28),"",INDEX($M$1:$M$196,SMALL(IF($M$2:$M$196&lt;&gt;"",ROW($M$2:$M$196)),ROW(M28))))</f>
        <v>#NUM!</v>
      </c>
      <c r="R232" s="12" t="e">
        <f t="array" ref="R232">IF(COUNTA($M$2:$M$196)&lt;ROW(M28),"",INDEX($R$1:$R$196,SMALL(IF($M$2:$M$196&lt;&gt;"",ROW($M$2:$M$196)),ROW(M28))))</f>
        <v>#NUM!</v>
      </c>
      <c r="S232" s="12" t="e">
        <f t="array" ref="S232">IF(COUNTA($M$2:$M$196)&lt;ROW(M28),"",INDEX($S$1:$S$196,SMALL(IF($M$2:$M$196&lt;&gt;"",ROW($M$2:$M$196)),ROW(M28))))</f>
        <v>#NUM!</v>
      </c>
      <c r="T232" s="12" t="e">
        <f t="array" ref="T232">IF(COUNTA($M$2:$M$196)&lt;ROW(M28),"",INDEX($T$1:$T$196,SMALL(IF($M$2:$M$196&lt;&gt;"",ROW($M$2:$M$196)),ROW(M28))))</f>
        <v>#NUM!</v>
      </c>
      <c r="U232" s="12" t="e">
        <f t="array" ref="U232">IF(COUNTA($M$2:$M$196)&lt;ROW(M28),"",INDEX($U$1:$U$196,SMALL(IF($M$2:$M$196&lt;&gt;"",ROW($M$2:$M$196)),ROW(M28))))</f>
        <v>#NUM!</v>
      </c>
      <c r="V232" s="12" t="e">
        <f t="array" ref="V232">IF(COUNTA($M$2:$M$196)&lt;ROW(M28),"",INDEX($V$1:$V$196,SMALL(IF($M$2:$M$196&lt;&gt;"",ROW($M$2:$M$196)),ROW(M28))))</f>
        <v>#NUM!</v>
      </c>
      <c r="W232" s="12" t="e">
        <f t="array" ref="W232">IF(COUNTA($M$2:$M$196)&lt;ROW(M28),"",INDEX($W$1:$W$196,SMALL(IF($M$2:$M$196&lt;&gt;"",ROW($M$2:$M$196)),ROW(M28))))</f>
        <v>#NUM!</v>
      </c>
      <c r="X232" s="12" t="e">
        <f t="array" ref="X232">IF(COUNTA($M$2:$M$196)&lt;ROW(M28),"",INDEX($X$1:$X$196,SMALL(IF($M$2:$M$196&lt;&gt;"",ROW($M$2:$M$196)),ROW(M28))))</f>
        <v>#NUM!</v>
      </c>
      <c r="Y232" s="12" t="e">
        <f t="array" ref="Y232">IF(COUNTA($M$2:$M$196)&lt;ROW(M28),"",INDEX($Y$1:$Y$196,SMALL(IF($M$2:$M$196&lt;&gt;"",ROW($M$2:$M$196)),ROW(M28))))</f>
        <v>#NUM!</v>
      </c>
      <c r="Z232" s="12" t="e">
        <f t="array" ref="Z232">IF(COUNTA($M$2:$M$196)&lt;ROW(M28),"",INDEX($Z$1:$Z$196,SMALL(IF($M$2:$M$196&lt;&gt;"",ROW($M$2:$M$196)),ROW(M28))))</f>
        <v>#NUM!</v>
      </c>
      <c r="AA232" s="12" t="e">
        <f t="array" ref="AA232">IF(COUNTA($M$2:$M$196)&lt;ROW(M28),"",INDEX($AA$1:$AA$196,SMALL(IF($M$2:$M$196&lt;&gt;"",ROW($M$2:$M$196)),ROW(M28))))</f>
        <v>#NUM!</v>
      </c>
      <c r="AB232" s="12" t="e">
        <f t="array" ref="AB232">IF(COUNTA($M$2:$M$196)&lt;ROW(M28),"",INDEX($AB$1:$AB$196,SMALL(IF($M$2:$M$196&lt;&gt;"",ROW($M$2:$M$196)),ROW(M28))))</f>
        <v>#NUM!</v>
      </c>
      <c r="AC232" s="12" t="e">
        <f t="array" ref="AC232">IF(COUNTA($M$2:$M$196)&lt;ROW(M28),"",INDEX($AC$1:$AC$196,SMALL(IF($M$2:$M$196&lt;&gt;"",ROW($M$2:$M$196)),ROW(M28))))</f>
        <v>#NUM!</v>
      </c>
      <c r="AD232" s="12" t="e">
        <f t="array" ref="AD232">IF(COUNTA($M$2:$M$196)&lt;ROW(M28),"",INDEX($AD$1:$AD$196,SMALL(IF($M$2:$M$196&lt;&gt;"",ROW($M$2:$M$196)),ROW(M28))))</f>
        <v>#NUM!</v>
      </c>
      <c r="AE232" s="12" t="e">
        <f t="array" ref="AE232">IF(COUNTA($M$2:$M$196)&lt;ROW(M28),"",INDEX($AE$1:$AE$196,SMALL(IF($M$2:$M$196&lt;&gt;"",ROW($M$2:$M$196)),ROW(M28))))</f>
        <v>#NUM!</v>
      </c>
      <c r="AF232" s="12" t="e">
        <f t="array" ref="AF232">IF(COUNTA($M$2:$M$196)&lt;ROW(M28),"",INDEX($AF$1:$AF$196,SMALL(IF($M$2:$M$196&lt;&gt;"",ROW($M$2:$M$196)),ROW(M28))))</f>
        <v>#NUM!</v>
      </c>
      <c r="AG232" s="12" t="e">
        <f t="array" ref="AG232">IF(COUNTA($M$2:$M$196)&lt;ROW(M28),"",INDEX($AG$1:$AG$196,SMALL(IF($M$2:$M$196&lt;&gt;"",ROW($M$2:$M$196)),ROW(M28))))</f>
        <v>#NUM!</v>
      </c>
      <c r="AH232" s="12" t="e">
        <f t="array" ref="AH232">IF(COUNTA($M$2:$M$196)&lt;ROW(M28),"",INDEX($AH$1:$AH$196,SMALL(IF($M$2:$M$196&lt;&gt;"",ROW($M$2:$M$196)),ROW(M28))))</f>
        <v>#NUM!</v>
      </c>
      <c r="AI232" s="12" t="e">
        <f t="array" ref="AI232">IF(COUNTA($M$2:$M$196)&lt;ROW(M28),"",INDEX($AI$1:$AI$196,SMALL(IF($M$2:$M$196&lt;&gt;"",ROW($M$2:$M$196)),ROW(M28))))</f>
        <v>#NUM!</v>
      </c>
      <c r="AJ232" s="12" t="e">
        <f t="array" ref="AJ232">IF(COUNTA($M$2:$M$196)&lt;ROW(M28),"",INDEX($AJ$1:$AJ$196,SMALL(IF($M$2:$M$196&lt;&gt;"",ROW($M$2:$M$196)),ROW(M28))))</f>
        <v>#NUM!</v>
      </c>
      <c r="AK232" s="12" t="e">
        <f t="array" ref="AK232">IF(COUNTA($M$2:$M$196)&lt;ROW(M28),"",INDEX($AK$1:$AK$196,SMALL(IF($M$2:$M$196&lt;&gt;"",ROW($M$2:$M$196)),ROW(M28))))</f>
        <v>#NUM!</v>
      </c>
      <c r="AL232" s="12" t="e">
        <f t="array" ref="AL232">IF(COUNTA($M$2:$M$196)&lt;ROW(M28),"",INDEX($AL$1:$AL$196,SMALL(IF($M$2:$M$196&lt;&gt;"",ROW($M$2:$M$196)),ROW(M28))))</f>
        <v>#NUM!</v>
      </c>
      <c r="AM232" s="12" t="e">
        <f t="array" ref="AM232">IF(COUNTA($M$2:$M$196)&lt;ROW(M28),"",INDEX($AM$1:$AM$196,SMALL(IF($M$2:$M$196&lt;&gt;"",ROW($M$2:$M$196)),ROW(M28))))</f>
        <v>#NUM!</v>
      </c>
      <c r="AN232" s="12" t="e">
        <f t="array" ref="AN232">IF(COUNTA($M$2:$M$196)&lt;ROW(M28),"",INDEX($AN$1:$AN$196,SMALL(IF($M$2:$M$196&lt;&gt;"",ROW($M$2:$M$196)),ROW(M28))))</f>
        <v>#NUM!</v>
      </c>
      <c r="AO232" s="12" t="e">
        <f t="array" ref="AO232">IF(COUNTA($M$2:$M$196)&lt;ROW(M28),"",INDEX($AO$1:$AO$196,SMALL(IF($M$2:$M$196&lt;&gt;"",ROW($M$2:$M$196)),ROW(M28))))</f>
        <v>#NUM!</v>
      </c>
      <c r="AP232" s="12" t="e">
        <f t="array" ref="AP232">IF(COUNTA($M$2:$M$196)&lt;ROW(M28),"",INDEX($AP$1:$AP$196,SMALL(IF($M$2:$M$196&lt;&gt;"",ROW($M$2:$M$196)),ROW(M28))))</f>
        <v>#NUM!</v>
      </c>
      <c r="AQ232" s="12" t="e">
        <f t="array" ref="AQ232">IF(COUNTA($M$2:$M$196)&lt;ROW(M28),"",INDEX($AQ$1:$AQ$196,SMALL(IF($M$2:$M$196&lt;&gt;"",ROW($M$2:$M$196)),ROW(M28))))</f>
        <v>#NUM!</v>
      </c>
      <c r="AR232" s="12" t="e">
        <f t="array" ref="AR232">IF(COUNTA($M$2:$M$196)&lt;ROW(M28),"",INDEX($AR$1:$AR$196,SMALL(IF($M$2:$M$196&lt;&gt;"",ROW($M$2:$M$196)),ROW(M28))))</f>
        <v>#NUM!</v>
      </c>
      <c r="AS232" s="12" t="e">
        <f t="array" ref="AS232">IF(COUNTA($M$2:$M$196)&lt;ROW(M28),"",INDEX($AS$1:$AS$196,SMALL(IF($M$2:$M$196&lt;&gt;"",ROW($M$2:$M$196)),ROW(M28))))</f>
        <v>#NUM!</v>
      </c>
      <c r="AT232" s="12" t="e">
        <f t="array" ref="AT232">IF(COUNTA($AV$2:$AV$192)&lt;ROW(AV28),"",INDEX($AT$1:$AT$192,SMALL(IF($AV$2:$AV$192&lt;&gt;"",ROW($AV$2:$AV$192)),ROW(AV28))))</f>
        <v>#NUM!</v>
      </c>
      <c r="AU232" s="12" t="e">
        <f t="array" ref="AU232">IF(COUNTA($AV$2:$AV$192)&lt;ROW(AV28),"",INDEX($AU$1:$AU$192,SMALL(IF($AV$2:$AV$192&lt;&gt;"",ROW($AV$2:$AV$192)),ROW(AV28))))</f>
        <v>#NUM!</v>
      </c>
      <c r="AV232" s="12" t="e">
        <f t="array" ref="AV232">IF(COUNTA($AV$2:$AV$192)&lt;ROW(AV28),"",INDEX($AV$1:$AV$192,SMALL(IF($AV$2:$AV$192&lt;&gt;"",ROW($AV$2:$AV$192)),ROW(AV28))))</f>
        <v>#NUM!</v>
      </c>
      <c r="AW232" s="12" t="e">
        <f t="array" ref="AW232">IF(COUNTA($AV$2:$AV$192)&lt;ROW(AV28),"",INDEX($AW$1:$AW$196,SMALL(IF($AV$2:$AV$192&lt;&gt;"",ROW($AV$2:$AV$192)),ROW(AV28))))</f>
        <v>#NUM!</v>
      </c>
      <c r="AX232" s="12" t="e">
        <f t="array" ref="AX232">IF(COUNTA($AV$2:$AV$192)&lt;ROW(AV28),"",INDEX($AX$1:$AX$196,SMALL(IF($AV$2:$AV$192&lt;&gt;"",ROW($AV$2:$AV$192)),ROW(AV28))))</f>
        <v>#NUM!</v>
      </c>
      <c r="AY232" s="12" t="e">
        <f t="array" ref="AY232">IF(COUNTA($AV$2:$AV$192)&lt;ROW(AV28),"",INDEX($AY$1:$AY$196,SMALL(IF($AV$2:$AV$192&lt;&gt;"",ROW($AV$2:$AV$192)),ROW(AV28))))</f>
        <v>#NUM!</v>
      </c>
      <c r="AZ232" s="12" t="e">
        <f t="array" ref="AZ232">IF(COUNTA($AV$2:$AV$192)&lt;ROW(AV28),"",INDEX($AZ$1:$AZ$196,SMALL(IF($AV$2:$AV$192&lt;&gt;"",ROW($AV$2:$AV$192)),ROW(AV28))))</f>
        <v>#NUM!</v>
      </c>
    </row>
    <row r="233" spans="11:52" ht="12.75" customHeight="1" x14ac:dyDescent="0.15">
      <c r="K233" s="12" t="e">
        <f t="array" ref="K233">IF(COUNTA($M$2:$M$196)&lt;ROW(M29),"",INDEX($K$1:$K$196,SMALL(IF($M$2:$M$196&lt;&gt;"",ROW($M$2:$M$196)),ROW(M29))))</f>
        <v>#NUM!</v>
      </c>
      <c r="L233" s="12" t="e">
        <f t="array" ref="L233">IF(COUNTA($M$2:$M$196)&lt;ROW(M29),"",INDEX($L$1:$L$196,SMALL(IF($M$2:$M$196&lt;&gt;"",ROW($M$2:$M$196)),ROW(M29))))</f>
        <v>#NUM!</v>
      </c>
      <c r="M233" s="12" t="e">
        <f t="array" ref="M233">IF(COUNTA($M$2:$M$196)&lt;ROW(M29),"",INDEX($M$1:$M$196,SMALL(IF($M$2:$M$196&lt;&gt;"",ROW($M$2:$M$196)),ROW(M29))))</f>
        <v>#NUM!</v>
      </c>
      <c r="R233" s="12" t="e">
        <f t="array" ref="R233">IF(COUNTA($M$2:$M$196)&lt;ROW(M29),"",INDEX($R$1:$R$196,SMALL(IF($M$2:$M$196&lt;&gt;"",ROW($M$2:$M$196)),ROW(M29))))</f>
        <v>#NUM!</v>
      </c>
      <c r="S233" s="12" t="e">
        <f t="array" ref="S233">IF(COUNTA($M$2:$M$196)&lt;ROW(M29),"",INDEX($S$1:$S$196,SMALL(IF($M$2:$M$196&lt;&gt;"",ROW($M$2:$M$196)),ROW(M29))))</f>
        <v>#NUM!</v>
      </c>
      <c r="T233" s="12" t="e">
        <f t="array" ref="T233">IF(COUNTA($M$2:$M$196)&lt;ROW(M29),"",INDEX($T$1:$T$196,SMALL(IF($M$2:$M$196&lt;&gt;"",ROW($M$2:$M$196)),ROW(M29))))</f>
        <v>#NUM!</v>
      </c>
      <c r="U233" s="12" t="e">
        <f t="array" ref="U233">IF(COUNTA($M$2:$M$196)&lt;ROW(M29),"",INDEX($U$1:$U$196,SMALL(IF($M$2:$M$196&lt;&gt;"",ROW($M$2:$M$196)),ROW(M29))))</f>
        <v>#NUM!</v>
      </c>
      <c r="V233" s="12" t="e">
        <f t="array" ref="V233">IF(COUNTA($M$2:$M$196)&lt;ROW(M29),"",INDEX($V$1:$V$196,SMALL(IF($M$2:$M$196&lt;&gt;"",ROW($M$2:$M$196)),ROW(M29))))</f>
        <v>#NUM!</v>
      </c>
      <c r="W233" s="12" t="e">
        <f t="array" ref="W233">IF(COUNTA($M$2:$M$196)&lt;ROW(M29),"",INDEX($W$1:$W$196,SMALL(IF($M$2:$M$196&lt;&gt;"",ROW($M$2:$M$196)),ROW(M29))))</f>
        <v>#NUM!</v>
      </c>
      <c r="X233" s="12" t="e">
        <f t="array" ref="X233">IF(COUNTA($M$2:$M$196)&lt;ROW(M29),"",INDEX($X$1:$X$196,SMALL(IF($M$2:$M$196&lt;&gt;"",ROW($M$2:$M$196)),ROW(M29))))</f>
        <v>#NUM!</v>
      </c>
      <c r="Y233" s="12" t="e">
        <f t="array" ref="Y233">IF(COUNTA($M$2:$M$196)&lt;ROW(M29),"",INDEX($Y$1:$Y$196,SMALL(IF($M$2:$M$196&lt;&gt;"",ROW($M$2:$M$196)),ROW(M29))))</f>
        <v>#NUM!</v>
      </c>
      <c r="Z233" s="12" t="e">
        <f t="array" ref="Z233">IF(COUNTA($M$2:$M$196)&lt;ROW(M29),"",INDEX($Z$1:$Z$196,SMALL(IF($M$2:$M$196&lt;&gt;"",ROW($M$2:$M$196)),ROW(M29))))</f>
        <v>#NUM!</v>
      </c>
      <c r="AA233" s="12" t="e">
        <f t="array" ref="AA233">IF(COUNTA($M$2:$M$196)&lt;ROW(M29),"",INDEX($AA$1:$AA$196,SMALL(IF($M$2:$M$196&lt;&gt;"",ROW($M$2:$M$196)),ROW(M29))))</f>
        <v>#NUM!</v>
      </c>
      <c r="AB233" s="12" t="e">
        <f t="array" ref="AB233">IF(COUNTA($M$2:$M$196)&lt;ROW(M29),"",INDEX($AB$1:$AB$196,SMALL(IF($M$2:$M$196&lt;&gt;"",ROW($M$2:$M$196)),ROW(M29))))</f>
        <v>#NUM!</v>
      </c>
      <c r="AC233" s="12" t="e">
        <f t="array" ref="AC233">IF(COUNTA($M$2:$M$196)&lt;ROW(M29),"",INDEX($AC$1:$AC$196,SMALL(IF($M$2:$M$196&lt;&gt;"",ROW($M$2:$M$196)),ROW(M29))))</f>
        <v>#NUM!</v>
      </c>
      <c r="AD233" s="12" t="e">
        <f t="array" ref="AD233">IF(COUNTA($M$2:$M$196)&lt;ROW(M29),"",INDEX($AD$1:$AD$196,SMALL(IF($M$2:$M$196&lt;&gt;"",ROW($M$2:$M$196)),ROW(M29))))</f>
        <v>#NUM!</v>
      </c>
      <c r="AE233" s="12" t="e">
        <f t="array" ref="AE233">IF(COUNTA($M$2:$M$196)&lt;ROW(M29),"",INDEX($AE$1:$AE$196,SMALL(IF($M$2:$M$196&lt;&gt;"",ROW($M$2:$M$196)),ROW(M29))))</f>
        <v>#NUM!</v>
      </c>
      <c r="AF233" s="12" t="e">
        <f t="array" ref="AF233">IF(COUNTA($M$2:$M$196)&lt;ROW(M29),"",INDEX($AF$1:$AF$196,SMALL(IF($M$2:$M$196&lt;&gt;"",ROW($M$2:$M$196)),ROW(M29))))</f>
        <v>#NUM!</v>
      </c>
      <c r="AG233" s="12" t="e">
        <f t="array" ref="AG233">IF(COUNTA($M$2:$M$196)&lt;ROW(M29),"",INDEX($AG$1:$AG$196,SMALL(IF($M$2:$M$196&lt;&gt;"",ROW($M$2:$M$196)),ROW(M29))))</f>
        <v>#NUM!</v>
      </c>
      <c r="AH233" s="12" t="e">
        <f t="array" ref="AH233">IF(COUNTA($M$2:$M$196)&lt;ROW(M29),"",INDEX($AH$1:$AH$196,SMALL(IF($M$2:$M$196&lt;&gt;"",ROW($M$2:$M$196)),ROW(M29))))</f>
        <v>#NUM!</v>
      </c>
      <c r="AI233" s="12" t="e">
        <f t="array" ref="AI233">IF(COUNTA($M$2:$M$196)&lt;ROW(M29),"",INDEX($AI$1:$AI$196,SMALL(IF($M$2:$M$196&lt;&gt;"",ROW($M$2:$M$196)),ROW(M29))))</f>
        <v>#NUM!</v>
      </c>
      <c r="AJ233" s="12" t="e">
        <f t="array" ref="AJ233">IF(COUNTA($M$2:$M$196)&lt;ROW(M29),"",INDEX($AJ$1:$AJ$196,SMALL(IF($M$2:$M$196&lt;&gt;"",ROW($M$2:$M$196)),ROW(M29))))</f>
        <v>#NUM!</v>
      </c>
      <c r="AK233" s="12" t="e">
        <f t="array" ref="AK233">IF(COUNTA($M$2:$M$196)&lt;ROW(M29),"",INDEX($AK$1:$AK$196,SMALL(IF($M$2:$M$196&lt;&gt;"",ROW($M$2:$M$196)),ROW(M29))))</f>
        <v>#NUM!</v>
      </c>
      <c r="AL233" s="12" t="e">
        <f t="array" ref="AL233">IF(COUNTA($M$2:$M$196)&lt;ROW(M29),"",INDEX($AL$1:$AL$196,SMALL(IF($M$2:$M$196&lt;&gt;"",ROW($M$2:$M$196)),ROW(M29))))</f>
        <v>#NUM!</v>
      </c>
      <c r="AM233" s="12" t="e">
        <f t="array" ref="AM233">IF(COUNTA($M$2:$M$196)&lt;ROW(M29),"",INDEX($AM$1:$AM$196,SMALL(IF($M$2:$M$196&lt;&gt;"",ROW($M$2:$M$196)),ROW(M29))))</f>
        <v>#NUM!</v>
      </c>
      <c r="AN233" s="12" t="e">
        <f t="array" ref="AN233">IF(COUNTA($M$2:$M$196)&lt;ROW(M29),"",INDEX($AN$1:$AN$196,SMALL(IF($M$2:$M$196&lt;&gt;"",ROW($M$2:$M$196)),ROW(M29))))</f>
        <v>#NUM!</v>
      </c>
      <c r="AO233" s="12" t="e">
        <f t="array" ref="AO233">IF(COUNTA($M$2:$M$196)&lt;ROW(M29),"",INDEX($AO$1:$AO$196,SMALL(IF($M$2:$M$196&lt;&gt;"",ROW($M$2:$M$196)),ROW(M29))))</f>
        <v>#NUM!</v>
      </c>
      <c r="AP233" s="12" t="e">
        <f t="array" ref="AP233">IF(COUNTA($M$2:$M$196)&lt;ROW(M29),"",INDEX($AP$1:$AP$196,SMALL(IF($M$2:$M$196&lt;&gt;"",ROW($M$2:$M$196)),ROW(M29))))</f>
        <v>#NUM!</v>
      </c>
      <c r="AQ233" s="12" t="e">
        <f t="array" ref="AQ233">IF(COUNTA($M$2:$M$196)&lt;ROW(M29),"",INDEX($AQ$1:$AQ$196,SMALL(IF($M$2:$M$196&lt;&gt;"",ROW($M$2:$M$196)),ROW(M29))))</f>
        <v>#NUM!</v>
      </c>
      <c r="AR233" s="12" t="e">
        <f t="array" ref="AR233">IF(COUNTA($M$2:$M$196)&lt;ROW(M29),"",INDEX($AR$1:$AR$196,SMALL(IF($M$2:$M$196&lt;&gt;"",ROW($M$2:$M$196)),ROW(M29))))</f>
        <v>#NUM!</v>
      </c>
      <c r="AS233" s="12" t="e">
        <f t="array" ref="AS233">IF(COUNTA($M$2:$M$196)&lt;ROW(M29),"",INDEX($AS$1:$AS$196,SMALL(IF($M$2:$M$196&lt;&gt;"",ROW($M$2:$M$196)),ROW(M29))))</f>
        <v>#NUM!</v>
      </c>
      <c r="AT233" s="12" t="e">
        <f t="array" ref="AT233">IF(COUNTA($AV$2:$AV$192)&lt;ROW(AV29),"",INDEX($AT$1:$AT$192,SMALL(IF($AV$2:$AV$192&lt;&gt;"",ROW($AV$2:$AV$192)),ROW(AV29))))</f>
        <v>#NUM!</v>
      </c>
      <c r="AU233" s="12" t="e">
        <f t="array" ref="AU233">IF(COUNTA($AV$2:$AV$192)&lt;ROW(AV29),"",INDEX($AU$1:$AU$192,SMALL(IF($AV$2:$AV$192&lt;&gt;"",ROW($AV$2:$AV$192)),ROW(AV29))))</f>
        <v>#NUM!</v>
      </c>
      <c r="AV233" s="12" t="e">
        <f t="array" ref="AV233">IF(COUNTA($AV$2:$AV$192)&lt;ROW(AV29),"",INDEX($AV$1:$AV$192,SMALL(IF($AV$2:$AV$192&lt;&gt;"",ROW($AV$2:$AV$192)),ROW(AV29))))</f>
        <v>#NUM!</v>
      </c>
      <c r="AW233" s="12" t="e">
        <f t="array" ref="AW233">IF(COUNTA($AV$2:$AV$192)&lt;ROW(AV29),"",INDEX($AW$1:$AW$196,SMALL(IF($AV$2:$AV$192&lt;&gt;"",ROW($AV$2:$AV$192)),ROW(AV29))))</f>
        <v>#NUM!</v>
      </c>
      <c r="AX233" s="12" t="e">
        <f t="array" ref="AX233">IF(COUNTA($AV$2:$AV$192)&lt;ROW(AV29),"",INDEX($AX$1:$AX$196,SMALL(IF($AV$2:$AV$192&lt;&gt;"",ROW($AV$2:$AV$192)),ROW(AV29))))</f>
        <v>#NUM!</v>
      </c>
      <c r="AY233" s="12" t="e">
        <f t="array" ref="AY233">IF(COUNTA($AV$2:$AV$192)&lt;ROW(AV29),"",INDEX($AY$1:$AY$196,SMALL(IF($AV$2:$AV$192&lt;&gt;"",ROW($AV$2:$AV$192)),ROW(AV29))))</f>
        <v>#NUM!</v>
      </c>
      <c r="AZ233" s="12" t="e">
        <f t="array" ref="AZ233">IF(COUNTA($AV$2:$AV$192)&lt;ROW(AV29),"",INDEX($AZ$1:$AZ$196,SMALL(IF($AV$2:$AV$192&lt;&gt;"",ROW($AV$2:$AV$192)),ROW(AV29))))</f>
        <v>#NUM!</v>
      </c>
    </row>
    <row r="234" spans="11:52" ht="12.75" customHeight="1" x14ac:dyDescent="0.15">
      <c r="K234" s="12" t="e">
        <f t="array" ref="K234">IF(COUNTA($M$2:$M$196)&lt;ROW(M30),"",INDEX($K$1:$K$196,SMALL(IF($M$2:$M$196&lt;&gt;"",ROW($M$2:$M$196)),ROW(M30))))</f>
        <v>#NUM!</v>
      </c>
      <c r="L234" s="12" t="e">
        <f t="array" ref="L234">IF(COUNTA($M$2:$M$196)&lt;ROW(M30),"",INDEX($L$1:$L$196,SMALL(IF($M$2:$M$196&lt;&gt;"",ROW($M$2:$M$196)),ROW(M30))))</f>
        <v>#NUM!</v>
      </c>
      <c r="M234" s="12" t="e">
        <f t="array" ref="M234">IF(COUNTA($M$2:$M$196)&lt;ROW(M30),"",INDEX($M$1:$M$196,SMALL(IF($M$2:$M$196&lt;&gt;"",ROW($M$2:$M$196)),ROW(M30))))</f>
        <v>#NUM!</v>
      </c>
      <c r="R234" s="12" t="e">
        <f t="array" ref="R234">IF(COUNTA($M$2:$M$196)&lt;ROW(M30),"",INDEX($R$1:$R$196,SMALL(IF($M$2:$M$196&lt;&gt;"",ROW($M$2:$M$196)),ROW(M30))))</f>
        <v>#NUM!</v>
      </c>
      <c r="S234" s="12" t="e">
        <f t="array" ref="S234">IF(COUNTA($M$2:$M$196)&lt;ROW(M30),"",INDEX($S$1:$S$196,SMALL(IF($M$2:$M$196&lt;&gt;"",ROW($M$2:$M$196)),ROW(M30))))</f>
        <v>#NUM!</v>
      </c>
      <c r="T234" s="12" t="e">
        <f t="array" ref="T234">IF(COUNTA($M$2:$M$196)&lt;ROW(M30),"",INDEX($T$1:$T$196,SMALL(IF($M$2:$M$196&lt;&gt;"",ROW($M$2:$M$196)),ROW(M30))))</f>
        <v>#NUM!</v>
      </c>
      <c r="U234" s="12" t="e">
        <f t="array" ref="U234">IF(COUNTA($M$2:$M$196)&lt;ROW(M30),"",INDEX($U$1:$U$196,SMALL(IF($M$2:$M$196&lt;&gt;"",ROW($M$2:$M$196)),ROW(M30))))</f>
        <v>#NUM!</v>
      </c>
      <c r="V234" s="12" t="e">
        <f t="array" ref="V234">IF(COUNTA($M$2:$M$196)&lt;ROW(M30),"",INDEX($V$1:$V$196,SMALL(IF($M$2:$M$196&lt;&gt;"",ROW($M$2:$M$196)),ROW(M30))))</f>
        <v>#NUM!</v>
      </c>
      <c r="W234" s="12" t="e">
        <f t="array" ref="W234">IF(COUNTA($M$2:$M$196)&lt;ROW(M30),"",INDEX($W$1:$W$196,SMALL(IF($M$2:$M$196&lt;&gt;"",ROW($M$2:$M$196)),ROW(M30))))</f>
        <v>#NUM!</v>
      </c>
      <c r="X234" s="12" t="e">
        <f t="array" ref="X234">IF(COUNTA($M$2:$M$196)&lt;ROW(M30),"",INDEX($X$1:$X$196,SMALL(IF($M$2:$M$196&lt;&gt;"",ROW($M$2:$M$196)),ROW(M30))))</f>
        <v>#NUM!</v>
      </c>
      <c r="Y234" s="12" t="e">
        <f t="array" ref="Y234">IF(COUNTA($M$2:$M$196)&lt;ROW(M30),"",INDEX($Y$1:$Y$196,SMALL(IF($M$2:$M$196&lt;&gt;"",ROW($M$2:$M$196)),ROW(M30))))</f>
        <v>#NUM!</v>
      </c>
      <c r="Z234" s="12" t="e">
        <f t="array" ref="Z234">IF(COUNTA($M$2:$M$196)&lt;ROW(M30),"",INDEX($Z$1:$Z$196,SMALL(IF($M$2:$M$196&lt;&gt;"",ROW($M$2:$M$196)),ROW(M30))))</f>
        <v>#NUM!</v>
      </c>
      <c r="AA234" s="12" t="e">
        <f t="array" ref="AA234">IF(COUNTA($M$2:$M$196)&lt;ROW(M30),"",INDEX($AA$1:$AA$196,SMALL(IF($M$2:$M$196&lt;&gt;"",ROW($M$2:$M$196)),ROW(M30))))</f>
        <v>#NUM!</v>
      </c>
      <c r="AB234" s="12" t="e">
        <f t="array" ref="AB234">IF(COUNTA($M$2:$M$196)&lt;ROW(M30),"",INDEX($AB$1:$AB$196,SMALL(IF($M$2:$M$196&lt;&gt;"",ROW($M$2:$M$196)),ROW(M30))))</f>
        <v>#NUM!</v>
      </c>
      <c r="AC234" s="12" t="e">
        <f t="array" ref="AC234">IF(COUNTA($M$2:$M$196)&lt;ROW(M30),"",INDEX($AC$1:$AC$196,SMALL(IF($M$2:$M$196&lt;&gt;"",ROW($M$2:$M$196)),ROW(M30))))</f>
        <v>#NUM!</v>
      </c>
      <c r="AD234" s="12" t="e">
        <f t="array" ref="AD234">IF(COUNTA($M$2:$M$196)&lt;ROW(M30),"",INDEX($AD$1:$AD$196,SMALL(IF($M$2:$M$196&lt;&gt;"",ROW($M$2:$M$196)),ROW(M30))))</f>
        <v>#NUM!</v>
      </c>
      <c r="AE234" s="12" t="e">
        <f t="array" ref="AE234">IF(COUNTA($M$2:$M$196)&lt;ROW(M30),"",INDEX($AE$1:$AE$196,SMALL(IF($M$2:$M$196&lt;&gt;"",ROW($M$2:$M$196)),ROW(M30))))</f>
        <v>#NUM!</v>
      </c>
      <c r="AF234" s="12" t="e">
        <f t="array" ref="AF234">IF(COUNTA($M$2:$M$196)&lt;ROW(M30),"",INDEX($AF$1:$AF$196,SMALL(IF($M$2:$M$196&lt;&gt;"",ROW($M$2:$M$196)),ROW(M30))))</f>
        <v>#NUM!</v>
      </c>
      <c r="AG234" s="12" t="e">
        <f t="array" ref="AG234">IF(COUNTA($M$2:$M$196)&lt;ROW(M30),"",INDEX($AG$1:$AG$196,SMALL(IF($M$2:$M$196&lt;&gt;"",ROW($M$2:$M$196)),ROW(M30))))</f>
        <v>#NUM!</v>
      </c>
      <c r="AH234" s="12" t="e">
        <f t="array" ref="AH234">IF(COUNTA($M$2:$M$196)&lt;ROW(M30),"",INDEX($AH$1:$AH$196,SMALL(IF($M$2:$M$196&lt;&gt;"",ROW($M$2:$M$196)),ROW(M30))))</f>
        <v>#NUM!</v>
      </c>
      <c r="AI234" s="12" t="e">
        <f t="array" ref="AI234">IF(COUNTA($M$2:$M$196)&lt;ROW(M30),"",INDEX($AI$1:$AI$196,SMALL(IF($M$2:$M$196&lt;&gt;"",ROW($M$2:$M$196)),ROW(M30))))</f>
        <v>#NUM!</v>
      </c>
      <c r="AJ234" s="12" t="e">
        <f t="array" ref="AJ234">IF(COUNTA($M$2:$M$196)&lt;ROW(M30),"",INDEX($AJ$1:$AJ$196,SMALL(IF($M$2:$M$196&lt;&gt;"",ROW($M$2:$M$196)),ROW(M30))))</f>
        <v>#NUM!</v>
      </c>
      <c r="AK234" s="12" t="e">
        <f t="array" ref="AK234">IF(COUNTA($M$2:$M$196)&lt;ROW(M30),"",INDEX($AK$1:$AK$196,SMALL(IF($M$2:$M$196&lt;&gt;"",ROW($M$2:$M$196)),ROW(M30))))</f>
        <v>#NUM!</v>
      </c>
      <c r="AL234" s="12" t="e">
        <f t="array" ref="AL234">IF(COUNTA($M$2:$M$196)&lt;ROW(M30),"",INDEX($AL$1:$AL$196,SMALL(IF($M$2:$M$196&lt;&gt;"",ROW($M$2:$M$196)),ROW(M30))))</f>
        <v>#NUM!</v>
      </c>
      <c r="AM234" s="12" t="e">
        <f t="array" ref="AM234">IF(COUNTA($M$2:$M$196)&lt;ROW(M30),"",INDEX($AM$1:$AM$196,SMALL(IF($M$2:$M$196&lt;&gt;"",ROW($M$2:$M$196)),ROW(M30))))</f>
        <v>#NUM!</v>
      </c>
      <c r="AN234" s="12" t="e">
        <f t="array" ref="AN234">IF(COUNTA($M$2:$M$196)&lt;ROW(M30),"",INDEX($AN$1:$AN$196,SMALL(IF($M$2:$M$196&lt;&gt;"",ROW($M$2:$M$196)),ROW(M30))))</f>
        <v>#NUM!</v>
      </c>
      <c r="AO234" s="12" t="e">
        <f t="array" ref="AO234">IF(COUNTA($M$2:$M$196)&lt;ROW(M30),"",INDEX($AO$1:$AO$196,SMALL(IF($M$2:$M$196&lt;&gt;"",ROW($M$2:$M$196)),ROW(M30))))</f>
        <v>#NUM!</v>
      </c>
      <c r="AP234" s="12" t="e">
        <f t="array" ref="AP234">IF(COUNTA($M$2:$M$196)&lt;ROW(M30),"",INDEX($AP$1:$AP$196,SMALL(IF($M$2:$M$196&lt;&gt;"",ROW($M$2:$M$196)),ROW(M30))))</f>
        <v>#NUM!</v>
      </c>
      <c r="AQ234" s="12" t="e">
        <f t="array" ref="AQ234">IF(COUNTA($M$2:$M$196)&lt;ROW(M30),"",INDEX($AQ$1:$AQ$196,SMALL(IF($M$2:$M$196&lt;&gt;"",ROW($M$2:$M$196)),ROW(M30))))</f>
        <v>#NUM!</v>
      </c>
      <c r="AR234" s="12" t="e">
        <f t="array" ref="AR234">IF(COUNTA($M$2:$M$196)&lt;ROW(M30),"",INDEX($AR$1:$AR$196,SMALL(IF($M$2:$M$196&lt;&gt;"",ROW($M$2:$M$196)),ROW(M30))))</f>
        <v>#NUM!</v>
      </c>
      <c r="AS234" s="12" t="e">
        <f t="array" ref="AS234">IF(COUNTA($M$2:$M$196)&lt;ROW(M30),"",INDEX($AS$1:$AS$196,SMALL(IF($M$2:$M$196&lt;&gt;"",ROW($M$2:$M$196)),ROW(M30))))</f>
        <v>#NUM!</v>
      </c>
      <c r="AT234" s="12" t="e">
        <f t="array" ref="AT234">IF(COUNTA($AV$2:$AV$192)&lt;ROW(AV30),"",INDEX($AT$1:$AT$192,SMALL(IF($AV$2:$AV$192&lt;&gt;"",ROW($AV$2:$AV$192)),ROW(AV30))))</f>
        <v>#NUM!</v>
      </c>
      <c r="AU234" s="12" t="e">
        <f t="array" ref="AU234">IF(COUNTA($AV$2:$AV$192)&lt;ROW(AV30),"",INDEX($AU$1:$AU$192,SMALL(IF($AV$2:$AV$192&lt;&gt;"",ROW($AV$2:$AV$192)),ROW(AV30))))</f>
        <v>#NUM!</v>
      </c>
      <c r="AV234" s="12" t="e">
        <f t="array" ref="AV234">IF(COUNTA($AV$2:$AV$192)&lt;ROW(AV30),"",INDEX($AV$1:$AV$192,SMALL(IF($AV$2:$AV$192&lt;&gt;"",ROW($AV$2:$AV$192)),ROW(AV30))))</f>
        <v>#NUM!</v>
      </c>
      <c r="AW234" s="12" t="e">
        <f t="array" ref="AW234">IF(COUNTA($AV$2:$AV$192)&lt;ROW(AV30),"",INDEX($AW$1:$AW$196,SMALL(IF($AV$2:$AV$192&lt;&gt;"",ROW($AV$2:$AV$192)),ROW(AV30))))</f>
        <v>#NUM!</v>
      </c>
      <c r="AX234" s="12" t="e">
        <f t="array" ref="AX234">IF(COUNTA($AV$2:$AV$192)&lt;ROW(AV30),"",INDEX($AX$1:$AX$196,SMALL(IF($AV$2:$AV$192&lt;&gt;"",ROW($AV$2:$AV$192)),ROW(AV30))))</f>
        <v>#NUM!</v>
      </c>
      <c r="AY234" s="12" t="e">
        <f t="array" ref="AY234">IF(COUNTA($AV$2:$AV$192)&lt;ROW(AV30),"",INDEX($AY$1:$AY$196,SMALL(IF($AV$2:$AV$192&lt;&gt;"",ROW($AV$2:$AV$192)),ROW(AV30))))</f>
        <v>#NUM!</v>
      </c>
      <c r="AZ234" s="12" t="e">
        <f t="array" ref="AZ234">IF(COUNTA($AV$2:$AV$192)&lt;ROW(AV30),"",INDEX($AZ$1:$AZ$196,SMALL(IF($AV$2:$AV$192&lt;&gt;"",ROW($AV$2:$AV$192)),ROW(AV30))))</f>
        <v>#NUM!</v>
      </c>
    </row>
    <row r="235" spans="11:52" ht="12.75" customHeight="1" x14ac:dyDescent="0.15">
      <c r="K235" s="12" t="e">
        <f t="array" ref="K235">IF(COUNTA($M$2:$M$196)&lt;ROW(M31),"",INDEX($K$1:$K$196,SMALL(IF($M$2:$M$196&lt;&gt;"",ROW($M$2:$M$196)),ROW(M31))))</f>
        <v>#NUM!</v>
      </c>
      <c r="L235" s="12" t="e">
        <f t="array" ref="L235">IF(COUNTA($M$2:$M$196)&lt;ROW(M31),"",INDEX($L$1:$L$196,SMALL(IF($M$2:$M$196&lt;&gt;"",ROW($M$2:$M$196)),ROW(M31))))</f>
        <v>#NUM!</v>
      </c>
      <c r="M235" s="12" t="e">
        <f t="array" ref="M235">IF(COUNTA($M$2:$M$196)&lt;ROW(M31),"",INDEX($M$1:$M$196,SMALL(IF($M$2:$M$196&lt;&gt;"",ROW($M$2:$M$196)),ROW(M31))))</f>
        <v>#NUM!</v>
      </c>
      <c r="R235" s="12" t="e">
        <f t="array" ref="R235">IF(COUNTA($M$2:$M$196)&lt;ROW(M31),"",INDEX($R$1:$R$196,SMALL(IF($M$2:$M$196&lt;&gt;"",ROW($M$2:$M$196)),ROW(M31))))</f>
        <v>#NUM!</v>
      </c>
      <c r="S235" s="12" t="e">
        <f t="array" ref="S235">IF(COUNTA($M$2:$M$196)&lt;ROW(M31),"",INDEX($S$1:$S$196,SMALL(IF($M$2:$M$196&lt;&gt;"",ROW($M$2:$M$196)),ROW(M31))))</f>
        <v>#NUM!</v>
      </c>
      <c r="T235" s="12" t="e">
        <f t="array" ref="T235">IF(COUNTA($M$2:$M$196)&lt;ROW(M31),"",INDEX($T$1:$T$196,SMALL(IF($M$2:$M$196&lt;&gt;"",ROW($M$2:$M$196)),ROW(M31))))</f>
        <v>#NUM!</v>
      </c>
      <c r="U235" s="12" t="e">
        <f t="array" ref="U235">IF(COUNTA($M$2:$M$196)&lt;ROW(M31),"",INDEX($U$1:$U$196,SMALL(IF($M$2:$M$196&lt;&gt;"",ROW($M$2:$M$196)),ROW(M31))))</f>
        <v>#NUM!</v>
      </c>
      <c r="V235" s="12" t="e">
        <f t="array" ref="V235">IF(COUNTA($M$2:$M$196)&lt;ROW(M31),"",INDEX($V$1:$V$196,SMALL(IF($M$2:$M$196&lt;&gt;"",ROW($M$2:$M$196)),ROW(M31))))</f>
        <v>#NUM!</v>
      </c>
      <c r="W235" s="12" t="e">
        <f t="array" ref="W235">IF(COUNTA($M$2:$M$196)&lt;ROW(M31),"",INDEX($W$1:$W$196,SMALL(IF($M$2:$M$196&lt;&gt;"",ROW($M$2:$M$196)),ROW(M31))))</f>
        <v>#NUM!</v>
      </c>
      <c r="X235" s="12" t="e">
        <f t="array" ref="X235">IF(COUNTA($M$2:$M$196)&lt;ROW(M31),"",INDEX($X$1:$X$196,SMALL(IF($M$2:$M$196&lt;&gt;"",ROW($M$2:$M$196)),ROW(M31))))</f>
        <v>#NUM!</v>
      </c>
      <c r="Y235" s="12" t="e">
        <f t="array" ref="Y235">IF(COUNTA($M$2:$M$196)&lt;ROW(M31),"",INDEX($Y$1:$Y$196,SMALL(IF($M$2:$M$196&lt;&gt;"",ROW($M$2:$M$196)),ROW(M31))))</f>
        <v>#NUM!</v>
      </c>
      <c r="Z235" s="12" t="e">
        <f t="array" ref="Z235">IF(COUNTA($M$2:$M$196)&lt;ROW(M31),"",INDEX($Z$1:$Z$196,SMALL(IF($M$2:$M$196&lt;&gt;"",ROW($M$2:$M$196)),ROW(M31))))</f>
        <v>#NUM!</v>
      </c>
      <c r="AA235" s="12" t="e">
        <f t="array" ref="AA235">IF(COUNTA($M$2:$M$196)&lt;ROW(M31),"",INDEX($AA$1:$AA$196,SMALL(IF($M$2:$M$196&lt;&gt;"",ROW($M$2:$M$196)),ROW(M31))))</f>
        <v>#NUM!</v>
      </c>
      <c r="AB235" s="12" t="e">
        <f t="array" ref="AB235">IF(COUNTA($M$2:$M$196)&lt;ROW(M31),"",INDEX($AB$1:$AB$196,SMALL(IF($M$2:$M$196&lt;&gt;"",ROW($M$2:$M$196)),ROW(M31))))</f>
        <v>#NUM!</v>
      </c>
      <c r="AC235" s="12" t="e">
        <f t="array" ref="AC235">IF(COUNTA($M$2:$M$196)&lt;ROW(M31),"",INDEX($AC$1:$AC$196,SMALL(IF($M$2:$M$196&lt;&gt;"",ROW($M$2:$M$196)),ROW(M31))))</f>
        <v>#NUM!</v>
      </c>
      <c r="AD235" s="12" t="e">
        <f t="array" ref="AD235">IF(COUNTA($M$2:$M$196)&lt;ROW(M31),"",INDEX($AD$1:$AD$196,SMALL(IF($M$2:$M$196&lt;&gt;"",ROW($M$2:$M$196)),ROW(M31))))</f>
        <v>#NUM!</v>
      </c>
      <c r="AE235" s="12" t="e">
        <f t="array" ref="AE235">IF(COUNTA($M$2:$M$196)&lt;ROW(M31),"",INDEX($AE$1:$AE$196,SMALL(IF($M$2:$M$196&lt;&gt;"",ROW($M$2:$M$196)),ROW(M31))))</f>
        <v>#NUM!</v>
      </c>
      <c r="AF235" s="12" t="e">
        <f t="array" ref="AF235">IF(COUNTA($M$2:$M$196)&lt;ROW(M31),"",INDEX($AF$1:$AF$196,SMALL(IF($M$2:$M$196&lt;&gt;"",ROW($M$2:$M$196)),ROW(M31))))</f>
        <v>#NUM!</v>
      </c>
      <c r="AG235" s="12" t="e">
        <f t="array" ref="AG235">IF(COUNTA($M$2:$M$196)&lt;ROW(M31),"",INDEX($AG$1:$AG$196,SMALL(IF($M$2:$M$196&lt;&gt;"",ROW($M$2:$M$196)),ROW(M31))))</f>
        <v>#NUM!</v>
      </c>
      <c r="AH235" s="12" t="e">
        <f t="array" ref="AH235">IF(COUNTA($M$2:$M$196)&lt;ROW(M31),"",INDEX($AH$1:$AH$196,SMALL(IF($M$2:$M$196&lt;&gt;"",ROW($M$2:$M$196)),ROW(M31))))</f>
        <v>#NUM!</v>
      </c>
      <c r="AI235" s="12" t="e">
        <f t="array" ref="AI235">IF(COUNTA($M$2:$M$196)&lt;ROW(M31),"",INDEX($AI$1:$AI$196,SMALL(IF($M$2:$M$196&lt;&gt;"",ROW($M$2:$M$196)),ROW(M31))))</f>
        <v>#NUM!</v>
      </c>
      <c r="AJ235" s="12" t="e">
        <f t="array" ref="AJ235">IF(COUNTA($M$2:$M$196)&lt;ROW(M31),"",INDEX($AJ$1:$AJ$196,SMALL(IF($M$2:$M$196&lt;&gt;"",ROW($M$2:$M$196)),ROW(M31))))</f>
        <v>#NUM!</v>
      </c>
      <c r="AK235" s="12" t="e">
        <f t="array" ref="AK235">IF(COUNTA($M$2:$M$196)&lt;ROW(M31),"",INDEX($AK$1:$AK$196,SMALL(IF($M$2:$M$196&lt;&gt;"",ROW($M$2:$M$196)),ROW(M31))))</f>
        <v>#NUM!</v>
      </c>
      <c r="AL235" s="12" t="e">
        <f t="array" ref="AL235">IF(COUNTA($M$2:$M$196)&lt;ROW(M31),"",INDEX($AL$1:$AL$196,SMALL(IF($M$2:$M$196&lt;&gt;"",ROW($M$2:$M$196)),ROW(M31))))</f>
        <v>#NUM!</v>
      </c>
      <c r="AM235" s="12" t="e">
        <f t="array" ref="AM235">IF(COUNTA($M$2:$M$196)&lt;ROW(M31),"",INDEX($AM$1:$AM$196,SMALL(IF($M$2:$M$196&lt;&gt;"",ROW($M$2:$M$196)),ROW(M31))))</f>
        <v>#NUM!</v>
      </c>
      <c r="AN235" s="12" t="e">
        <f t="array" ref="AN235">IF(COUNTA($M$2:$M$196)&lt;ROW(M31),"",INDEX($AN$1:$AN$196,SMALL(IF($M$2:$M$196&lt;&gt;"",ROW($M$2:$M$196)),ROW(M31))))</f>
        <v>#NUM!</v>
      </c>
      <c r="AO235" s="12" t="e">
        <f t="array" ref="AO235">IF(COUNTA($M$2:$M$196)&lt;ROW(M31),"",INDEX($AO$1:$AO$196,SMALL(IF($M$2:$M$196&lt;&gt;"",ROW($M$2:$M$196)),ROW(M31))))</f>
        <v>#NUM!</v>
      </c>
      <c r="AP235" s="12" t="e">
        <f t="array" ref="AP235">IF(COUNTA($M$2:$M$196)&lt;ROW(M31),"",INDEX($AP$1:$AP$196,SMALL(IF($M$2:$M$196&lt;&gt;"",ROW($M$2:$M$196)),ROW(M31))))</f>
        <v>#NUM!</v>
      </c>
      <c r="AQ235" s="12" t="e">
        <f t="array" ref="AQ235">IF(COUNTA($M$2:$M$196)&lt;ROW(M31),"",INDEX($AQ$1:$AQ$196,SMALL(IF($M$2:$M$196&lt;&gt;"",ROW($M$2:$M$196)),ROW(M31))))</f>
        <v>#NUM!</v>
      </c>
      <c r="AR235" s="12" t="e">
        <f t="array" ref="AR235">IF(COUNTA($M$2:$M$196)&lt;ROW(M31),"",INDEX($AR$1:$AR$196,SMALL(IF($M$2:$M$196&lt;&gt;"",ROW($M$2:$M$196)),ROW(M31))))</f>
        <v>#NUM!</v>
      </c>
      <c r="AS235" s="12" t="e">
        <f t="array" ref="AS235">IF(COUNTA($M$2:$M$196)&lt;ROW(M31),"",INDEX($AS$1:$AS$196,SMALL(IF($M$2:$M$196&lt;&gt;"",ROW($M$2:$M$196)),ROW(M31))))</f>
        <v>#NUM!</v>
      </c>
      <c r="AT235" s="12" t="e">
        <f t="array" ref="AT235">IF(COUNTA($AV$2:$AV$192)&lt;ROW(AV31),"",INDEX($AT$1:$AT$192,SMALL(IF($AV$2:$AV$192&lt;&gt;"",ROW($AV$2:$AV$192)),ROW(AV31))))</f>
        <v>#NUM!</v>
      </c>
      <c r="AU235" s="12" t="e">
        <f t="array" ref="AU235">IF(COUNTA($AV$2:$AV$192)&lt;ROW(AV31),"",INDEX($AU$1:$AU$192,SMALL(IF($AV$2:$AV$192&lt;&gt;"",ROW($AV$2:$AV$192)),ROW(AV31))))</f>
        <v>#NUM!</v>
      </c>
      <c r="AV235" s="12" t="e">
        <f t="array" ref="AV235">IF(COUNTA($AV$2:$AV$192)&lt;ROW(AV31),"",INDEX($AV$1:$AV$192,SMALL(IF($AV$2:$AV$192&lt;&gt;"",ROW($AV$2:$AV$192)),ROW(AV31))))</f>
        <v>#NUM!</v>
      </c>
      <c r="AW235" s="12" t="e">
        <f t="array" ref="AW235">IF(COUNTA($AV$2:$AV$192)&lt;ROW(AV31),"",INDEX($AW$1:$AW$196,SMALL(IF($AV$2:$AV$192&lt;&gt;"",ROW($AV$2:$AV$192)),ROW(AV31))))</f>
        <v>#NUM!</v>
      </c>
      <c r="AX235" s="12" t="e">
        <f t="array" ref="AX235">IF(COUNTA($AV$2:$AV$192)&lt;ROW(AV31),"",INDEX($AX$1:$AX$196,SMALL(IF($AV$2:$AV$192&lt;&gt;"",ROW($AV$2:$AV$192)),ROW(AV31))))</f>
        <v>#NUM!</v>
      </c>
      <c r="AY235" s="12" t="e">
        <f t="array" ref="AY235">IF(COUNTA($AV$2:$AV$192)&lt;ROW(AV31),"",INDEX($AY$1:$AY$196,SMALL(IF($AV$2:$AV$192&lt;&gt;"",ROW($AV$2:$AV$192)),ROW(AV31))))</f>
        <v>#NUM!</v>
      </c>
      <c r="AZ235" s="12" t="e">
        <f t="array" ref="AZ235">IF(COUNTA($AV$2:$AV$192)&lt;ROW(AV31),"",INDEX($AZ$1:$AZ$196,SMALL(IF($AV$2:$AV$192&lt;&gt;"",ROW($AV$2:$AV$192)),ROW(AV31))))</f>
        <v>#NUM!</v>
      </c>
    </row>
    <row r="236" spans="11:52" ht="12.75" customHeight="1" x14ac:dyDescent="0.15">
      <c r="K236" s="12" t="e">
        <f t="array" ref="K236">IF(COUNTA($M$2:$M$196)&lt;ROW(M32),"",INDEX($K$1:$K$196,SMALL(IF($M$2:$M$196&lt;&gt;"",ROW($M$2:$M$196)),ROW(M32))))</f>
        <v>#NUM!</v>
      </c>
      <c r="L236" s="12" t="e">
        <f t="array" ref="L236">IF(COUNTA($M$2:$M$196)&lt;ROW(M32),"",INDEX($L$1:$L$196,SMALL(IF($M$2:$M$196&lt;&gt;"",ROW($M$2:$M$196)),ROW(M32))))</f>
        <v>#NUM!</v>
      </c>
      <c r="M236" s="12" t="e">
        <f t="array" ref="M236">IF(COUNTA($M$2:$M$196)&lt;ROW(M32),"",INDEX($M$1:$M$196,SMALL(IF($M$2:$M$196&lt;&gt;"",ROW($M$2:$M$196)),ROW(M32))))</f>
        <v>#NUM!</v>
      </c>
      <c r="R236" s="12" t="e">
        <f t="array" ref="R236">IF(COUNTA($M$2:$M$196)&lt;ROW(M32),"",INDEX($R$1:$R$196,SMALL(IF($M$2:$M$196&lt;&gt;"",ROW($M$2:$M$196)),ROW(M32))))</f>
        <v>#NUM!</v>
      </c>
      <c r="S236" s="12" t="e">
        <f t="array" ref="S236">IF(COUNTA($M$2:$M$196)&lt;ROW(M32),"",INDEX($S$1:$S$196,SMALL(IF($M$2:$M$196&lt;&gt;"",ROW($M$2:$M$196)),ROW(M32))))</f>
        <v>#NUM!</v>
      </c>
      <c r="T236" s="12" t="e">
        <f t="array" ref="T236">IF(COUNTA($M$2:$M$196)&lt;ROW(M32),"",INDEX($T$1:$T$196,SMALL(IF($M$2:$M$196&lt;&gt;"",ROW($M$2:$M$196)),ROW(M32))))</f>
        <v>#NUM!</v>
      </c>
      <c r="U236" s="12" t="e">
        <f t="array" ref="U236">IF(COUNTA($M$2:$M$196)&lt;ROW(M32),"",INDEX($U$1:$U$196,SMALL(IF($M$2:$M$196&lt;&gt;"",ROW($M$2:$M$196)),ROW(M32))))</f>
        <v>#NUM!</v>
      </c>
      <c r="V236" s="12" t="e">
        <f t="array" ref="V236">IF(COUNTA($M$2:$M$196)&lt;ROW(M32),"",INDEX($V$1:$V$196,SMALL(IF($M$2:$M$196&lt;&gt;"",ROW($M$2:$M$196)),ROW(M32))))</f>
        <v>#NUM!</v>
      </c>
      <c r="W236" s="12" t="e">
        <f t="array" ref="W236">IF(COUNTA($M$2:$M$196)&lt;ROW(M32),"",INDEX($W$1:$W$196,SMALL(IF($M$2:$M$196&lt;&gt;"",ROW($M$2:$M$196)),ROW(M32))))</f>
        <v>#NUM!</v>
      </c>
      <c r="X236" s="12" t="e">
        <f t="array" ref="X236">IF(COUNTA($M$2:$M$196)&lt;ROW(M32),"",INDEX($X$1:$X$196,SMALL(IF($M$2:$M$196&lt;&gt;"",ROW($M$2:$M$196)),ROW(M32))))</f>
        <v>#NUM!</v>
      </c>
      <c r="Y236" s="12" t="e">
        <f t="array" ref="Y236">IF(COUNTA($M$2:$M$196)&lt;ROW(M32),"",INDEX($Y$1:$Y$196,SMALL(IF($M$2:$M$196&lt;&gt;"",ROW($M$2:$M$196)),ROW(M32))))</f>
        <v>#NUM!</v>
      </c>
      <c r="Z236" s="12" t="e">
        <f t="array" ref="Z236">IF(COUNTA($M$2:$M$196)&lt;ROW(M32),"",INDEX($Z$1:$Z$196,SMALL(IF($M$2:$M$196&lt;&gt;"",ROW($M$2:$M$196)),ROW(M32))))</f>
        <v>#NUM!</v>
      </c>
      <c r="AA236" s="12" t="e">
        <f t="array" ref="AA236">IF(COUNTA($M$2:$M$196)&lt;ROW(M32),"",INDEX($AA$1:$AA$196,SMALL(IF($M$2:$M$196&lt;&gt;"",ROW($M$2:$M$196)),ROW(M32))))</f>
        <v>#NUM!</v>
      </c>
      <c r="AB236" s="12" t="e">
        <f t="array" ref="AB236">IF(COUNTA($M$2:$M$196)&lt;ROW(M32),"",INDEX($AB$1:$AB$196,SMALL(IF($M$2:$M$196&lt;&gt;"",ROW($M$2:$M$196)),ROW(M32))))</f>
        <v>#NUM!</v>
      </c>
      <c r="AC236" s="12" t="e">
        <f t="array" ref="AC236">IF(COUNTA($M$2:$M$196)&lt;ROW(M32),"",INDEX($AC$1:$AC$196,SMALL(IF($M$2:$M$196&lt;&gt;"",ROW($M$2:$M$196)),ROW(M32))))</f>
        <v>#NUM!</v>
      </c>
      <c r="AD236" s="12" t="e">
        <f t="array" ref="AD236">IF(COUNTA($M$2:$M$196)&lt;ROW(M32),"",INDEX($AD$1:$AD$196,SMALL(IF($M$2:$M$196&lt;&gt;"",ROW($M$2:$M$196)),ROW(M32))))</f>
        <v>#NUM!</v>
      </c>
      <c r="AE236" s="12" t="e">
        <f t="array" ref="AE236">IF(COUNTA($M$2:$M$196)&lt;ROW(M32),"",INDEX($AE$1:$AE$196,SMALL(IF($M$2:$M$196&lt;&gt;"",ROW($M$2:$M$196)),ROW(M32))))</f>
        <v>#NUM!</v>
      </c>
      <c r="AF236" s="12" t="e">
        <f t="array" ref="AF236">IF(COUNTA($M$2:$M$196)&lt;ROW(M32),"",INDEX($AF$1:$AF$196,SMALL(IF($M$2:$M$196&lt;&gt;"",ROW($M$2:$M$196)),ROW(M32))))</f>
        <v>#NUM!</v>
      </c>
      <c r="AG236" s="12" t="e">
        <f t="array" ref="AG236">IF(COUNTA($M$2:$M$196)&lt;ROW(M32),"",INDEX($AG$1:$AG$196,SMALL(IF($M$2:$M$196&lt;&gt;"",ROW($M$2:$M$196)),ROW(M32))))</f>
        <v>#NUM!</v>
      </c>
      <c r="AH236" s="12" t="e">
        <f t="array" ref="AH236">IF(COUNTA($M$2:$M$196)&lt;ROW(M32),"",INDEX($AH$1:$AH$196,SMALL(IF($M$2:$M$196&lt;&gt;"",ROW($M$2:$M$196)),ROW(M32))))</f>
        <v>#NUM!</v>
      </c>
      <c r="AI236" s="12" t="e">
        <f t="array" ref="AI236">IF(COUNTA($M$2:$M$196)&lt;ROW(M32),"",INDEX($AI$1:$AI$196,SMALL(IF($M$2:$M$196&lt;&gt;"",ROW($M$2:$M$196)),ROW(M32))))</f>
        <v>#NUM!</v>
      </c>
      <c r="AJ236" s="12" t="e">
        <f t="array" ref="AJ236">IF(COUNTA($M$2:$M$196)&lt;ROW(M32),"",INDEX($AJ$1:$AJ$196,SMALL(IF($M$2:$M$196&lt;&gt;"",ROW($M$2:$M$196)),ROW(M32))))</f>
        <v>#NUM!</v>
      </c>
      <c r="AK236" s="12" t="e">
        <f t="array" ref="AK236">IF(COUNTA($M$2:$M$196)&lt;ROW(M32),"",INDEX($AK$1:$AK$196,SMALL(IF($M$2:$M$196&lt;&gt;"",ROW($M$2:$M$196)),ROW(M32))))</f>
        <v>#NUM!</v>
      </c>
      <c r="AL236" s="12" t="e">
        <f t="array" ref="AL236">IF(COUNTA($M$2:$M$196)&lt;ROW(M32),"",INDEX($AL$1:$AL$196,SMALL(IF($M$2:$M$196&lt;&gt;"",ROW($M$2:$M$196)),ROW(M32))))</f>
        <v>#NUM!</v>
      </c>
      <c r="AM236" s="12" t="e">
        <f t="array" ref="AM236">IF(COUNTA($M$2:$M$196)&lt;ROW(M32),"",INDEX($AM$1:$AM$196,SMALL(IF($M$2:$M$196&lt;&gt;"",ROW($M$2:$M$196)),ROW(M32))))</f>
        <v>#NUM!</v>
      </c>
      <c r="AN236" s="12" t="e">
        <f t="array" ref="AN236">IF(COUNTA($M$2:$M$196)&lt;ROW(M32),"",INDEX($AN$1:$AN$196,SMALL(IF($M$2:$M$196&lt;&gt;"",ROW($M$2:$M$196)),ROW(M32))))</f>
        <v>#NUM!</v>
      </c>
      <c r="AO236" s="12" t="e">
        <f t="array" ref="AO236">IF(COUNTA($M$2:$M$196)&lt;ROW(M32),"",INDEX($AO$1:$AO$196,SMALL(IF($M$2:$M$196&lt;&gt;"",ROW($M$2:$M$196)),ROW(M32))))</f>
        <v>#NUM!</v>
      </c>
      <c r="AP236" s="12" t="e">
        <f t="array" ref="AP236">IF(COUNTA($M$2:$M$196)&lt;ROW(M32),"",INDEX($AP$1:$AP$196,SMALL(IF($M$2:$M$196&lt;&gt;"",ROW($M$2:$M$196)),ROW(M32))))</f>
        <v>#NUM!</v>
      </c>
      <c r="AQ236" s="12" t="e">
        <f t="array" ref="AQ236">IF(COUNTA($M$2:$M$196)&lt;ROW(M32),"",INDEX($AQ$1:$AQ$196,SMALL(IF($M$2:$M$196&lt;&gt;"",ROW($M$2:$M$196)),ROW(M32))))</f>
        <v>#NUM!</v>
      </c>
      <c r="AR236" s="12" t="e">
        <f t="array" ref="AR236">IF(COUNTA($M$2:$M$196)&lt;ROW(M32),"",INDEX($AR$1:$AR$196,SMALL(IF($M$2:$M$196&lt;&gt;"",ROW($M$2:$M$196)),ROW(M32))))</f>
        <v>#NUM!</v>
      </c>
      <c r="AS236" s="12" t="e">
        <f t="array" ref="AS236">IF(COUNTA($M$2:$M$196)&lt;ROW(M32),"",INDEX($AS$1:$AS$196,SMALL(IF($M$2:$M$196&lt;&gt;"",ROW($M$2:$M$196)),ROW(M32))))</f>
        <v>#NUM!</v>
      </c>
      <c r="AT236" s="12" t="e">
        <f t="array" ref="AT236">IF(COUNTA($AV$2:$AV$192)&lt;ROW(AV32),"",INDEX($AT$1:$AT$192,SMALL(IF($AV$2:$AV$192&lt;&gt;"",ROW($AV$2:$AV$192)),ROW(AV32))))</f>
        <v>#NUM!</v>
      </c>
      <c r="AU236" s="12" t="e">
        <f t="array" ref="AU236">IF(COUNTA($AV$2:$AV$192)&lt;ROW(AV32),"",INDEX($AU$1:$AU$192,SMALL(IF($AV$2:$AV$192&lt;&gt;"",ROW($AV$2:$AV$192)),ROW(AV32))))</f>
        <v>#NUM!</v>
      </c>
      <c r="AV236" s="12" t="e">
        <f t="array" ref="AV236">IF(COUNTA($AV$2:$AV$192)&lt;ROW(AV32),"",INDEX($AV$1:$AV$192,SMALL(IF($AV$2:$AV$192&lt;&gt;"",ROW($AV$2:$AV$192)),ROW(AV32))))</f>
        <v>#NUM!</v>
      </c>
      <c r="AW236" s="12" t="e">
        <f t="array" ref="AW236">IF(COUNTA($AV$2:$AV$192)&lt;ROW(AV32),"",INDEX($AW$1:$AW$196,SMALL(IF($AV$2:$AV$192&lt;&gt;"",ROW($AV$2:$AV$192)),ROW(AV32))))</f>
        <v>#NUM!</v>
      </c>
      <c r="AX236" s="12" t="e">
        <f t="array" ref="AX236">IF(COUNTA($AV$2:$AV$192)&lt;ROW(AV32),"",INDEX($AX$1:$AX$196,SMALL(IF($AV$2:$AV$192&lt;&gt;"",ROW($AV$2:$AV$192)),ROW(AV32))))</f>
        <v>#NUM!</v>
      </c>
      <c r="AY236" s="12" t="e">
        <f t="array" ref="AY236">IF(COUNTA($AV$2:$AV$192)&lt;ROW(AV32),"",INDEX($AY$1:$AY$196,SMALL(IF($AV$2:$AV$192&lt;&gt;"",ROW($AV$2:$AV$192)),ROW(AV32))))</f>
        <v>#NUM!</v>
      </c>
      <c r="AZ236" s="12" t="e">
        <f t="array" ref="AZ236">IF(COUNTA($AV$2:$AV$192)&lt;ROW(AV32),"",INDEX($AZ$1:$AZ$196,SMALL(IF($AV$2:$AV$192&lt;&gt;"",ROW($AV$2:$AV$192)),ROW(AV32))))</f>
        <v>#NUM!</v>
      </c>
    </row>
    <row r="237" spans="11:52" ht="12.75" customHeight="1" x14ac:dyDescent="0.15">
      <c r="K237" s="12" t="e">
        <f t="array" ref="K237">IF(COUNTA($M$2:$M$196)&lt;ROW(M33),"",INDEX($K$1:$K$196,SMALL(IF($M$2:$M$196&lt;&gt;"",ROW($M$2:$M$196)),ROW(M33))))</f>
        <v>#NUM!</v>
      </c>
      <c r="L237" s="12" t="e">
        <f t="array" ref="L237">IF(COUNTA($M$2:$M$196)&lt;ROW(M33),"",INDEX($L$1:$L$196,SMALL(IF($M$2:$M$196&lt;&gt;"",ROW($M$2:$M$196)),ROW(M33))))</f>
        <v>#NUM!</v>
      </c>
      <c r="M237" s="12" t="e">
        <f t="array" ref="M237">IF(COUNTA($M$2:$M$196)&lt;ROW(M33),"",INDEX($M$1:$M$196,SMALL(IF($M$2:$M$196&lt;&gt;"",ROW($M$2:$M$196)),ROW(M33))))</f>
        <v>#NUM!</v>
      </c>
      <c r="R237" s="12" t="e">
        <f t="array" ref="R237">IF(COUNTA($M$2:$M$196)&lt;ROW(M33),"",INDEX($R$1:$R$196,SMALL(IF($M$2:$M$196&lt;&gt;"",ROW($M$2:$M$196)),ROW(M33))))</f>
        <v>#NUM!</v>
      </c>
      <c r="S237" s="12" t="e">
        <f t="array" ref="S237">IF(COUNTA($M$2:$M$196)&lt;ROW(M33),"",INDEX($S$1:$S$196,SMALL(IF($M$2:$M$196&lt;&gt;"",ROW($M$2:$M$196)),ROW(M33))))</f>
        <v>#NUM!</v>
      </c>
      <c r="T237" s="12" t="e">
        <f t="array" ref="T237">IF(COUNTA($M$2:$M$196)&lt;ROW(M33),"",INDEX($T$1:$T$196,SMALL(IF($M$2:$M$196&lt;&gt;"",ROW($M$2:$M$196)),ROW(M33))))</f>
        <v>#NUM!</v>
      </c>
      <c r="U237" s="12" t="e">
        <f t="array" ref="U237">IF(COUNTA($M$2:$M$196)&lt;ROW(M33),"",INDEX($U$1:$U$196,SMALL(IF($M$2:$M$196&lt;&gt;"",ROW($M$2:$M$196)),ROW(M33))))</f>
        <v>#NUM!</v>
      </c>
      <c r="V237" s="12" t="e">
        <f t="array" ref="V237">IF(COUNTA($M$2:$M$196)&lt;ROW(M33),"",INDEX($V$1:$V$196,SMALL(IF($M$2:$M$196&lt;&gt;"",ROW($M$2:$M$196)),ROW(M33))))</f>
        <v>#NUM!</v>
      </c>
      <c r="W237" s="12" t="e">
        <f t="array" ref="W237">IF(COUNTA($M$2:$M$196)&lt;ROW(M33),"",INDEX($W$1:$W$196,SMALL(IF($M$2:$M$196&lt;&gt;"",ROW($M$2:$M$196)),ROW(M33))))</f>
        <v>#NUM!</v>
      </c>
      <c r="X237" s="12" t="e">
        <f t="array" ref="X237">IF(COUNTA($M$2:$M$196)&lt;ROW(M33),"",INDEX($X$1:$X$196,SMALL(IF($M$2:$M$196&lt;&gt;"",ROW($M$2:$M$196)),ROW(M33))))</f>
        <v>#NUM!</v>
      </c>
      <c r="Y237" s="12" t="e">
        <f t="array" ref="Y237">IF(COUNTA($M$2:$M$196)&lt;ROW(M33),"",INDEX($Y$1:$Y$196,SMALL(IF($M$2:$M$196&lt;&gt;"",ROW($M$2:$M$196)),ROW(M33))))</f>
        <v>#NUM!</v>
      </c>
      <c r="Z237" s="12" t="e">
        <f t="array" ref="Z237">IF(COUNTA($M$2:$M$196)&lt;ROW(M33),"",INDEX($Z$1:$Z$196,SMALL(IF($M$2:$M$196&lt;&gt;"",ROW($M$2:$M$196)),ROW(M33))))</f>
        <v>#NUM!</v>
      </c>
      <c r="AA237" s="12" t="e">
        <f t="array" ref="AA237">IF(COUNTA($M$2:$M$196)&lt;ROW(M33),"",INDEX($AA$1:$AA$196,SMALL(IF($M$2:$M$196&lt;&gt;"",ROW($M$2:$M$196)),ROW(M33))))</f>
        <v>#NUM!</v>
      </c>
      <c r="AB237" s="12" t="e">
        <f t="array" ref="AB237">IF(COUNTA($M$2:$M$196)&lt;ROW(M33),"",INDEX($AB$1:$AB$196,SMALL(IF($M$2:$M$196&lt;&gt;"",ROW($M$2:$M$196)),ROW(M33))))</f>
        <v>#NUM!</v>
      </c>
      <c r="AC237" s="12" t="e">
        <f t="array" ref="AC237">IF(COUNTA($M$2:$M$196)&lt;ROW(M33),"",INDEX($AC$1:$AC$196,SMALL(IF($M$2:$M$196&lt;&gt;"",ROW($M$2:$M$196)),ROW(M33))))</f>
        <v>#NUM!</v>
      </c>
      <c r="AD237" s="12" t="e">
        <f t="array" ref="AD237">IF(COUNTA($M$2:$M$196)&lt;ROW(M33),"",INDEX($AD$1:$AD$196,SMALL(IF($M$2:$M$196&lt;&gt;"",ROW($M$2:$M$196)),ROW(M33))))</f>
        <v>#NUM!</v>
      </c>
      <c r="AE237" s="12" t="e">
        <f t="array" ref="AE237">IF(COUNTA($M$2:$M$196)&lt;ROW(M33),"",INDEX($AE$1:$AE$196,SMALL(IF($M$2:$M$196&lt;&gt;"",ROW($M$2:$M$196)),ROW(M33))))</f>
        <v>#NUM!</v>
      </c>
      <c r="AF237" s="12" t="e">
        <f t="array" ref="AF237">IF(COUNTA($M$2:$M$196)&lt;ROW(M33),"",INDEX($AF$1:$AF$196,SMALL(IF($M$2:$M$196&lt;&gt;"",ROW($M$2:$M$196)),ROW(M33))))</f>
        <v>#NUM!</v>
      </c>
      <c r="AG237" s="12" t="e">
        <f t="array" ref="AG237">IF(COUNTA($M$2:$M$196)&lt;ROW(M33),"",INDEX($AG$1:$AG$196,SMALL(IF($M$2:$M$196&lt;&gt;"",ROW($M$2:$M$196)),ROW(M33))))</f>
        <v>#NUM!</v>
      </c>
      <c r="AH237" s="12" t="e">
        <f t="array" ref="AH237">IF(COUNTA($M$2:$M$196)&lt;ROW(M33),"",INDEX($AH$1:$AH$196,SMALL(IF($M$2:$M$196&lt;&gt;"",ROW($M$2:$M$196)),ROW(M33))))</f>
        <v>#NUM!</v>
      </c>
      <c r="AI237" s="12" t="e">
        <f t="array" ref="AI237">IF(COUNTA($M$2:$M$196)&lt;ROW(M33),"",INDEX($AI$1:$AI$196,SMALL(IF($M$2:$M$196&lt;&gt;"",ROW($M$2:$M$196)),ROW(M33))))</f>
        <v>#NUM!</v>
      </c>
      <c r="AJ237" s="12" t="e">
        <f t="array" ref="AJ237">IF(COUNTA($M$2:$M$196)&lt;ROW(M33),"",INDEX($AJ$1:$AJ$196,SMALL(IF($M$2:$M$196&lt;&gt;"",ROW($M$2:$M$196)),ROW(M33))))</f>
        <v>#NUM!</v>
      </c>
      <c r="AK237" s="12" t="e">
        <f t="array" ref="AK237">IF(COUNTA($M$2:$M$196)&lt;ROW(M33),"",INDEX($AK$1:$AK$196,SMALL(IF($M$2:$M$196&lt;&gt;"",ROW($M$2:$M$196)),ROW(M33))))</f>
        <v>#NUM!</v>
      </c>
      <c r="AL237" s="12" t="e">
        <f t="array" ref="AL237">IF(COUNTA($M$2:$M$196)&lt;ROW(M33),"",INDEX($AL$1:$AL$196,SMALL(IF($M$2:$M$196&lt;&gt;"",ROW($M$2:$M$196)),ROW(M33))))</f>
        <v>#NUM!</v>
      </c>
      <c r="AM237" s="12" t="e">
        <f t="array" ref="AM237">IF(COUNTA($M$2:$M$196)&lt;ROW(M33),"",INDEX($AM$1:$AM$196,SMALL(IF($M$2:$M$196&lt;&gt;"",ROW($M$2:$M$196)),ROW(M33))))</f>
        <v>#NUM!</v>
      </c>
      <c r="AN237" s="12" t="e">
        <f t="array" ref="AN237">IF(COUNTA($M$2:$M$196)&lt;ROW(M33),"",INDEX($AN$1:$AN$196,SMALL(IF($M$2:$M$196&lt;&gt;"",ROW($M$2:$M$196)),ROW(M33))))</f>
        <v>#NUM!</v>
      </c>
      <c r="AO237" s="12" t="e">
        <f t="array" ref="AO237">IF(COUNTA($M$2:$M$196)&lt;ROW(M33),"",INDEX($AO$1:$AO$196,SMALL(IF($M$2:$M$196&lt;&gt;"",ROW($M$2:$M$196)),ROW(M33))))</f>
        <v>#NUM!</v>
      </c>
      <c r="AP237" s="12" t="e">
        <f t="array" ref="AP237">IF(COUNTA($M$2:$M$196)&lt;ROW(M33),"",INDEX($AP$1:$AP$196,SMALL(IF($M$2:$M$196&lt;&gt;"",ROW($M$2:$M$196)),ROW(M33))))</f>
        <v>#NUM!</v>
      </c>
      <c r="AQ237" s="12" t="e">
        <f t="array" ref="AQ237">IF(COUNTA($M$2:$M$196)&lt;ROW(M33),"",INDEX($AQ$1:$AQ$196,SMALL(IF($M$2:$M$196&lt;&gt;"",ROW($M$2:$M$196)),ROW(M33))))</f>
        <v>#NUM!</v>
      </c>
      <c r="AR237" s="12" t="e">
        <f t="array" ref="AR237">IF(COUNTA($M$2:$M$196)&lt;ROW(M33),"",INDEX($AR$1:$AR$196,SMALL(IF($M$2:$M$196&lt;&gt;"",ROW($M$2:$M$196)),ROW(M33))))</f>
        <v>#NUM!</v>
      </c>
      <c r="AS237" s="12" t="e">
        <f t="array" ref="AS237">IF(COUNTA($M$2:$M$196)&lt;ROW(M33),"",INDEX($AS$1:$AS$196,SMALL(IF($M$2:$M$196&lt;&gt;"",ROW($M$2:$M$196)),ROW(M33))))</f>
        <v>#NUM!</v>
      </c>
      <c r="AT237" s="12" t="e">
        <f t="array" ref="AT237">IF(COUNTA($AV$2:$AV$192)&lt;ROW(AV33),"",INDEX($AT$1:$AT$192,SMALL(IF($AV$2:$AV$192&lt;&gt;"",ROW($AV$2:$AV$192)),ROW(AV33))))</f>
        <v>#NUM!</v>
      </c>
      <c r="AU237" s="12" t="e">
        <f t="array" ref="AU237">IF(COUNTA($AV$2:$AV$192)&lt;ROW(AV33),"",INDEX($AU$1:$AU$192,SMALL(IF($AV$2:$AV$192&lt;&gt;"",ROW($AV$2:$AV$192)),ROW(AV33))))</f>
        <v>#NUM!</v>
      </c>
      <c r="AV237" s="12" t="e">
        <f t="array" ref="AV237">IF(COUNTA($AV$2:$AV$192)&lt;ROW(AV33),"",INDEX($AV$1:$AV$192,SMALL(IF($AV$2:$AV$192&lt;&gt;"",ROW($AV$2:$AV$192)),ROW(AV33))))</f>
        <v>#NUM!</v>
      </c>
      <c r="AW237" s="12" t="e">
        <f t="array" ref="AW237">IF(COUNTA($AV$2:$AV$192)&lt;ROW(AV33),"",INDEX($AW$1:$AW$196,SMALL(IF($AV$2:$AV$192&lt;&gt;"",ROW($AV$2:$AV$192)),ROW(AV33))))</f>
        <v>#NUM!</v>
      </c>
      <c r="AX237" s="12" t="e">
        <f t="array" ref="AX237">IF(COUNTA($AV$2:$AV$192)&lt;ROW(AV33),"",INDEX($AX$1:$AX$196,SMALL(IF($AV$2:$AV$192&lt;&gt;"",ROW($AV$2:$AV$192)),ROW(AV33))))</f>
        <v>#NUM!</v>
      </c>
      <c r="AY237" s="12" t="e">
        <f t="array" ref="AY237">IF(COUNTA($AV$2:$AV$192)&lt;ROW(AV33),"",INDEX($AY$1:$AY$196,SMALL(IF($AV$2:$AV$192&lt;&gt;"",ROW($AV$2:$AV$192)),ROW(AV33))))</f>
        <v>#NUM!</v>
      </c>
      <c r="AZ237" s="12" t="e">
        <f t="array" ref="AZ237">IF(COUNTA($AV$2:$AV$192)&lt;ROW(AV33),"",INDEX($AZ$1:$AZ$196,SMALL(IF($AV$2:$AV$192&lt;&gt;"",ROW($AV$2:$AV$192)),ROW(AV33))))</f>
        <v>#NUM!</v>
      </c>
    </row>
    <row r="238" spans="11:52" ht="12.75" customHeight="1" x14ac:dyDescent="0.15">
      <c r="K238" s="12" t="e">
        <f t="array" ref="K238">IF(COUNTA($M$2:$M$196)&lt;ROW(M34),"",INDEX($K$1:$K$196,SMALL(IF($M$2:$M$196&lt;&gt;"",ROW($M$2:$M$196)),ROW(M34))))</f>
        <v>#NUM!</v>
      </c>
      <c r="L238" s="12" t="e">
        <f t="array" ref="L238">IF(COUNTA($M$2:$M$196)&lt;ROW(M34),"",INDEX($L$1:$L$196,SMALL(IF($M$2:$M$196&lt;&gt;"",ROW($M$2:$M$196)),ROW(M34))))</f>
        <v>#NUM!</v>
      </c>
      <c r="M238" s="12" t="e">
        <f t="array" ref="M238">IF(COUNTA($M$2:$M$196)&lt;ROW(M34),"",INDEX($M$1:$M$196,SMALL(IF($M$2:$M$196&lt;&gt;"",ROW($M$2:$M$196)),ROW(M34))))</f>
        <v>#NUM!</v>
      </c>
      <c r="R238" s="12" t="e">
        <f t="array" ref="R238">IF(COUNTA($M$2:$M$196)&lt;ROW(M34),"",INDEX($R$1:$R$196,SMALL(IF($M$2:$M$196&lt;&gt;"",ROW($M$2:$M$196)),ROW(M34))))</f>
        <v>#NUM!</v>
      </c>
      <c r="S238" s="12" t="e">
        <f t="array" ref="S238">IF(COUNTA($M$2:$M$196)&lt;ROW(M34),"",INDEX($S$1:$S$196,SMALL(IF($M$2:$M$196&lt;&gt;"",ROW($M$2:$M$196)),ROW(M34))))</f>
        <v>#NUM!</v>
      </c>
      <c r="T238" s="12" t="e">
        <f t="array" ref="T238">IF(COUNTA($M$2:$M$196)&lt;ROW(M34),"",INDEX($T$1:$T$196,SMALL(IF($M$2:$M$196&lt;&gt;"",ROW($M$2:$M$196)),ROW(M34))))</f>
        <v>#NUM!</v>
      </c>
      <c r="U238" s="12" t="e">
        <f t="array" ref="U238">IF(COUNTA($M$2:$M$196)&lt;ROW(M34),"",INDEX($U$1:$U$196,SMALL(IF($M$2:$M$196&lt;&gt;"",ROW($M$2:$M$196)),ROW(M34))))</f>
        <v>#NUM!</v>
      </c>
      <c r="V238" s="12" t="e">
        <f t="array" ref="V238">IF(COUNTA($M$2:$M$196)&lt;ROW(M34),"",INDEX($V$1:$V$196,SMALL(IF($M$2:$M$196&lt;&gt;"",ROW($M$2:$M$196)),ROW(M34))))</f>
        <v>#NUM!</v>
      </c>
      <c r="W238" s="12" t="e">
        <f t="array" ref="W238">IF(COUNTA($M$2:$M$196)&lt;ROW(M34),"",INDEX($W$1:$W$196,SMALL(IF($M$2:$M$196&lt;&gt;"",ROW($M$2:$M$196)),ROW(M34))))</f>
        <v>#NUM!</v>
      </c>
      <c r="X238" s="12" t="e">
        <f t="array" ref="X238">IF(COUNTA($M$2:$M$196)&lt;ROW(M34),"",INDEX($X$1:$X$196,SMALL(IF($M$2:$M$196&lt;&gt;"",ROW($M$2:$M$196)),ROW(M34))))</f>
        <v>#NUM!</v>
      </c>
      <c r="Y238" s="12" t="e">
        <f t="array" ref="Y238">IF(COUNTA($M$2:$M$196)&lt;ROW(M34),"",INDEX($Y$1:$Y$196,SMALL(IF($M$2:$M$196&lt;&gt;"",ROW($M$2:$M$196)),ROW(M34))))</f>
        <v>#NUM!</v>
      </c>
      <c r="Z238" s="12" t="e">
        <f t="array" ref="Z238">IF(COUNTA($M$2:$M$196)&lt;ROW(M34),"",INDEX($Z$1:$Z$196,SMALL(IF($M$2:$M$196&lt;&gt;"",ROW($M$2:$M$196)),ROW(M34))))</f>
        <v>#NUM!</v>
      </c>
      <c r="AA238" s="12" t="e">
        <f t="array" ref="AA238">IF(COUNTA($M$2:$M$196)&lt;ROW(M34),"",INDEX($AA$1:$AA$196,SMALL(IF($M$2:$M$196&lt;&gt;"",ROW($M$2:$M$196)),ROW(M34))))</f>
        <v>#NUM!</v>
      </c>
      <c r="AB238" s="12" t="e">
        <f t="array" ref="AB238">IF(COUNTA($M$2:$M$196)&lt;ROW(M34),"",INDEX($AB$1:$AB$196,SMALL(IF($M$2:$M$196&lt;&gt;"",ROW($M$2:$M$196)),ROW(M34))))</f>
        <v>#NUM!</v>
      </c>
      <c r="AC238" s="12" t="e">
        <f t="array" ref="AC238">IF(COUNTA($M$2:$M$196)&lt;ROW(M34),"",INDEX($AC$1:$AC$196,SMALL(IF($M$2:$M$196&lt;&gt;"",ROW($M$2:$M$196)),ROW(M34))))</f>
        <v>#NUM!</v>
      </c>
      <c r="AD238" s="12" t="e">
        <f t="array" ref="AD238">IF(COUNTA($M$2:$M$196)&lt;ROW(M34),"",INDEX($AD$1:$AD$196,SMALL(IF($M$2:$M$196&lt;&gt;"",ROW($M$2:$M$196)),ROW(M34))))</f>
        <v>#NUM!</v>
      </c>
      <c r="AE238" s="12" t="e">
        <f t="array" ref="AE238">IF(COUNTA($M$2:$M$196)&lt;ROW(M34),"",INDEX($AE$1:$AE$196,SMALL(IF($M$2:$M$196&lt;&gt;"",ROW($M$2:$M$196)),ROW(M34))))</f>
        <v>#NUM!</v>
      </c>
      <c r="AF238" s="12" t="e">
        <f t="array" ref="AF238">IF(COUNTA($M$2:$M$196)&lt;ROW(M34),"",INDEX($AF$1:$AF$196,SMALL(IF($M$2:$M$196&lt;&gt;"",ROW($M$2:$M$196)),ROW(M34))))</f>
        <v>#NUM!</v>
      </c>
      <c r="AG238" s="12" t="e">
        <f t="array" ref="AG238">IF(COUNTA($M$2:$M$196)&lt;ROW(M34),"",INDEX($AG$1:$AG$196,SMALL(IF($M$2:$M$196&lt;&gt;"",ROW($M$2:$M$196)),ROW(M34))))</f>
        <v>#NUM!</v>
      </c>
      <c r="AH238" s="12" t="e">
        <f t="array" ref="AH238">IF(COUNTA($M$2:$M$196)&lt;ROW(M34),"",INDEX($AH$1:$AH$196,SMALL(IF($M$2:$M$196&lt;&gt;"",ROW($M$2:$M$196)),ROW(M34))))</f>
        <v>#NUM!</v>
      </c>
      <c r="AI238" s="12" t="e">
        <f t="array" ref="AI238">IF(COUNTA($M$2:$M$196)&lt;ROW(M34),"",INDEX($AI$1:$AI$196,SMALL(IF($M$2:$M$196&lt;&gt;"",ROW($M$2:$M$196)),ROW(M34))))</f>
        <v>#NUM!</v>
      </c>
      <c r="AJ238" s="12" t="e">
        <f t="array" ref="AJ238">IF(COUNTA($M$2:$M$196)&lt;ROW(M34),"",INDEX($AJ$1:$AJ$196,SMALL(IF($M$2:$M$196&lt;&gt;"",ROW($M$2:$M$196)),ROW(M34))))</f>
        <v>#NUM!</v>
      </c>
      <c r="AK238" s="12" t="e">
        <f t="array" ref="AK238">IF(COUNTA($M$2:$M$196)&lt;ROW(M34),"",INDEX($AK$1:$AK$196,SMALL(IF($M$2:$M$196&lt;&gt;"",ROW($M$2:$M$196)),ROW(M34))))</f>
        <v>#NUM!</v>
      </c>
      <c r="AL238" s="12" t="e">
        <f t="array" ref="AL238">IF(COUNTA($M$2:$M$196)&lt;ROW(M34),"",INDEX($AL$1:$AL$196,SMALL(IF($M$2:$M$196&lt;&gt;"",ROW($M$2:$M$196)),ROW(M34))))</f>
        <v>#NUM!</v>
      </c>
      <c r="AM238" s="12" t="e">
        <f t="array" ref="AM238">IF(COUNTA($M$2:$M$196)&lt;ROW(M34),"",INDEX($AM$1:$AM$196,SMALL(IF($M$2:$M$196&lt;&gt;"",ROW($M$2:$M$196)),ROW(M34))))</f>
        <v>#NUM!</v>
      </c>
      <c r="AN238" s="12" t="e">
        <f t="array" ref="AN238">IF(COUNTA($M$2:$M$196)&lt;ROW(M34),"",INDEX($AN$1:$AN$196,SMALL(IF($M$2:$M$196&lt;&gt;"",ROW($M$2:$M$196)),ROW(M34))))</f>
        <v>#NUM!</v>
      </c>
      <c r="AO238" s="12" t="e">
        <f t="array" ref="AO238">IF(COUNTA($M$2:$M$196)&lt;ROW(M34),"",INDEX($AO$1:$AO$196,SMALL(IF($M$2:$M$196&lt;&gt;"",ROW($M$2:$M$196)),ROW(M34))))</f>
        <v>#NUM!</v>
      </c>
      <c r="AP238" s="12" t="e">
        <f t="array" ref="AP238">IF(COUNTA($M$2:$M$196)&lt;ROW(M34),"",INDEX($AP$1:$AP$196,SMALL(IF($M$2:$M$196&lt;&gt;"",ROW($M$2:$M$196)),ROW(M34))))</f>
        <v>#NUM!</v>
      </c>
      <c r="AQ238" s="12" t="e">
        <f t="array" ref="AQ238">IF(COUNTA($M$2:$M$196)&lt;ROW(M34),"",INDEX($AQ$1:$AQ$196,SMALL(IF($M$2:$M$196&lt;&gt;"",ROW($M$2:$M$196)),ROW(M34))))</f>
        <v>#NUM!</v>
      </c>
      <c r="AR238" s="12" t="e">
        <f t="array" ref="AR238">IF(COUNTA($M$2:$M$196)&lt;ROW(M34),"",INDEX($AR$1:$AR$196,SMALL(IF($M$2:$M$196&lt;&gt;"",ROW($M$2:$M$196)),ROW(M34))))</f>
        <v>#NUM!</v>
      </c>
      <c r="AS238" s="12" t="e">
        <f t="array" ref="AS238">IF(COUNTA($M$2:$M$196)&lt;ROW(M34),"",INDEX($AS$1:$AS$196,SMALL(IF($M$2:$M$196&lt;&gt;"",ROW($M$2:$M$196)),ROW(M34))))</f>
        <v>#NUM!</v>
      </c>
      <c r="AT238" s="12" t="e">
        <f t="array" ref="AT238">IF(COUNTA($AV$2:$AV$192)&lt;ROW(AV34),"",INDEX($AT$1:$AT$192,SMALL(IF($AV$2:$AV$192&lt;&gt;"",ROW($AV$2:$AV$192)),ROW(AV34))))</f>
        <v>#NUM!</v>
      </c>
      <c r="AU238" s="12" t="e">
        <f t="array" ref="AU238">IF(COUNTA($AV$2:$AV$192)&lt;ROW(AV34),"",INDEX($AU$1:$AU$192,SMALL(IF($AV$2:$AV$192&lt;&gt;"",ROW($AV$2:$AV$192)),ROW(AV34))))</f>
        <v>#NUM!</v>
      </c>
      <c r="AV238" s="12" t="e">
        <f t="array" ref="AV238">IF(COUNTA($AV$2:$AV$192)&lt;ROW(AV34),"",INDEX($AV$1:$AV$192,SMALL(IF($AV$2:$AV$192&lt;&gt;"",ROW($AV$2:$AV$192)),ROW(AV34))))</f>
        <v>#NUM!</v>
      </c>
      <c r="AW238" s="12" t="e">
        <f t="array" ref="AW238">IF(COUNTA($AV$2:$AV$192)&lt;ROW(AV34),"",INDEX($AW$1:$AW$196,SMALL(IF($AV$2:$AV$192&lt;&gt;"",ROW($AV$2:$AV$192)),ROW(AV34))))</f>
        <v>#NUM!</v>
      </c>
      <c r="AX238" s="12" t="e">
        <f t="array" ref="AX238">IF(COUNTA($AV$2:$AV$192)&lt;ROW(AV34),"",INDEX($AX$1:$AX$196,SMALL(IF($AV$2:$AV$192&lt;&gt;"",ROW($AV$2:$AV$192)),ROW(AV34))))</f>
        <v>#NUM!</v>
      </c>
      <c r="AY238" s="12" t="e">
        <f t="array" ref="AY238">IF(COUNTA($AV$2:$AV$192)&lt;ROW(AV34),"",INDEX($AY$1:$AY$196,SMALL(IF($AV$2:$AV$192&lt;&gt;"",ROW($AV$2:$AV$192)),ROW(AV34))))</f>
        <v>#NUM!</v>
      </c>
      <c r="AZ238" s="12" t="e">
        <f t="array" ref="AZ238">IF(COUNTA($AV$2:$AV$192)&lt;ROW(AV34),"",INDEX($AZ$1:$AZ$196,SMALL(IF($AV$2:$AV$192&lt;&gt;"",ROW($AV$2:$AV$192)),ROW(AV34))))</f>
        <v>#NUM!</v>
      </c>
    </row>
    <row r="239" spans="11:52" ht="12.75" customHeight="1" x14ac:dyDescent="0.15">
      <c r="K239" s="12" t="e">
        <f t="array" ref="K239">IF(COUNTA($M$2:$M$196)&lt;ROW(M35),"",INDEX($K$1:$K$196,SMALL(IF($M$2:$M$196&lt;&gt;"",ROW($M$2:$M$196)),ROW(M35))))</f>
        <v>#NUM!</v>
      </c>
      <c r="L239" s="12" t="e">
        <f t="array" ref="L239">IF(COUNTA($M$2:$M$196)&lt;ROW(M35),"",INDEX($L$1:$L$196,SMALL(IF($M$2:$M$196&lt;&gt;"",ROW($M$2:$M$196)),ROW(M35))))</f>
        <v>#NUM!</v>
      </c>
      <c r="M239" s="12" t="e">
        <f t="array" ref="M239">IF(COUNTA($M$2:$M$196)&lt;ROW(M35),"",INDEX($M$1:$M$196,SMALL(IF($M$2:$M$196&lt;&gt;"",ROW($M$2:$M$196)),ROW(M35))))</f>
        <v>#NUM!</v>
      </c>
      <c r="R239" s="12" t="e">
        <f t="array" ref="R239">IF(COUNTA($M$2:$M$196)&lt;ROW(M35),"",INDEX($R$1:$R$196,SMALL(IF($M$2:$M$196&lt;&gt;"",ROW($M$2:$M$196)),ROW(M35))))</f>
        <v>#NUM!</v>
      </c>
      <c r="S239" s="12" t="e">
        <f t="array" ref="S239">IF(COUNTA($M$2:$M$196)&lt;ROW(M35),"",INDEX($S$1:$S$196,SMALL(IF($M$2:$M$196&lt;&gt;"",ROW($M$2:$M$196)),ROW(M35))))</f>
        <v>#NUM!</v>
      </c>
      <c r="T239" s="12" t="e">
        <f t="array" ref="T239">IF(COUNTA($M$2:$M$196)&lt;ROW(M35),"",INDEX($T$1:$T$196,SMALL(IF($M$2:$M$196&lt;&gt;"",ROW($M$2:$M$196)),ROW(M35))))</f>
        <v>#NUM!</v>
      </c>
      <c r="U239" s="12" t="e">
        <f t="array" ref="U239">IF(COUNTA($M$2:$M$196)&lt;ROW(M35),"",INDEX($U$1:$U$196,SMALL(IF($M$2:$M$196&lt;&gt;"",ROW($M$2:$M$196)),ROW(M35))))</f>
        <v>#NUM!</v>
      </c>
      <c r="V239" s="12" t="e">
        <f t="array" ref="V239">IF(COUNTA($M$2:$M$196)&lt;ROW(M35),"",INDEX($V$1:$V$196,SMALL(IF($M$2:$M$196&lt;&gt;"",ROW($M$2:$M$196)),ROW(M35))))</f>
        <v>#NUM!</v>
      </c>
      <c r="W239" s="12" t="e">
        <f t="array" ref="W239">IF(COUNTA($M$2:$M$196)&lt;ROW(M35),"",INDEX($W$1:$W$196,SMALL(IF($M$2:$M$196&lt;&gt;"",ROW($M$2:$M$196)),ROW(M35))))</f>
        <v>#NUM!</v>
      </c>
      <c r="X239" s="12" t="e">
        <f t="array" ref="X239">IF(COUNTA($M$2:$M$196)&lt;ROW(M35),"",INDEX($X$1:$X$196,SMALL(IF($M$2:$M$196&lt;&gt;"",ROW($M$2:$M$196)),ROW(M35))))</f>
        <v>#NUM!</v>
      </c>
      <c r="Y239" s="12" t="e">
        <f t="array" ref="Y239">IF(COUNTA($M$2:$M$196)&lt;ROW(M35),"",INDEX($Y$1:$Y$196,SMALL(IF($M$2:$M$196&lt;&gt;"",ROW($M$2:$M$196)),ROW(M35))))</f>
        <v>#NUM!</v>
      </c>
      <c r="Z239" s="12" t="e">
        <f t="array" ref="Z239">IF(COUNTA($M$2:$M$196)&lt;ROW(M35),"",INDEX($Z$1:$Z$196,SMALL(IF($M$2:$M$196&lt;&gt;"",ROW($M$2:$M$196)),ROW(M35))))</f>
        <v>#NUM!</v>
      </c>
      <c r="AA239" s="12" t="e">
        <f t="array" ref="AA239">IF(COUNTA($M$2:$M$196)&lt;ROW(M35),"",INDEX($AA$1:$AA$196,SMALL(IF($M$2:$M$196&lt;&gt;"",ROW($M$2:$M$196)),ROW(M35))))</f>
        <v>#NUM!</v>
      </c>
      <c r="AB239" s="12" t="e">
        <f t="array" ref="AB239">IF(COUNTA($M$2:$M$196)&lt;ROW(M35),"",INDEX($AB$1:$AB$196,SMALL(IF($M$2:$M$196&lt;&gt;"",ROW($M$2:$M$196)),ROW(M35))))</f>
        <v>#NUM!</v>
      </c>
      <c r="AC239" s="12" t="e">
        <f t="array" ref="AC239">IF(COUNTA($M$2:$M$196)&lt;ROW(M35),"",INDEX($AC$1:$AC$196,SMALL(IF($M$2:$M$196&lt;&gt;"",ROW($M$2:$M$196)),ROW(M35))))</f>
        <v>#NUM!</v>
      </c>
      <c r="AD239" s="12" t="e">
        <f t="array" ref="AD239">IF(COUNTA($M$2:$M$196)&lt;ROW(M35),"",INDEX($AD$1:$AD$196,SMALL(IF($M$2:$M$196&lt;&gt;"",ROW($M$2:$M$196)),ROW(M35))))</f>
        <v>#NUM!</v>
      </c>
      <c r="AE239" s="12" t="e">
        <f t="array" ref="AE239">IF(COUNTA($M$2:$M$196)&lt;ROW(M35),"",INDEX($AE$1:$AE$196,SMALL(IF($M$2:$M$196&lt;&gt;"",ROW($M$2:$M$196)),ROW(M35))))</f>
        <v>#NUM!</v>
      </c>
      <c r="AF239" s="12" t="e">
        <f t="array" ref="AF239">IF(COUNTA($M$2:$M$196)&lt;ROW(M35),"",INDEX($AF$1:$AF$196,SMALL(IF($M$2:$M$196&lt;&gt;"",ROW($M$2:$M$196)),ROW(M35))))</f>
        <v>#NUM!</v>
      </c>
      <c r="AG239" s="12" t="e">
        <f t="array" ref="AG239">IF(COUNTA($M$2:$M$196)&lt;ROW(M35),"",INDEX($AG$1:$AG$196,SMALL(IF($M$2:$M$196&lt;&gt;"",ROW($M$2:$M$196)),ROW(M35))))</f>
        <v>#NUM!</v>
      </c>
      <c r="AH239" s="12" t="e">
        <f t="array" ref="AH239">IF(COUNTA($M$2:$M$196)&lt;ROW(M35),"",INDEX($AH$1:$AH$196,SMALL(IF($M$2:$M$196&lt;&gt;"",ROW($M$2:$M$196)),ROW(M35))))</f>
        <v>#NUM!</v>
      </c>
      <c r="AI239" s="12" t="e">
        <f t="array" ref="AI239">IF(COUNTA($M$2:$M$196)&lt;ROW(M35),"",INDEX($AI$1:$AI$196,SMALL(IF($M$2:$M$196&lt;&gt;"",ROW($M$2:$M$196)),ROW(M35))))</f>
        <v>#NUM!</v>
      </c>
      <c r="AJ239" s="12" t="e">
        <f t="array" ref="AJ239">IF(COUNTA($M$2:$M$196)&lt;ROW(M35),"",INDEX($AJ$1:$AJ$196,SMALL(IF($M$2:$M$196&lt;&gt;"",ROW($M$2:$M$196)),ROW(M35))))</f>
        <v>#NUM!</v>
      </c>
      <c r="AK239" s="12" t="e">
        <f t="array" ref="AK239">IF(COUNTA($M$2:$M$196)&lt;ROW(M35),"",INDEX($AK$1:$AK$196,SMALL(IF($M$2:$M$196&lt;&gt;"",ROW($M$2:$M$196)),ROW(M35))))</f>
        <v>#NUM!</v>
      </c>
      <c r="AL239" s="12" t="e">
        <f t="array" ref="AL239">IF(COUNTA($M$2:$M$196)&lt;ROW(M35),"",INDEX($AL$1:$AL$196,SMALL(IF($M$2:$M$196&lt;&gt;"",ROW($M$2:$M$196)),ROW(M35))))</f>
        <v>#NUM!</v>
      </c>
      <c r="AM239" s="12" t="e">
        <f t="array" ref="AM239">IF(COUNTA($M$2:$M$196)&lt;ROW(M35),"",INDEX($AM$1:$AM$196,SMALL(IF($M$2:$M$196&lt;&gt;"",ROW($M$2:$M$196)),ROW(M35))))</f>
        <v>#NUM!</v>
      </c>
      <c r="AN239" s="12" t="e">
        <f t="array" ref="AN239">IF(COUNTA($M$2:$M$196)&lt;ROW(M35),"",INDEX($AN$1:$AN$196,SMALL(IF($M$2:$M$196&lt;&gt;"",ROW($M$2:$M$196)),ROW(M35))))</f>
        <v>#NUM!</v>
      </c>
      <c r="AO239" s="12" t="e">
        <f t="array" ref="AO239">IF(COUNTA($M$2:$M$196)&lt;ROW(M35),"",INDEX($AO$1:$AO$196,SMALL(IF($M$2:$M$196&lt;&gt;"",ROW($M$2:$M$196)),ROW(M35))))</f>
        <v>#NUM!</v>
      </c>
      <c r="AP239" s="12" t="e">
        <f t="array" ref="AP239">IF(COUNTA($M$2:$M$196)&lt;ROW(M35),"",INDEX($AP$1:$AP$196,SMALL(IF($M$2:$M$196&lt;&gt;"",ROW($M$2:$M$196)),ROW(M35))))</f>
        <v>#NUM!</v>
      </c>
      <c r="AQ239" s="12" t="e">
        <f t="array" ref="AQ239">IF(COUNTA($M$2:$M$196)&lt;ROW(M35),"",INDEX($AQ$1:$AQ$196,SMALL(IF($M$2:$M$196&lt;&gt;"",ROW($M$2:$M$196)),ROW(M35))))</f>
        <v>#NUM!</v>
      </c>
      <c r="AR239" s="12" t="e">
        <f t="array" ref="AR239">IF(COUNTA($M$2:$M$196)&lt;ROW(M35),"",INDEX($AR$1:$AR$196,SMALL(IF($M$2:$M$196&lt;&gt;"",ROW($M$2:$M$196)),ROW(M35))))</f>
        <v>#NUM!</v>
      </c>
      <c r="AS239" s="12" t="e">
        <f t="array" ref="AS239">IF(COUNTA($M$2:$M$196)&lt;ROW(M35),"",INDEX($AS$1:$AS$196,SMALL(IF($M$2:$M$196&lt;&gt;"",ROW($M$2:$M$196)),ROW(M35))))</f>
        <v>#NUM!</v>
      </c>
      <c r="AT239" s="12" t="e">
        <f t="array" ref="AT239">IF(COUNTA($AV$2:$AV$192)&lt;ROW(AV35),"",INDEX($AT$1:$AT$192,SMALL(IF($AV$2:$AV$192&lt;&gt;"",ROW($AV$2:$AV$192)),ROW(AV35))))</f>
        <v>#NUM!</v>
      </c>
      <c r="AU239" s="12" t="e">
        <f t="array" ref="AU239">IF(COUNTA($AV$2:$AV$192)&lt;ROW(AV35),"",INDEX($AU$1:$AU$192,SMALL(IF($AV$2:$AV$192&lt;&gt;"",ROW($AV$2:$AV$192)),ROW(AV35))))</f>
        <v>#NUM!</v>
      </c>
      <c r="AV239" s="12" t="e">
        <f t="array" ref="AV239">IF(COUNTA($AV$2:$AV$192)&lt;ROW(AV35),"",INDEX($AV$1:$AV$192,SMALL(IF($AV$2:$AV$192&lt;&gt;"",ROW($AV$2:$AV$192)),ROW(AV35))))</f>
        <v>#NUM!</v>
      </c>
      <c r="AW239" s="12" t="e">
        <f t="array" ref="AW239">IF(COUNTA($AV$2:$AV$192)&lt;ROW(AV35),"",INDEX($AW$1:$AW$196,SMALL(IF($AV$2:$AV$192&lt;&gt;"",ROW($AV$2:$AV$192)),ROW(AV35))))</f>
        <v>#NUM!</v>
      </c>
      <c r="AX239" s="12" t="e">
        <f t="array" ref="AX239">IF(COUNTA($AV$2:$AV$192)&lt;ROW(AV35),"",INDEX($AX$1:$AX$196,SMALL(IF($AV$2:$AV$192&lt;&gt;"",ROW($AV$2:$AV$192)),ROW(AV35))))</f>
        <v>#NUM!</v>
      </c>
      <c r="AY239" s="12" t="e">
        <f t="array" ref="AY239">IF(COUNTA($AV$2:$AV$192)&lt;ROW(AV35),"",INDEX($AY$1:$AY$196,SMALL(IF($AV$2:$AV$192&lt;&gt;"",ROW($AV$2:$AV$192)),ROW(AV35))))</f>
        <v>#NUM!</v>
      </c>
      <c r="AZ239" s="12" t="e">
        <f t="array" ref="AZ239">IF(COUNTA($AV$2:$AV$192)&lt;ROW(AV35),"",INDEX($AZ$1:$AZ$196,SMALL(IF($AV$2:$AV$192&lt;&gt;"",ROW($AV$2:$AV$192)),ROW(AV35))))</f>
        <v>#NUM!</v>
      </c>
    </row>
    <row r="240" spans="11:52" ht="12.75" customHeight="1" x14ac:dyDescent="0.15">
      <c r="K240" s="12" t="e">
        <f t="array" ref="K240">IF(COUNTA($M$2:$M$196)&lt;ROW(M36),"",INDEX($K$1:$K$196,SMALL(IF($M$2:$M$196&lt;&gt;"",ROW($M$2:$M$196)),ROW(M36))))</f>
        <v>#NUM!</v>
      </c>
      <c r="L240" s="12" t="e">
        <f t="array" ref="L240">IF(COUNTA($M$2:$M$196)&lt;ROW(M36),"",INDEX($L$1:$L$196,SMALL(IF($M$2:$M$196&lt;&gt;"",ROW($M$2:$M$196)),ROW(M36))))</f>
        <v>#NUM!</v>
      </c>
      <c r="M240" s="12" t="e">
        <f t="array" ref="M240">IF(COUNTA($M$2:$M$196)&lt;ROW(M36),"",INDEX($M$1:$M$196,SMALL(IF($M$2:$M$196&lt;&gt;"",ROW($M$2:$M$196)),ROW(M36))))</f>
        <v>#NUM!</v>
      </c>
      <c r="R240" s="12" t="e">
        <f t="array" ref="R240">IF(COUNTA($M$2:$M$196)&lt;ROW(M36),"",INDEX($R$1:$R$196,SMALL(IF($M$2:$M$196&lt;&gt;"",ROW($M$2:$M$196)),ROW(M36))))</f>
        <v>#NUM!</v>
      </c>
      <c r="S240" s="12" t="e">
        <f t="array" ref="S240">IF(COUNTA($M$2:$M$196)&lt;ROW(M36),"",INDEX($S$1:$S$196,SMALL(IF($M$2:$M$196&lt;&gt;"",ROW($M$2:$M$196)),ROW(M36))))</f>
        <v>#NUM!</v>
      </c>
      <c r="T240" s="12" t="e">
        <f t="array" ref="T240">IF(COUNTA($M$2:$M$196)&lt;ROW(M36),"",INDEX($T$1:$T$196,SMALL(IF($M$2:$M$196&lt;&gt;"",ROW($M$2:$M$196)),ROW(M36))))</f>
        <v>#NUM!</v>
      </c>
      <c r="U240" s="12" t="e">
        <f t="array" ref="U240">IF(COUNTA($M$2:$M$196)&lt;ROW(M36),"",INDEX($U$1:$U$196,SMALL(IF($M$2:$M$196&lt;&gt;"",ROW($M$2:$M$196)),ROW(M36))))</f>
        <v>#NUM!</v>
      </c>
      <c r="V240" s="12" t="e">
        <f t="array" ref="V240">IF(COUNTA($M$2:$M$196)&lt;ROW(M36),"",INDEX($V$1:$V$196,SMALL(IF($M$2:$M$196&lt;&gt;"",ROW($M$2:$M$196)),ROW(M36))))</f>
        <v>#NUM!</v>
      </c>
      <c r="W240" s="12" t="e">
        <f t="array" ref="W240">IF(COUNTA($M$2:$M$196)&lt;ROW(M36),"",INDEX($W$1:$W$196,SMALL(IF($M$2:$M$196&lt;&gt;"",ROW($M$2:$M$196)),ROW(M36))))</f>
        <v>#NUM!</v>
      </c>
      <c r="X240" s="12" t="e">
        <f t="array" ref="X240">IF(COUNTA($M$2:$M$196)&lt;ROW(M36),"",INDEX($X$1:$X$196,SMALL(IF($M$2:$M$196&lt;&gt;"",ROW($M$2:$M$196)),ROW(M36))))</f>
        <v>#NUM!</v>
      </c>
      <c r="Y240" s="12" t="e">
        <f t="array" ref="Y240">IF(COUNTA($M$2:$M$196)&lt;ROW(M36),"",INDEX($Y$1:$Y$196,SMALL(IF($M$2:$M$196&lt;&gt;"",ROW($M$2:$M$196)),ROW(M36))))</f>
        <v>#NUM!</v>
      </c>
      <c r="Z240" s="12" t="e">
        <f t="array" ref="Z240">IF(COUNTA($M$2:$M$196)&lt;ROW(M36),"",INDEX($Z$1:$Z$196,SMALL(IF($M$2:$M$196&lt;&gt;"",ROW($M$2:$M$196)),ROW(M36))))</f>
        <v>#NUM!</v>
      </c>
      <c r="AA240" s="12" t="e">
        <f t="array" ref="AA240">IF(COUNTA($M$2:$M$196)&lt;ROW(M36),"",INDEX($AA$1:$AA$196,SMALL(IF($M$2:$M$196&lt;&gt;"",ROW($M$2:$M$196)),ROW(M36))))</f>
        <v>#NUM!</v>
      </c>
      <c r="AB240" s="12" t="e">
        <f t="array" ref="AB240">IF(COUNTA($M$2:$M$196)&lt;ROW(M36),"",INDEX($AB$1:$AB$196,SMALL(IF($M$2:$M$196&lt;&gt;"",ROW($M$2:$M$196)),ROW(M36))))</f>
        <v>#NUM!</v>
      </c>
      <c r="AC240" s="12" t="e">
        <f t="array" ref="AC240">IF(COUNTA($M$2:$M$196)&lt;ROW(M36),"",INDEX($AC$1:$AC$196,SMALL(IF($M$2:$M$196&lt;&gt;"",ROW($M$2:$M$196)),ROW(M36))))</f>
        <v>#NUM!</v>
      </c>
      <c r="AD240" s="12" t="e">
        <f t="array" ref="AD240">IF(COUNTA($M$2:$M$196)&lt;ROW(M36),"",INDEX($AD$1:$AD$196,SMALL(IF($M$2:$M$196&lt;&gt;"",ROW($M$2:$M$196)),ROW(M36))))</f>
        <v>#NUM!</v>
      </c>
      <c r="AE240" s="12" t="e">
        <f t="array" ref="AE240">IF(COUNTA($M$2:$M$196)&lt;ROW(M36),"",INDEX($AE$1:$AE$196,SMALL(IF($M$2:$M$196&lt;&gt;"",ROW($M$2:$M$196)),ROW(M36))))</f>
        <v>#NUM!</v>
      </c>
      <c r="AF240" s="12" t="e">
        <f t="array" ref="AF240">IF(COUNTA($M$2:$M$196)&lt;ROW(M36),"",INDEX($AF$1:$AF$196,SMALL(IF($M$2:$M$196&lt;&gt;"",ROW($M$2:$M$196)),ROW(M36))))</f>
        <v>#NUM!</v>
      </c>
      <c r="AG240" s="12" t="e">
        <f t="array" ref="AG240">IF(COUNTA($M$2:$M$196)&lt;ROW(M36),"",INDEX($AG$1:$AG$196,SMALL(IF($M$2:$M$196&lt;&gt;"",ROW($M$2:$M$196)),ROW(M36))))</f>
        <v>#NUM!</v>
      </c>
      <c r="AH240" s="12" t="e">
        <f t="array" ref="AH240">IF(COUNTA($M$2:$M$196)&lt;ROW(M36),"",INDEX($AH$1:$AH$196,SMALL(IF($M$2:$M$196&lt;&gt;"",ROW($M$2:$M$196)),ROW(M36))))</f>
        <v>#NUM!</v>
      </c>
      <c r="AI240" s="12" t="e">
        <f t="array" ref="AI240">IF(COUNTA($M$2:$M$196)&lt;ROW(M36),"",INDEX($AI$1:$AI$196,SMALL(IF($M$2:$M$196&lt;&gt;"",ROW($M$2:$M$196)),ROW(M36))))</f>
        <v>#NUM!</v>
      </c>
      <c r="AJ240" s="12" t="e">
        <f t="array" ref="AJ240">IF(COUNTA($M$2:$M$196)&lt;ROW(M36),"",INDEX($AJ$1:$AJ$196,SMALL(IF($M$2:$M$196&lt;&gt;"",ROW($M$2:$M$196)),ROW(M36))))</f>
        <v>#NUM!</v>
      </c>
      <c r="AK240" s="12" t="e">
        <f t="array" ref="AK240">IF(COUNTA($M$2:$M$196)&lt;ROW(M36),"",INDEX($AK$1:$AK$196,SMALL(IF($M$2:$M$196&lt;&gt;"",ROW($M$2:$M$196)),ROW(M36))))</f>
        <v>#NUM!</v>
      </c>
      <c r="AL240" s="12" t="e">
        <f t="array" ref="AL240">IF(COUNTA($M$2:$M$196)&lt;ROW(M36),"",INDEX($AL$1:$AL$196,SMALL(IF($M$2:$M$196&lt;&gt;"",ROW($M$2:$M$196)),ROW(M36))))</f>
        <v>#NUM!</v>
      </c>
      <c r="AM240" s="12" t="e">
        <f t="array" ref="AM240">IF(COUNTA($M$2:$M$196)&lt;ROW(M36),"",INDEX($AM$1:$AM$196,SMALL(IF($M$2:$M$196&lt;&gt;"",ROW($M$2:$M$196)),ROW(M36))))</f>
        <v>#NUM!</v>
      </c>
      <c r="AN240" s="12" t="e">
        <f t="array" ref="AN240">IF(COUNTA($M$2:$M$196)&lt;ROW(M36),"",INDEX($AN$1:$AN$196,SMALL(IF($M$2:$M$196&lt;&gt;"",ROW($M$2:$M$196)),ROW(M36))))</f>
        <v>#NUM!</v>
      </c>
      <c r="AO240" s="12" t="e">
        <f t="array" ref="AO240">IF(COUNTA($M$2:$M$196)&lt;ROW(M36),"",INDEX($AO$1:$AO$196,SMALL(IF($M$2:$M$196&lt;&gt;"",ROW($M$2:$M$196)),ROW(M36))))</f>
        <v>#NUM!</v>
      </c>
      <c r="AP240" s="12" t="e">
        <f t="array" ref="AP240">IF(COUNTA($M$2:$M$196)&lt;ROW(M36),"",INDEX($AP$1:$AP$196,SMALL(IF($M$2:$M$196&lt;&gt;"",ROW($M$2:$M$196)),ROW(M36))))</f>
        <v>#NUM!</v>
      </c>
      <c r="AQ240" s="12" t="e">
        <f t="array" ref="AQ240">IF(COUNTA($M$2:$M$196)&lt;ROW(M36),"",INDEX($AQ$1:$AQ$196,SMALL(IF($M$2:$M$196&lt;&gt;"",ROW($M$2:$M$196)),ROW(M36))))</f>
        <v>#NUM!</v>
      </c>
      <c r="AR240" s="12" t="e">
        <f t="array" ref="AR240">IF(COUNTA($M$2:$M$196)&lt;ROW(M36),"",INDEX($AR$1:$AR$196,SMALL(IF($M$2:$M$196&lt;&gt;"",ROW($M$2:$M$196)),ROW(M36))))</f>
        <v>#NUM!</v>
      </c>
      <c r="AS240" s="12" t="e">
        <f t="array" ref="AS240">IF(COUNTA($M$2:$M$196)&lt;ROW(M36),"",INDEX($AS$1:$AS$196,SMALL(IF($M$2:$M$196&lt;&gt;"",ROW($M$2:$M$196)),ROW(M36))))</f>
        <v>#NUM!</v>
      </c>
      <c r="AT240" s="12" t="e">
        <f t="array" ref="AT240">IF(COUNTA($AV$2:$AV$192)&lt;ROW(AV36),"",INDEX($AT$1:$AT$192,SMALL(IF($AV$2:$AV$192&lt;&gt;"",ROW($AV$2:$AV$192)),ROW(AV36))))</f>
        <v>#NUM!</v>
      </c>
      <c r="AU240" s="12" t="e">
        <f t="array" ref="AU240">IF(COUNTA($AV$2:$AV$192)&lt;ROW(AV36),"",INDEX($AU$1:$AU$192,SMALL(IF($AV$2:$AV$192&lt;&gt;"",ROW($AV$2:$AV$192)),ROW(AV36))))</f>
        <v>#NUM!</v>
      </c>
      <c r="AV240" s="12" t="e">
        <f t="array" ref="AV240">IF(COUNTA($AV$2:$AV$192)&lt;ROW(AV36),"",INDEX($AV$1:$AV$192,SMALL(IF($AV$2:$AV$192&lt;&gt;"",ROW($AV$2:$AV$192)),ROW(AV36))))</f>
        <v>#NUM!</v>
      </c>
      <c r="AW240" s="12" t="e">
        <f t="array" ref="AW240">IF(COUNTA($AV$2:$AV$192)&lt;ROW(AV36),"",INDEX($AW$1:$AW$196,SMALL(IF($AV$2:$AV$192&lt;&gt;"",ROW($AV$2:$AV$192)),ROW(AV36))))</f>
        <v>#NUM!</v>
      </c>
      <c r="AX240" s="12" t="e">
        <f t="array" ref="AX240">IF(COUNTA($AV$2:$AV$192)&lt;ROW(AV36),"",INDEX($AX$1:$AX$196,SMALL(IF($AV$2:$AV$192&lt;&gt;"",ROW($AV$2:$AV$192)),ROW(AV36))))</f>
        <v>#NUM!</v>
      </c>
      <c r="AY240" s="12" t="e">
        <f t="array" ref="AY240">IF(COUNTA($AV$2:$AV$192)&lt;ROW(AV36),"",INDEX($AY$1:$AY$196,SMALL(IF($AV$2:$AV$192&lt;&gt;"",ROW($AV$2:$AV$192)),ROW(AV36))))</f>
        <v>#NUM!</v>
      </c>
      <c r="AZ240" s="12" t="e">
        <f t="array" ref="AZ240">IF(COUNTA($AV$2:$AV$192)&lt;ROW(AV36),"",INDEX($AZ$1:$AZ$196,SMALL(IF($AV$2:$AV$192&lt;&gt;"",ROW($AV$2:$AV$192)),ROW(AV36))))</f>
        <v>#NUM!</v>
      </c>
    </row>
    <row r="243" spans="15:45" ht="12.75" customHeight="1" x14ac:dyDescent="0.15">
      <c r="O243" s="403" t="s">
        <v>176</v>
      </c>
      <c r="T243" s="12" t="str">
        <f>仕様書作成!DI30</f>
        <v/>
      </c>
      <c r="U243" s="12" t="str">
        <f>仕様書作成!DJ30</f>
        <v/>
      </c>
      <c r="V243" s="12" t="str">
        <f>仕様書作成!DK30</f>
        <v/>
      </c>
      <c r="W243" s="12" t="str">
        <f>仕様書作成!DL30</f>
        <v/>
      </c>
      <c r="X243" s="12" t="str">
        <f>仕様書作成!DM30</f>
        <v/>
      </c>
      <c r="Y243" s="12" t="str">
        <f>仕様書作成!DN30</f>
        <v/>
      </c>
      <c r="Z243" s="12" t="str">
        <f>仕様書作成!DO30</f>
        <v/>
      </c>
      <c r="AA243" s="12" t="str">
        <f>仕様書作成!DP30</f>
        <v/>
      </c>
      <c r="AB243" s="12" t="str">
        <f>仕様書作成!DQ30</f>
        <v/>
      </c>
      <c r="AC243" s="12" t="str">
        <f>仕様書作成!DR30</f>
        <v/>
      </c>
      <c r="AD243" s="12" t="str">
        <f>仕様書作成!DS30</f>
        <v/>
      </c>
      <c r="AE243" s="12" t="str">
        <f>仕様書作成!DT30</f>
        <v/>
      </c>
      <c r="AF243" s="12" t="str">
        <f>仕様書作成!DU30</f>
        <v/>
      </c>
      <c r="AG243" s="12" t="str">
        <f>仕様書作成!DV30</f>
        <v/>
      </c>
      <c r="AH243" s="12" t="str">
        <f>仕様書作成!DW30</f>
        <v/>
      </c>
      <c r="AI243" s="12" t="str">
        <f>仕様書作成!DX30</f>
        <v/>
      </c>
      <c r="AJ243" s="12" t="str">
        <f>仕様書作成!DY30</f>
        <v/>
      </c>
      <c r="AK243" s="12" t="str">
        <f>仕様書作成!DZ30</f>
        <v/>
      </c>
      <c r="AL243" s="12" t="str">
        <f>仕様書作成!EA30</f>
        <v/>
      </c>
      <c r="AM243" s="12" t="str">
        <f>仕様書作成!EB30</f>
        <v/>
      </c>
      <c r="AN243" s="12" t="str">
        <f>仕様書作成!EC30</f>
        <v/>
      </c>
      <c r="AO243" s="12" t="str">
        <f>仕様書作成!ED30</f>
        <v/>
      </c>
      <c r="AP243" s="12" t="str">
        <f>仕様書作成!EE30</f>
        <v/>
      </c>
      <c r="AQ243" s="12" t="str">
        <f>仕様書作成!EF30</f>
        <v/>
      </c>
    </row>
    <row r="244" spans="15:45" ht="12.75" customHeight="1" x14ac:dyDescent="0.15">
      <c r="O244" s="403" t="s">
        <v>668</v>
      </c>
      <c r="T244" s="12" t="str">
        <f>仕様書作成!DI31</f>
        <v/>
      </c>
      <c r="U244" s="12" t="str">
        <f>仕様書作成!DJ31</f>
        <v/>
      </c>
      <c r="V244" s="12" t="str">
        <f>仕様書作成!DK31</f>
        <v/>
      </c>
      <c r="W244" s="12" t="str">
        <f>仕様書作成!DL31</f>
        <v/>
      </c>
      <c r="X244" s="12" t="str">
        <f>仕様書作成!DM31</f>
        <v/>
      </c>
      <c r="Y244" s="12" t="str">
        <f>仕様書作成!DN31</f>
        <v/>
      </c>
      <c r="Z244" s="12" t="str">
        <f>仕様書作成!DO31</f>
        <v/>
      </c>
      <c r="AA244" s="12" t="str">
        <f>仕様書作成!DP31</f>
        <v/>
      </c>
      <c r="AB244" s="12" t="str">
        <f>仕様書作成!DQ31</f>
        <v/>
      </c>
      <c r="AC244" s="12" t="str">
        <f>仕様書作成!DR31</f>
        <v/>
      </c>
      <c r="AD244" s="12" t="str">
        <f>仕様書作成!DS31</f>
        <v/>
      </c>
      <c r="AE244" s="12" t="str">
        <f>仕様書作成!DT31</f>
        <v/>
      </c>
      <c r="AF244" s="12" t="str">
        <f>仕様書作成!DU31</f>
        <v/>
      </c>
      <c r="AG244" s="12" t="str">
        <f>仕様書作成!DV31</f>
        <v/>
      </c>
      <c r="AH244" s="12" t="str">
        <f>仕様書作成!DW31</f>
        <v/>
      </c>
      <c r="AI244" s="12" t="str">
        <f>仕様書作成!DX31</f>
        <v/>
      </c>
      <c r="AJ244" s="12" t="str">
        <f>仕様書作成!DY31</f>
        <v/>
      </c>
      <c r="AK244" s="12" t="str">
        <f>仕様書作成!DZ31</f>
        <v/>
      </c>
      <c r="AL244" s="12" t="str">
        <f>仕様書作成!EA31</f>
        <v/>
      </c>
      <c r="AM244" s="12" t="str">
        <f>仕様書作成!EB31</f>
        <v/>
      </c>
      <c r="AN244" s="12" t="str">
        <f>仕様書作成!EC31</f>
        <v/>
      </c>
      <c r="AO244" s="12" t="str">
        <f>仕様書作成!ED31</f>
        <v/>
      </c>
      <c r="AP244" s="12" t="str">
        <f>仕様書作成!EE31</f>
        <v/>
      </c>
      <c r="AQ244" s="12" t="str">
        <f>仕様書作成!EF31</f>
        <v/>
      </c>
    </row>
    <row r="245" spans="15:45" ht="12.75" customHeight="1" x14ac:dyDescent="0.15">
      <c r="O245" s="403" t="s">
        <v>669</v>
      </c>
      <c r="T245" s="12" t="str">
        <f>仕様書作成!DI32</f>
        <v/>
      </c>
      <c r="U245" s="12" t="str">
        <f>仕様書作成!DJ32</f>
        <v/>
      </c>
      <c r="V245" s="12" t="str">
        <f>仕様書作成!DK32</f>
        <v/>
      </c>
      <c r="W245" s="12" t="str">
        <f>仕様書作成!DL32</f>
        <v/>
      </c>
      <c r="X245" s="12" t="str">
        <f>仕様書作成!DM32</f>
        <v/>
      </c>
      <c r="Y245" s="12" t="str">
        <f>仕様書作成!DN32</f>
        <v/>
      </c>
      <c r="Z245" s="12" t="str">
        <f>仕様書作成!DO32</f>
        <v/>
      </c>
      <c r="AA245" s="12" t="str">
        <f>仕様書作成!DP32</f>
        <v/>
      </c>
      <c r="AB245" s="12" t="str">
        <f>仕様書作成!DQ32</f>
        <v/>
      </c>
      <c r="AC245" s="12" t="str">
        <f>仕様書作成!DR32</f>
        <v/>
      </c>
      <c r="AD245" s="12" t="str">
        <f>仕様書作成!DS32</f>
        <v/>
      </c>
      <c r="AE245" s="12" t="str">
        <f>仕様書作成!DT32</f>
        <v/>
      </c>
      <c r="AF245" s="12" t="str">
        <f>仕様書作成!DU32</f>
        <v/>
      </c>
      <c r="AG245" s="12" t="str">
        <f>仕様書作成!DV32</f>
        <v/>
      </c>
      <c r="AH245" s="12" t="str">
        <f>仕様書作成!DW32</f>
        <v/>
      </c>
      <c r="AI245" s="12" t="str">
        <f>仕様書作成!DX32</f>
        <v/>
      </c>
      <c r="AJ245" s="12" t="str">
        <f>仕様書作成!DY32</f>
        <v/>
      </c>
      <c r="AK245" s="12" t="str">
        <f>仕様書作成!DZ32</f>
        <v/>
      </c>
      <c r="AL245" s="12" t="str">
        <f>仕様書作成!EA32</f>
        <v/>
      </c>
      <c r="AM245" s="12" t="str">
        <f>仕様書作成!EB32</f>
        <v/>
      </c>
      <c r="AN245" s="12" t="str">
        <f>仕様書作成!EC32</f>
        <v/>
      </c>
      <c r="AO245" s="12" t="str">
        <f>仕様書作成!ED32</f>
        <v/>
      </c>
      <c r="AP245" s="12" t="str">
        <f>仕様書作成!EE32</f>
        <v/>
      </c>
      <c r="AQ245" s="12" t="str">
        <f>仕様書作成!EF32</f>
        <v/>
      </c>
    </row>
    <row r="246" spans="15:45" ht="12.75" customHeight="1" x14ac:dyDescent="0.15">
      <c r="O246" s="404" t="s">
        <v>177</v>
      </c>
      <c r="T246" s="12" t="str">
        <f>仕様書作成!DI34</f>
        <v/>
      </c>
      <c r="U246" s="12" t="str">
        <f>仕様書作成!DJ34</f>
        <v/>
      </c>
      <c r="V246" s="12" t="str">
        <f>仕様書作成!DK34</f>
        <v/>
      </c>
      <c r="W246" s="12" t="str">
        <f>仕様書作成!DL34</f>
        <v/>
      </c>
      <c r="X246" s="12" t="str">
        <f>仕様書作成!DM34</f>
        <v/>
      </c>
      <c r="Y246" s="12" t="str">
        <f>仕様書作成!DN34</f>
        <v/>
      </c>
      <c r="Z246" s="12" t="str">
        <f>仕様書作成!DO34</f>
        <v/>
      </c>
      <c r="AA246" s="12" t="str">
        <f>仕様書作成!DP34</f>
        <v/>
      </c>
      <c r="AB246" s="12" t="str">
        <f>仕様書作成!DQ34</f>
        <v/>
      </c>
      <c r="AC246" s="12" t="str">
        <f>仕様書作成!DR34</f>
        <v/>
      </c>
      <c r="AD246" s="12" t="str">
        <f>仕様書作成!DS34</f>
        <v/>
      </c>
      <c r="AE246" s="12" t="str">
        <f>仕様書作成!DT34</f>
        <v/>
      </c>
      <c r="AF246" s="12" t="str">
        <f>仕様書作成!DU34</f>
        <v/>
      </c>
      <c r="AG246" s="12" t="str">
        <f>仕様書作成!DV34</f>
        <v/>
      </c>
      <c r="AH246" s="12" t="str">
        <f>仕様書作成!DW34</f>
        <v/>
      </c>
      <c r="AI246" s="12" t="str">
        <f>仕様書作成!DX34</f>
        <v/>
      </c>
      <c r="AJ246" s="12" t="str">
        <f>仕様書作成!DY34</f>
        <v/>
      </c>
      <c r="AK246" s="12" t="str">
        <f>仕様書作成!DZ34</f>
        <v/>
      </c>
      <c r="AL246" s="12" t="str">
        <f>仕様書作成!EA34</f>
        <v/>
      </c>
      <c r="AM246" s="12" t="str">
        <f>仕様書作成!EB34</f>
        <v/>
      </c>
      <c r="AN246" s="12" t="str">
        <f>仕様書作成!EC34</f>
        <v/>
      </c>
      <c r="AO246" s="12" t="str">
        <f>仕様書作成!ED34</f>
        <v/>
      </c>
      <c r="AP246" s="12" t="str">
        <f>仕様書作成!EE34</f>
        <v/>
      </c>
      <c r="AQ246" s="12" t="str">
        <f>仕様書作成!EF34</f>
        <v/>
      </c>
    </row>
    <row r="247" spans="15:45" ht="12.75" customHeight="1" x14ac:dyDescent="0.15">
      <c r="O247" s="404" t="s">
        <v>670</v>
      </c>
      <c r="T247" s="12" t="str">
        <f>仕様書作成!DI35</f>
        <v/>
      </c>
      <c r="U247" s="12" t="str">
        <f>仕様書作成!DJ35</f>
        <v/>
      </c>
      <c r="V247" s="12" t="str">
        <f>仕様書作成!DK35</f>
        <v/>
      </c>
      <c r="W247" s="12" t="str">
        <f>仕様書作成!DL35</f>
        <v/>
      </c>
      <c r="X247" s="12" t="str">
        <f>仕様書作成!DM35</f>
        <v/>
      </c>
      <c r="Y247" s="12" t="str">
        <f>仕様書作成!DN35</f>
        <v/>
      </c>
      <c r="Z247" s="12" t="str">
        <f>仕様書作成!DO35</f>
        <v/>
      </c>
      <c r="AA247" s="12" t="str">
        <f>仕様書作成!DP35</f>
        <v/>
      </c>
      <c r="AB247" s="12" t="str">
        <f>仕様書作成!DQ35</f>
        <v/>
      </c>
      <c r="AC247" s="12" t="str">
        <f>仕様書作成!DR35</f>
        <v/>
      </c>
      <c r="AD247" s="12" t="str">
        <f>仕様書作成!DS35</f>
        <v/>
      </c>
      <c r="AE247" s="12" t="str">
        <f>仕様書作成!DT35</f>
        <v/>
      </c>
      <c r="AF247" s="12" t="str">
        <f>仕様書作成!DU35</f>
        <v/>
      </c>
      <c r="AG247" s="12" t="str">
        <f>仕様書作成!DV35</f>
        <v/>
      </c>
      <c r="AH247" s="12" t="str">
        <f>仕様書作成!DW35</f>
        <v/>
      </c>
      <c r="AI247" s="12" t="str">
        <f>仕様書作成!DX35</f>
        <v/>
      </c>
      <c r="AJ247" s="12" t="str">
        <f>仕様書作成!DY35</f>
        <v/>
      </c>
      <c r="AK247" s="12" t="str">
        <f>仕様書作成!DZ35</f>
        <v/>
      </c>
      <c r="AL247" s="12" t="str">
        <f>仕様書作成!EA35</f>
        <v/>
      </c>
      <c r="AM247" s="12" t="str">
        <f>仕様書作成!EB35</f>
        <v/>
      </c>
      <c r="AN247" s="12" t="str">
        <f>仕様書作成!EC35</f>
        <v/>
      </c>
      <c r="AO247" s="12" t="str">
        <f>仕様書作成!ED35</f>
        <v/>
      </c>
      <c r="AP247" s="12" t="str">
        <f>仕様書作成!EE35</f>
        <v/>
      </c>
      <c r="AQ247" s="12" t="str">
        <f>仕様書作成!EF35</f>
        <v/>
      </c>
    </row>
    <row r="248" spans="15:45" ht="12.75" customHeight="1" x14ac:dyDescent="0.15">
      <c r="O248" s="404" t="s">
        <v>671</v>
      </c>
      <c r="T248" s="12" t="str">
        <f>仕様書作成!DI36</f>
        <v/>
      </c>
      <c r="U248" s="12" t="str">
        <f>仕様書作成!DJ36</f>
        <v/>
      </c>
      <c r="V248" s="12" t="str">
        <f>仕様書作成!DK36</f>
        <v/>
      </c>
      <c r="W248" s="12" t="str">
        <f>仕様書作成!DL36</f>
        <v/>
      </c>
      <c r="X248" s="12" t="str">
        <f>仕様書作成!DM36</f>
        <v/>
      </c>
      <c r="Y248" s="12" t="str">
        <f>仕様書作成!DN36</f>
        <v/>
      </c>
      <c r="Z248" s="12" t="str">
        <f>仕様書作成!DO36</f>
        <v/>
      </c>
      <c r="AA248" s="12" t="str">
        <f>仕様書作成!DP36</f>
        <v/>
      </c>
      <c r="AB248" s="12" t="str">
        <f>仕様書作成!DQ36</f>
        <v/>
      </c>
      <c r="AC248" s="12" t="str">
        <f>仕様書作成!DR36</f>
        <v/>
      </c>
      <c r="AD248" s="12" t="str">
        <f>仕様書作成!DS36</f>
        <v/>
      </c>
      <c r="AE248" s="12" t="str">
        <f>仕様書作成!DT36</f>
        <v/>
      </c>
      <c r="AF248" s="12" t="str">
        <f>仕様書作成!DU36</f>
        <v/>
      </c>
      <c r="AG248" s="12" t="str">
        <f>仕様書作成!DV36</f>
        <v/>
      </c>
      <c r="AH248" s="12" t="str">
        <f>仕様書作成!DW36</f>
        <v/>
      </c>
      <c r="AI248" s="12" t="str">
        <f>仕様書作成!DX36</f>
        <v/>
      </c>
      <c r="AJ248" s="12" t="str">
        <f>仕様書作成!DY36</f>
        <v/>
      </c>
      <c r="AK248" s="12" t="str">
        <f>仕様書作成!DZ36</f>
        <v/>
      </c>
      <c r="AL248" s="12" t="str">
        <f>仕様書作成!EA36</f>
        <v/>
      </c>
      <c r="AM248" s="12" t="str">
        <f>仕様書作成!EB36</f>
        <v/>
      </c>
      <c r="AN248" s="12" t="str">
        <f>仕様書作成!EC36</f>
        <v/>
      </c>
      <c r="AO248" s="12" t="str">
        <f>仕様書作成!ED36</f>
        <v/>
      </c>
      <c r="AP248" s="12" t="str">
        <f>仕様書作成!EE36</f>
        <v/>
      </c>
      <c r="AQ248" s="12" t="str">
        <f>仕様書作成!EF36</f>
        <v/>
      </c>
    </row>
    <row r="249" spans="15:45" ht="12.75" customHeight="1" x14ac:dyDescent="0.15">
      <c r="O249" s="12" t="s">
        <v>178</v>
      </c>
      <c r="T249" s="12" t="str">
        <f>仕様書作成!DI37</f>
        <v/>
      </c>
      <c r="U249" s="12" t="str">
        <f>仕様書作成!DJ37</f>
        <v/>
      </c>
      <c r="V249" s="12" t="str">
        <f>仕様書作成!DK37</f>
        <v/>
      </c>
      <c r="W249" s="12" t="str">
        <f>仕様書作成!DL37</f>
        <v/>
      </c>
      <c r="X249" s="12" t="str">
        <f>仕様書作成!DM37</f>
        <v/>
      </c>
      <c r="Y249" s="12" t="str">
        <f>仕様書作成!DN37</f>
        <v/>
      </c>
      <c r="Z249" s="12" t="str">
        <f>仕様書作成!DO37</f>
        <v/>
      </c>
      <c r="AA249" s="12" t="str">
        <f>仕様書作成!DP37</f>
        <v/>
      </c>
      <c r="AB249" s="12" t="str">
        <f>仕様書作成!DQ37</f>
        <v/>
      </c>
      <c r="AC249" s="12" t="str">
        <f>仕様書作成!DR37</f>
        <v/>
      </c>
      <c r="AD249" s="12" t="str">
        <f>仕様書作成!DS37</f>
        <v/>
      </c>
      <c r="AE249" s="12" t="str">
        <f>仕様書作成!DT37</f>
        <v/>
      </c>
      <c r="AF249" s="12" t="str">
        <f>仕様書作成!DU37</f>
        <v/>
      </c>
      <c r="AG249" s="12" t="str">
        <f>仕様書作成!DV37</f>
        <v/>
      </c>
      <c r="AH249" s="12" t="str">
        <f>仕様書作成!DW37</f>
        <v/>
      </c>
      <c r="AI249" s="12" t="str">
        <f>仕様書作成!DX37</f>
        <v/>
      </c>
      <c r="AJ249" s="12" t="str">
        <f>仕様書作成!DY37</f>
        <v/>
      </c>
      <c r="AK249" s="12" t="str">
        <f>仕様書作成!DZ37</f>
        <v/>
      </c>
      <c r="AL249" s="12" t="str">
        <f>仕様書作成!EA37</f>
        <v/>
      </c>
      <c r="AM249" s="12" t="str">
        <f>仕様書作成!EB37</f>
        <v/>
      </c>
      <c r="AN249" s="12" t="str">
        <f>仕様書作成!EC37</f>
        <v/>
      </c>
      <c r="AO249" s="12" t="str">
        <f>仕様書作成!ED37</f>
        <v/>
      </c>
      <c r="AP249" s="12" t="str">
        <f>仕様書作成!EE37</f>
        <v/>
      </c>
      <c r="AQ249" s="12" t="str">
        <f>仕様書作成!EF37</f>
        <v/>
      </c>
    </row>
    <row r="250" spans="15:45" ht="12.75" customHeight="1" x14ac:dyDescent="0.15">
      <c r="O250" s="12" t="s">
        <v>179</v>
      </c>
      <c r="T250" s="12" t="str">
        <f>仕様書作成!DI14</f>
        <v/>
      </c>
      <c r="U250" s="12" t="str">
        <f>仕様書作成!DJ14</f>
        <v/>
      </c>
      <c r="V250" s="12" t="str">
        <f>仕様書作成!DK14</f>
        <v/>
      </c>
      <c r="W250" s="12" t="str">
        <f>仕様書作成!DL14</f>
        <v/>
      </c>
      <c r="X250" s="12" t="str">
        <f>仕様書作成!DM14</f>
        <v/>
      </c>
      <c r="Y250" s="12" t="str">
        <f>仕様書作成!DN14</f>
        <v/>
      </c>
      <c r="Z250" s="12" t="str">
        <f>仕様書作成!DO14</f>
        <v/>
      </c>
      <c r="AA250" s="12" t="str">
        <f>仕様書作成!DP14</f>
        <v/>
      </c>
      <c r="AB250" s="12" t="str">
        <f>仕様書作成!DQ14</f>
        <v/>
      </c>
      <c r="AC250" s="12" t="str">
        <f>仕様書作成!DR14</f>
        <v/>
      </c>
      <c r="AD250" s="12" t="str">
        <f>仕様書作成!DS14</f>
        <v/>
      </c>
      <c r="AE250" s="12" t="str">
        <f>仕様書作成!DT14</f>
        <v/>
      </c>
      <c r="AF250" s="12" t="str">
        <f>仕様書作成!DU14</f>
        <v/>
      </c>
      <c r="AG250" s="12" t="str">
        <f>仕様書作成!DV14</f>
        <v/>
      </c>
      <c r="AH250" s="12" t="str">
        <f>仕様書作成!DW14</f>
        <v/>
      </c>
      <c r="AI250" s="12" t="str">
        <f>仕様書作成!DX14</f>
        <v/>
      </c>
      <c r="AJ250" s="12" t="str">
        <f>仕様書作成!DY14</f>
        <v/>
      </c>
      <c r="AK250" s="12" t="str">
        <f>仕様書作成!DZ14</f>
        <v/>
      </c>
      <c r="AL250" s="12" t="str">
        <f>仕様書作成!EA14</f>
        <v/>
      </c>
      <c r="AM250" s="12" t="str">
        <f>仕様書作成!EB14</f>
        <v/>
      </c>
      <c r="AN250" s="12" t="str">
        <f>仕様書作成!EC14</f>
        <v/>
      </c>
      <c r="AO250" s="12" t="str">
        <f>仕様書作成!ED14</f>
        <v/>
      </c>
      <c r="AP250" s="12" t="str">
        <f>仕様書作成!EE14</f>
        <v/>
      </c>
      <c r="AQ250" s="12" t="str">
        <f>仕様書作成!EF14</f>
        <v/>
      </c>
    </row>
    <row r="256" spans="15:45" ht="12.75" customHeight="1" x14ac:dyDescent="0.15">
      <c r="O256" s="12" t="s">
        <v>180</v>
      </c>
      <c r="T256" s="12" t="str">
        <f>IF(仕様書作成!DI39="","",仕様書作成!DI39)</f>
        <v/>
      </c>
      <c r="U256" s="12" t="str">
        <f>IF(仕様書作成!DJ39="","",仕様書作成!DJ39)</f>
        <v/>
      </c>
      <c r="V256" s="12" t="str">
        <f>IF(仕様書作成!DK39="","",仕様書作成!DK39)</f>
        <v/>
      </c>
      <c r="W256" s="12" t="str">
        <f>IF(仕様書作成!DL39="","",仕様書作成!DL39)</f>
        <v/>
      </c>
      <c r="X256" s="12" t="str">
        <f>IF(仕様書作成!DM39="","",仕様書作成!DM39)</f>
        <v/>
      </c>
      <c r="Y256" s="12" t="str">
        <f>IF(仕様書作成!DN39="","",仕様書作成!DN39)</f>
        <v/>
      </c>
      <c r="Z256" s="12" t="str">
        <f>IF(仕様書作成!DO39="","",仕様書作成!DO39)</f>
        <v/>
      </c>
      <c r="AA256" s="12" t="str">
        <f>IF(仕様書作成!DP39="","",仕様書作成!DP39)</f>
        <v/>
      </c>
      <c r="AB256" s="12" t="str">
        <f>IF(仕様書作成!DQ39="","",仕様書作成!DQ39)</f>
        <v/>
      </c>
      <c r="AC256" s="12" t="str">
        <f>IF(仕様書作成!DR39="","",仕様書作成!DR39)</f>
        <v/>
      </c>
      <c r="AD256" s="12" t="str">
        <f>IF(仕様書作成!DS39="","",仕様書作成!DS39)</f>
        <v/>
      </c>
      <c r="AE256" s="12" t="str">
        <f>IF(仕様書作成!DT39="","",仕様書作成!DT39)</f>
        <v/>
      </c>
      <c r="AF256" s="12" t="str">
        <f>IF(仕様書作成!DU39="","",仕様書作成!DU39)</f>
        <v/>
      </c>
      <c r="AG256" s="12" t="str">
        <f>IF(仕様書作成!DV39="","",仕様書作成!DV39)</f>
        <v/>
      </c>
      <c r="AH256" s="12" t="str">
        <f>IF(仕様書作成!DW39="","",仕様書作成!DW39)</f>
        <v/>
      </c>
      <c r="AI256" s="12" t="str">
        <f>IF(仕様書作成!DX39="","",仕様書作成!DX39)</f>
        <v/>
      </c>
      <c r="AJ256" s="12" t="str">
        <f>IF(仕様書作成!DY39="","",仕様書作成!DY39)</f>
        <v/>
      </c>
      <c r="AK256" s="12" t="str">
        <f>IF(仕様書作成!DZ39="","",仕様書作成!DZ39)</f>
        <v/>
      </c>
      <c r="AL256" s="12" t="str">
        <f>IF(仕様書作成!EA39="","",仕様書作成!EA39)</f>
        <v/>
      </c>
      <c r="AM256" s="12" t="str">
        <f>IF(仕様書作成!EB39="","",仕様書作成!EB39)</f>
        <v/>
      </c>
      <c r="AN256" s="12" t="str">
        <f>IF(仕様書作成!EC39="","",仕様書作成!EC39)</f>
        <v/>
      </c>
      <c r="AO256" s="12" t="str">
        <f>IF(仕様書作成!ED39="","",仕様書作成!ED39)</f>
        <v/>
      </c>
      <c r="AP256" s="12" t="str">
        <f>IF(仕様書作成!EE39="","",仕様書作成!EE39)</f>
        <v/>
      </c>
      <c r="AQ256" s="12" t="str">
        <f>IF(仕様書作成!EF39="","",仕様書作成!EF39)</f>
        <v/>
      </c>
      <c r="AR256" s="12" t="str">
        <f>IF(仕様書作成!EG39="","",仕様書作成!EG39)</f>
        <v/>
      </c>
      <c r="AS256" s="12" t="str">
        <f>IF(仕様書作成!EH39="","",仕様書作成!EH39)</f>
        <v/>
      </c>
    </row>
    <row r="257" spans="15:45" ht="12.75" customHeight="1" x14ac:dyDescent="0.15">
      <c r="O257" s="12" t="s">
        <v>181</v>
      </c>
      <c r="T257" s="12" t="str">
        <f>IF(仕様書作成!DI40="","",仕様書作成!DI40)</f>
        <v/>
      </c>
      <c r="U257" s="12" t="str">
        <f>IF(仕様書作成!DJ40="","",仕様書作成!DJ40)</f>
        <v/>
      </c>
      <c r="V257" s="12" t="str">
        <f>IF(仕様書作成!DK40="","",仕様書作成!DK40)</f>
        <v/>
      </c>
      <c r="W257" s="12" t="str">
        <f>IF(仕様書作成!DL40="","",仕様書作成!DL40)</f>
        <v/>
      </c>
      <c r="X257" s="12" t="str">
        <f>IF(仕様書作成!DM40="","",仕様書作成!DM40)</f>
        <v/>
      </c>
      <c r="Y257" s="12" t="str">
        <f>IF(仕様書作成!DN40="","",仕様書作成!DN40)</f>
        <v/>
      </c>
      <c r="Z257" s="12" t="str">
        <f>IF(仕様書作成!DO40="","",仕様書作成!DO40)</f>
        <v/>
      </c>
      <c r="AA257" s="12" t="str">
        <f>IF(仕様書作成!DP40="","",仕様書作成!DP40)</f>
        <v/>
      </c>
      <c r="AB257" s="12" t="str">
        <f>IF(仕様書作成!DQ40="","",仕様書作成!DQ40)</f>
        <v/>
      </c>
      <c r="AC257" s="12" t="str">
        <f>IF(仕様書作成!DR40="","",仕様書作成!DR40)</f>
        <v/>
      </c>
      <c r="AD257" s="12" t="str">
        <f>IF(仕様書作成!DS40="","",仕様書作成!DS40)</f>
        <v/>
      </c>
      <c r="AE257" s="12" t="str">
        <f>IF(仕様書作成!DT40="","",仕様書作成!DT40)</f>
        <v/>
      </c>
      <c r="AF257" s="12" t="str">
        <f>IF(仕様書作成!DU40="","",仕様書作成!DU40)</f>
        <v/>
      </c>
      <c r="AG257" s="12" t="str">
        <f>IF(仕様書作成!DV40="","",仕様書作成!DV40)</f>
        <v/>
      </c>
      <c r="AH257" s="12" t="str">
        <f>IF(仕様書作成!DW40="","",仕様書作成!DW40)</f>
        <v/>
      </c>
      <c r="AI257" s="12" t="str">
        <f>IF(仕様書作成!DX40="","",仕様書作成!DX40)</f>
        <v/>
      </c>
      <c r="AJ257" s="12" t="str">
        <f>IF(仕様書作成!DY40="","",仕様書作成!DY40)</f>
        <v/>
      </c>
      <c r="AK257" s="12" t="str">
        <f>IF(仕様書作成!DZ40="","",仕様書作成!DZ40)</f>
        <v/>
      </c>
      <c r="AL257" s="12" t="str">
        <f>IF(仕様書作成!EA40="","",仕様書作成!EA40)</f>
        <v/>
      </c>
      <c r="AM257" s="12" t="str">
        <f>IF(仕様書作成!EB40="","",仕様書作成!EB40)</f>
        <v/>
      </c>
      <c r="AN257" s="12" t="str">
        <f>IF(仕様書作成!EC40="","",仕様書作成!EC40)</f>
        <v/>
      </c>
      <c r="AO257" s="12" t="str">
        <f>IF(仕様書作成!ED40="","",仕様書作成!ED40)</f>
        <v/>
      </c>
      <c r="AP257" s="12" t="str">
        <f>IF(仕様書作成!EE40="","",仕様書作成!EE40)</f>
        <v/>
      </c>
      <c r="AQ257" s="12" t="str">
        <f>IF(仕様書作成!EF40="","",仕様書作成!EF40)</f>
        <v/>
      </c>
      <c r="AR257" s="12" t="str">
        <f>IF(仕様書作成!EG40="","",仕様書作成!EG40)</f>
        <v/>
      </c>
      <c r="AS257" s="12" t="str">
        <f>IF(仕様書作成!EH40="","",仕様書作成!EH40)</f>
        <v/>
      </c>
    </row>
    <row r="258" spans="15:45" ht="12.75" customHeight="1" x14ac:dyDescent="0.15">
      <c r="O258" s="12" t="s">
        <v>182</v>
      </c>
      <c r="T258" s="12" t="str">
        <f>IF(仕様書作成!DI41="","",仕様書作成!DI41)</f>
        <v/>
      </c>
      <c r="U258" s="12" t="str">
        <f>IF(仕様書作成!DJ41="","",仕様書作成!DJ41)</f>
        <v/>
      </c>
      <c r="V258" s="12" t="str">
        <f>IF(仕様書作成!DK41="","",仕様書作成!DK41)</f>
        <v/>
      </c>
      <c r="W258" s="12" t="str">
        <f>IF(仕様書作成!DL41="","",仕様書作成!DL41)</f>
        <v/>
      </c>
      <c r="X258" s="12" t="str">
        <f>IF(仕様書作成!DM41="","",仕様書作成!DM41)</f>
        <v/>
      </c>
      <c r="Y258" s="12" t="str">
        <f>IF(仕様書作成!DN41="","",仕様書作成!DN41)</f>
        <v/>
      </c>
      <c r="Z258" s="12" t="str">
        <f>IF(仕様書作成!DO41="","",仕様書作成!DO41)</f>
        <v/>
      </c>
      <c r="AA258" s="12" t="str">
        <f>IF(仕様書作成!DP41="","",仕様書作成!DP41)</f>
        <v/>
      </c>
      <c r="AB258" s="12" t="str">
        <f>IF(仕様書作成!DQ41="","",仕様書作成!DQ41)</f>
        <v/>
      </c>
      <c r="AC258" s="12" t="str">
        <f>IF(仕様書作成!DR41="","",仕様書作成!DR41)</f>
        <v/>
      </c>
      <c r="AD258" s="12" t="str">
        <f>IF(仕様書作成!DS41="","",仕様書作成!DS41)</f>
        <v/>
      </c>
      <c r="AE258" s="12" t="str">
        <f>IF(仕様書作成!DT41="","",仕様書作成!DT41)</f>
        <v/>
      </c>
      <c r="AF258" s="12" t="str">
        <f>IF(仕様書作成!DU41="","",仕様書作成!DU41)</f>
        <v/>
      </c>
      <c r="AG258" s="12" t="str">
        <f>IF(仕様書作成!DV41="","",仕様書作成!DV41)</f>
        <v/>
      </c>
      <c r="AH258" s="12" t="str">
        <f>IF(仕様書作成!DW41="","",仕様書作成!DW41)</f>
        <v/>
      </c>
      <c r="AI258" s="12" t="str">
        <f>IF(仕様書作成!DX41="","",仕様書作成!DX41)</f>
        <v/>
      </c>
      <c r="AJ258" s="12" t="str">
        <f>IF(仕様書作成!DY41="","",仕様書作成!DY41)</f>
        <v/>
      </c>
      <c r="AK258" s="12" t="str">
        <f>IF(仕様書作成!DZ41="","",仕様書作成!DZ41)</f>
        <v/>
      </c>
      <c r="AL258" s="12" t="str">
        <f>IF(仕様書作成!EA41="","",仕様書作成!EA41)</f>
        <v/>
      </c>
      <c r="AM258" s="12" t="str">
        <f>IF(仕様書作成!EB41="","",仕様書作成!EB41)</f>
        <v/>
      </c>
      <c r="AN258" s="12" t="str">
        <f>IF(仕様書作成!EC41="","",仕様書作成!EC41)</f>
        <v/>
      </c>
      <c r="AO258" s="12" t="str">
        <f>IF(仕様書作成!ED41="","",仕様書作成!ED41)</f>
        <v/>
      </c>
      <c r="AP258" s="12" t="str">
        <f>IF(仕様書作成!EE41="","",仕様書作成!EE41)</f>
        <v/>
      </c>
      <c r="AQ258" s="12" t="str">
        <f>IF(仕様書作成!EF41="","",仕様書作成!EF41)</f>
        <v/>
      </c>
      <c r="AR258" s="12" t="str">
        <f>IF(仕様書作成!EG41="","",仕様書作成!EG41)</f>
        <v/>
      </c>
      <c r="AS258" s="12" t="str">
        <f>IF(仕様書作成!EH41="","",仕様書作成!EH41)</f>
        <v/>
      </c>
    </row>
    <row r="259" spans="15:45" ht="12.75" customHeight="1" x14ac:dyDescent="0.15">
      <c r="O259" s="12" t="s">
        <v>183</v>
      </c>
      <c r="T259" s="12" t="str">
        <f>IF(仕様書作成!K76="→","&gt;","")</f>
        <v/>
      </c>
      <c r="U259" s="12" t="str">
        <f>IF(仕様書作成!L76="→","&gt;","")</f>
        <v/>
      </c>
      <c r="V259" s="12" t="str">
        <f>IF(仕様書作成!M76="→","&gt;","")</f>
        <v/>
      </c>
      <c r="W259" s="12" t="str">
        <f>IF(仕様書作成!N76="→","&gt;","")</f>
        <v/>
      </c>
      <c r="X259" s="12" t="str">
        <f>IF(仕様書作成!O76="→","&gt;","")</f>
        <v/>
      </c>
      <c r="Y259" s="12" t="str">
        <f>IF(仕様書作成!P76="→","&gt;","")</f>
        <v/>
      </c>
      <c r="Z259" s="12" t="str">
        <f>IF(仕様書作成!Q76="→","&gt;","")</f>
        <v/>
      </c>
      <c r="AA259" s="12" t="str">
        <f>IF(仕様書作成!R76="→","&gt;","")</f>
        <v/>
      </c>
      <c r="AB259" s="12" t="str">
        <f>IF(仕様書作成!S76="→","&gt;","")</f>
        <v/>
      </c>
      <c r="AC259" s="12" t="str">
        <f>IF(仕様書作成!T76="→","&gt;","")</f>
        <v/>
      </c>
      <c r="AD259" s="12" t="str">
        <f>IF(仕様書作成!U76="→","&gt;","")</f>
        <v/>
      </c>
      <c r="AE259" s="12" t="str">
        <f>IF(仕様書作成!V76="→","&gt;","")</f>
        <v/>
      </c>
      <c r="AF259" s="12" t="str">
        <f>IF(仕様書作成!W76="→","&gt;","")</f>
        <v/>
      </c>
      <c r="AG259" s="12" t="str">
        <f>IF(仕様書作成!X76="→","&gt;","")</f>
        <v/>
      </c>
      <c r="AH259" s="12" t="str">
        <f>IF(仕様書作成!Y76="→","&gt;","")</f>
        <v/>
      </c>
      <c r="AI259" s="12" t="str">
        <f>IF(仕様書作成!Z76="→","&gt;","")</f>
        <v/>
      </c>
      <c r="AJ259" s="12" t="str">
        <f>IF(仕様書作成!AA76="→","&gt;","")</f>
        <v/>
      </c>
      <c r="AK259" s="12" t="str">
        <f>IF(仕様書作成!AB76="→","&gt;","")</f>
        <v/>
      </c>
      <c r="AL259" s="12" t="str">
        <f>IF(仕様書作成!AC76="→","&gt;","")</f>
        <v/>
      </c>
      <c r="AM259" s="12" t="str">
        <f>IF(仕様書作成!AD76="→","&gt;","")</f>
        <v/>
      </c>
      <c r="AN259" s="12" t="str">
        <f>IF(仕様書作成!AE76="→","&gt;","")</f>
        <v/>
      </c>
      <c r="AO259" s="12" t="str">
        <f>IF(仕様書作成!AF76="→","&gt;","")</f>
        <v/>
      </c>
      <c r="AP259" s="12" t="str">
        <f>IF(仕様書作成!AG76="→","&gt;","")</f>
        <v/>
      </c>
      <c r="AQ259" s="12" t="str">
        <f>IF(仕様書作成!AH76="→","&gt;","")</f>
        <v/>
      </c>
      <c r="AR259" s="12" t="str">
        <f>IF(仕様書作成!AI76="→","&gt;","")</f>
        <v/>
      </c>
      <c r="AS259" s="12" t="str">
        <f>IF(仕様書作成!AJ76="→","&gt;","")</f>
        <v/>
      </c>
    </row>
    <row r="260" spans="15:45" ht="12.75" customHeight="1" x14ac:dyDescent="0.15">
      <c r="O260" s="12" t="s">
        <v>184</v>
      </c>
      <c r="T260" s="12" t="str">
        <f>IF(仕様書作成!K77="→","&gt;","")</f>
        <v/>
      </c>
      <c r="U260" s="12" t="str">
        <f>IF(仕様書作成!L77="→","&gt;","")</f>
        <v/>
      </c>
      <c r="V260" s="12" t="str">
        <f>IF(仕様書作成!M77="→","&gt;","")</f>
        <v/>
      </c>
      <c r="W260" s="12" t="str">
        <f>IF(仕様書作成!N77="→","&gt;","")</f>
        <v/>
      </c>
      <c r="X260" s="12" t="str">
        <f>IF(仕様書作成!O77="→","&gt;","")</f>
        <v/>
      </c>
      <c r="Y260" s="12" t="str">
        <f>IF(仕様書作成!P77="→","&gt;","")</f>
        <v/>
      </c>
      <c r="Z260" s="12" t="str">
        <f>IF(仕様書作成!Q77="→","&gt;","")</f>
        <v/>
      </c>
      <c r="AA260" s="12" t="str">
        <f>IF(仕様書作成!R77="→","&gt;","")</f>
        <v/>
      </c>
      <c r="AB260" s="12" t="str">
        <f>IF(仕様書作成!S77="→","&gt;","")</f>
        <v/>
      </c>
      <c r="AC260" s="12" t="str">
        <f>IF(仕様書作成!T77="→","&gt;","")</f>
        <v/>
      </c>
      <c r="AD260" s="12" t="str">
        <f>IF(仕様書作成!U77="→","&gt;","")</f>
        <v/>
      </c>
      <c r="AE260" s="12" t="str">
        <f>IF(仕様書作成!V77="→","&gt;","")</f>
        <v/>
      </c>
      <c r="AF260" s="12" t="str">
        <f>IF(仕様書作成!W77="→","&gt;","")</f>
        <v/>
      </c>
      <c r="AG260" s="12" t="str">
        <f>IF(仕様書作成!X77="→","&gt;","")</f>
        <v/>
      </c>
      <c r="AH260" s="12" t="str">
        <f>IF(仕様書作成!Y77="→","&gt;","")</f>
        <v/>
      </c>
      <c r="AI260" s="12" t="str">
        <f>IF(仕様書作成!Z77="→","&gt;","")</f>
        <v/>
      </c>
      <c r="AJ260" s="12" t="str">
        <f>IF(仕様書作成!AA77="→","&gt;","")</f>
        <v/>
      </c>
      <c r="AK260" s="12" t="str">
        <f>IF(仕様書作成!AB77="→","&gt;","")</f>
        <v/>
      </c>
      <c r="AL260" s="12" t="str">
        <f>IF(仕様書作成!AC77="→","&gt;","")</f>
        <v/>
      </c>
      <c r="AM260" s="12" t="str">
        <f>IF(仕様書作成!AD77="→","&gt;","")</f>
        <v/>
      </c>
      <c r="AN260" s="12" t="str">
        <f>IF(仕様書作成!AE77="→","&gt;","")</f>
        <v/>
      </c>
      <c r="AO260" s="12" t="str">
        <f>IF(仕様書作成!AF77="→","&gt;","")</f>
        <v/>
      </c>
      <c r="AP260" s="12" t="str">
        <f>IF(仕様書作成!AG77="→","&gt;","")</f>
        <v/>
      </c>
      <c r="AQ260" s="12" t="str">
        <f>IF(仕様書作成!AH77="→","&gt;","")</f>
        <v/>
      </c>
      <c r="AR260" s="12" t="str">
        <f>IF(仕様書作成!AI77="→","&gt;","")</f>
        <v/>
      </c>
      <c r="AS260" s="12" t="str">
        <f>IF(仕様書作成!AJ77="→","&gt;","")</f>
        <v/>
      </c>
    </row>
    <row r="261" spans="15:45" ht="12.75" customHeight="1" x14ac:dyDescent="0.15">
      <c r="O261" s="12" t="s">
        <v>284</v>
      </c>
      <c r="T261" s="12" t="str">
        <f>IF(仕様書作成!K39="","",仕様書作成!K39)</f>
        <v/>
      </c>
      <c r="U261" s="12" t="str">
        <f>IF(仕様書作成!L39="","",仕様書作成!L39)</f>
        <v/>
      </c>
      <c r="V261" s="12" t="str">
        <f>IF(仕様書作成!M39="","",仕様書作成!M39)</f>
        <v/>
      </c>
      <c r="W261" s="12" t="str">
        <f>IF(仕様書作成!N39="","",仕様書作成!N39)</f>
        <v/>
      </c>
      <c r="X261" s="12" t="str">
        <f>IF(仕様書作成!O39="","",仕様書作成!O39)</f>
        <v/>
      </c>
      <c r="Y261" s="12" t="str">
        <f>IF(仕様書作成!P39="","",仕様書作成!P39)</f>
        <v/>
      </c>
      <c r="Z261" s="12" t="str">
        <f>IF(仕様書作成!Q39="","",仕様書作成!Q39)</f>
        <v/>
      </c>
      <c r="AA261" s="12" t="str">
        <f>IF(仕様書作成!R39="","",仕様書作成!R39)</f>
        <v/>
      </c>
      <c r="AB261" s="12" t="str">
        <f>IF(仕様書作成!S39="","",仕様書作成!S39)</f>
        <v/>
      </c>
      <c r="AC261" s="12" t="str">
        <f>IF(仕様書作成!T39="","",仕様書作成!T39)</f>
        <v/>
      </c>
      <c r="AD261" s="12" t="str">
        <f>IF(仕様書作成!U39="","",仕様書作成!U39)</f>
        <v/>
      </c>
      <c r="AE261" s="12" t="str">
        <f>IF(仕様書作成!V39="","",仕様書作成!V39)</f>
        <v/>
      </c>
      <c r="AF261" s="12" t="str">
        <f>IF(仕様書作成!W39="","",仕様書作成!W39)</f>
        <v/>
      </c>
      <c r="AG261" s="12" t="str">
        <f>IF(仕様書作成!X39="","",仕様書作成!X39)</f>
        <v/>
      </c>
      <c r="AH261" s="12" t="str">
        <f>IF(仕様書作成!Y39="","",仕様書作成!Y39)</f>
        <v/>
      </c>
      <c r="AI261" s="12" t="str">
        <f>IF(仕様書作成!Z39="","",仕様書作成!Z39)</f>
        <v/>
      </c>
      <c r="AJ261" s="12" t="str">
        <f>IF(仕様書作成!AA39="","",仕様書作成!AA39)</f>
        <v/>
      </c>
      <c r="AK261" s="12" t="str">
        <f>IF(仕様書作成!AB39="","",仕様書作成!AB39)</f>
        <v/>
      </c>
      <c r="AL261" s="12" t="str">
        <f>IF(仕様書作成!AC39="","",仕様書作成!AC39)</f>
        <v/>
      </c>
      <c r="AM261" s="12" t="str">
        <f>IF(仕様書作成!AD39="","",仕様書作成!AD39)</f>
        <v/>
      </c>
      <c r="AN261" s="12" t="str">
        <f>IF(仕様書作成!AE39="","",仕様書作成!AE39)</f>
        <v/>
      </c>
      <c r="AO261" s="12" t="str">
        <f>IF(仕様書作成!AF39="","",仕様書作成!AF39)</f>
        <v/>
      </c>
      <c r="AP261" s="12" t="str">
        <f>IF(仕様書作成!AG39="","",仕様書作成!AG39)</f>
        <v/>
      </c>
      <c r="AQ261" s="12" t="str">
        <f>IF(仕様書作成!AH39="","",仕様書作成!AH39)</f>
        <v/>
      </c>
      <c r="AR261" s="12" t="str">
        <f>IF(仕様書作成!AI39="","",仕様書作成!AI39)</f>
        <v/>
      </c>
      <c r="AS261" s="12" t="str">
        <f>IF(仕様書作成!AJ39="","",仕様書作成!AJ39)</f>
        <v/>
      </c>
    </row>
    <row r="262" spans="15:45" ht="12.75" customHeight="1" x14ac:dyDescent="0.15">
      <c r="O262" s="12" t="s">
        <v>285</v>
      </c>
      <c r="T262" s="12" t="str">
        <f>IF(仕様書作成!K42="","",仕様書作成!K42)</f>
        <v/>
      </c>
      <c r="U262" s="12" t="str">
        <f>IF(仕様書作成!L42="","",仕様書作成!L42)</f>
        <v/>
      </c>
      <c r="V262" s="12" t="str">
        <f>IF(仕様書作成!M42="","",仕様書作成!M42)</f>
        <v/>
      </c>
      <c r="W262" s="12" t="str">
        <f>IF(仕様書作成!N42="","",仕様書作成!N42)</f>
        <v/>
      </c>
      <c r="X262" s="12" t="str">
        <f>IF(仕様書作成!O42="","",仕様書作成!O42)</f>
        <v/>
      </c>
      <c r="Y262" s="12" t="str">
        <f>IF(仕様書作成!P42="","",仕様書作成!P42)</f>
        <v/>
      </c>
      <c r="Z262" s="12" t="str">
        <f>IF(仕様書作成!Q42="","",仕様書作成!Q42)</f>
        <v/>
      </c>
      <c r="AA262" s="12" t="str">
        <f>IF(仕様書作成!R42="","",仕様書作成!R42)</f>
        <v/>
      </c>
      <c r="AB262" s="12" t="str">
        <f>IF(仕様書作成!S42="","",仕様書作成!S42)</f>
        <v/>
      </c>
      <c r="AC262" s="12" t="str">
        <f>IF(仕様書作成!T42="","",仕様書作成!T42)</f>
        <v/>
      </c>
      <c r="AD262" s="12" t="str">
        <f>IF(仕様書作成!U42="","",仕様書作成!U42)</f>
        <v/>
      </c>
      <c r="AE262" s="12" t="str">
        <f>IF(仕様書作成!V42="","",仕様書作成!V42)</f>
        <v/>
      </c>
      <c r="AF262" s="12" t="str">
        <f>IF(仕様書作成!W42="","",仕様書作成!W42)</f>
        <v/>
      </c>
      <c r="AG262" s="12" t="str">
        <f>IF(仕様書作成!X42="","",仕様書作成!X42)</f>
        <v/>
      </c>
      <c r="AH262" s="12" t="str">
        <f>IF(仕様書作成!Y42="","",仕様書作成!Y42)</f>
        <v/>
      </c>
      <c r="AI262" s="12" t="str">
        <f>IF(仕様書作成!Z42="","",仕様書作成!Z42)</f>
        <v/>
      </c>
      <c r="AJ262" s="12" t="str">
        <f>IF(仕様書作成!AA42="","",仕様書作成!AA42)</f>
        <v/>
      </c>
      <c r="AK262" s="12" t="str">
        <f>IF(仕様書作成!AB42="","",仕様書作成!AB42)</f>
        <v/>
      </c>
      <c r="AL262" s="12" t="str">
        <f>IF(仕様書作成!AC42="","",仕様書作成!AC42)</f>
        <v/>
      </c>
      <c r="AM262" s="12" t="str">
        <f>IF(仕様書作成!AD42="","",仕様書作成!AD42)</f>
        <v/>
      </c>
      <c r="AN262" s="12" t="str">
        <f>IF(仕様書作成!AE42="","",仕様書作成!AE42)</f>
        <v/>
      </c>
      <c r="AO262" s="12" t="str">
        <f>IF(仕様書作成!AF42="","",仕様書作成!AF42)</f>
        <v/>
      </c>
      <c r="AP262" s="12" t="str">
        <f>IF(仕様書作成!AG42="","",仕様書作成!AG42)</f>
        <v/>
      </c>
      <c r="AQ262" s="12" t="str">
        <f>IF(仕様書作成!AH42="","",仕様書作成!AH42)</f>
        <v/>
      </c>
      <c r="AR262" s="12" t="str">
        <f>IF(仕様書作成!AI42="","",仕様書作成!AI42)</f>
        <v/>
      </c>
      <c r="AS262" s="12" t="str">
        <f>IF(仕様書作成!AJ42="","",仕様書作成!AJ42)</f>
        <v/>
      </c>
    </row>
    <row r="273" spans="11:45" ht="12.75" customHeight="1" x14ac:dyDescent="0.15">
      <c r="K273" s="12" t="str">
        <f t="array" ref="K273">IF(COUNTA($N$2:$N$196)&lt;ROW(N1),"",INDEX($K$1:$K$196,SMALL(IF($N$2:$N$196&lt;&gt;"",ROW($N$2:$N$196)),ROW(N1))))</f>
        <v>マニホールドベース</v>
      </c>
      <c r="L273" s="12" t="str">
        <f t="array" ref="L273">IF(COUNTA($N$2:$N$196)&lt;ROW(N1),"",INDEX($L$1:$L$196,SMALL(IF($N$2:$N$196&lt;&gt;"",ROW($N$2:$N$196)),ROW(N1))))</f>
        <v>必須項目に入力漏れがあります</v>
      </c>
      <c r="M273" s="12">
        <f t="array" ref="M273">IF(COUNTA($N$2:$N$196)&lt;ROW(N1),"",INDEX($N$1:$N$196,SMALL(IF($N$2:$N$196&lt;&gt;"",ROW($N$2:$N$196)),ROW(N1))))</f>
        <v>1</v>
      </c>
      <c r="R273" s="12">
        <f t="array" ref="R273">IF(COUNTA($N$2:$N$196)&lt;ROW(N1),"",INDEX($R$1:$R$196,SMALL(IF($N$2:$N$196&lt;&gt;"",ROW($N$2:$N$196)),ROW(N1))))</f>
        <v>0</v>
      </c>
      <c r="S273" s="12">
        <f t="array" ref="S273">IF(COUNTA($N$2:$N$196)&lt;ROW(N1),"",INDEX($S$1:$S$196,SMALL(IF($N$2:$N$196&lt;&gt;"",ROW($N$2:$N$196)),ROW(N1))))</f>
        <v>0</v>
      </c>
      <c r="T273" s="12" t="str">
        <f t="array" ref="T273">IF(COUNTA($N$2:$N$196)&lt;ROW(N1),"",INDEX($T$1:$T$196,SMALL(IF($N$2:$N$196&lt;&gt;"",ROW($N$2:$N$196)),ROW(N1))))</f>
        <v/>
      </c>
      <c r="U273" s="12" t="str">
        <f t="array" ref="U273">IF(COUNTA($N$2:$N$196)&lt;ROW(N1),"",INDEX($U$1:$U$196,SMALL(IF($N$2:$N$196&lt;&gt;"",ROW($N$2:$N$196)),ROW(N1))))</f>
        <v/>
      </c>
      <c r="V273" s="12" t="str">
        <f t="array" ref="V273">IF(COUNTA($N$2:$N$196)&lt;ROW(N1),"",INDEX($V$1:$V$196,SMALL(IF($N$2:$N$196&lt;&gt;"",ROW($N$2:$N$196)),ROW(N1))))</f>
        <v/>
      </c>
      <c r="W273" s="12" t="str">
        <f t="array" ref="W273">IF(COUNTA($N$2:$N$196)&lt;ROW(N1),"",INDEX($W$1:$W$196,SMALL(IF($N$2:$N$196&lt;&gt;"",ROW($N$2:$N$196)),ROW(N1))))</f>
        <v/>
      </c>
      <c r="X273" s="12" t="str">
        <f t="array" ref="X273">IF(COUNTA($N$2:$N$196)&lt;ROW(N1),"",INDEX($X$1:$X$196,SMALL(IF($N$2:$N$196&lt;&gt;"",ROW($N$2:$N$196)),ROW(N1))))</f>
        <v/>
      </c>
      <c r="Y273" s="12" t="str">
        <f t="array" ref="Y273">IF(COUNTA($N$2:$N$196)&lt;ROW(N1),"",INDEX($Y$1:$Y$196,SMALL(IF($N$2:$N$196&lt;&gt;"",ROW($N$2:$N$196)),ROW(N1))))</f>
        <v/>
      </c>
      <c r="Z273" s="12" t="str">
        <f t="array" ref="Z273">IF(COUNTA($N$2:$N$196)&lt;ROW(N1),"",INDEX($Z$1:$Z$196,SMALL(IF($N$2:$N$196&lt;&gt;"",ROW($N$2:$N$196)),ROW(N1))))</f>
        <v/>
      </c>
      <c r="AA273" s="12" t="str">
        <f t="array" ref="AA273">IF(COUNTA($N$2:$N$196)&lt;ROW(N1),"",INDEX($AA$1:$AA$196,SMALL(IF($N$2:$N$196&lt;&gt;"",ROW($N$2:$N$196)),ROW(N1))))</f>
        <v/>
      </c>
      <c r="AB273" s="12" t="str">
        <f t="array" ref="AB273">IF(COUNTA($N$2:$N$196)&lt;ROW(N1),"",INDEX($AB$1:$AB$196,SMALL(IF($N$2:$N$196&lt;&gt;"",ROW($N$2:$N$196)),ROW(N1))))</f>
        <v/>
      </c>
      <c r="AC273" s="12" t="str">
        <f t="array" ref="AC273">IF(COUNTA($N$2:$N$196)&lt;ROW(N1),"",INDEX($AC$1:$AC$196,SMALL(IF($N$2:$N$196&lt;&gt;"",ROW($N$2:$N$196)),ROW(N1))))</f>
        <v/>
      </c>
      <c r="AD273" s="12" t="str">
        <f t="array" ref="AD273">IF(COUNTA($N$2:$N$196)&lt;ROW(N1),"",INDEX($AD$1:$AD$196,SMALL(IF($N$2:$N$196&lt;&gt;"",ROW($N$2:$N$196)),ROW(N1))))</f>
        <v/>
      </c>
      <c r="AE273" s="12" t="str">
        <f t="array" ref="AE273">IF(COUNTA($N$2:$N$196)&lt;ROW(N1),"",INDEX($AE$1:$AE$196,SMALL(IF($N$2:$N$196&lt;&gt;"",ROW($N$2:$N$196)),ROW(N1))))</f>
        <v/>
      </c>
      <c r="AF273" s="12" t="str">
        <f t="array" ref="AF273">IF(COUNTA($N$2:$N$196)&lt;ROW(N1),"",INDEX($AF$1:$AF$196,SMALL(IF($N$2:$N$196&lt;&gt;"",ROW($N$2:$N$196)),ROW(N1))))</f>
        <v/>
      </c>
      <c r="AG273" s="12" t="str">
        <f t="array" ref="AG273">IF(COUNTA($N$2:$N$196)&lt;ROW(N1),"",INDEX($AG$1:$AG$196,SMALL(IF($N$2:$N$196&lt;&gt;"",ROW($N$2:$N$196)),ROW(N1))))</f>
        <v/>
      </c>
      <c r="AH273" s="12" t="str">
        <f t="array" ref="AH273">IF(COUNTA($N$2:$N$196)&lt;ROW(N1),"",INDEX($AH$1:$AH$196,SMALL(IF($N$2:$N$196&lt;&gt;"",ROW($N$2:$N$196)),ROW(N1))))</f>
        <v/>
      </c>
      <c r="AI273" s="12" t="str">
        <f t="array" ref="AI273">IF(COUNTA($N$2:$N$196)&lt;ROW(N1),"",INDEX($AI$1:$AI$196,SMALL(IF($N$2:$N$196&lt;&gt;"",ROW($N$2:$N$196)),ROW(N1))))</f>
        <v/>
      </c>
      <c r="AJ273" s="12" t="str">
        <f t="array" ref="AJ273">IF(COUNTA($N$2:$N$196)&lt;ROW(N1),"",INDEX($AJ$1:$AJ$196,SMALL(IF($N$2:$N$196&lt;&gt;"",ROW($N$2:$N$196)),ROW(N1))))</f>
        <v/>
      </c>
      <c r="AK273" s="12" t="str">
        <f t="array" ref="AK273">IF(COUNTA($N$2:$N$196)&lt;ROW(N1),"",INDEX($AK$1:$AK$196,SMALL(IF($N$2:$N$196&lt;&gt;"",ROW($N$2:$N$196)),ROW(N1))))</f>
        <v/>
      </c>
      <c r="AL273" s="12" t="str">
        <f t="array" ref="AL273">IF(COUNTA($N$2:$N$196)&lt;ROW(N1),"",INDEX($AL$1:$AL$196,SMALL(IF($N$2:$N$196&lt;&gt;"",ROW($N$2:$N$196)),ROW(N1))))</f>
        <v/>
      </c>
      <c r="AM273" s="12" t="str">
        <f t="array" ref="AM273">IF(COUNTA($N$2:$N$196)&lt;ROW(N1),"",INDEX($AM$1:$AM$196,SMALL(IF($N$2:$N$196&lt;&gt;"",ROW($N$2:$N$196)),ROW(N1))))</f>
        <v/>
      </c>
      <c r="AN273" s="12" t="str">
        <f t="array" ref="AN273">IF(COUNTA($N$2:$N$196)&lt;ROW(N1),"",INDEX($AN$1:$AN$196,SMALL(IF($N$2:$N$196&lt;&gt;"",ROW($N$2:$N$196)),ROW(N1))))</f>
        <v/>
      </c>
      <c r="AO273" s="12" t="str">
        <f t="array" ref="AO273">IF(COUNTA($N$2:$N$196)&lt;ROW(N1),"",INDEX($AO$1:$AO$196,SMALL(IF($N$2:$N$196&lt;&gt;"",ROW($N$2:$N$196)),ROW(N1))))</f>
        <v/>
      </c>
      <c r="AP273" s="12" t="str">
        <f t="array" ref="AP273">IF(COUNTA($N$2:$N$196)&lt;ROW(N1),"",INDEX($AP$1:$AP$196,SMALL(IF($N$2:$N$196&lt;&gt;"",ROW($N$2:$N$196)),ROW(N1))))</f>
        <v/>
      </c>
      <c r="AQ273" s="12" t="str">
        <f t="array" ref="AQ273">IF(COUNTA($N$2:$N$196)&lt;ROW(N1),"",INDEX($AQ$1:$AQ$196,SMALL(IF($N$2:$N$196&lt;&gt;"",ROW($N$2:$N$196)),ROW(N1))))</f>
        <v/>
      </c>
      <c r="AR273" s="12">
        <f t="array" ref="AR273">IF(COUNTA($N$2:$N$196)&lt;ROW(N1),"",INDEX($AR$1:$AR$196,SMALL(IF($N$2:$N$196&lt;&gt;"",ROW($N$2:$N$196)),ROW(N1))))</f>
        <v>0</v>
      </c>
      <c r="AS273" s="12">
        <f t="array" ref="AS273">IF(COUNTA($N$2:$N$196)&lt;ROW(N1),"",INDEX($AS$1:$AS$196,SMALL(IF($N$2:$N$196&lt;&gt;"",ROW($N$2:$N$196)),ROW(N1))))</f>
        <v>0</v>
      </c>
    </row>
    <row r="274" spans="11:45" ht="12.75" customHeight="1" x14ac:dyDescent="0.15">
      <c r="K274" s="12" t="e">
        <f t="array" ref="K274">IF(COUNTA($N$2:$N$196)&lt;ROW(N2),"",INDEX($K$1:$K$196,SMALL(IF($N$2:$N$196&lt;&gt;"",ROW($N$2:$N$196)),ROW(N2))))</f>
        <v>#NUM!</v>
      </c>
      <c r="L274" s="12" t="e">
        <f t="array" ref="L274">IF(COUNTA($N$2:$N$196)&lt;ROW(N2),"",INDEX($L$1:$L$196,SMALL(IF($N$2:$N$196&lt;&gt;"",ROW($N$2:$N$196)),ROW(N2))))</f>
        <v>#NUM!</v>
      </c>
      <c r="M274" s="12" t="e">
        <f t="array" ref="M274">IF(COUNTA($N$2:$N$196)&lt;ROW(N2),"",INDEX($N$1:$N$196,SMALL(IF($N$2:$N$196&lt;&gt;"",ROW($N$2:$N$196)),ROW(N2))))</f>
        <v>#NUM!</v>
      </c>
      <c r="R274" s="12" t="e">
        <f t="array" ref="R274">IF(COUNTA($N$2:$N$196)&lt;ROW(N2),"",INDEX($R$1:$R$196,SMALL(IF($N$2:$N$196&lt;&gt;"",ROW($N$2:$N$196)),ROW(N2))))</f>
        <v>#NUM!</v>
      </c>
      <c r="S274" s="12" t="e">
        <f t="array" ref="S274">IF(COUNTA($N$2:$N$196)&lt;ROW(N2),"",INDEX($S$1:$S$196,SMALL(IF($N$2:$N$196&lt;&gt;"",ROW($N$2:$N$196)),ROW(N2))))</f>
        <v>#NUM!</v>
      </c>
      <c r="T274" s="12" t="e">
        <f t="array" ref="T274">IF(COUNTA($N$2:$N$196)&lt;ROW(N2),"",INDEX($T$1:$T$196,SMALL(IF($N$2:$N$196&lt;&gt;"",ROW($N$2:$N$196)),ROW(N2))))</f>
        <v>#NUM!</v>
      </c>
      <c r="U274" s="12" t="e">
        <f t="array" ref="U274">IF(COUNTA($N$2:$N$196)&lt;ROW(N2),"",INDEX($U$1:$U$196,SMALL(IF($N$2:$N$196&lt;&gt;"",ROW($N$2:$N$196)),ROW(N2))))</f>
        <v>#NUM!</v>
      </c>
      <c r="V274" s="12" t="e">
        <f t="array" ref="V274">IF(COUNTA($N$2:$N$196)&lt;ROW(N2),"",INDEX($V$1:$V$196,SMALL(IF($N$2:$N$196&lt;&gt;"",ROW($N$2:$N$196)),ROW(N2))))</f>
        <v>#NUM!</v>
      </c>
      <c r="W274" s="12" t="e">
        <f t="array" ref="W274">IF(COUNTA($N$2:$N$196)&lt;ROW(N2),"",INDEX($W$1:$W$196,SMALL(IF($N$2:$N$196&lt;&gt;"",ROW($N$2:$N$196)),ROW(N2))))</f>
        <v>#NUM!</v>
      </c>
      <c r="X274" s="12" t="e">
        <f t="array" ref="X274">IF(COUNTA($N$2:$N$196)&lt;ROW(N2),"",INDEX($X$1:$X$196,SMALL(IF($N$2:$N$196&lt;&gt;"",ROW($N$2:$N$196)),ROW(N2))))</f>
        <v>#NUM!</v>
      </c>
      <c r="Y274" s="12" t="e">
        <f t="array" ref="Y274">IF(COUNTA($N$2:$N$196)&lt;ROW(N2),"",INDEX($Y$1:$Y$196,SMALL(IF($N$2:$N$196&lt;&gt;"",ROW($N$2:$N$196)),ROW(N2))))</f>
        <v>#NUM!</v>
      </c>
      <c r="Z274" s="12" t="e">
        <f t="array" ref="Z274">IF(COUNTA($N$2:$N$196)&lt;ROW(N2),"",INDEX($Z$1:$Z$196,SMALL(IF($N$2:$N$196&lt;&gt;"",ROW($N$2:$N$196)),ROW(N2))))</f>
        <v>#NUM!</v>
      </c>
      <c r="AA274" s="12" t="e">
        <f t="array" ref="AA274">IF(COUNTA($N$2:$N$196)&lt;ROW(N2),"",INDEX($AA$1:$AA$196,SMALL(IF($N$2:$N$196&lt;&gt;"",ROW($N$2:$N$196)),ROW(N2))))</f>
        <v>#NUM!</v>
      </c>
      <c r="AB274" s="12" t="e">
        <f t="array" ref="AB274">IF(COUNTA($N$2:$N$196)&lt;ROW(N2),"",INDEX($AB$1:$AB$196,SMALL(IF($N$2:$N$196&lt;&gt;"",ROW($N$2:$N$196)),ROW(N2))))</f>
        <v>#NUM!</v>
      </c>
      <c r="AC274" s="12" t="e">
        <f t="array" ref="AC274">IF(COUNTA($N$2:$N$196)&lt;ROW(N2),"",INDEX($AC$1:$AC$196,SMALL(IF($N$2:$N$196&lt;&gt;"",ROW($N$2:$N$196)),ROW(N2))))</f>
        <v>#NUM!</v>
      </c>
      <c r="AD274" s="12" t="e">
        <f t="array" ref="AD274">IF(COUNTA($N$2:$N$196)&lt;ROW(N2),"",INDEX($AD$1:$AD$196,SMALL(IF($N$2:$N$196&lt;&gt;"",ROW($N$2:$N$196)),ROW(N2))))</f>
        <v>#NUM!</v>
      </c>
      <c r="AE274" s="12" t="e">
        <f t="array" ref="AE274">IF(COUNTA($N$2:$N$196)&lt;ROW(N2),"",INDEX($AE$1:$AE$196,SMALL(IF($N$2:$N$196&lt;&gt;"",ROW($N$2:$N$196)),ROW(N2))))</f>
        <v>#NUM!</v>
      </c>
      <c r="AF274" s="12" t="e">
        <f t="array" ref="AF274">IF(COUNTA($N$2:$N$196)&lt;ROW(N2),"",INDEX($AF$1:$AF$196,SMALL(IF($N$2:$N$196&lt;&gt;"",ROW($N$2:$N$196)),ROW(N2))))</f>
        <v>#NUM!</v>
      </c>
      <c r="AG274" s="12" t="e">
        <f t="array" ref="AG274">IF(COUNTA($N$2:$N$196)&lt;ROW(N2),"",INDEX($AG$1:$AG$196,SMALL(IF($N$2:$N$196&lt;&gt;"",ROW($N$2:$N$196)),ROW(N2))))</f>
        <v>#NUM!</v>
      </c>
      <c r="AH274" s="12" t="e">
        <f t="array" ref="AH274">IF(COUNTA($N$2:$N$196)&lt;ROW(N2),"",INDEX($AH$1:$AH$196,SMALL(IF($N$2:$N$196&lt;&gt;"",ROW($N$2:$N$196)),ROW(N2))))</f>
        <v>#NUM!</v>
      </c>
      <c r="AI274" s="12" t="e">
        <f t="array" ref="AI274">IF(COUNTA($N$2:$N$196)&lt;ROW(N2),"",INDEX($AI$1:$AI$196,SMALL(IF($N$2:$N$196&lt;&gt;"",ROW($N$2:$N$196)),ROW(N2))))</f>
        <v>#NUM!</v>
      </c>
      <c r="AJ274" s="12" t="e">
        <f t="array" ref="AJ274">IF(COUNTA($N$2:$N$196)&lt;ROW(N2),"",INDEX($AJ$1:$AJ$196,SMALL(IF($N$2:$N$196&lt;&gt;"",ROW($N$2:$N$196)),ROW(N2))))</f>
        <v>#NUM!</v>
      </c>
      <c r="AK274" s="12" t="e">
        <f t="array" ref="AK274">IF(COUNTA($N$2:$N$196)&lt;ROW(N2),"",INDEX($AK$1:$AK$196,SMALL(IF($N$2:$N$196&lt;&gt;"",ROW($N$2:$N$196)),ROW(N2))))</f>
        <v>#NUM!</v>
      </c>
      <c r="AL274" s="12" t="e">
        <f t="array" ref="AL274">IF(COUNTA($N$2:$N$196)&lt;ROW(N2),"",INDEX($AL$1:$AL$196,SMALL(IF($N$2:$N$196&lt;&gt;"",ROW($N$2:$N$196)),ROW(N2))))</f>
        <v>#NUM!</v>
      </c>
      <c r="AM274" s="12" t="e">
        <f t="array" ref="AM274">IF(COUNTA($N$2:$N$196)&lt;ROW(N2),"",INDEX($AM$1:$AM$196,SMALL(IF($N$2:$N$196&lt;&gt;"",ROW($N$2:$N$196)),ROW(N2))))</f>
        <v>#NUM!</v>
      </c>
      <c r="AN274" s="12" t="e">
        <f t="array" ref="AN274">IF(COUNTA($N$2:$N$196)&lt;ROW(N2),"",INDEX($AN$1:$AN$196,SMALL(IF($N$2:$N$196&lt;&gt;"",ROW($N$2:$N$196)),ROW(N2))))</f>
        <v>#NUM!</v>
      </c>
      <c r="AO274" s="12" t="e">
        <f t="array" ref="AO274">IF(COUNTA($N$2:$N$196)&lt;ROW(N2),"",INDEX($AO$1:$AO$196,SMALL(IF($N$2:$N$196&lt;&gt;"",ROW($N$2:$N$196)),ROW(N2))))</f>
        <v>#NUM!</v>
      </c>
      <c r="AP274" s="12" t="e">
        <f t="array" ref="AP274">IF(COUNTA($N$2:$N$196)&lt;ROW(N2),"",INDEX($AP$1:$AP$196,SMALL(IF($N$2:$N$196&lt;&gt;"",ROW($N$2:$N$196)),ROW(N2))))</f>
        <v>#NUM!</v>
      </c>
      <c r="AQ274" s="12" t="e">
        <f t="array" ref="AQ274">IF(COUNTA($N$2:$N$196)&lt;ROW(N2),"",INDEX($AQ$1:$AQ$196,SMALL(IF($N$2:$N$196&lt;&gt;"",ROW($N$2:$N$196)),ROW(N2))))</f>
        <v>#NUM!</v>
      </c>
      <c r="AR274" s="12" t="e">
        <f t="array" ref="AR274">IF(COUNTA($N$2:$N$196)&lt;ROW(N2),"",INDEX($AR$1:$AR$196,SMALL(IF($N$2:$N$196&lt;&gt;"",ROW($N$2:$N$196)),ROW(N2))))</f>
        <v>#NUM!</v>
      </c>
      <c r="AS274" s="12" t="e">
        <f t="array" ref="AS274">IF(COUNTA($N$2:$N$196)&lt;ROW(N2),"",INDEX($AS$1:$AS$196,SMALL(IF($N$2:$N$196&lt;&gt;"",ROW($N$2:$N$196)),ROW(N2))))</f>
        <v>#NUM!</v>
      </c>
    </row>
    <row r="275" spans="11:45" ht="12.75" customHeight="1" x14ac:dyDescent="0.15">
      <c r="K275" s="12" t="e">
        <f t="array" ref="K275">IF(COUNTA($N$2:$N$196)&lt;ROW(N3),"",INDEX($K$1:$K$196,SMALL(IF($N$2:$N$196&lt;&gt;"",ROW($N$2:$N$196)),ROW(N3))))</f>
        <v>#NUM!</v>
      </c>
      <c r="L275" s="12" t="e">
        <f t="array" ref="L275">IF(COUNTA($N$2:$N$196)&lt;ROW(N3),"",INDEX($L$1:$L$196,SMALL(IF($N$2:$N$196&lt;&gt;"",ROW($N$2:$N$196)),ROW(N3))))</f>
        <v>#NUM!</v>
      </c>
      <c r="M275" s="12" t="e">
        <f t="array" ref="M275">IF(COUNTA($N$2:$N$196)&lt;ROW(N3),"",INDEX($N$1:$N$196,SMALL(IF($N$2:$N$196&lt;&gt;"",ROW($N$2:$N$196)),ROW(N3))))</f>
        <v>#NUM!</v>
      </c>
      <c r="R275" s="12" t="e">
        <f t="array" ref="R275">IF(COUNTA($N$2:$N$196)&lt;ROW(N3),"",INDEX($R$1:$R$196,SMALL(IF($N$2:$N$196&lt;&gt;"",ROW($N$2:$N$196)),ROW(N3))))</f>
        <v>#NUM!</v>
      </c>
      <c r="S275" s="12" t="e">
        <f t="array" ref="S275">IF(COUNTA($N$2:$N$196)&lt;ROW(N3),"",INDEX($S$1:$S$196,SMALL(IF($N$2:$N$196&lt;&gt;"",ROW($N$2:$N$196)),ROW(N3))))</f>
        <v>#NUM!</v>
      </c>
      <c r="T275" s="12" t="e">
        <f t="array" ref="T275">IF(COUNTA($N$2:$N$196)&lt;ROW(N3),"",INDEX($T$1:$T$196,SMALL(IF($N$2:$N$196&lt;&gt;"",ROW($N$2:$N$196)),ROW(N3))))</f>
        <v>#NUM!</v>
      </c>
      <c r="U275" s="12" t="e">
        <f t="array" ref="U275">IF(COUNTA($N$2:$N$196)&lt;ROW(N3),"",INDEX($U$1:$U$196,SMALL(IF($N$2:$N$196&lt;&gt;"",ROW($N$2:$N$196)),ROW(N3))))</f>
        <v>#NUM!</v>
      </c>
      <c r="V275" s="12" t="e">
        <f t="array" ref="V275">IF(COUNTA($N$2:$N$196)&lt;ROW(N3),"",INDEX($V$1:$V$196,SMALL(IF($N$2:$N$196&lt;&gt;"",ROW($N$2:$N$196)),ROW(N3))))</f>
        <v>#NUM!</v>
      </c>
      <c r="W275" s="12" t="e">
        <f t="array" ref="W275">IF(COUNTA($N$2:$N$196)&lt;ROW(N3),"",INDEX($W$1:$W$196,SMALL(IF($N$2:$N$196&lt;&gt;"",ROW($N$2:$N$196)),ROW(N3))))</f>
        <v>#NUM!</v>
      </c>
      <c r="X275" s="12" t="e">
        <f t="array" ref="X275">IF(COUNTA($N$2:$N$196)&lt;ROW(N3),"",INDEX($X$1:$X$196,SMALL(IF($N$2:$N$196&lt;&gt;"",ROW($N$2:$N$196)),ROW(N3))))</f>
        <v>#NUM!</v>
      </c>
      <c r="Y275" s="12" t="e">
        <f t="array" ref="Y275">IF(COUNTA($N$2:$N$196)&lt;ROW(N3),"",INDEX($Y$1:$Y$196,SMALL(IF($N$2:$N$196&lt;&gt;"",ROW($N$2:$N$196)),ROW(N3))))</f>
        <v>#NUM!</v>
      </c>
      <c r="Z275" s="12" t="e">
        <f t="array" ref="Z275">IF(COUNTA($N$2:$N$196)&lt;ROW(N3),"",INDEX($Z$1:$Z$196,SMALL(IF($N$2:$N$196&lt;&gt;"",ROW($N$2:$N$196)),ROW(N3))))</f>
        <v>#NUM!</v>
      </c>
      <c r="AA275" s="12" t="e">
        <f t="array" ref="AA275">IF(COUNTA($N$2:$N$196)&lt;ROW(N3),"",INDEX($AA$1:$AA$196,SMALL(IF($N$2:$N$196&lt;&gt;"",ROW($N$2:$N$196)),ROW(N3))))</f>
        <v>#NUM!</v>
      </c>
      <c r="AB275" s="12" t="e">
        <f t="array" ref="AB275">IF(COUNTA($N$2:$N$196)&lt;ROW(N3),"",INDEX($AB$1:$AB$196,SMALL(IF($N$2:$N$196&lt;&gt;"",ROW($N$2:$N$196)),ROW(N3))))</f>
        <v>#NUM!</v>
      </c>
      <c r="AC275" s="12" t="e">
        <f t="array" ref="AC275">IF(COUNTA($N$2:$N$196)&lt;ROW(N3),"",INDEX($AC$1:$AC$196,SMALL(IF($N$2:$N$196&lt;&gt;"",ROW($N$2:$N$196)),ROW(N3))))</f>
        <v>#NUM!</v>
      </c>
      <c r="AD275" s="12" t="e">
        <f t="array" ref="AD275">IF(COUNTA($N$2:$N$196)&lt;ROW(N3),"",INDEX($AD$1:$AD$196,SMALL(IF($N$2:$N$196&lt;&gt;"",ROW($N$2:$N$196)),ROW(N3))))</f>
        <v>#NUM!</v>
      </c>
      <c r="AE275" s="12" t="e">
        <f t="array" ref="AE275">IF(COUNTA($N$2:$N$196)&lt;ROW(N3),"",INDEX($AE$1:$AE$196,SMALL(IF($N$2:$N$196&lt;&gt;"",ROW($N$2:$N$196)),ROW(N3))))</f>
        <v>#NUM!</v>
      </c>
      <c r="AF275" s="12" t="e">
        <f t="array" ref="AF275">IF(COUNTA($N$2:$N$196)&lt;ROW(N3),"",INDEX($AF$1:$AF$196,SMALL(IF($N$2:$N$196&lt;&gt;"",ROW($N$2:$N$196)),ROW(N3))))</f>
        <v>#NUM!</v>
      </c>
      <c r="AG275" s="12" t="e">
        <f t="array" ref="AG275">IF(COUNTA($N$2:$N$196)&lt;ROW(N3),"",INDEX($AG$1:$AG$196,SMALL(IF($N$2:$N$196&lt;&gt;"",ROW($N$2:$N$196)),ROW(N3))))</f>
        <v>#NUM!</v>
      </c>
      <c r="AH275" s="12" t="e">
        <f t="array" ref="AH275">IF(COUNTA($N$2:$N$196)&lt;ROW(N3),"",INDEX($AH$1:$AH$196,SMALL(IF($N$2:$N$196&lt;&gt;"",ROW($N$2:$N$196)),ROW(N3))))</f>
        <v>#NUM!</v>
      </c>
      <c r="AI275" s="12" t="e">
        <f t="array" ref="AI275">IF(COUNTA($N$2:$N$196)&lt;ROW(N3),"",INDEX($AI$1:$AI$196,SMALL(IF($N$2:$N$196&lt;&gt;"",ROW($N$2:$N$196)),ROW(N3))))</f>
        <v>#NUM!</v>
      </c>
      <c r="AJ275" s="12" t="e">
        <f t="array" ref="AJ275">IF(COUNTA($N$2:$N$196)&lt;ROW(N3),"",INDEX($AJ$1:$AJ$196,SMALL(IF($N$2:$N$196&lt;&gt;"",ROW($N$2:$N$196)),ROW(N3))))</f>
        <v>#NUM!</v>
      </c>
      <c r="AK275" s="12" t="e">
        <f t="array" ref="AK275">IF(COUNTA($N$2:$N$196)&lt;ROW(N3),"",INDEX($AK$1:$AK$196,SMALL(IF($N$2:$N$196&lt;&gt;"",ROW($N$2:$N$196)),ROW(N3))))</f>
        <v>#NUM!</v>
      </c>
      <c r="AL275" s="12" t="e">
        <f t="array" ref="AL275">IF(COUNTA($N$2:$N$196)&lt;ROW(N3),"",INDEX($AL$1:$AL$196,SMALL(IF($N$2:$N$196&lt;&gt;"",ROW($N$2:$N$196)),ROW(N3))))</f>
        <v>#NUM!</v>
      </c>
      <c r="AM275" s="12" t="e">
        <f t="array" ref="AM275">IF(COUNTA($N$2:$N$196)&lt;ROW(N3),"",INDEX($AM$1:$AM$196,SMALL(IF($N$2:$N$196&lt;&gt;"",ROW($N$2:$N$196)),ROW(N3))))</f>
        <v>#NUM!</v>
      </c>
      <c r="AN275" s="12" t="e">
        <f t="array" ref="AN275">IF(COUNTA($N$2:$N$196)&lt;ROW(N3),"",INDEX($AN$1:$AN$196,SMALL(IF($N$2:$N$196&lt;&gt;"",ROW($N$2:$N$196)),ROW(N3))))</f>
        <v>#NUM!</v>
      </c>
      <c r="AO275" s="12" t="e">
        <f t="array" ref="AO275">IF(COUNTA($N$2:$N$196)&lt;ROW(N3),"",INDEX($AO$1:$AO$196,SMALL(IF($N$2:$N$196&lt;&gt;"",ROW($N$2:$N$196)),ROW(N3))))</f>
        <v>#NUM!</v>
      </c>
      <c r="AP275" s="12" t="e">
        <f t="array" ref="AP275">IF(COUNTA($N$2:$N$196)&lt;ROW(N3),"",INDEX($AP$1:$AP$196,SMALL(IF($N$2:$N$196&lt;&gt;"",ROW($N$2:$N$196)),ROW(N3))))</f>
        <v>#NUM!</v>
      </c>
      <c r="AQ275" s="12" t="e">
        <f t="array" ref="AQ275">IF(COUNTA($N$2:$N$196)&lt;ROW(N3),"",INDEX($AQ$1:$AQ$196,SMALL(IF($N$2:$N$196&lt;&gt;"",ROW($N$2:$N$196)),ROW(N3))))</f>
        <v>#NUM!</v>
      </c>
      <c r="AR275" s="12" t="e">
        <f t="array" ref="AR275">IF(COUNTA($N$2:$N$196)&lt;ROW(N3),"",INDEX($AR$1:$AR$196,SMALL(IF($N$2:$N$196&lt;&gt;"",ROW($N$2:$N$196)),ROW(N3))))</f>
        <v>#NUM!</v>
      </c>
      <c r="AS275" s="12" t="e">
        <f t="array" ref="AS275">IF(COUNTA($N$2:$N$196)&lt;ROW(N3),"",INDEX($AS$1:$AS$196,SMALL(IF($N$2:$N$196&lt;&gt;"",ROW($N$2:$N$196)),ROW(N3))))</f>
        <v>#NUM!</v>
      </c>
    </row>
    <row r="276" spans="11:45" ht="12.75" customHeight="1" x14ac:dyDescent="0.15">
      <c r="K276" s="12" t="e">
        <f t="array" ref="K276">IF(COUNTA($N$2:$N$196)&lt;ROW(N4),"",INDEX($K$1:$K$196,SMALL(IF($N$2:$N$196&lt;&gt;"",ROW($N$2:$N$196)),ROW(N4))))</f>
        <v>#NUM!</v>
      </c>
      <c r="L276" s="12" t="e">
        <f t="array" ref="L276">IF(COUNTA($N$2:$N$196)&lt;ROW(N4),"",INDEX($L$1:$L$196,SMALL(IF($N$2:$N$196&lt;&gt;"",ROW($N$2:$N$196)),ROW(N4))))</f>
        <v>#NUM!</v>
      </c>
      <c r="M276" s="12" t="e">
        <f t="array" ref="M276">IF(COUNTA($N$2:$N$196)&lt;ROW(N4),"",INDEX($N$1:$N$196,SMALL(IF($N$2:$N$196&lt;&gt;"",ROW($N$2:$N$196)),ROW(N4))))</f>
        <v>#NUM!</v>
      </c>
      <c r="R276" s="12" t="e">
        <f t="array" ref="R276">IF(COUNTA($N$2:$N$196)&lt;ROW(N4),"",INDEX($R$1:$R$196,SMALL(IF($N$2:$N$196&lt;&gt;"",ROW($N$2:$N$196)),ROW(N4))))</f>
        <v>#NUM!</v>
      </c>
      <c r="S276" s="12" t="e">
        <f t="array" ref="S276">IF(COUNTA($N$2:$N$196)&lt;ROW(N4),"",INDEX($S$1:$S$196,SMALL(IF($N$2:$N$196&lt;&gt;"",ROW($N$2:$N$196)),ROW(N4))))</f>
        <v>#NUM!</v>
      </c>
      <c r="T276" s="12" t="e">
        <f t="array" ref="T276">IF(COUNTA($N$2:$N$196)&lt;ROW(N4),"",INDEX($T$1:$T$196,SMALL(IF($N$2:$N$196&lt;&gt;"",ROW($N$2:$N$196)),ROW(N4))))</f>
        <v>#NUM!</v>
      </c>
      <c r="U276" s="12" t="e">
        <f t="array" ref="U276">IF(COUNTA($N$2:$N$196)&lt;ROW(N4),"",INDEX($U$1:$U$196,SMALL(IF($N$2:$N$196&lt;&gt;"",ROW($N$2:$N$196)),ROW(N4))))</f>
        <v>#NUM!</v>
      </c>
      <c r="V276" s="12" t="e">
        <f t="array" ref="V276">IF(COUNTA($N$2:$N$196)&lt;ROW(N4),"",INDEX($V$1:$V$196,SMALL(IF($N$2:$N$196&lt;&gt;"",ROW($N$2:$N$196)),ROW(N4))))</f>
        <v>#NUM!</v>
      </c>
      <c r="W276" s="12" t="e">
        <f t="array" ref="W276">IF(COUNTA($N$2:$N$196)&lt;ROW(N4),"",INDEX($W$1:$W$196,SMALL(IF($N$2:$N$196&lt;&gt;"",ROW($N$2:$N$196)),ROW(N4))))</f>
        <v>#NUM!</v>
      </c>
      <c r="X276" s="12" t="e">
        <f t="array" ref="X276">IF(COUNTA($N$2:$N$196)&lt;ROW(N4),"",INDEX($X$1:$X$196,SMALL(IF($N$2:$N$196&lt;&gt;"",ROW($N$2:$N$196)),ROW(N4))))</f>
        <v>#NUM!</v>
      </c>
      <c r="Y276" s="12" t="e">
        <f t="array" ref="Y276">IF(COUNTA($N$2:$N$196)&lt;ROW(N4),"",INDEX($Y$1:$Y$196,SMALL(IF($N$2:$N$196&lt;&gt;"",ROW($N$2:$N$196)),ROW(N4))))</f>
        <v>#NUM!</v>
      </c>
      <c r="Z276" s="12" t="e">
        <f t="array" ref="Z276">IF(COUNTA($N$2:$N$196)&lt;ROW(N4),"",INDEX($Z$1:$Z$196,SMALL(IF($N$2:$N$196&lt;&gt;"",ROW($N$2:$N$196)),ROW(N4))))</f>
        <v>#NUM!</v>
      </c>
      <c r="AA276" s="12" t="e">
        <f t="array" ref="AA276">IF(COUNTA($N$2:$N$196)&lt;ROW(N4),"",INDEX($AA$1:$AA$196,SMALL(IF($N$2:$N$196&lt;&gt;"",ROW($N$2:$N$196)),ROW(N4))))</f>
        <v>#NUM!</v>
      </c>
      <c r="AB276" s="12" t="e">
        <f t="array" ref="AB276">IF(COUNTA($N$2:$N$196)&lt;ROW(N4),"",INDEX($AB$1:$AB$196,SMALL(IF($N$2:$N$196&lt;&gt;"",ROW($N$2:$N$196)),ROW(N4))))</f>
        <v>#NUM!</v>
      </c>
      <c r="AC276" s="12" t="e">
        <f t="array" ref="AC276">IF(COUNTA($N$2:$N$196)&lt;ROW(N4),"",INDEX($AC$1:$AC$196,SMALL(IF($N$2:$N$196&lt;&gt;"",ROW($N$2:$N$196)),ROW(N4))))</f>
        <v>#NUM!</v>
      </c>
      <c r="AD276" s="12" t="e">
        <f t="array" ref="AD276">IF(COUNTA($N$2:$N$196)&lt;ROW(N4),"",INDEX($AD$1:$AD$196,SMALL(IF($N$2:$N$196&lt;&gt;"",ROW($N$2:$N$196)),ROW(N4))))</f>
        <v>#NUM!</v>
      </c>
      <c r="AE276" s="12" t="e">
        <f t="array" ref="AE276">IF(COUNTA($N$2:$N$196)&lt;ROW(N4),"",INDEX($AE$1:$AE$196,SMALL(IF($N$2:$N$196&lt;&gt;"",ROW($N$2:$N$196)),ROW(N4))))</f>
        <v>#NUM!</v>
      </c>
      <c r="AF276" s="12" t="e">
        <f t="array" ref="AF276">IF(COUNTA($N$2:$N$196)&lt;ROW(N4),"",INDEX($AF$1:$AF$196,SMALL(IF($N$2:$N$196&lt;&gt;"",ROW($N$2:$N$196)),ROW(N4))))</f>
        <v>#NUM!</v>
      </c>
      <c r="AG276" s="12" t="e">
        <f t="array" ref="AG276">IF(COUNTA($N$2:$N$196)&lt;ROW(N4),"",INDEX($AG$1:$AG$196,SMALL(IF($N$2:$N$196&lt;&gt;"",ROW($N$2:$N$196)),ROW(N4))))</f>
        <v>#NUM!</v>
      </c>
      <c r="AH276" s="12" t="e">
        <f t="array" ref="AH276">IF(COUNTA($N$2:$N$196)&lt;ROW(N4),"",INDEX($AH$1:$AH$196,SMALL(IF($N$2:$N$196&lt;&gt;"",ROW($N$2:$N$196)),ROW(N4))))</f>
        <v>#NUM!</v>
      </c>
      <c r="AI276" s="12" t="e">
        <f t="array" ref="AI276">IF(COUNTA($N$2:$N$196)&lt;ROW(N4),"",INDEX($AI$1:$AI$196,SMALL(IF($N$2:$N$196&lt;&gt;"",ROW($N$2:$N$196)),ROW(N4))))</f>
        <v>#NUM!</v>
      </c>
      <c r="AJ276" s="12" t="e">
        <f t="array" ref="AJ276">IF(COUNTA($N$2:$N$196)&lt;ROW(N4),"",INDEX($AJ$1:$AJ$196,SMALL(IF($N$2:$N$196&lt;&gt;"",ROW($N$2:$N$196)),ROW(N4))))</f>
        <v>#NUM!</v>
      </c>
      <c r="AK276" s="12" t="e">
        <f t="array" ref="AK276">IF(COUNTA($N$2:$N$196)&lt;ROW(N4),"",INDEX($AK$1:$AK$196,SMALL(IF($N$2:$N$196&lt;&gt;"",ROW($N$2:$N$196)),ROW(N4))))</f>
        <v>#NUM!</v>
      </c>
      <c r="AL276" s="12" t="e">
        <f t="array" ref="AL276">IF(COUNTA($N$2:$N$196)&lt;ROW(N4),"",INDEX($AL$1:$AL$196,SMALL(IF($N$2:$N$196&lt;&gt;"",ROW($N$2:$N$196)),ROW(N4))))</f>
        <v>#NUM!</v>
      </c>
      <c r="AM276" s="12" t="e">
        <f t="array" ref="AM276">IF(COUNTA($N$2:$N$196)&lt;ROW(N4),"",INDEX($AM$1:$AM$196,SMALL(IF($N$2:$N$196&lt;&gt;"",ROW($N$2:$N$196)),ROW(N4))))</f>
        <v>#NUM!</v>
      </c>
      <c r="AN276" s="12" t="e">
        <f t="array" ref="AN276">IF(COUNTA($N$2:$N$196)&lt;ROW(N4),"",INDEX($AN$1:$AN$196,SMALL(IF($N$2:$N$196&lt;&gt;"",ROW($N$2:$N$196)),ROW(N4))))</f>
        <v>#NUM!</v>
      </c>
      <c r="AO276" s="12" t="e">
        <f t="array" ref="AO276">IF(COUNTA($N$2:$N$196)&lt;ROW(N4),"",INDEX($AO$1:$AO$196,SMALL(IF($N$2:$N$196&lt;&gt;"",ROW($N$2:$N$196)),ROW(N4))))</f>
        <v>#NUM!</v>
      </c>
      <c r="AP276" s="12" t="e">
        <f t="array" ref="AP276">IF(COUNTA($N$2:$N$196)&lt;ROW(N4),"",INDEX($AP$1:$AP$196,SMALL(IF($N$2:$N$196&lt;&gt;"",ROW($N$2:$N$196)),ROW(N4))))</f>
        <v>#NUM!</v>
      </c>
      <c r="AQ276" s="12" t="e">
        <f t="array" ref="AQ276">IF(COUNTA($N$2:$N$196)&lt;ROW(N4),"",INDEX($AQ$1:$AQ$196,SMALL(IF($N$2:$N$196&lt;&gt;"",ROW($N$2:$N$196)),ROW(N4))))</f>
        <v>#NUM!</v>
      </c>
      <c r="AR276" s="12" t="e">
        <f t="array" ref="AR276">IF(COUNTA($N$2:$N$196)&lt;ROW(N4),"",INDEX($AR$1:$AR$196,SMALL(IF($N$2:$N$196&lt;&gt;"",ROW($N$2:$N$196)),ROW(N4))))</f>
        <v>#NUM!</v>
      </c>
      <c r="AS276" s="12" t="e">
        <f t="array" ref="AS276">IF(COUNTA($N$2:$N$196)&lt;ROW(N4),"",INDEX($AS$1:$AS$196,SMALL(IF($N$2:$N$196&lt;&gt;"",ROW($N$2:$N$196)),ROW(N4))))</f>
        <v>#NUM!</v>
      </c>
    </row>
    <row r="277" spans="11:45" ht="12.75" customHeight="1" x14ac:dyDescent="0.15">
      <c r="K277" s="12" t="e">
        <f t="array" ref="K277">IF(COUNTA($N$2:$N$196)&lt;ROW(N5),"",INDEX($K$1:$K$196,SMALL(IF($N$2:$N$196&lt;&gt;"",ROW($N$2:$N$196)),ROW(N5))))</f>
        <v>#NUM!</v>
      </c>
      <c r="L277" s="12" t="e">
        <f t="array" ref="L277">IF(COUNTA($N$2:$N$196)&lt;ROW(N5),"",INDEX($L$1:$L$196,SMALL(IF($N$2:$N$196&lt;&gt;"",ROW($N$2:$N$196)),ROW(N5))))</f>
        <v>#NUM!</v>
      </c>
      <c r="M277" s="12" t="e">
        <f t="array" ref="M277">IF(COUNTA($N$2:$N$196)&lt;ROW(N5),"",INDEX($N$1:$N$196,SMALL(IF($N$2:$N$196&lt;&gt;"",ROW($N$2:$N$196)),ROW(N5))))</f>
        <v>#NUM!</v>
      </c>
      <c r="R277" s="12" t="e">
        <f t="array" ref="R277">IF(COUNTA($N$2:$N$196)&lt;ROW(N5),"",INDEX($R$1:$R$196,SMALL(IF($N$2:$N$196&lt;&gt;"",ROW($N$2:$N$196)),ROW(N5))))</f>
        <v>#NUM!</v>
      </c>
      <c r="S277" s="12" t="e">
        <f t="array" ref="S277">IF(COUNTA($N$2:$N$196)&lt;ROW(N5),"",INDEX($S$1:$S$196,SMALL(IF($N$2:$N$196&lt;&gt;"",ROW($N$2:$N$196)),ROW(N5))))</f>
        <v>#NUM!</v>
      </c>
      <c r="T277" s="12" t="e">
        <f t="array" ref="T277">IF(COUNTA($N$2:$N$196)&lt;ROW(N5),"",INDEX($T$1:$T$196,SMALL(IF($N$2:$N$196&lt;&gt;"",ROW($N$2:$N$196)),ROW(N5))))</f>
        <v>#NUM!</v>
      </c>
      <c r="U277" s="12" t="e">
        <f t="array" ref="U277">IF(COUNTA($N$2:$N$196)&lt;ROW(N5),"",INDEX($U$1:$U$196,SMALL(IF($N$2:$N$196&lt;&gt;"",ROW($N$2:$N$196)),ROW(N5))))</f>
        <v>#NUM!</v>
      </c>
      <c r="V277" s="12" t="e">
        <f t="array" ref="V277">IF(COUNTA($N$2:$N$196)&lt;ROW(N5),"",INDEX($V$1:$V$196,SMALL(IF($N$2:$N$196&lt;&gt;"",ROW($N$2:$N$196)),ROW(N5))))</f>
        <v>#NUM!</v>
      </c>
      <c r="W277" s="12" t="e">
        <f t="array" ref="W277">IF(COUNTA($N$2:$N$196)&lt;ROW(N5),"",INDEX($W$1:$W$196,SMALL(IF($N$2:$N$196&lt;&gt;"",ROW($N$2:$N$196)),ROW(N5))))</f>
        <v>#NUM!</v>
      </c>
      <c r="X277" s="12" t="e">
        <f t="array" ref="X277">IF(COUNTA($N$2:$N$196)&lt;ROW(N5),"",INDEX($X$1:$X$196,SMALL(IF($N$2:$N$196&lt;&gt;"",ROW($N$2:$N$196)),ROW(N5))))</f>
        <v>#NUM!</v>
      </c>
      <c r="Y277" s="12" t="e">
        <f t="array" ref="Y277">IF(COUNTA($N$2:$N$196)&lt;ROW(N5),"",INDEX($Y$1:$Y$196,SMALL(IF($N$2:$N$196&lt;&gt;"",ROW($N$2:$N$196)),ROW(N5))))</f>
        <v>#NUM!</v>
      </c>
      <c r="Z277" s="12" t="e">
        <f t="array" ref="Z277">IF(COUNTA($N$2:$N$196)&lt;ROW(N5),"",INDEX($Z$1:$Z$196,SMALL(IF($N$2:$N$196&lt;&gt;"",ROW($N$2:$N$196)),ROW(N5))))</f>
        <v>#NUM!</v>
      </c>
      <c r="AA277" s="12" t="e">
        <f t="array" ref="AA277">IF(COUNTA($N$2:$N$196)&lt;ROW(N5),"",INDEX($AA$1:$AA$196,SMALL(IF($N$2:$N$196&lt;&gt;"",ROW($N$2:$N$196)),ROW(N5))))</f>
        <v>#NUM!</v>
      </c>
      <c r="AB277" s="12" t="e">
        <f t="array" ref="AB277">IF(COUNTA($N$2:$N$196)&lt;ROW(N5),"",INDEX($AB$1:$AB$196,SMALL(IF($N$2:$N$196&lt;&gt;"",ROW($N$2:$N$196)),ROW(N5))))</f>
        <v>#NUM!</v>
      </c>
      <c r="AC277" s="12" t="e">
        <f t="array" ref="AC277">IF(COUNTA($N$2:$N$196)&lt;ROW(N5),"",INDEX($AC$1:$AC$196,SMALL(IF($N$2:$N$196&lt;&gt;"",ROW($N$2:$N$196)),ROW(N5))))</f>
        <v>#NUM!</v>
      </c>
      <c r="AD277" s="12" t="e">
        <f t="array" ref="AD277">IF(COUNTA($N$2:$N$196)&lt;ROW(N5),"",INDEX($AD$1:$AD$196,SMALL(IF($N$2:$N$196&lt;&gt;"",ROW($N$2:$N$196)),ROW(N5))))</f>
        <v>#NUM!</v>
      </c>
      <c r="AE277" s="12" t="e">
        <f t="array" ref="AE277">IF(COUNTA($N$2:$N$196)&lt;ROW(N5),"",INDEX($AE$1:$AE$196,SMALL(IF($N$2:$N$196&lt;&gt;"",ROW($N$2:$N$196)),ROW(N5))))</f>
        <v>#NUM!</v>
      </c>
      <c r="AF277" s="12" t="e">
        <f t="array" ref="AF277">IF(COUNTA($N$2:$N$196)&lt;ROW(N5),"",INDEX($AF$1:$AF$196,SMALL(IF($N$2:$N$196&lt;&gt;"",ROW($N$2:$N$196)),ROW(N5))))</f>
        <v>#NUM!</v>
      </c>
      <c r="AG277" s="12" t="e">
        <f t="array" ref="AG277">IF(COUNTA($N$2:$N$196)&lt;ROW(N5),"",INDEX($AG$1:$AG$196,SMALL(IF($N$2:$N$196&lt;&gt;"",ROW($N$2:$N$196)),ROW(N5))))</f>
        <v>#NUM!</v>
      </c>
      <c r="AH277" s="12" t="e">
        <f t="array" ref="AH277">IF(COUNTA($N$2:$N$196)&lt;ROW(N5),"",INDEX($AH$1:$AH$196,SMALL(IF($N$2:$N$196&lt;&gt;"",ROW($N$2:$N$196)),ROW(N5))))</f>
        <v>#NUM!</v>
      </c>
      <c r="AI277" s="12" t="e">
        <f t="array" ref="AI277">IF(COUNTA($N$2:$N$196)&lt;ROW(N5),"",INDEX($AI$1:$AI$196,SMALL(IF($N$2:$N$196&lt;&gt;"",ROW($N$2:$N$196)),ROW(N5))))</f>
        <v>#NUM!</v>
      </c>
      <c r="AJ277" s="12" t="e">
        <f t="array" ref="AJ277">IF(COUNTA($N$2:$N$196)&lt;ROW(N5),"",INDEX($AJ$1:$AJ$196,SMALL(IF($N$2:$N$196&lt;&gt;"",ROW($N$2:$N$196)),ROW(N5))))</f>
        <v>#NUM!</v>
      </c>
      <c r="AK277" s="12" t="e">
        <f t="array" ref="AK277">IF(COUNTA($N$2:$N$196)&lt;ROW(N5),"",INDEX($AK$1:$AK$196,SMALL(IF($N$2:$N$196&lt;&gt;"",ROW($N$2:$N$196)),ROW(N5))))</f>
        <v>#NUM!</v>
      </c>
      <c r="AL277" s="12" t="e">
        <f t="array" ref="AL277">IF(COUNTA($N$2:$N$196)&lt;ROW(N5),"",INDEX($AL$1:$AL$196,SMALL(IF($N$2:$N$196&lt;&gt;"",ROW($N$2:$N$196)),ROW(N5))))</f>
        <v>#NUM!</v>
      </c>
      <c r="AM277" s="12" t="e">
        <f t="array" ref="AM277">IF(COUNTA($N$2:$N$196)&lt;ROW(N5),"",INDEX($AM$1:$AM$196,SMALL(IF($N$2:$N$196&lt;&gt;"",ROW($N$2:$N$196)),ROW(N5))))</f>
        <v>#NUM!</v>
      </c>
      <c r="AN277" s="12" t="e">
        <f t="array" ref="AN277">IF(COUNTA($N$2:$N$196)&lt;ROW(N5),"",INDEX($AN$1:$AN$196,SMALL(IF($N$2:$N$196&lt;&gt;"",ROW($N$2:$N$196)),ROW(N5))))</f>
        <v>#NUM!</v>
      </c>
      <c r="AO277" s="12" t="e">
        <f t="array" ref="AO277">IF(COUNTA($N$2:$N$196)&lt;ROW(N5),"",INDEX($AO$1:$AO$196,SMALL(IF($N$2:$N$196&lt;&gt;"",ROW($N$2:$N$196)),ROW(N5))))</f>
        <v>#NUM!</v>
      </c>
      <c r="AP277" s="12" t="e">
        <f t="array" ref="AP277">IF(COUNTA($N$2:$N$196)&lt;ROW(N5),"",INDEX($AP$1:$AP$196,SMALL(IF($N$2:$N$196&lt;&gt;"",ROW($N$2:$N$196)),ROW(N5))))</f>
        <v>#NUM!</v>
      </c>
      <c r="AQ277" s="12" t="e">
        <f t="array" ref="AQ277">IF(COUNTA($N$2:$N$196)&lt;ROW(N5),"",INDEX($AQ$1:$AQ$196,SMALL(IF($N$2:$N$196&lt;&gt;"",ROW($N$2:$N$196)),ROW(N5))))</f>
        <v>#NUM!</v>
      </c>
      <c r="AR277" s="12" t="e">
        <f t="array" ref="AR277">IF(COUNTA($N$2:$N$196)&lt;ROW(N5),"",INDEX($AR$1:$AR$196,SMALL(IF($N$2:$N$196&lt;&gt;"",ROW($N$2:$N$196)),ROW(N5))))</f>
        <v>#NUM!</v>
      </c>
      <c r="AS277" s="12" t="e">
        <f t="array" ref="AS277">IF(COUNTA($N$2:$N$196)&lt;ROW(N5),"",INDEX($AS$1:$AS$196,SMALL(IF($N$2:$N$196&lt;&gt;"",ROW($N$2:$N$196)),ROW(N5))))</f>
        <v>#NUM!</v>
      </c>
    </row>
    <row r="278" spans="11:45" ht="12.75" customHeight="1" x14ac:dyDescent="0.15">
      <c r="K278" s="12" t="e">
        <f t="array" ref="K278">IF(COUNTA($N$2:$N$196)&lt;ROW(N6),"",INDEX($K$1:$K$196,SMALL(IF($N$2:$N$196&lt;&gt;"",ROW($N$2:$N$196)),ROW(N6))))</f>
        <v>#NUM!</v>
      </c>
      <c r="L278" s="12" t="e">
        <f t="array" ref="L278">IF(COUNTA($N$2:$N$196)&lt;ROW(N6),"",INDEX($L$1:$L$196,SMALL(IF($N$2:$N$196&lt;&gt;"",ROW($N$2:$N$196)),ROW(N6))))</f>
        <v>#NUM!</v>
      </c>
      <c r="M278" s="12" t="e">
        <f t="array" ref="M278">IF(COUNTA($N$2:$N$196)&lt;ROW(N6),"",INDEX($N$1:$N$196,SMALL(IF($N$2:$N$196&lt;&gt;"",ROW($N$2:$N$196)),ROW(N6))))</f>
        <v>#NUM!</v>
      </c>
      <c r="R278" s="12" t="e">
        <f t="array" ref="R278">IF(COUNTA($N$2:$N$196)&lt;ROW(N6),"",INDEX($R$1:$R$196,SMALL(IF($N$2:$N$196&lt;&gt;"",ROW($N$2:$N$196)),ROW(N6))))</f>
        <v>#NUM!</v>
      </c>
      <c r="S278" s="12" t="e">
        <f t="array" ref="S278">IF(COUNTA($N$2:$N$196)&lt;ROW(N6),"",INDEX($S$1:$S$196,SMALL(IF($N$2:$N$196&lt;&gt;"",ROW($N$2:$N$196)),ROW(N6))))</f>
        <v>#NUM!</v>
      </c>
      <c r="T278" s="12" t="e">
        <f t="array" ref="T278">IF(COUNTA($N$2:$N$196)&lt;ROW(N6),"",INDEX($T$1:$T$196,SMALL(IF($N$2:$N$196&lt;&gt;"",ROW($N$2:$N$196)),ROW(N6))))</f>
        <v>#NUM!</v>
      </c>
      <c r="U278" s="12" t="e">
        <f t="array" ref="U278">IF(COUNTA($N$2:$N$196)&lt;ROW(N6),"",INDEX($U$1:$U$196,SMALL(IF($N$2:$N$196&lt;&gt;"",ROW($N$2:$N$196)),ROW(N6))))</f>
        <v>#NUM!</v>
      </c>
      <c r="V278" s="12" t="e">
        <f t="array" ref="V278">IF(COUNTA($N$2:$N$196)&lt;ROW(N6),"",INDEX($V$1:$V$196,SMALL(IF($N$2:$N$196&lt;&gt;"",ROW($N$2:$N$196)),ROW(N6))))</f>
        <v>#NUM!</v>
      </c>
      <c r="W278" s="12" t="e">
        <f t="array" ref="W278">IF(COUNTA($N$2:$N$196)&lt;ROW(N6),"",INDEX($W$1:$W$196,SMALL(IF($N$2:$N$196&lt;&gt;"",ROW($N$2:$N$196)),ROW(N6))))</f>
        <v>#NUM!</v>
      </c>
      <c r="X278" s="12" t="e">
        <f t="array" ref="X278">IF(COUNTA($N$2:$N$196)&lt;ROW(N6),"",INDEX($X$1:$X$196,SMALL(IF($N$2:$N$196&lt;&gt;"",ROW($N$2:$N$196)),ROW(N6))))</f>
        <v>#NUM!</v>
      </c>
      <c r="Y278" s="12" t="e">
        <f t="array" ref="Y278">IF(COUNTA($N$2:$N$196)&lt;ROW(N6),"",INDEX($Y$1:$Y$196,SMALL(IF($N$2:$N$196&lt;&gt;"",ROW($N$2:$N$196)),ROW(N6))))</f>
        <v>#NUM!</v>
      </c>
      <c r="Z278" s="12" t="e">
        <f t="array" ref="Z278">IF(COUNTA($N$2:$N$196)&lt;ROW(N6),"",INDEX($Z$1:$Z$196,SMALL(IF($N$2:$N$196&lt;&gt;"",ROW($N$2:$N$196)),ROW(N6))))</f>
        <v>#NUM!</v>
      </c>
      <c r="AA278" s="12" t="e">
        <f t="array" ref="AA278">IF(COUNTA($N$2:$N$196)&lt;ROW(N6),"",INDEX($AA$1:$AA$196,SMALL(IF($N$2:$N$196&lt;&gt;"",ROW($N$2:$N$196)),ROW(N6))))</f>
        <v>#NUM!</v>
      </c>
      <c r="AB278" s="12" t="e">
        <f t="array" ref="AB278">IF(COUNTA($N$2:$N$196)&lt;ROW(N6),"",INDEX($AB$1:$AB$196,SMALL(IF($N$2:$N$196&lt;&gt;"",ROW($N$2:$N$196)),ROW(N6))))</f>
        <v>#NUM!</v>
      </c>
      <c r="AC278" s="12" t="e">
        <f t="array" ref="AC278">IF(COUNTA($N$2:$N$196)&lt;ROW(N6),"",INDEX($AC$1:$AC$196,SMALL(IF($N$2:$N$196&lt;&gt;"",ROW($N$2:$N$196)),ROW(N6))))</f>
        <v>#NUM!</v>
      </c>
      <c r="AD278" s="12" t="e">
        <f t="array" ref="AD278">IF(COUNTA($N$2:$N$196)&lt;ROW(N6),"",INDEX($AD$1:$AD$196,SMALL(IF($N$2:$N$196&lt;&gt;"",ROW($N$2:$N$196)),ROW(N6))))</f>
        <v>#NUM!</v>
      </c>
      <c r="AE278" s="12" t="e">
        <f t="array" ref="AE278">IF(COUNTA($N$2:$N$196)&lt;ROW(N6),"",INDEX($AE$1:$AE$196,SMALL(IF($N$2:$N$196&lt;&gt;"",ROW($N$2:$N$196)),ROW(N6))))</f>
        <v>#NUM!</v>
      </c>
      <c r="AF278" s="12" t="e">
        <f t="array" ref="AF278">IF(COUNTA($N$2:$N$196)&lt;ROW(N6),"",INDEX($AF$1:$AF$196,SMALL(IF($N$2:$N$196&lt;&gt;"",ROW($N$2:$N$196)),ROW(N6))))</f>
        <v>#NUM!</v>
      </c>
      <c r="AG278" s="12" t="e">
        <f t="array" ref="AG278">IF(COUNTA($N$2:$N$196)&lt;ROW(N6),"",INDEX($AG$1:$AG$196,SMALL(IF($N$2:$N$196&lt;&gt;"",ROW($N$2:$N$196)),ROW(N6))))</f>
        <v>#NUM!</v>
      </c>
      <c r="AH278" s="12" t="e">
        <f t="array" ref="AH278">IF(COUNTA($N$2:$N$196)&lt;ROW(N6),"",INDEX($AH$1:$AH$196,SMALL(IF($N$2:$N$196&lt;&gt;"",ROW($N$2:$N$196)),ROW(N6))))</f>
        <v>#NUM!</v>
      </c>
      <c r="AI278" s="12" t="e">
        <f t="array" ref="AI278">IF(COUNTA($N$2:$N$196)&lt;ROW(N6),"",INDEX($AI$1:$AI$196,SMALL(IF($N$2:$N$196&lt;&gt;"",ROW($N$2:$N$196)),ROW(N6))))</f>
        <v>#NUM!</v>
      </c>
      <c r="AJ278" s="12" t="e">
        <f t="array" ref="AJ278">IF(COUNTA($N$2:$N$196)&lt;ROW(N6),"",INDEX($AJ$1:$AJ$196,SMALL(IF($N$2:$N$196&lt;&gt;"",ROW($N$2:$N$196)),ROW(N6))))</f>
        <v>#NUM!</v>
      </c>
      <c r="AK278" s="12" t="e">
        <f t="array" ref="AK278">IF(COUNTA($N$2:$N$196)&lt;ROW(N6),"",INDEX($AK$1:$AK$196,SMALL(IF($N$2:$N$196&lt;&gt;"",ROW($N$2:$N$196)),ROW(N6))))</f>
        <v>#NUM!</v>
      </c>
      <c r="AL278" s="12" t="e">
        <f t="array" ref="AL278">IF(COUNTA($N$2:$N$196)&lt;ROW(N6),"",INDEX($AL$1:$AL$196,SMALL(IF($N$2:$N$196&lt;&gt;"",ROW($N$2:$N$196)),ROW(N6))))</f>
        <v>#NUM!</v>
      </c>
      <c r="AM278" s="12" t="e">
        <f t="array" ref="AM278">IF(COUNTA($N$2:$N$196)&lt;ROW(N6),"",INDEX($AM$1:$AM$196,SMALL(IF($N$2:$N$196&lt;&gt;"",ROW($N$2:$N$196)),ROW(N6))))</f>
        <v>#NUM!</v>
      </c>
      <c r="AN278" s="12" t="e">
        <f t="array" ref="AN278">IF(COUNTA($N$2:$N$196)&lt;ROW(N6),"",INDEX($AN$1:$AN$196,SMALL(IF($N$2:$N$196&lt;&gt;"",ROW($N$2:$N$196)),ROW(N6))))</f>
        <v>#NUM!</v>
      </c>
      <c r="AO278" s="12" t="e">
        <f t="array" ref="AO278">IF(COUNTA($N$2:$N$196)&lt;ROW(N6),"",INDEX($AO$1:$AO$196,SMALL(IF($N$2:$N$196&lt;&gt;"",ROW($N$2:$N$196)),ROW(N6))))</f>
        <v>#NUM!</v>
      </c>
      <c r="AP278" s="12" t="e">
        <f t="array" ref="AP278">IF(COUNTA($N$2:$N$196)&lt;ROW(N6),"",INDEX($AP$1:$AP$196,SMALL(IF($N$2:$N$196&lt;&gt;"",ROW($N$2:$N$196)),ROW(N6))))</f>
        <v>#NUM!</v>
      </c>
      <c r="AQ278" s="12" t="e">
        <f t="array" ref="AQ278">IF(COUNTA($N$2:$N$196)&lt;ROW(N6),"",INDEX($AQ$1:$AQ$196,SMALL(IF($N$2:$N$196&lt;&gt;"",ROW($N$2:$N$196)),ROW(N6))))</f>
        <v>#NUM!</v>
      </c>
      <c r="AR278" s="12" t="e">
        <f t="array" ref="AR278">IF(COUNTA($N$2:$N$196)&lt;ROW(N6),"",INDEX($AR$1:$AR$196,SMALL(IF($N$2:$N$196&lt;&gt;"",ROW($N$2:$N$196)),ROW(N6))))</f>
        <v>#NUM!</v>
      </c>
      <c r="AS278" s="12" t="e">
        <f t="array" ref="AS278">IF(COUNTA($N$2:$N$196)&lt;ROW(N6),"",INDEX($AS$1:$AS$196,SMALL(IF($N$2:$N$196&lt;&gt;"",ROW($N$2:$N$196)),ROW(N6))))</f>
        <v>#NUM!</v>
      </c>
    </row>
    <row r="279" spans="11:45" ht="12.75" customHeight="1" x14ac:dyDescent="0.15">
      <c r="K279" s="12" t="e">
        <f t="array" ref="K279">IF(COUNTA($N$2:$N$196)&lt;ROW(N7),"",INDEX($K$1:$K$196,SMALL(IF($N$2:$N$196&lt;&gt;"",ROW($N$2:$N$196)),ROW(N7))))</f>
        <v>#NUM!</v>
      </c>
      <c r="L279" s="12" t="e">
        <f t="array" ref="L279">IF(COUNTA($N$2:$N$196)&lt;ROW(N7),"",INDEX($L$1:$L$196,SMALL(IF($N$2:$N$196&lt;&gt;"",ROW($N$2:$N$196)),ROW(N7))))</f>
        <v>#NUM!</v>
      </c>
      <c r="M279" s="12" t="e">
        <f t="array" ref="M279">IF(COUNTA($N$2:$N$196)&lt;ROW(N7),"",INDEX($N$1:$N$196,SMALL(IF($N$2:$N$196&lt;&gt;"",ROW($N$2:$N$196)),ROW(N7))))</f>
        <v>#NUM!</v>
      </c>
      <c r="R279" s="12" t="e">
        <f t="array" ref="R279">IF(COUNTA($N$2:$N$196)&lt;ROW(N7),"",INDEX($R$1:$R$196,SMALL(IF($N$2:$N$196&lt;&gt;"",ROW($N$2:$N$196)),ROW(N7))))</f>
        <v>#NUM!</v>
      </c>
      <c r="S279" s="12" t="e">
        <f t="array" ref="S279">IF(COUNTA($N$2:$N$196)&lt;ROW(N7),"",INDEX($S$1:$S$196,SMALL(IF($N$2:$N$196&lt;&gt;"",ROW($N$2:$N$196)),ROW(N7))))</f>
        <v>#NUM!</v>
      </c>
      <c r="T279" s="12" t="e">
        <f t="array" ref="T279">IF(COUNTA($N$2:$N$196)&lt;ROW(N7),"",INDEX($T$1:$T$196,SMALL(IF($N$2:$N$196&lt;&gt;"",ROW($N$2:$N$196)),ROW(N7))))</f>
        <v>#NUM!</v>
      </c>
      <c r="U279" s="12" t="e">
        <f t="array" ref="U279">IF(COUNTA($N$2:$N$196)&lt;ROW(N7),"",INDEX($U$1:$U$196,SMALL(IF($N$2:$N$196&lt;&gt;"",ROW($N$2:$N$196)),ROW(N7))))</f>
        <v>#NUM!</v>
      </c>
      <c r="V279" s="12" t="e">
        <f t="array" ref="V279">IF(COUNTA($N$2:$N$196)&lt;ROW(N7),"",INDEX($V$1:$V$196,SMALL(IF($N$2:$N$196&lt;&gt;"",ROW($N$2:$N$196)),ROW(N7))))</f>
        <v>#NUM!</v>
      </c>
      <c r="W279" s="12" t="e">
        <f t="array" ref="W279">IF(COUNTA($N$2:$N$196)&lt;ROW(N7),"",INDEX($W$1:$W$196,SMALL(IF($N$2:$N$196&lt;&gt;"",ROW($N$2:$N$196)),ROW(N7))))</f>
        <v>#NUM!</v>
      </c>
      <c r="X279" s="12" t="e">
        <f t="array" ref="X279">IF(COUNTA($N$2:$N$196)&lt;ROW(N7),"",INDEX($X$1:$X$196,SMALL(IF($N$2:$N$196&lt;&gt;"",ROW($N$2:$N$196)),ROW(N7))))</f>
        <v>#NUM!</v>
      </c>
      <c r="Y279" s="12" t="e">
        <f t="array" ref="Y279">IF(COUNTA($N$2:$N$196)&lt;ROW(N7),"",INDEX($Y$1:$Y$196,SMALL(IF($N$2:$N$196&lt;&gt;"",ROW($N$2:$N$196)),ROW(N7))))</f>
        <v>#NUM!</v>
      </c>
      <c r="Z279" s="12" t="e">
        <f t="array" ref="Z279">IF(COUNTA($N$2:$N$196)&lt;ROW(N7),"",INDEX($Z$1:$Z$196,SMALL(IF($N$2:$N$196&lt;&gt;"",ROW($N$2:$N$196)),ROW(N7))))</f>
        <v>#NUM!</v>
      </c>
      <c r="AA279" s="12" t="e">
        <f t="array" ref="AA279">IF(COUNTA($N$2:$N$196)&lt;ROW(N7),"",INDEX($AA$1:$AA$196,SMALL(IF($N$2:$N$196&lt;&gt;"",ROW($N$2:$N$196)),ROW(N7))))</f>
        <v>#NUM!</v>
      </c>
      <c r="AB279" s="12" t="e">
        <f t="array" ref="AB279">IF(COUNTA($N$2:$N$196)&lt;ROW(N7),"",INDEX($AB$1:$AB$196,SMALL(IF($N$2:$N$196&lt;&gt;"",ROW($N$2:$N$196)),ROW(N7))))</f>
        <v>#NUM!</v>
      </c>
      <c r="AC279" s="12" t="e">
        <f t="array" ref="AC279">IF(COUNTA($N$2:$N$196)&lt;ROW(N7),"",INDEX($AC$1:$AC$196,SMALL(IF($N$2:$N$196&lt;&gt;"",ROW($N$2:$N$196)),ROW(N7))))</f>
        <v>#NUM!</v>
      </c>
      <c r="AD279" s="12" t="e">
        <f t="array" ref="AD279">IF(COUNTA($N$2:$N$196)&lt;ROW(N7),"",INDEX($AD$1:$AD$196,SMALL(IF($N$2:$N$196&lt;&gt;"",ROW($N$2:$N$196)),ROW(N7))))</f>
        <v>#NUM!</v>
      </c>
      <c r="AE279" s="12" t="e">
        <f t="array" ref="AE279">IF(COUNTA($N$2:$N$196)&lt;ROW(N7),"",INDEX($AE$1:$AE$196,SMALL(IF($N$2:$N$196&lt;&gt;"",ROW($N$2:$N$196)),ROW(N7))))</f>
        <v>#NUM!</v>
      </c>
      <c r="AF279" s="12" t="e">
        <f t="array" ref="AF279">IF(COUNTA($N$2:$N$196)&lt;ROW(N7),"",INDEX($AF$1:$AF$196,SMALL(IF($N$2:$N$196&lt;&gt;"",ROW($N$2:$N$196)),ROW(N7))))</f>
        <v>#NUM!</v>
      </c>
      <c r="AG279" s="12" t="e">
        <f t="array" ref="AG279">IF(COUNTA($N$2:$N$196)&lt;ROW(N7),"",INDEX($AG$1:$AG$196,SMALL(IF($N$2:$N$196&lt;&gt;"",ROW($N$2:$N$196)),ROW(N7))))</f>
        <v>#NUM!</v>
      </c>
      <c r="AH279" s="12" t="e">
        <f t="array" ref="AH279">IF(COUNTA($N$2:$N$196)&lt;ROW(N7),"",INDEX($AH$1:$AH$196,SMALL(IF($N$2:$N$196&lt;&gt;"",ROW($N$2:$N$196)),ROW(N7))))</f>
        <v>#NUM!</v>
      </c>
      <c r="AI279" s="12" t="e">
        <f t="array" ref="AI279">IF(COUNTA($N$2:$N$196)&lt;ROW(N7),"",INDEX($AI$1:$AI$196,SMALL(IF($N$2:$N$196&lt;&gt;"",ROW($N$2:$N$196)),ROW(N7))))</f>
        <v>#NUM!</v>
      </c>
      <c r="AJ279" s="12" t="e">
        <f t="array" ref="AJ279">IF(COUNTA($N$2:$N$196)&lt;ROW(N7),"",INDEX($AJ$1:$AJ$196,SMALL(IF($N$2:$N$196&lt;&gt;"",ROW($N$2:$N$196)),ROW(N7))))</f>
        <v>#NUM!</v>
      </c>
      <c r="AK279" s="12" t="e">
        <f t="array" ref="AK279">IF(COUNTA($N$2:$N$196)&lt;ROW(N7),"",INDEX($AK$1:$AK$196,SMALL(IF($N$2:$N$196&lt;&gt;"",ROW($N$2:$N$196)),ROW(N7))))</f>
        <v>#NUM!</v>
      </c>
      <c r="AL279" s="12" t="e">
        <f t="array" ref="AL279">IF(COUNTA($N$2:$N$196)&lt;ROW(N7),"",INDEX($AL$1:$AL$196,SMALL(IF($N$2:$N$196&lt;&gt;"",ROW($N$2:$N$196)),ROW(N7))))</f>
        <v>#NUM!</v>
      </c>
      <c r="AM279" s="12" t="e">
        <f t="array" ref="AM279">IF(COUNTA($N$2:$N$196)&lt;ROW(N7),"",INDEX($AM$1:$AM$196,SMALL(IF($N$2:$N$196&lt;&gt;"",ROW($N$2:$N$196)),ROW(N7))))</f>
        <v>#NUM!</v>
      </c>
      <c r="AN279" s="12" t="e">
        <f t="array" ref="AN279">IF(COUNTA($N$2:$N$196)&lt;ROW(N7),"",INDEX($AN$1:$AN$196,SMALL(IF($N$2:$N$196&lt;&gt;"",ROW($N$2:$N$196)),ROW(N7))))</f>
        <v>#NUM!</v>
      </c>
      <c r="AO279" s="12" t="e">
        <f t="array" ref="AO279">IF(COUNTA($N$2:$N$196)&lt;ROW(N7),"",INDEX($AO$1:$AO$196,SMALL(IF($N$2:$N$196&lt;&gt;"",ROW($N$2:$N$196)),ROW(N7))))</f>
        <v>#NUM!</v>
      </c>
      <c r="AP279" s="12" t="e">
        <f t="array" ref="AP279">IF(COUNTA($N$2:$N$196)&lt;ROW(N7),"",INDEX($AP$1:$AP$196,SMALL(IF($N$2:$N$196&lt;&gt;"",ROW($N$2:$N$196)),ROW(N7))))</f>
        <v>#NUM!</v>
      </c>
      <c r="AQ279" s="12" t="e">
        <f t="array" ref="AQ279">IF(COUNTA($N$2:$N$196)&lt;ROW(N7),"",INDEX($AQ$1:$AQ$196,SMALL(IF($N$2:$N$196&lt;&gt;"",ROW($N$2:$N$196)),ROW(N7))))</f>
        <v>#NUM!</v>
      </c>
      <c r="AR279" s="12" t="e">
        <f t="array" ref="AR279">IF(COUNTA($N$2:$N$196)&lt;ROW(N7),"",INDEX($AR$1:$AR$196,SMALL(IF($N$2:$N$196&lt;&gt;"",ROW($N$2:$N$196)),ROW(N7))))</f>
        <v>#NUM!</v>
      </c>
      <c r="AS279" s="12" t="e">
        <f t="array" ref="AS279">IF(COUNTA($N$2:$N$196)&lt;ROW(N7),"",INDEX($AS$1:$AS$196,SMALL(IF($N$2:$N$196&lt;&gt;"",ROW($N$2:$N$196)),ROW(N7))))</f>
        <v>#NUM!</v>
      </c>
    </row>
    <row r="280" spans="11:45" ht="12.75" customHeight="1" x14ac:dyDescent="0.15">
      <c r="K280" s="12" t="e">
        <f t="array" ref="K280">IF(COUNTA($N$2:$N$196)&lt;ROW(N8),"",INDEX($K$1:$K$196,SMALL(IF($N$2:$N$196&lt;&gt;"",ROW($N$2:$N$196)),ROW(N8))))</f>
        <v>#NUM!</v>
      </c>
      <c r="L280" s="12" t="e">
        <f t="array" ref="L280">IF(COUNTA($N$2:$N$196)&lt;ROW(N8),"",INDEX($L$1:$L$196,SMALL(IF($N$2:$N$196&lt;&gt;"",ROW($N$2:$N$196)),ROW(N8))))</f>
        <v>#NUM!</v>
      </c>
      <c r="M280" s="12" t="e">
        <f t="array" ref="M280">IF(COUNTA($N$2:$N$196)&lt;ROW(N8),"",INDEX($N$1:$N$196,SMALL(IF($N$2:$N$196&lt;&gt;"",ROW($N$2:$N$196)),ROW(N8))))</f>
        <v>#NUM!</v>
      </c>
      <c r="R280" s="12" t="e">
        <f t="array" ref="R280">IF(COUNTA($N$2:$N$196)&lt;ROW(N8),"",INDEX($R$1:$R$196,SMALL(IF($N$2:$N$196&lt;&gt;"",ROW($N$2:$N$196)),ROW(N8))))</f>
        <v>#NUM!</v>
      </c>
      <c r="S280" s="12" t="e">
        <f t="array" ref="S280">IF(COUNTA($N$2:$N$196)&lt;ROW(N8),"",INDEX($S$1:$S$196,SMALL(IF($N$2:$N$196&lt;&gt;"",ROW($N$2:$N$196)),ROW(N8))))</f>
        <v>#NUM!</v>
      </c>
      <c r="T280" s="12" t="e">
        <f t="array" ref="T280">IF(COUNTA($N$2:$N$196)&lt;ROW(N8),"",INDEX($T$1:$T$196,SMALL(IF($N$2:$N$196&lt;&gt;"",ROW($N$2:$N$196)),ROW(N8))))</f>
        <v>#NUM!</v>
      </c>
      <c r="U280" s="12" t="e">
        <f t="array" ref="U280">IF(COUNTA($N$2:$N$196)&lt;ROW(N8),"",INDEX($U$1:$U$196,SMALL(IF($N$2:$N$196&lt;&gt;"",ROW($N$2:$N$196)),ROW(N8))))</f>
        <v>#NUM!</v>
      </c>
      <c r="V280" s="12" t="e">
        <f t="array" ref="V280">IF(COUNTA($N$2:$N$196)&lt;ROW(N8),"",INDEX($V$1:$V$196,SMALL(IF($N$2:$N$196&lt;&gt;"",ROW($N$2:$N$196)),ROW(N8))))</f>
        <v>#NUM!</v>
      </c>
      <c r="W280" s="12" t="e">
        <f t="array" ref="W280">IF(COUNTA($N$2:$N$196)&lt;ROW(N8),"",INDEX($W$1:$W$196,SMALL(IF($N$2:$N$196&lt;&gt;"",ROW($N$2:$N$196)),ROW(N8))))</f>
        <v>#NUM!</v>
      </c>
      <c r="X280" s="12" t="e">
        <f t="array" ref="X280">IF(COUNTA($N$2:$N$196)&lt;ROW(N8),"",INDEX($X$1:$X$196,SMALL(IF($N$2:$N$196&lt;&gt;"",ROW($N$2:$N$196)),ROW(N8))))</f>
        <v>#NUM!</v>
      </c>
      <c r="Y280" s="12" t="e">
        <f t="array" ref="Y280">IF(COUNTA($N$2:$N$196)&lt;ROW(N8),"",INDEX($Y$1:$Y$196,SMALL(IF($N$2:$N$196&lt;&gt;"",ROW($N$2:$N$196)),ROW(N8))))</f>
        <v>#NUM!</v>
      </c>
      <c r="Z280" s="12" t="e">
        <f t="array" ref="Z280">IF(COUNTA($N$2:$N$196)&lt;ROW(N8),"",INDEX($Z$1:$Z$196,SMALL(IF($N$2:$N$196&lt;&gt;"",ROW($N$2:$N$196)),ROW(N8))))</f>
        <v>#NUM!</v>
      </c>
      <c r="AA280" s="12" t="e">
        <f t="array" ref="AA280">IF(COUNTA($N$2:$N$196)&lt;ROW(N8),"",INDEX($AA$1:$AA$196,SMALL(IF($N$2:$N$196&lt;&gt;"",ROW($N$2:$N$196)),ROW(N8))))</f>
        <v>#NUM!</v>
      </c>
      <c r="AB280" s="12" t="e">
        <f t="array" ref="AB280">IF(COUNTA($N$2:$N$196)&lt;ROW(N8),"",INDEX($AB$1:$AB$196,SMALL(IF($N$2:$N$196&lt;&gt;"",ROW($N$2:$N$196)),ROW(N8))))</f>
        <v>#NUM!</v>
      </c>
      <c r="AC280" s="12" t="e">
        <f t="array" ref="AC280">IF(COUNTA($N$2:$N$196)&lt;ROW(N8),"",INDEX($AC$1:$AC$196,SMALL(IF($N$2:$N$196&lt;&gt;"",ROW($N$2:$N$196)),ROW(N8))))</f>
        <v>#NUM!</v>
      </c>
      <c r="AD280" s="12" t="e">
        <f t="array" ref="AD280">IF(COUNTA($N$2:$N$196)&lt;ROW(N8),"",INDEX($AD$1:$AD$196,SMALL(IF($N$2:$N$196&lt;&gt;"",ROW($N$2:$N$196)),ROW(N8))))</f>
        <v>#NUM!</v>
      </c>
      <c r="AE280" s="12" t="e">
        <f t="array" ref="AE280">IF(COUNTA($N$2:$N$196)&lt;ROW(N8),"",INDEX($AE$1:$AE$196,SMALL(IF($N$2:$N$196&lt;&gt;"",ROW($N$2:$N$196)),ROW(N8))))</f>
        <v>#NUM!</v>
      </c>
      <c r="AF280" s="12" t="e">
        <f t="array" ref="AF280">IF(COUNTA($N$2:$N$196)&lt;ROW(N8),"",INDEX($AF$1:$AF$196,SMALL(IF($N$2:$N$196&lt;&gt;"",ROW($N$2:$N$196)),ROW(N8))))</f>
        <v>#NUM!</v>
      </c>
      <c r="AG280" s="12" t="e">
        <f t="array" ref="AG280">IF(COUNTA($N$2:$N$196)&lt;ROW(N8),"",INDEX($AG$1:$AG$196,SMALL(IF($N$2:$N$196&lt;&gt;"",ROW($N$2:$N$196)),ROW(N8))))</f>
        <v>#NUM!</v>
      </c>
      <c r="AH280" s="12" t="e">
        <f t="array" ref="AH280">IF(COUNTA($N$2:$N$196)&lt;ROW(N8),"",INDEX($AH$1:$AH$196,SMALL(IF($N$2:$N$196&lt;&gt;"",ROW($N$2:$N$196)),ROW(N8))))</f>
        <v>#NUM!</v>
      </c>
      <c r="AI280" s="12" t="e">
        <f t="array" ref="AI280">IF(COUNTA($N$2:$N$196)&lt;ROW(N8),"",INDEX($AI$1:$AI$196,SMALL(IF($N$2:$N$196&lt;&gt;"",ROW($N$2:$N$196)),ROW(N8))))</f>
        <v>#NUM!</v>
      </c>
      <c r="AJ280" s="12" t="e">
        <f t="array" ref="AJ280">IF(COUNTA($N$2:$N$196)&lt;ROW(N8),"",INDEX($AJ$1:$AJ$196,SMALL(IF($N$2:$N$196&lt;&gt;"",ROW($N$2:$N$196)),ROW(N8))))</f>
        <v>#NUM!</v>
      </c>
      <c r="AK280" s="12" t="e">
        <f t="array" ref="AK280">IF(COUNTA($N$2:$N$196)&lt;ROW(N8),"",INDEX($AK$1:$AK$196,SMALL(IF($N$2:$N$196&lt;&gt;"",ROW($N$2:$N$196)),ROW(N8))))</f>
        <v>#NUM!</v>
      </c>
      <c r="AL280" s="12" t="e">
        <f t="array" ref="AL280">IF(COUNTA($N$2:$N$196)&lt;ROW(N8),"",INDEX($AL$1:$AL$196,SMALL(IF($N$2:$N$196&lt;&gt;"",ROW($N$2:$N$196)),ROW(N8))))</f>
        <v>#NUM!</v>
      </c>
      <c r="AM280" s="12" t="e">
        <f t="array" ref="AM280">IF(COUNTA($N$2:$N$196)&lt;ROW(N8),"",INDEX($AM$1:$AM$196,SMALL(IF($N$2:$N$196&lt;&gt;"",ROW($N$2:$N$196)),ROW(N8))))</f>
        <v>#NUM!</v>
      </c>
      <c r="AN280" s="12" t="e">
        <f t="array" ref="AN280">IF(COUNTA($N$2:$N$196)&lt;ROW(N8),"",INDEX($AN$1:$AN$196,SMALL(IF($N$2:$N$196&lt;&gt;"",ROW($N$2:$N$196)),ROW(N8))))</f>
        <v>#NUM!</v>
      </c>
      <c r="AO280" s="12" t="e">
        <f t="array" ref="AO280">IF(COUNTA($N$2:$N$196)&lt;ROW(N8),"",INDEX($AO$1:$AO$196,SMALL(IF($N$2:$N$196&lt;&gt;"",ROW($N$2:$N$196)),ROW(N8))))</f>
        <v>#NUM!</v>
      </c>
      <c r="AP280" s="12" t="e">
        <f t="array" ref="AP280">IF(COUNTA($N$2:$N$196)&lt;ROW(N8),"",INDEX($AP$1:$AP$196,SMALL(IF($N$2:$N$196&lt;&gt;"",ROW($N$2:$N$196)),ROW(N8))))</f>
        <v>#NUM!</v>
      </c>
      <c r="AQ280" s="12" t="e">
        <f t="array" ref="AQ280">IF(COUNTA($N$2:$N$196)&lt;ROW(N8),"",INDEX($AQ$1:$AQ$196,SMALL(IF($N$2:$N$196&lt;&gt;"",ROW($N$2:$N$196)),ROW(N8))))</f>
        <v>#NUM!</v>
      </c>
      <c r="AR280" s="12" t="e">
        <f t="array" ref="AR280">IF(COUNTA($N$2:$N$196)&lt;ROW(N8),"",INDEX($AR$1:$AR$196,SMALL(IF($N$2:$N$196&lt;&gt;"",ROW($N$2:$N$196)),ROW(N8))))</f>
        <v>#NUM!</v>
      </c>
      <c r="AS280" s="12" t="e">
        <f t="array" ref="AS280">IF(COUNTA($N$2:$N$196)&lt;ROW(N8),"",INDEX($AS$1:$AS$196,SMALL(IF($N$2:$N$196&lt;&gt;"",ROW($N$2:$N$196)),ROW(N8))))</f>
        <v>#NUM!</v>
      </c>
    </row>
    <row r="281" spans="11:45" ht="12.75" customHeight="1" x14ac:dyDescent="0.15">
      <c r="K281" s="12" t="e">
        <f t="array" ref="K281">IF(COUNTA($N$2:$N$196)&lt;ROW(N9),"",INDEX($K$1:$K$196,SMALL(IF($N$2:$N$196&lt;&gt;"",ROW($N$2:$N$196)),ROW(N9))))</f>
        <v>#NUM!</v>
      </c>
      <c r="L281" s="12" t="e">
        <f t="array" ref="L281">IF(COUNTA($N$2:$N$196)&lt;ROW(N9),"",INDEX($L$1:$L$196,SMALL(IF($N$2:$N$196&lt;&gt;"",ROW($N$2:$N$196)),ROW(N9))))</f>
        <v>#NUM!</v>
      </c>
      <c r="M281" s="12" t="e">
        <f t="array" ref="M281">IF(COUNTA($N$2:$N$196)&lt;ROW(N9),"",INDEX($N$1:$N$196,SMALL(IF($N$2:$N$196&lt;&gt;"",ROW($N$2:$N$196)),ROW(N9))))</f>
        <v>#NUM!</v>
      </c>
      <c r="R281" s="12" t="e">
        <f t="array" ref="R281">IF(COUNTA($N$2:$N$196)&lt;ROW(N9),"",INDEX($R$1:$R$196,SMALL(IF($N$2:$N$196&lt;&gt;"",ROW($N$2:$N$196)),ROW(N9))))</f>
        <v>#NUM!</v>
      </c>
      <c r="S281" s="12" t="e">
        <f t="array" ref="S281">IF(COUNTA($N$2:$N$196)&lt;ROW(N9),"",INDEX($S$1:$S$196,SMALL(IF($N$2:$N$196&lt;&gt;"",ROW($N$2:$N$196)),ROW(N9))))</f>
        <v>#NUM!</v>
      </c>
      <c r="T281" s="12" t="e">
        <f t="array" ref="T281">IF(COUNTA($N$2:$N$196)&lt;ROW(N9),"",INDEX($T$1:$T$196,SMALL(IF($N$2:$N$196&lt;&gt;"",ROW($N$2:$N$196)),ROW(N9))))</f>
        <v>#NUM!</v>
      </c>
      <c r="U281" s="12" t="e">
        <f t="array" ref="U281">IF(COUNTA($N$2:$N$196)&lt;ROW(N9),"",INDEX($U$1:$U$196,SMALL(IF($N$2:$N$196&lt;&gt;"",ROW($N$2:$N$196)),ROW(N9))))</f>
        <v>#NUM!</v>
      </c>
      <c r="V281" s="12" t="e">
        <f t="array" ref="V281">IF(COUNTA($N$2:$N$196)&lt;ROW(N9),"",INDEX($V$1:$V$196,SMALL(IF($N$2:$N$196&lt;&gt;"",ROW($N$2:$N$196)),ROW(N9))))</f>
        <v>#NUM!</v>
      </c>
      <c r="W281" s="12" t="e">
        <f t="array" ref="W281">IF(COUNTA($N$2:$N$196)&lt;ROW(N9),"",INDEX($W$1:$W$196,SMALL(IF($N$2:$N$196&lt;&gt;"",ROW($N$2:$N$196)),ROW(N9))))</f>
        <v>#NUM!</v>
      </c>
      <c r="X281" s="12" t="e">
        <f t="array" ref="X281">IF(COUNTA($N$2:$N$196)&lt;ROW(N9),"",INDEX($X$1:$X$196,SMALL(IF($N$2:$N$196&lt;&gt;"",ROW($N$2:$N$196)),ROW(N9))))</f>
        <v>#NUM!</v>
      </c>
      <c r="Y281" s="12" t="e">
        <f t="array" ref="Y281">IF(COUNTA($N$2:$N$196)&lt;ROW(N9),"",INDEX($Y$1:$Y$196,SMALL(IF($N$2:$N$196&lt;&gt;"",ROW($N$2:$N$196)),ROW(N9))))</f>
        <v>#NUM!</v>
      </c>
      <c r="Z281" s="12" t="e">
        <f t="array" ref="Z281">IF(COUNTA($N$2:$N$196)&lt;ROW(N9),"",INDEX($Z$1:$Z$196,SMALL(IF($N$2:$N$196&lt;&gt;"",ROW($N$2:$N$196)),ROW(N9))))</f>
        <v>#NUM!</v>
      </c>
      <c r="AA281" s="12" t="e">
        <f t="array" ref="AA281">IF(COUNTA($N$2:$N$196)&lt;ROW(N9),"",INDEX($AA$1:$AA$196,SMALL(IF($N$2:$N$196&lt;&gt;"",ROW($N$2:$N$196)),ROW(N9))))</f>
        <v>#NUM!</v>
      </c>
      <c r="AB281" s="12" t="e">
        <f t="array" ref="AB281">IF(COUNTA($N$2:$N$196)&lt;ROW(N9),"",INDEX($AB$1:$AB$196,SMALL(IF($N$2:$N$196&lt;&gt;"",ROW($N$2:$N$196)),ROW(N9))))</f>
        <v>#NUM!</v>
      </c>
      <c r="AC281" s="12" t="e">
        <f t="array" ref="AC281">IF(COUNTA($N$2:$N$196)&lt;ROW(N9),"",INDEX($AC$1:$AC$196,SMALL(IF($N$2:$N$196&lt;&gt;"",ROW($N$2:$N$196)),ROW(N9))))</f>
        <v>#NUM!</v>
      </c>
      <c r="AD281" s="12" t="e">
        <f t="array" ref="AD281">IF(COUNTA($N$2:$N$196)&lt;ROW(N9),"",INDEX($AD$1:$AD$196,SMALL(IF($N$2:$N$196&lt;&gt;"",ROW($N$2:$N$196)),ROW(N9))))</f>
        <v>#NUM!</v>
      </c>
      <c r="AE281" s="12" t="e">
        <f t="array" ref="AE281">IF(COUNTA($N$2:$N$196)&lt;ROW(N9),"",INDEX($AE$1:$AE$196,SMALL(IF($N$2:$N$196&lt;&gt;"",ROW($N$2:$N$196)),ROW(N9))))</f>
        <v>#NUM!</v>
      </c>
      <c r="AF281" s="12" t="e">
        <f t="array" ref="AF281">IF(COUNTA($N$2:$N$196)&lt;ROW(N9),"",INDEX($AF$1:$AF$196,SMALL(IF($N$2:$N$196&lt;&gt;"",ROW($N$2:$N$196)),ROW(N9))))</f>
        <v>#NUM!</v>
      </c>
      <c r="AG281" s="12" t="e">
        <f t="array" ref="AG281">IF(COUNTA($N$2:$N$196)&lt;ROW(N9),"",INDEX($AG$1:$AG$196,SMALL(IF($N$2:$N$196&lt;&gt;"",ROW($N$2:$N$196)),ROW(N9))))</f>
        <v>#NUM!</v>
      </c>
      <c r="AH281" s="12" t="e">
        <f t="array" ref="AH281">IF(COUNTA($N$2:$N$196)&lt;ROW(N9),"",INDEX($AH$1:$AH$196,SMALL(IF($N$2:$N$196&lt;&gt;"",ROW($N$2:$N$196)),ROW(N9))))</f>
        <v>#NUM!</v>
      </c>
      <c r="AI281" s="12" t="e">
        <f t="array" ref="AI281">IF(COUNTA($N$2:$N$196)&lt;ROW(N9),"",INDEX($AI$1:$AI$196,SMALL(IF($N$2:$N$196&lt;&gt;"",ROW($N$2:$N$196)),ROW(N9))))</f>
        <v>#NUM!</v>
      </c>
      <c r="AJ281" s="12" t="e">
        <f t="array" ref="AJ281">IF(COUNTA($N$2:$N$196)&lt;ROW(N9),"",INDEX($AJ$1:$AJ$196,SMALL(IF($N$2:$N$196&lt;&gt;"",ROW($N$2:$N$196)),ROW(N9))))</f>
        <v>#NUM!</v>
      </c>
      <c r="AK281" s="12" t="e">
        <f t="array" ref="AK281">IF(COUNTA($N$2:$N$196)&lt;ROW(N9),"",INDEX($AK$1:$AK$196,SMALL(IF($N$2:$N$196&lt;&gt;"",ROW($N$2:$N$196)),ROW(N9))))</f>
        <v>#NUM!</v>
      </c>
      <c r="AL281" s="12" t="e">
        <f t="array" ref="AL281">IF(COUNTA($N$2:$N$196)&lt;ROW(N9),"",INDEX($AL$1:$AL$196,SMALL(IF($N$2:$N$196&lt;&gt;"",ROW($N$2:$N$196)),ROW(N9))))</f>
        <v>#NUM!</v>
      </c>
      <c r="AM281" s="12" t="e">
        <f t="array" ref="AM281">IF(COUNTA($N$2:$N$196)&lt;ROW(N9),"",INDEX($AM$1:$AM$196,SMALL(IF($N$2:$N$196&lt;&gt;"",ROW($N$2:$N$196)),ROW(N9))))</f>
        <v>#NUM!</v>
      </c>
      <c r="AN281" s="12" t="e">
        <f t="array" ref="AN281">IF(COUNTA($N$2:$N$196)&lt;ROW(N9),"",INDEX($AN$1:$AN$196,SMALL(IF($N$2:$N$196&lt;&gt;"",ROW($N$2:$N$196)),ROW(N9))))</f>
        <v>#NUM!</v>
      </c>
      <c r="AO281" s="12" t="e">
        <f t="array" ref="AO281">IF(COUNTA($N$2:$N$196)&lt;ROW(N9),"",INDEX($AO$1:$AO$196,SMALL(IF($N$2:$N$196&lt;&gt;"",ROW($N$2:$N$196)),ROW(N9))))</f>
        <v>#NUM!</v>
      </c>
      <c r="AP281" s="12" t="e">
        <f t="array" ref="AP281">IF(COUNTA($N$2:$N$196)&lt;ROW(N9),"",INDEX($AP$1:$AP$196,SMALL(IF($N$2:$N$196&lt;&gt;"",ROW($N$2:$N$196)),ROW(N9))))</f>
        <v>#NUM!</v>
      </c>
      <c r="AQ281" s="12" t="e">
        <f t="array" ref="AQ281">IF(COUNTA($N$2:$N$196)&lt;ROW(N9),"",INDEX($AQ$1:$AQ$196,SMALL(IF($N$2:$N$196&lt;&gt;"",ROW($N$2:$N$196)),ROW(N9))))</f>
        <v>#NUM!</v>
      </c>
      <c r="AR281" s="12" t="e">
        <f t="array" ref="AR281">IF(COUNTA($N$2:$N$196)&lt;ROW(N9),"",INDEX($AR$1:$AR$196,SMALL(IF($N$2:$N$196&lt;&gt;"",ROW($N$2:$N$196)),ROW(N9))))</f>
        <v>#NUM!</v>
      </c>
      <c r="AS281" s="12" t="e">
        <f t="array" ref="AS281">IF(COUNTA($N$2:$N$196)&lt;ROW(N9),"",INDEX($AS$1:$AS$196,SMALL(IF($N$2:$N$196&lt;&gt;"",ROW($N$2:$N$196)),ROW(N9))))</f>
        <v>#NUM!</v>
      </c>
    </row>
    <row r="282" spans="11:45" ht="12.75" customHeight="1" x14ac:dyDescent="0.15">
      <c r="K282" s="12" t="e">
        <f t="array" ref="K282">IF(COUNTA($N$2:$N$196)&lt;ROW(N10),"",INDEX($K$1:$K$196,SMALL(IF($N$2:$N$196&lt;&gt;"",ROW($N$2:$N$196)),ROW(N10))))</f>
        <v>#NUM!</v>
      </c>
      <c r="L282" s="12" t="e">
        <f t="array" ref="L282">IF(COUNTA($N$2:$N$196)&lt;ROW(N10),"",INDEX($L$1:$L$196,SMALL(IF($N$2:$N$196&lt;&gt;"",ROW($N$2:$N$196)),ROW(N10))))</f>
        <v>#NUM!</v>
      </c>
      <c r="M282" s="12" t="e">
        <f t="array" ref="M282">IF(COUNTA($N$2:$N$196)&lt;ROW(N10),"",INDEX($N$1:$N$196,SMALL(IF($N$2:$N$196&lt;&gt;"",ROW($N$2:$N$196)),ROW(N10))))</f>
        <v>#NUM!</v>
      </c>
      <c r="R282" s="12" t="e">
        <f t="array" ref="R282">IF(COUNTA($N$2:$N$196)&lt;ROW(N10),"",INDEX($R$1:$R$196,SMALL(IF($N$2:$N$196&lt;&gt;"",ROW($N$2:$N$196)),ROW(N10))))</f>
        <v>#NUM!</v>
      </c>
      <c r="S282" s="12" t="e">
        <f t="array" ref="S282">IF(COUNTA($N$2:$N$196)&lt;ROW(N10),"",INDEX($S$1:$S$196,SMALL(IF($N$2:$N$196&lt;&gt;"",ROW($N$2:$N$196)),ROW(N10))))</f>
        <v>#NUM!</v>
      </c>
      <c r="T282" s="12" t="e">
        <f t="array" ref="T282">IF(COUNTA($N$2:$N$196)&lt;ROW(N10),"",INDEX($T$1:$T$196,SMALL(IF($N$2:$N$196&lt;&gt;"",ROW($N$2:$N$196)),ROW(N10))))</f>
        <v>#NUM!</v>
      </c>
      <c r="U282" s="12" t="e">
        <f t="array" ref="U282">IF(COUNTA($N$2:$N$196)&lt;ROW(N10),"",INDEX($U$1:$U$196,SMALL(IF($N$2:$N$196&lt;&gt;"",ROW($N$2:$N$196)),ROW(N10))))</f>
        <v>#NUM!</v>
      </c>
      <c r="V282" s="12" t="e">
        <f t="array" ref="V282">IF(COUNTA($N$2:$N$196)&lt;ROW(N10),"",INDEX($V$1:$V$196,SMALL(IF($N$2:$N$196&lt;&gt;"",ROW($N$2:$N$196)),ROW(N10))))</f>
        <v>#NUM!</v>
      </c>
      <c r="W282" s="12" t="e">
        <f t="array" ref="W282">IF(COUNTA($N$2:$N$196)&lt;ROW(N10),"",INDEX($W$1:$W$196,SMALL(IF($N$2:$N$196&lt;&gt;"",ROW($N$2:$N$196)),ROW(N10))))</f>
        <v>#NUM!</v>
      </c>
      <c r="X282" s="12" t="e">
        <f t="array" ref="X282">IF(COUNTA($N$2:$N$196)&lt;ROW(N10),"",INDEX($X$1:$X$196,SMALL(IF($N$2:$N$196&lt;&gt;"",ROW($N$2:$N$196)),ROW(N10))))</f>
        <v>#NUM!</v>
      </c>
      <c r="Y282" s="12" t="e">
        <f t="array" ref="Y282">IF(COUNTA($N$2:$N$196)&lt;ROW(N10),"",INDEX($Y$1:$Y$196,SMALL(IF($N$2:$N$196&lt;&gt;"",ROW($N$2:$N$196)),ROW(N10))))</f>
        <v>#NUM!</v>
      </c>
      <c r="Z282" s="12" t="e">
        <f t="array" ref="Z282">IF(COUNTA($N$2:$N$196)&lt;ROW(N10),"",INDEX($Z$1:$Z$196,SMALL(IF($N$2:$N$196&lt;&gt;"",ROW($N$2:$N$196)),ROW(N10))))</f>
        <v>#NUM!</v>
      </c>
      <c r="AA282" s="12" t="e">
        <f t="array" ref="AA282">IF(COUNTA($N$2:$N$196)&lt;ROW(N10),"",INDEX($AA$1:$AA$196,SMALL(IF($N$2:$N$196&lt;&gt;"",ROW($N$2:$N$196)),ROW(N10))))</f>
        <v>#NUM!</v>
      </c>
      <c r="AB282" s="12" t="e">
        <f t="array" ref="AB282">IF(COUNTA($N$2:$N$196)&lt;ROW(N10),"",INDEX($AB$1:$AB$196,SMALL(IF($N$2:$N$196&lt;&gt;"",ROW($N$2:$N$196)),ROW(N10))))</f>
        <v>#NUM!</v>
      </c>
      <c r="AC282" s="12" t="e">
        <f t="array" ref="AC282">IF(COUNTA($N$2:$N$196)&lt;ROW(N10),"",INDEX($AC$1:$AC$196,SMALL(IF($N$2:$N$196&lt;&gt;"",ROW($N$2:$N$196)),ROW(N10))))</f>
        <v>#NUM!</v>
      </c>
      <c r="AD282" s="12" t="e">
        <f t="array" ref="AD282">IF(COUNTA($N$2:$N$196)&lt;ROW(N10),"",INDEX($AD$1:$AD$196,SMALL(IF($N$2:$N$196&lt;&gt;"",ROW($N$2:$N$196)),ROW(N10))))</f>
        <v>#NUM!</v>
      </c>
      <c r="AE282" s="12" t="e">
        <f t="array" ref="AE282">IF(COUNTA($N$2:$N$196)&lt;ROW(N10),"",INDEX($AE$1:$AE$196,SMALL(IF($N$2:$N$196&lt;&gt;"",ROW($N$2:$N$196)),ROW(N10))))</f>
        <v>#NUM!</v>
      </c>
      <c r="AF282" s="12" t="e">
        <f t="array" ref="AF282">IF(COUNTA($N$2:$N$196)&lt;ROW(N10),"",INDEX($AF$1:$AF$196,SMALL(IF($N$2:$N$196&lt;&gt;"",ROW($N$2:$N$196)),ROW(N10))))</f>
        <v>#NUM!</v>
      </c>
      <c r="AG282" s="12" t="e">
        <f t="array" ref="AG282">IF(COUNTA($N$2:$N$196)&lt;ROW(N10),"",INDEX($AG$1:$AG$196,SMALL(IF($N$2:$N$196&lt;&gt;"",ROW($N$2:$N$196)),ROW(N10))))</f>
        <v>#NUM!</v>
      </c>
      <c r="AH282" s="12" t="e">
        <f t="array" ref="AH282">IF(COUNTA($N$2:$N$196)&lt;ROW(N10),"",INDEX($AH$1:$AH$196,SMALL(IF($N$2:$N$196&lt;&gt;"",ROW($N$2:$N$196)),ROW(N10))))</f>
        <v>#NUM!</v>
      </c>
      <c r="AI282" s="12" t="e">
        <f t="array" ref="AI282">IF(COUNTA($N$2:$N$196)&lt;ROW(N10),"",INDEX($AI$1:$AI$196,SMALL(IF($N$2:$N$196&lt;&gt;"",ROW($N$2:$N$196)),ROW(N10))))</f>
        <v>#NUM!</v>
      </c>
      <c r="AJ282" s="12" t="e">
        <f t="array" ref="AJ282">IF(COUNTA($N$2:$N$196)&lt;ROW(N10),"",INDEX($AJ$1:$AJ$196,SMALL(IF($N$2:$N$196&lt;&gt;"",ROW($N$2:$N$196)),ROW(N10))))</f>
        <v>#NUM!</v>
      </c>
      <c r="AK282" s="12" t="e">
        <f t="array" ref="AK282">IF(COUNTA($N$2:$N$196)&lt;ROW(N10),"",INDEX($AK$1:$AK$196,SMALL(IF($N$2:$N$196&lt;&gt;"",ROW($N$2:$N$196)),ROW(N10))))</f>
        <v>#NUM!</v>
      </c>
      <c r="AL282" s="12" t="e">
        <f t="array" ref="AL282">IF(COUNTA($N$2:$N$196)&lt;ROW(N10),"",INDEX($AL$1:$AL$196,SMALL(IF($N$2:$N$196&lt;&gt;"",ROW($N$2:$N$196)),ROW(N10))))</f>
        <v>#NUM!</v>
      </c>
      <c r="AM282" s="12" t="e">
        <f t="array" ref="AM282">IF(COUNTA($N$2:$N$196)&lt;ROW(N10),"",INDEX($AM$1:$AM$196,SMALL(IF($N$2:$N$196&lt;&gt;"",ROW($N$2:$N$196)),ROW(N10))))</f>
        <v>#NUM!</v>
      </c>
      <c r="AN282" s="12" t="e">
        <f t="array" ref="AN282">IF(COUNTA($N$2:$N$196)&lt;ROW(N10),"",INDEX($AN$1:$AN$196,SMALL(IF($N$2:$N$196&lt;&gt;"",ROW($N$2:$N$196)),ROW(N10))))</f>
        <v>#NUM!</v>
      </c>
      <c r="AO282" s="12" t="e">
        <f t="array" ref="AO282">IF(COUNTA($N$2:$N$196)&lt;ROW(N10),"",INDEX($AO$1:$AO$196,SMALL(IF($N$2:$N$196&lt;&gt;"",ROW($N$2:$N$196)),ROW(N10))))</f>
        <v>#NUM!</v>
      </c>
      <c r="AP282" s="12" t="e">
        <f t="array" ref="AP282">IF(COUNTA($N$2:$N$196)&lt;ROW(N10),"",INDEX($AP$1:$AP$196,SMALL(IF($N$2:$N$196&lt;&gt;"",ROW($N$2:$N$196)),ROW(N10))))</f>
        <v>#NUM!</v>
      </c>
      <c r="AQ282" s="12" t="e">
        <f t="array" ref="AQ282">IF(COUNTA($N$2:$N$196)&lt;ROW(N10),"",INDEX($AQ$1:$AQ$196,SMALL(IF($N$2:$N$196&lt;&gt;"",ROW($N$2:$N$196)),ROW(N10))))</f>
        <v>#NUM!</v>
      </c>
      <c r="AR282" s="12" t="e">
        <f t="array" ref="AR282">IF(COUNTA($N$2:$N$196)&lt;ROW(N10),"",INDEX($AR$1:$AR$196,SMALL(IF($N$2:$N$196&lt;&gt;"",ROW($N$2:$N$196)),ROW(N10))))</f>
        <v>#NUM!</v>
      </c>
      <c r="AS282" s="12" t="e">
        <f t="array" ref="AS282">IF(COUNTA($N$2:$N$196)&lt;ROW(N10),"",INDEX($AS$1:$AS$196,SMALL(IF($N$2:$N$196&lt;&gt;"",ROW($N$2:$N$196)),ROW(N10))))</f>
        <v>#NUM!</v>
      </c>
    </row>
    <row r="283" spans="11:45" ht="12.75" customHeight="1" x14ac:dyDescent="0.15">
      <c r="K283" s="12" t="e">
        <f t="array" ref="K283">IF(COUNTA($N$2:$N$196)&lt;ROW(N11),"",INDEX($K$1:$K$196,SMALL(IF($N$2:$N$196&lt;&gt;"",ROW($N$2:$N$196)),ROW(N11))))</f>
        <v>#NUM!</v>
      </c>
      <c r="L283" s="12" t="e">
        <f t="array" ref="L283">IF(COUNTA($N$2:$N$196)&lt;ROW(N11),"",INDEX($L$1:$L$196,SMALL(IF($N$2:$N$196&lt;&gt;"",ROW($N$2:$N$196)),ROW(N11))))</f>
        <v>#NUM!</v>
      </c>
      <c r="M283" s="12" t="e">
        <f t="array" ref="M283">IF(COUNTA($N$2:$N$196)&lt;ROW(N11),"",INDEX($N$1:$N$196,SMALL(IF($N$2:$N$196&lt;&gt;"",ROW($N$2:$N$196)),ROW(N11))))</f>
        <v>#NUM!</v>
      </c>
      <c r="R283" s="12" t="e">
        <f t="array" ref="R283">IF(COUNTA($N$2:$N$196)&lt;ROW(N11),"",INDEX($R$1:$R$196,SMALL(IF($N$2:$N$196&lt;&gt;"",ROW($N$2:$N$196)),ROW(N11))))</f>
        <v>#NUM!</v>
      </c>
      <c r="S283" s="12" t="e">
        <f t="array" ref="S283">IF(COUNTA($N$2:$N$196)&lt;ROW(N11),"",INDEX($S$1:$S$196,SMALL(IF($N$2:$N$196&lt;&gt;"",ROW($N$2:$N$196)),ROW(N11))))</f>
        <v>#NUM!</v>
      </c>
      <c r="T283" s="12" t="e">
        <f t="array" ref="T283">IF(COUNTA($N$2:$N$196)&lt;ROW(N11),"",INDEX($T$1:$T$196,SMALL(IF($N$2:$N$196&lt;&gt;"",ROW($N$2:$N$196)),ROW(N11))))</f>
        <v>#NUM!</v>
      </c>
      <c r="U283" s="12" t="e">
        <f t="array" ref="U283">IF(COUNTA($N$2:$N$196)&lt;ROW(N11),"",INDEX($U$1:$U$196,SMALL(IF($N$2:$N$196&lt;&gt;"",ROW($N$2:$N$196)),ROW(N11))))</f>
        <v>#NUM!</v>
      </c>
      <c r="V283" s="12" t="e">
        <f t="array" ref="V283">IF(COUNTA($N$2:$N$196)&lt;ROW(N11),"",INDEX($V$1:$V$196,SMALL(IF($N$2:$N$196&lt;&gt;"",ROW($N$2:$N$196)),ROW(N11))))</f>
        <v>#NUM!</v>
      </c>
      <c r="W283" s="12" t="e">
        <f t="array" ref="W283">IF(COUNTA($N$2:$N$196)&lt;ROW(N11),"",INDEX($W$1:$W$196,SMALL(IF($N$2:$N$196&lt;&gt;"",ROW($N$2:$N$196)),ROW(N11))))</f>
        <v>#NUM!</v>
      </c>
      <c r="X283" s="12" t="e">
        <f t="array" ref="X283">IF(COUNTA($N$2:$N$196)&lt;ROW(N11),"",INDEX($X$1:$X$196,SMALL(IF($N$2:$N$196&lt;&gt;"",ROW($N$2:$N$196)),ROW(N11))))</f>
        <v>#NUM!</v>
      </c>
      <c r="Y283" s="12" t="e">
        <f t="array" ref="Y283">IF(COUNTA($N$2:$N$196)&lt;ROW(N11),"",INDEX($Y$1:$Y$196,SMALL(IF($N$2:$N$196&lt;&gt;"",ROW($N$2:$N$196)),ROW(N11))))</f>
        <v>#NUM!</v>
      </c>
      <c r="Z283" s="12" t="e">
        <f t="array" ref="Z283">IF(COUNTA($N$2:$N$196)&lt;ROW(N11),"",INDEX($Z$1:$Z$196,SMALL(IF($N$2:$N$196&lt;&gt;"",ROW($N$2:$N$196)),ROW(N11))))</f>
        <v>#NUM!</v>
      </c>
      <c r="AA283" s="12" t="e">
        <f t="array" ref="AA283">IF(COUNTA($N$2:$N$196)&lt;ROW(N11),"",INDEX($AA$1:$AA$196,SMALL(IF($N$2:$N$196&lt;&gt;"",ROW($N$2:$N$196)),ROW(N11))))</f>
        <v>#NUM!</v>
      </c>
      <c r="AB283" s="12" t="e">
        <f t="array" ref="AB283">IF(COUNTA($N$2:$N$196)&lt;ROW(N11),"",INDEX($AB$1:$AB$196,SMALL(IF($N$2:$N$196&lt;&gt;"",ROW($N$2:$N$196)),ROW(N11))))</f>
        <v>#NUM!</v>
      </c>
      <c r="AC283" s="12" t="e">
        <f t="array" ref="AC283">IF(COUNTA($N$2:$N$196)&lt;ROW(N11),"",INDEX($AC$1:$AC$196,SMALL(IF($N$2:$N$196&lt;&gt;"",ROW($N$2:$N$196)),ROW(N11))))</f>
        <v>#NUM!</v>
      </c>
      <c r="AD283" s="12" t="e">
        <f t="array" ref="AD283">IF(COUNTA($N$2:$N$196)&lt;ROW(N11),"",INDEX($AD$1:$AD$196,SMALL(IF($N$2:$N$196&lt;&gt;"",ROW($N$2:$N$196)),ROW(N11))))</f>
        <v>#NUM!</v>
      </c>
      <c r="AE283" s="12" t="e">
        <f t="array" ref="AE283">IF(COUNTA($N$2:$N$196)&lt;ROW(N11),"",INDEX($AE$1:$AE$196,SMALL(IF($N$2:$N$196&lt;&gt;"",ROW($N$2:$N$196)),ROW(N11))))</f>
        <v>#NUM!</v>
      </c>
      <c r="AF283" s="12" t="e">
        <f t="array" ref="AF283">IF(COUNTA($N$2:$N$196)&lt;ROW(N11),"",INDEX($AF$1:$AF$196,SMALL(IF($N$2:$N$196&lt;&gt;"",ROW($N$2:$N$196)),ROW(N11))))</f>
        <v>#NUM!</v>
      </c>
      <c r="AG283" s="12" t="e">
        <f t="array" ref="AG283">IF(COUNTA($N$2:$N$196)&lt;ROW(N11),"",INDEX($AG$1:$AG$196,SMALL(IF($N$2:$N$196&lt;&gt;"",ROW($N$2:$N$196)),ROW(N11))))</f>
        <v>#NUM!</v>
      </c>
      <c r="AH283" s="12" t="e">
        <f t="array" ref="AH283">IF(COUNTA($N$2:$N$196)&lt;ROW(N11),"",INDEX($AH$1:$AH$196,SMALL(IF($N$2:$N$196&lt;&gt;"",ROW($N$2:$N$196)),ROW(N11))))</f>
        <v>#NUM!</v>
      </c>
      <c r="AI283" s="12" t="e">
        <f t="array" ref="AI283">IF(COUNTA($N$2:$N$196)&lt;ROW(N11),"",INDEX($AI$1:$AI$196,SMALL(IF($N$2:$N$196&lt;&gt;"",ROW($N$2:$N$196)),ROW(N11))))</f>
        <v>#NUM!</v>
      </c>
      <c r="AJ283" s="12" t="e">
        <f t="array" ref="AJ283">IF(COUNTA($N$2:$N$196)&lt;ROW(N11),"",INDEX($AJ$1:$AJ$196,SMALL(IF($N$2:$N$196&lt;&gt;"",ROW($N$2:$N$196)),ROW(N11))))</f>
        <v>#NUM!</v>
      </c>
      <c r="AK283" s="12" t="e">
        <f t="array" ref="AK283">IF(COUNTA($N$2:$N$196)&lt;ROW(N11),"",INDEX($AK$1:$AK$196,SMALL(IF($N$2:$N$196&lt;&gt;"",ROW($N$2:$N$196)),ROW(N11))))</f>
        <v>#NUM!</v>
      </c>
      <c r="AL283" s="12" t="e">
        <f t="array" ref="AL283">IF(COUNTA($N$2:$N$196)&lt;ROW(N11),"",INDEX($AL$1:$AL$196,SMALL(IF($N$2:$N$196&lt;&gt;"",ROW($N$2:$N$196)),ROW(N11))))</f>
        <v>#NUM!</v>
      </c>
      <c r="AM283" s="12" t="e">
        <f t="array" ref="AM283">IF(COUNTA($N$2:$N$196)&lt;ROW(N11),"",INDEX($AM$1:$AM$196,SMALL(IF($N$2:$N$196&lt;&gt;"",ROW($N$2:$N$196)),ROW(N11))))</f>
        <v>#NUM!</v>
      </c>
      <c r="AN283" s="12" t="e">
        <f t="array" ref="AN283">IF(COUNTA($N$2:$N$196)&lt;ROW(N11),"",INDEX($AN$1:$AN$196,SMALL(IF($N$2:$N$196&lt;&gt;"",ROW($N$2:$N$196)),ROW(N11))))</f>
        <v>#NUM!</v>
      </c>
      <c r="AO283" s="12" t="e">
        <f t="array" ref="AO283">IF(COUNTA($N$2:$N$196)&lt;ROW(N11),"",INDEX($AO$1:$AO$196,SMALL(IF($N$2:$N$196&lt;&gt;"",ROW($N$2:$N$196)),ROW(N11))))</f>
        <v>#NUM!</v>
      </c>
      <c r="AP283" s="12" t="e">
        <f t="array" ref="AP283">IF(COUNTA($N$2:$N$196)&lt;ROW(N11),"",INDEX($AP$1:$AP$196,SMALL(IF($N$2:$N$196&lt;&gt;"",ROW($N$2:$N$196)),ROW(N11))))</f>
        <v>#NUM!</v>
      </c>
      <c r="AQ283" s="12" t="e">
        <f t="array" ref="AQ283">IF(COUNTA($N$2:$N$196)&lt;ROW(N11),"",INDEX($AQ$1:$AQ$196,SMALL(IF($N$2:$N$196&lt;&gt;"",ROW($N$2:$N$196)),ROW(N11))))</f>
        <v>#NUM!</v>
      </c>
      <c r="AR283" s="12" t="e">
        <f t="array" ref="AR283">IF(COUNTA($N$2:$N$196)&lt;ROW(N11),"",INDEX($AR$1:$AR$196,SMALL(IF($N$2:$N$196&lt;&gt;"",ROW($N$2:$N$196)),ROW(N11))))</f>
        <v>#NUM!</v>
      </c>
      <c r="AS283" s="12" t="e">
        <f t="array" ref="AS283">IF(COUNTA($N$2:$N$196)&lt;ROW(N11),"",INDEX($AS$1:$AS$196,SMALL(IF($N$2:$N$196&lt;&gt;"",ROW($N$2:$N$196)),ROW(N11))))</f>
        <v>#NUM!</v>
      </c>
    </row>
    <row r="284" spans="11:45" ht="12.75" customHeight="1" x14ac:dyDescent="0.15">
      <c r="K284" s="12" t="e">
        <f t="array" ref="K284">IF(COUNTA($N$2:$N$196)&lt;ROW(N12),"",INDEX($K$1:$K$196,SMALL(IF($N$2:$N$196&lt;&gt;"",ROW($N$2:$N$196)),ROW(N12))))</f>
        <v>#NUM!</v>
      </c>
      <c r="L284" s="12" t="e">
        <f t="array" ref="L284">IF(COUNTA($N$2:$N$196)&lt;ROW(N12),"",INDEX($L$1:$L$196,SMALL(IF($N$2:$N$196&lt;&gt;"",ROW($N$2:$N$196)),ROW(N12))))</f>
        <v>#NUM!</v>
      </c>
      <c r="M284" s="12" t="e">
        <f t="array" ref="M284">IF(COUNTA($N$2:$N$196)&lt;ROW(N12),"",INDEX($N$1:$N$196,SMALL(IF($N$2:$N$196&lt;&gt;"",ROW($N$2:$N$196)),ROW(N12))))</f>
        <v>#NUM!</v>
      </c>
      <c r="R284" s="12" t="e">
        <f t="array" ref="R284">IF(COUNTA($N$2:$N$196)&lt;ROW(N12),"",INDEX($R$1:$R$196,SMALL(IF($N$2:$N$196&lt;&gt;"",ROW($N$2:$N$196)),ROW(N12))))</f>
        <v>#NUM!</v>
      </c>
      <c r="S284" s="12" t="e">
        <f t="array" ref="S284">IF(COUNTA($N$2:$N$196)&lt;ROW(N12),"",INDEX($S$1:$S$196,SMALL(IF($N$2:$N$196&lt;&gt;"",ROW($N$2:$N$196)),ROW(N12))))</f>
        <v>#NUM!</v>
      </c>
      <c r="T284" s="12" t="e">
        <f t="array" ref="T284">IF(COUNTA($N$2:$N$196)&lt;ROW(N12),"",INDEX($T$1:$T$196,SMALL(IF($N$2:$N$196&lt;&gt;"",ROW($N$2:$N$196)),ROW(N12))))</f>
        <v>#NUM!</v>
      </c>
      <c r="U284" s="12" t="e">
        <f t="array" ref="U284">IF(COUNTA($N$2:$N$196)&lt;ROW(N12),"",INDEX($U$1:$U$196,SMALL(IF($N$2:$N$196&lt;&gt;"",ROW($N$2:$N$196)),ROW(N12))))</f>
        <v>#NUM!</v>
      </c>
      <c r="V284" s="12" t="e">
        <f t="array" ref="V284">IF(COUNTA($N$2:$N$196)&lt;ROW(N12),"",INDEX($V$1:$V$196,SMALL(IF($N$2:$N$196&lt;&gt;"",ROW($N$2:$N$196)),ROW(N12))))</f>
        <v>#NUM!</v>
      </c>
      <c r="W284" s="12" t="e">
        <f t="array" ref="W284">IF(COUNTA($N$2:$N$196)&lt;ROW(N12),"",INDEX($W$1:$W$196,SMALL(IF($N$2:$N$196&lt;&gt;"",ROW($N$2:$N$196)),ROW(N12))))</f>
        <v>#NUM!</v>
      </c>
      <c r="X284" s="12" t="e">
        <f t="array" ref="X284">IF(COUNTA($N$2:$N$196)&lt;ROW(N12),"",INDEX($X$1:$X$196,SMALL(IF($N$2:$N$196&lt;&gt;"",ROW($N$2:$N$196)),ROW(N12))))</f>
        <v>#NUM!</v>
      </c>
      <c r="Y284" s="12" t="e">
        <f t="array" ref="Y284">IF(COUNTA($N$2:$N$196)&lt;ROW(N12),"",INDEX($Y$1:$Y$196,SMALL(IF($N$2:$N$196&lt;&gt;"",ROW($N$2:$N$196)),ROW(N12))))</f>
        <v>#NUM!</v>
      </c>
      <c r="Z284" s="12" t="e">
        <f t="array" ref="Z284">IF(COUNTA($N$2:$N$196)&lt;ROW(N12),"",INDEX($Z$1:$Z$196,SMALL(IF($N$2:$N$196&lt;&gt;"",ROW($N$2:$N$196)),ROW(N12))))</f>
        <v>#NUM!</v>
      </c>
      <c r="AA284" s="12" t="e">
        <f t="array" ref="AA284">IF(COUNTA($N$2:$N$196)&lt;ROW(N12),"",INDEX($AA$1:$AA$196,SMALL(IF($N$2:$N$196&lt;&gt;"",ROW($N$2:$N$196)),ROW(N12))))</f>
        <v>#NUM!</v>
      </c>
      <c r="AB284" s="12" t="e">
        <f t="array" ref="AB284">IF(COUNTA($N$2:$N$196)&lt;ROW(N12),"",INDEX($AB$1:$AB$196,SMALL(IF($N$2:$N$196&lt;&gt;"",ROW($N$2:$N$196)),ROW(N12))))</f>
        <v>#NUM!</v>
      </c>
      <c r="AC284" s="12" t="e">
        <f t="array" ref="AC284">IF(COUNTA($N$2:$N$196)&lt;ROW(N12),"",INDEX($AC$1:$AC$196,SMALL(IF($N$2:$N$196&lt;&gt;"",ROW($N$2:$N$196)),ROW(N12))))</f>
        <v>#NUM!</v>
      </c>
      <c r="AD284" s="12" t="e">
        <f t="array" ref="AD284">IF(COUNTA($N$2:$N$196)&lt;ROW(N12),"",INDEX($AD$1:$AD$196,SMALL(IF($N$2:$N$196&lt;&gt;"",ROW($N$2:$N$196)),ROW(N12))))</f>
        <v>#NUM!</v>
      </c>
      <c r="AE284" s="12" t="e">
        <f t="array" ref="AE284">IF(COUNTA($N$2:$N$196)&lt;ROW(N12),"",INDEX($AE$1:$AE$196,SMALL(IF($N$2:$N$196&lt;&gt;"",ROW($N$2:$N$196)),ROW(N12))))</f>
        <v>#NUM!</v>
      </c>
      <c r="AF284" s="12" t="e">
        <f t="array" ref="AF284">IF(COUNTA($N$2:$N$196)&lt;ROW(N12),"",INDEX($AF$1:$AF$196,SMALL(IF($N$2:$N$196&lt;&gt;"",ROW($N$2:$N$196)),ROW(N12))))</f>
        <v>#NUM!</v>
      </c>
      <c r="AG284" s="12" t="e">
        <f t="array" ref="AG284">IF(COUNTA($N$2:$N$196)&lt;ROW(N12),"",INDEX($AG$1:$AG$196,SMALL(IF($N$2:$N$196&lt;&gt;"",ROW($N$2:$N$196)),ROW(N12))))</f>
        <v>#NUM!</v>
      </c>
      <c r="AH284" s="12" t="e">
        <f t="array" ref="AH284">IF(COUNTA($N$2:$N$196)&lt;ROW(N12),"",INDEX($AH$1:$AH$196,SMALL(IF($N$2:$N$196&lt;&gt;"",ROW($N$2:$N$196)),ROW(N12))))</f>
        <v>#NUM!</v>
      </c>
      <c r="AI284" s="12" t="e">
        <f t="array" ref="AI284">IF(COUNTA($N$2:$N$196)&lt;ROW(N12),"",INDEX($AI$1:$AI$196,SMALL(IF($N$2:$N$196&lt;&gt;"",ROW($N$2:$N$196)),ROW(N12))))</f>
        <v>#NUM!</v>
      </c>
      <c r="AJ284" s="12" t="e">
        <f t="array" ref="AJ284">IF(COUNTA($N$2:$N$196)&lt;ROW(N12),"",INDEX($AJ$1:$AJ$196,SMALL(IF($N$2:$N$196&lt;&gt;"",ROW($N$2:$N$196)),ROW(N12))))</f>
        <v>#NUM!</v>
      </c>
      <c r="AK284" s="12" t="e">
        <f t="array" ref="AK284">IF(COUNTA($N$2:$N$196)&lt;ROW(N12),"",INDEX($AK$1:$AK$196,SMALL(IF($N$2:$N$196&lt;&gt;"",ROW($N$2:$N$196)),ROW(N12))))</f>
        <v>#NUM!</v>
      </c>
      <c r="AL284" s="12" t="e">
        <f t="array" ref="AL284">IF(COUNTA($N$2:$N$196)&lt;ROW(N12),"",INDEX($AL$1:$AL$196,SMALL(IF($N$2:$N$196&lt;&gt;"",ROW($N$2:$N$196)),ROW(N12))))</f>
        <v>#NUM!</v>
      </c>
      <c r="AM284" s="12" t="e">
        <f t="array" ref="AM284">IF(COUNTA($N$2:$N$196)&lt;ROW(N12),"",INDEX($AM$1:$AM$196,SMALL(IF($N$2:$N$196&lt;&gt;"",ROW($N$2:$N$196)),ROW(N12))))</f>
        <v>#NUM!</v>
      </c>
      <c r="AN284" s="12" t="e">
        <f t="array" ref="AN284">IF(COUNTA($N$2:$N$196)&lt;ROW(N12),"",INDEX($AN$1:$AN$196,SMALL(IF($N$2:$N$196&lt;&gt;"",ROW($N$2:$N$196)),ROW(N12))))</f>
        <v>#NUM!</v>
      </c>
      <c r="AO284" s="12" t="e">
        <f t="array" ref="AO284">IF(COUNTA($N$2:$N$196)&lt;ROW(N12),"",INDEX($AO$1:$AO$196,SMALL(IF($N$2:$N$196&lt;&gt;"",ROW($N$2:$N$196)),ROW(N12))))</f>
        <v>#NUM!</v>
      </c>
      <c r="AP284" s="12" t="e">
        <f t="array" ref="AP284">IF(COUNTA($N$2:$N$196)&lt;ROW(N12),"",INDEX($AP$1:$AP$196,SMALL(IF($N$2:$N$196&lt;&gt;"",ROW($N$2:$N$196)),ROW(N12))))</f>
        <v>#NUM!</v>
      </c>
      <c r="AQ284" s="12" t="e">
        <f t="array" ref="AQ284">IF(COUNTA($N$2:$N$196)&lt;ROW(N12),"",INDEX($AQ$1:$AQ$196,SMALL(IF($N$2:$N$196&lt;&gt;"",ROW($N$2:$N$196)),ROW(N12))))</f>
        <v>#NUM!</v>
      </c>
      <c r="AR284" s="12" t="e">
        <f t="array" ref="AR284">IF(COUNTA($N$2:$N$196)&lt;ROW(N12),"",INDEX($AR$1:$AR$196,SMALL(IF($N$2:$N$196&lt;&gt;"",ROW($N$2:$N$196)),ROW(N12))))</f>
        <v>#NUM!</v>
      </c>
      <c r="AS284" s="12" t="e">
        <f t="array" ref="AS284">IF(COUNTA($N$2:$N$196)&lt;ROW(N12),"",INDEX($AS$1:$AS$196,SMALL(IF($N$2:$N$196&lt;&gt;"",ROW($N$2:$N$196)),ROW(N12))))</f>
        <v>#NUM!</v>
      </c>
    </row>
    <row r="285" spans="11:45" ht="12.75" customHeight="1" x14ac:dyDescent="0.15">
      <c r="K285" s="12" t="e">
        <f t="array" ref="K285">IF(COUNTA($N$2:$N$196)&lt;ROW(N13),"",INDEX($K$1:$K$196,SMALL(IF($N$2:$N$196&lt;&gt;"",ROW($N$2:$N$196)),ROW(N13))))</f>
        <v>#NUM!</v>
      </c>
      <c r="L285" s="12" t="e">
        <f t="array" ref="L285">IF(COUNTA($N$2:$N$196)&lt;ROW(N13),"",INDEX($L$1:$L$196,SMALL(IF($N$2:$N$196&lt;&gt;"",ROW($N$2:$N$196)),ROW(N13))))</f>
        <v>#NUM!</v>
      </c>
      <c r="M285" s="12" t="e">
        <f t="array" ref="M285">IF(COUNTA($N$2:$N$196)&lt;ROW(N13),"",INDEX($N$1:$N$196,SMALL(IF($N$2:$N$196&lt;&gt;"",ROW($N$2:$N$196)),ROW(N13))))</f>
        <v>#NUM!</v>
      </c>
      <c r="R285" s="12" t="e">
        <f t="array" ref="R285">IF(COUNTA($N$2:$N$196)&lt;ROW(N13),"",INDEX($R$1:$R$196,SMALL(IF($N$2:$N$196&lt;&gt;"",ROW($N$2:$N$196)),ROW(N13))))</f>
        <v>#NUM!</v>
      </c>
      <c r="S285" s="12" t="e">
        <f t="array" ref="S285">IF(COUNTA($N$2:$N$196)&lt;ROW(N13),"",INDEX($S$1:$S$196,SMALL(IF($N$2:$N$196&lt;&gt;"",ROW($N$2:$N$196)),ROW(N13))))</f>
        <v>#NUM!</v>
      </c>
      <c r="T285" s="12" t="e">
        <f t="array" ref="T285">IF(COUNTA($N$2:$N$196)&lt;ROW(N13),"",INDEX($T$1:$T$196,SMALL(IF($N$2:$N$196&lt;&gt;"",ROW($N$2:$N$196)),ROW(N13))))</f>
        <v>#NUM!</v>
      </c>
      <c r="U285" s="12" t="e">
        <f t="array" ref="U285">IF(COUNTA($N$2:$N$196)&lt;ROW(N13),"",INDEX($U$1:$U$196,SMALL(IF($N$2:$N$196&lt;&gt;"",ROW($N$2:$N$196)),ROW(N13))))</f>
        <v>#NUM!</v>
      </c>
      <c r="V285" s="12" t="e">
        <f t="array" ref="V285">IF(COUNTA($N$2:$N$196)&lt;ROW(N13),"",INDEX($V$1:$V$196,SMALL(IF($N$2:$N$196&lt;&gt;"",ROW($N$2:$N$196)),ROW(N13))))</f>
        <v>#NUM!</v>
      </c>
      <c r="W285" s="12" t="e">
        <f t="array" ref="W285">IF(COUNTA($N$2:$N$196)&lt;ROW(N13),"",INDEX($W$1:$W$196,SMALL(IF($N$2:$N$196&lt;&gt;"",ROW($N$2:$N$196)),ROW(N13))))</f>
        <v>#NUM!</v>
      </c>
      <c r="X285" s="12" t="e">
        <f t="array" ref="X285">IF(COUNTA($N$2:$N$196)&lt;ROW(N13),"",INDEX($X$1:$X$196,SMALL(IF($N$2:$N$196&lt;&gt;"",ROW($N$2:$N$196)),ROW(N13))))</f>
        <v>#NUM!</v>
      </c>
      <c r="Y285" s="12" t="e">
        <f t="array" ref="Y285">IF(COUNTA($N$2:$N$196)&lt;ROW(N13),"",INDEX($Y$1:$Y$196,SMALL(IF($N$2:$N$196&lt;&gt;"",ROW($N$2:$N$196)),ROW(N13))))</f>
        <v>#NUM!</v>
      </c>
      <c r="Z285" s="12" t="e">
        <f t="array" ref="Z285">IF(COUNTA($N$2:$N$196)&lt;ROW(N13),"",INDEX($Z$1:$Z$196,SMALL(IF($N$2:$N$196&lt;&gt;"",ROW($N$2:$N$196)),ROW(N13))))</f>
        <v>#NUM!</v>
      </c>
      <c r="AA285" s="12" t="e">
        <f t="array" ref="AA285">IF(COUNTA($N$2:$N$196)&lt;ROW(N13),"",INDEX($AA$1:$AA$196,SMALL(IF($N$2:$N$196&lt;&gt;"",ROW($N$2:$N$196)),ROW(N13))))</f>
        <v>#NUM!</v>
      </c>
      <c r="AB285" s="12" t="e">
        <f t="array" ref="AB285">IF(COUNTA($N$2:$N$196)&lt;ROW(N13),"",INDEX($AB$1:$AB$196,SMALL(IF($N$2:$N$196&lt;&gt;"",ROW($N$2:$N$196)),ROW(N13))))</f>
        <v>#NUM!</v>
      </c>
      <c r="AC285" s="12" t="e">
        <f t="array" ref="AC285">IF(COUNTA($N$2:$N$196)&lt;ROW(N13),"",INDEX($AC$1:$AC$196,SMALL(IF($N$2:$N$196&lt;&gt;"",ROW($N$2:$N$196)),ROW(N13))))</f>
        <v>#NUM!</v>
      </c>
      <c r="AD285" s="12" t="e">
        <f t="array" ref="AD285">IF(COUNTA($N$2:$N$196)&lt;ROW(N13),"",INDEX($AD$1:$AD$196,SMALL(IF($N$2:$N$196&lt;&gt;"",ROW($N$2:$N$196)),ROW(N13))))</f>
        <v>#NUM!</v>
      </c>
      <c r="AE285" s="12" t="e">
        <f t="array" ref="AE285">IF(COUNTA($N$2:$N$196)&lt;ROW(N13),"",INDEX($AE$1:$AE$196,SMALL(IF($N$2:$N$196&lt;&gt;"",ROW($N$2:$N$196)),ROW(N13))))</f>
        <v>#NUM!</v>
      </c>
      <c r="AF285" s="12" t="e">
        <f t="array" ref="AF285">IF(COUNTA($N$2:$N$196)&lt;ROW(N13),"",INDEX($AF$1:$AF$196,SMALL(IF($N$2:$N$196&lt;&gt;"",ROW($N$2:$N$196)),ROW(N13))))</f>
        <v>#NUM!</v>
      </c>
      <c r="AG285" s="12" t="e">
        <f t="array" ref="AG285">IF(COUNTA($N$2:$N$196)&lt;ROW(N13),"",INDEX($AG$1:$AG$196,SMALL(IF($N$2:$N$196&lt;&gt;"",ROW($N$2:$N$196)),ROW(N13))))</f>
        <v>#NUM!</v>
      </c>
      <c r="AH285" s="12" t="e">
        <f t="array" ref="AH285">IF(COUNTA($N$2:$N$196)&lt;ROW(N13),"",INDEX($AH$1:$AH$196,SMALL(IF($N$2:$N$196&lt;&gt;"",ROW($N$2:$N$196)),ROW(N13))))</f>
        <v>#NUM!</v>
      </c>
      <c r="AI285" s="12" t="e">
        <f t="array" ref="AI285">IF(COUNTA($N$2:$N$196)&lt;ROW(N13),"",INDEX($AI$1:$AI$196,SMALL(IF($N$2:$N$196&lt;&gt;"",ROW($N$2:$N$196)),ROW(N13))))</f>
        <v>#NUM!</v>
      </c>
      <c r="AJ285" s="12" t="e">
        <f t="array" ref="AJ285">IF(COUNTA($N$2:$N$196)&lt;ROW(N13),"",INDEX($AJ$1:$AJ$196,SMALL(IF($N$2:$N$196&lt;&gt;"",ROW($N$2:$N$196)),ROW(N13))))</f>
        <v>#NUM!</v>
      </c>
      <c r="AK285" s="12" t="e">
        <f t="array" ref="AK285">IF(COUNTA($N$2:$N$196)&lt;ROW(N13),"",INDEX($AK$1:$AK$196,SMALL(IF($N$2:$N$196&lt;&gt;"",ROW($N$2:$N$196)),ROW(N13))))</f>
        <v>#NUM!</v>
      </c>
      <c r="AL285" s="12" t="e">
        <f t="array" ref="AL285">IF(COUNTA($N$2:$N$196)&lt;ROW(N13),"",INDEX($AL$1:$AL$196,SMALL(IF($N$2:$N$196&lt;&gt;"",ROW($N$2:$N$196)),ROW(N13))))</f>
        <v>#NUM!</v>
      </c>
      <c r="AM285" s="12" t="e">
        <f t="array" ref="AM285">IF(COUNTA($N$2:$N$196)&lt;ROW(N13),"",INDEX($AM$1:$AM$196,SMALL(IF($N$2:$N$196&lt;&gt;"",ROW($N$2:$N$196)),ROW(N13))))</f>
        <v>#NUM!</v>
      </c>
      <c r="AN285" s="12" t="e">
        <f t="array" ref="AN285">IF(COUNTA($N$2:$N$196)&lt;ROW(N13),"",INDEX($AN$1:$AN$196,SMALL(IF($N$2:$N$196&lt;&gt;"",ROW($N$2:$N$196)),ROW(N13))))</f>
        <v>#NUM!</v>
      </c>
      <c r="AO285" s="12" t="e">
        <f t="array" ref="AO285">IF(COUNTA($N$2:$N$196)&lt;ROW(N13),"",INDEX($AO$1:$AO$196,SMALL(IF($N$2:$N$196&lt;&gt;"",ROW($N$2:$N$196)),ROW(N13))))</f>
        <v>#NUM!</v>
      </c>
      <c r="AP285" s="12" t="e">
        <f t="array" ref="AP285">IF(COUNTA($N$2:$N$196)&lt;ROW(N13),"",INDEX($AP$1:$AP$196,SMALL(IF($N$2:$N$196&lt;&gt;"",ROW($N$2:$N$196)),ROW(N13))))</f>
        <v>#NUM!</v>
      </c>
      <c r="AQ285" s="12" t="e">
        <f t="array" ref="AQ285">IF(COUNTA($N$2:$N$196)&lt;ROW(N13),"",INDEX($AQ$1:$AQ$196,SMALL(IF($N$2:$N$196&lt;&gt;"",ROW($N$2:$N$196)),ROW(N13))))</f>
        <v>#NUM!</v>
      </c>
      <c r="AR285" s="12" t="e">
        <f t="array" ref="AR285">IF(COUNTA($N$2:$N$196)&lt;ROW(N13),"",INDEX($AR$1:$AR$196,SMALL(IF($N$2:$N$196&lt;&gt;"",ROW($N$2:$N$196)),ROW(N13))))</f>
        <v>#NUM!</v>
      </c>
      <c r="AS285" s="12" t="e">
        <f t="array" ref="AS285">IF(COUNTA($N$2:$N$196)&lt;ROW(N13),"",INDEX($AS$1:$AS$196,SMALL(IF($N$2:$N$196&lt;&gt;"",ROW($N$2:$N$196)),ROW(N13))))</f>
        <v>#NUM!</v>
      </c>
    </row>
    <row r="286" spans="11:45" ht="12.75" customHeight="1" x14ac:dyDescent="0.15">
      <c r="K286" s="12" t="e">
        <f t="array" ref="K286">IF(COUNTA($N$2:$N$196)&lt;ROW(N14),"",INDEX($K$1:$K$196,SMALL(IF($N$2:$N$196&lt;&gt;"",ROW($N$2:$N$196)),ROW(N14))))</f>
        <v>#NUM!</v>
      </c>
      <c r="L286" s="12" t="e">
        <f t="array" ref="L286">IF(COUNTA($N$2:$N$196)&lt;ROW(N14),"",INDEX($L$1:$L$196,SMALL(IF($N$2:$N$196&lt;&gt;"",ROW($N$2:$N$196)),ROW(N14))))</f>
        <v>#NUM!</v>
      </c>
      <c r="M286" s="12" t="e">
        <f t="array" ref="M286">IF(COUNTA($N$2:$N$196)&lt;ROW(N14),"",INDEX($N$1:$N$196,SMALL(IF($N$2:$N$196&lt;&gt;"",ROW($N$2:$N$196)),ROW(N14))))</f>
        <v>#NUM!</v>
      </c>
      <c r="R286" s="12" t="e">
        <f t="array" ref="R286">IF(COUNTA($N$2:$N$196)&lt;ROW(N14),"",INDEX($R$1:$R$196,SMALL(IF($N$2:$N$196&lt;&gt;"",ROW($N$2:$N$196)),ROW(N14))))</f>
        <v>#NUM!</v>
      </c>
      <c r="S286" s="12" t="e">
        <f t="array" ref="S286">IF(COUNTA($N$2:$N$196)&lt;ROW(N14),"",INDEX($S$1:$S$196,SMALL(IF($N$2:$N$196&lt;&gt;"",ROW($N$2:$N$196)),ROW(N14))))</f>
        <v>#NUM!</v>
      </c>
      <c r="T286" s="12" t="e">
        <f t="array" ref="T286">IF(COUNTA($N$2:$N$196)&lt;ROW(N14),"",INDEX($T$1:$T$196,SMALL(IF($N$2:$N$196&lt;&gt;"",ROW($N$2:$N$196)),ROW(N14))))</f>
        <v>#NUM!</v>
      </c>
      <c r="U286" s="12" t="e">
        <f t="array" ref="U286">IF(COUNTA($N$2:$N$196)&lt;ROW(N14),"",INDEX($U$1:$U$196,SMALL(IF($N$2:$N$196&lt;&gt;"",ROW($N$2:$N$196)),ROW(N14))))</f>
        <v>#NUM!</v>
      </c>
      <c r="V286" s="12" t="e">
        <f t="array" ref="V286">IF(COUNTA($N$2:$N$196)&lt;ROW(N14),"",INDEX($V$1:$V$196,SMALL(IF($N$2:$N$196&lt;&gt;"",ROW($N$2:$N$196)),ROW(N14))))</f>
        <v>#NUM!</v>
      </c>
      <c r="W286" s="12" t="e">
        <f t="array" ref="W286">IF(COUNTA($N$2:$N$196)&lt;ROW(N14),"",INDEX($W$1:$W$196,SMALL(IF($N$2:$N$196&lt;&gt;"",ROW($N$2:$N$196)),ROW(N14))))</f>
        <v>#NUM!</v>
      </c>
      <c r="X286" s="12" t="e">
        <f t="array" ref="X286">IF(COUNTA($N$2:$N$196)&lt;ROW(N14),"",INDEX($X$1:$X$196,SMALL(IF($N$2:$N$196&lt;&gt;"",ROW($N$2:$N$196)),ROW(N14))))</f>
        <v>#NUM!</v>
      </c>
      <c r="Y286" s="12" t="e">
        <f t="array" ref="Y286">IF(COUNTA($N$2:$N$196)&lt;ROW(N14),"",INDEX($Y$1:$Y$196,SMALL(IF($N$2:$N$196&lt;&gt;"",ROW($N$2:$N$196)),ROW(N14))))</f>
        <v>#NUM!</v>
      </c>
      <c r="Z286" s="12" t="e">
        <f t="array" ref="Z286">IF(COUNTA($N$2:$N$196)&lt;ROW(N14),"",INDEX($Z$1:$Z$196,SMALL(IF($N$2:$N$196&lt;&gt;"",ROW($N$2:$N$196)),ROW(N14))))</f>
        <v>#NUM!</v>
      </c>
      <c r="AA286" s="12" t="e">
        <f t="array" ref="AA286">IF(COUNTA($N$2:$N$196)&lt;ROW(N14),"",INDEX($AA$1:$AA$196,SMALL(IF($N$2:$N$196&lt;&gt;"",ROW($N$2:$N$196)),ROW(N14))))</f>
        <v>#NUM!</v>
      </c>
      <c r="AB286" s="12" t="e">
        <f t="array" ref="AB286">IF(COUNTA($N$2:$N$196)&lt;ROW(N14),"",INDEX($AB$1:$AB$196,SMALL(IF($N$2:$N$196&lt;&gt;"",ROW($N$2:$N$196)),ROW(N14))))</f>
        <v>#NUM!</v>
      </c>
      <c r="AC286" s="12" t="e">
        <f t="array" ref="AC286">IF(COUNTA($N$2:$N$196)&lt;ROW(N14),"",INDEX($AC$1:$AC$196,SMALL(IF($N$2:$N$196&lt;&gt;"",ROW($N$2:$N$196)),ROW(N14))))</f>
        <v>#NUM!</v>
      </c>
      <c r="AD286" s="12" t="e">
        <f t="array" ref="AD286">IF(COUNTA($N$2:$N$196)&lt;ROW(N14),"",INDEX($AD$1:$AD$196,SMALL(IF($N$2:$N$196&lt;&gt;"",ROW($N$2:$N$196)),ROW(N14))))</f>
        <v>#NUM!</v>
      </c>
      <c r="AE286" s="12" t="e">
        <f t="array" ref="AE286">IF(COUNTA($N$2:$N$196)&lt;ROW(N14),"",INDEX($AE$1:$AE$196,SMALL(IF($N$2:$N$196&lt;&gt;"",ROW($N$2:$N$196)),ROW(N14))))</f>
        <v>#NUM!</v>
      </c>
      <c r="AF286" s="12" t="e">
        <f t="array" ref="AF286">IF(COUNTA($N$2:$N$196)&lt;ROW(N14),"",INDEX($AF$1:$AF$196,SMALL(IF($N$2:$N$196&lt;&gt;"",ROW($N$2:$N$196)),ROW(N14))))</f>
        <v>#NUM!</v>
      </c>
      <c r="AG286" s="12" t="e">
        <f t="array" ref="AG286">IF(COUNTA($N$2:$N$196)&lt;ROW(N14),"",INDEX($AG$1:$AG$196,SMALL(IF($N$2:$N$196&lt;&gt;"",ROW($N$2:$N$196)),ROW(N14))))</f>
        <v>#NUM!</v>
      </c>
      <c r="AH286" s="12" t="e">
        <f t="array" ref="AH286">IF(COUNTA($N$2:$N$196)&lt;ROW(N14),"",INDEX($AH$1:$AH$196,SMALL(IF($N$2:$N$196&lt;&gt;"",ROW($N$2:$N$196)),ROW(N14))))</f>
        <v>#NUM!</v>
      </c>
      <c r="AI286" s="12" t="e">
        <f t="array" ref="AI286">IF(COUNTA($N$2:$N$196)&lt;ROW(N14),"",INDEX($AI$1:$AI$196,SMALL(IF($N$2:$N$196&lt;&gt;"",ROW($N$2:$N$196)),ROW(N14))))</f>
        <v>#NUM!</v>
      </c>
      <c r="AJ286" s="12" t="e">
        <f t="array" ref="AJ286">IF(COUNTA($N$2:$N$196)&lt;ROW(N14),"",INDEX($AJ$1:$AJ$196,SMALL(IF($N$2:$N$196&lt;&gt;"",ROW($N$2:$N$196)),ROW(N14))))</f>
        <v>#NUM!</v>
      </c>
      <c r="AK286" s="12" t="e">
        <f t="array" ref="AK286">IF(COUNTA($N$2:$N$196)&lt;ROW(N14),"",INDEX($AK$1:$AK$196,SMALL(IF($N$2:$N$196&lt;&gt;"",ROW($N$2:$N$196)),ROW(N14))))</f>
        <v>#NUM!</v>
      </c>
      <c r="AL286" s="12" t="e">
        <f t="array" ref="AL286">IF(COUNTA($N$2:$N$196)&lt;ROW(N14),"",INDEX($AL$1:$AL$196,SMALL(IF($N$2:$N$196&lt;&gt;"",ROW($N$2:$N$196)),ROW(N14))))</f>
        <v>#NUM!</v>
      </c>
      <c r="AM286" s="12" t="e">
        <f t="array" ref="AM286">IF(COUNTA($N$2:$N$196)&lt;ROW(N14),"",INDEX($AM$1:$AM$196,SMALL(IF($N$2:$N$196&lt;&gt;"",ROW($N$2:$N$196)),ROW(N14))))</f>
        <v>#NUM!</v>
      </c>
      <c r="AN286" s="12" t="e">
        <f t="array" ref="AN286">IF(COUNTA($N$2:$N$196)&lt;ROW(N14),"",INDEX($AN$1:$AN$196,SMALL(IF($N$2:$N$196&lt;&gt;"",ROW($N$2:$N$196)),ROW(N14))))</f>
        <v>#NUM!</v>
      </c>
      <c r="AO286" s="12" t="e">
        <f t="array" ref="AO286">IF(COUNTA($N$2:$N$196)&lt;ROW(N14),"",INDEX($AO$1:$AO$196,SMALL(IF($N$2:$N$196&lt;&gt;"",ROW($N$2:$N$196)),ROW(N14))))</f>
        <v>#NUM!</v>
      </c>
      <c r="AP286" s="12" t="e">
        <f t="array" ref="AP286">IF(COUNTA($N$2:$N$196)&lt;ROW(N14),"",INDEX($AP$1:$AP$196,SMALL(IF($N$2:$N$196&lt;&gt;"",ROW($N$2:$N$196)),ROW(N14))))</f>
        <v>#NUM!</v>
      </c>
      <c r="AQ286" s="12" t="e">
        <f t="array" ref="AQ286">IF(COUNTA($N$2:$N$196)&lt;ROW(N14),"",INDEX($AQ$1:$AQ$196,SMALL(IF($N$2:$N$196&lt;&gt;"",ROW($N$2:$N$196)),ROW(N14))))</f>
        <v>#NUM!</v>
      </c>
      <c r="AR286" s="12" t="e">
        <f t="array" ref="AR286">IF(COUNTA($N$2:$N$196)&lt;ROW(N14),"",INDEX($AR$1:$AR$196,SMALL(IF($N$2:$N$196&lt;&gt;"",ROW($N$2:$N$196)),ROW(N14))))</f>
        <v>#NUM!</v>
      </c>
      <c r="AS286" s="12" t="e">
        <f t="array" ref="AS286">IF(COUNTA($N$2:$N$196)&lt;ROW(N14),"",INDEX($AS$1:$AS$196,SMALL(IF($N$2:$N$196&lt;&gt;"",ROW($N$2:$N$196)),ROW(N14))))</f>
        <v>#NUM!</v>
      </c>
    </row>
    <row r="287" spans="11:45" ht="12.75" customHeight="1" x14ac:dyDescent="0.15">
      <c r="K287" s="12" t="e">
        <f t="array" ref="K287">IF(COUNTA($N$2:$N$196)&lt;ROW(N15),"",INDEX($K$1:$K$196,SMALL(IF($N$2:$N$196&lt;&gt;"",ROW($N$2:$N$196)),ROW(N15))))</f>
        <v>#NUM!</v>
      </c>
      <c r="L287" s="12" t="e">
        <f t="array" ref="L287">IF(COUNTA($N$2:$N$196)&lt;ROW(N15),"",INDEX($L$1:$L$196,SMALL(IF($N$2:$N$196&lt;&gt;"",ROW($N$2:$N$196)),ROW(N15))))</f>
        <v>#NUM!</v>
      </c>
      <c r="M287" s="12" t="e">
        <f t="array" ref="M287">IF(COUNTA($N$2:$N$196)&lt;ROW(N15),"",INDEX($N$1:$N$196,SMALL(IF($N$2:$N$196&lt;&gt;"",ROW($N$2:$N$196)),ROW(N15))))</f>
        <v>#NUM!</v>
      </c>
      <c r="R287" s="12" t="e">
        <f t="array" ref="R287">IF(COUNTA($N$2:$N$196)&lt;ROW(N15),"",INDEX($R$1:$R$196,SMALL(IF($N$2:$N$196&lt;&gt;"",ROW($N$2:$N$196)),ROW(N15))))</f>
        <v>#NUM!</v>
      </c>
      <c r="S287" s="12" t="e">
        <f t="array" ref="S287">IF(COUNTA($N$2:$N$196)&lt;ROW(N15),"",INDEX($S$1:$S$196,SMALL(IF($N$2:$N$196&lt;&gt;"",ROW($N$2:$N$196)),ROW(N15))))</f>
        <v>#NUM!</v>
      </c>
      <c r="T287" s="12" t="e">
        <f t="array" ref="T287">IF(COUNTA($N$2:$N$196)&lt;ROW(N15),"",INDEX($T$1:$T$196,SMALL(IF($N$2:$N$196&lt;&gt;"",ROW($N$2:$N$196)),ROW(N15))))</f>
        <v>#NUM!</v>
      </c>
      <c r="U287" s="12" t="e">
        <f t="array" ref="U287">IF(COUNTA($N$2:$N$196)&lt;ROW(N15),"",INDEX($U$1:$U$196,SMALL(IF($N$2:$N$196&lt;&gt;"",ROW($N$2:$N$196)),ROW(N15))))</f>
        <v>#NUM!</v>
      </c>
      <c r="V287" s="12" t="e">
        <f t="array" ref="V287">IF(COUNTA($N$2:$N$196)&lt;ROW(N15),"",INDEX($V$1:$V$196,SMALL(IF($N$2:$N$196&lt;&gt;"",ROW($N$2:$N$196)),ROW(N15))))</f>
        <v>#NUM!</v>
      </c>
      <c r="W287" s="12" t="e">
        <f t="array" ref="W287">IF(COUNTA($N$2:$N$196)&lt;ROW(N15),"",INDEX($W$1:$W$196,SMALL(IF($N$2:$N$196&lt;&gt;"",ROW($N$2:$N$196)),ROW(N15))))</f>
        <v>#NUM!</v>
      </c>
      <c r="X287" s="12" t="e">
        <f t="array" ref="X287">IF(COUNTA($N$2:$N$196)&lt;ROW(N15),"",INDEX($X$1:$X$196,SMALL(IF($N$2:$N$196&lt;&gt;"",ROW($N$2:$N$196)),ROW(N15))))</f>
        <v>#NUM!</v>
      </c>
      <c r="Y287" s="12" t="e">
        <f t="array" ref="Y287">IF(COUNTA($N$2:$N$196)&lt;ROW(N15),"",INDEX($Y$1:$Y$196,SMALL(IF($N$2:$N$196&lt;&gt;"",ROW($N$2:$N$196)),ROW(N15))))</f>
        <v>#NUM!</v>
      </c>
      <c r="Z287" s="12" t="e">
        <f t="array" ref="Z287">IF(COUNTA($N$2:$N$196)&lt;ROW(N15),"",INDEX($Z$1:$Z$196,SMALL(IF($N$2:$N$196&lt;&gt;"",ROW($N$2:$N$196)),ROW(N15))))</f>
        <v>#NUM!</v>
      </c>
      <c r="AA287" s="12" t="e">
        <f t="array" ref="AA287">IF(COUNTA($N$2:$N$196)&lt;ROW(N15),"",INDEX($AA$1:$AA$196,SMALL(IF($N$2:$N$196&lt;&gt;"",ROW($N$2:$N$196)),ROW(N15))))</f>
        <v>#NUM!</v>
      </c>
      <c r="AB287" s="12" t="e">
        <f t="array" ref="AB287">IF(COUNTA($N$2:$N$196)&lt;ROW(N15),"",INDEX($AB$1:$AB$196,SMALL(IF($N$2:$N$196&lt;&gt;"",ROW($N$2:$N$196)),ROW(N15))))</f>
        <v>#NUM!</v>
      </c>
      <c r="AC287" s="12" t="e">
        <f t="array" ref="AC287">IF(COUNTA($N$2:$N$196)&lt;ROW(N15),"",INDEX($AC$1:$AC$196,SMALL(IF($N$2:$N$196&lt;&gt;"",ROW($N$2:$N$196)),ROW(N15))))</f>
        <v>#NUM!</v>
      </c>
      <c r="AD287" s="12" t="e">
        <f t="array" ref="AD287">IF(COUNTA($N$2:$N$196)&lt;ROW(N15),"",INDEX($AD$1:$AD$196,SMALL(IF($N$2:$N$196&lt;&gt;"",ROW($N$2:$N$196)),ROW(N15))))</f>
        <v>#NUM!</v>
      </c>
      <c r="AE287" s="12" t="e">
        <f t="array" ref="AE287">IF(COUNTA($N$2:$N$196)&lt;ROW(N15),"",INDEX($AE$1:$AE$196,SMALL(IF($N$2:$N$196&lt;&gt;"",ROW($N$2:$N$196)),ROW(N15))))</f>
        <v>#NUM!</v>
      </c>
      <c r="AF287" s="12" t="e">
        <f t="array" ref="AF287">IF(COUNTA($N$2:$N$196)&lt;ROW(N15),"",INDEX($AF$1:$AF$196,SMALL(IF($N$2:$N$196&lt;&gt;"",ROW($N$2:$N$196)),ROW(N15))))</f>
        <v>#NUM!</v>
      </c>
      <c r="AG287" s="12" t="e">
        <f t="array" ref="AG287">IF(COUNTA($N$2:$N$196)&lt;ROW(N15),"",INDEX($AG$1:$AG$196,SMALL(IF($N$2:$N$196&lt;&gt;"",ROW($N$2:$N$196)),ROW(N15))))</f>
        <v>#NUM!</v>
      </c>
      <c r="AH287" s="12" t="e">
        <f t="array" ref="AH287">IF(COUNTA($N$2:$N$196)&lt;ROW(N15),"",INDEX($AH$1:$AH$196,SMALL(IF($N$2:$N$196&lt;&gt;"",ROW($N$2:$N$196)),ROW(N15))))</f>
        <v>#NUM!</v>
      </c>
      <c r="AI287" s="12" t="e">
        <f t="array" ref="AI287">IF(COUNTA($N$2:$N$196)&lt;ROW(N15),"",INDEX($AI$1:$AI$196,SMALL(IF($N$2:$N$196&lt;&gt;"",ROW($N$2:$N$196)),ROW(N15))))</f>
        <v>#NUM!</v>
      </c>
      <c r="AJ287" s="12" t="e">
        <f t="array" ref="AJ287">IF(COUNTA($N$2:$N$196)&lt;ROW(N15),"",INDEX($AJ$1:$AJ$196,SMALL(IF($N$2:$N$196&lt;&gt;"",ROW($N$2:$N$196)),ROW(N15))))</f>
        <v>#NUM!</v>
      </c>
      <c r="AK287" s="12" t="e">
        <f t="array" ref="AK287">IF(COUNTA($N$2:$N$196)&lt;ROW(N15),"",INDEX($AK$1:$AK$196,SMALL(IF($N$2:$N$196&lt;&gt;"",ROW($N$2:$N$196)),ROW(N15))))</f>
        <v>#NUM!</v>
      </c>
      <c r="AL287" s="12" t="e">
        <f t="array" ref="AL287">IF(COUNTA($N$2:$N$196)&lt;ROW(N15),"",INDEX($AL$1:$AL$196,SMALL(IF($N$2:$N$196&lt;&gt;"",ROW($N$2:$N$196)),ROW(N15))))</f>
        <v>#NUM!</v>
      </c>
      <c r="AM287" s="12" t="e">
        <f t="array" ref="AM287">IF(COUNTA($N$2:$N$196)&lt;ROW(N15),"",INDEX($AM$1:$AM$196,SMALL(IF($N$2:$N$196&lt;&gt;"",ROW($N$2:$N$196)),ROW(N15))))</f>
        <v>#NUM!</v>
      </c>
      <c r="AN287" s="12" t="e">
        <f t="array" ref="AN287">IF(COUNTA($N$2:$N$196)&lt;ROW(N15),"",INDEX($AN$1:$AN$196,SMALL(IF($N$2:$N$196&lt;&gt;"",ROW($N$2:$N$196)),ROW(N15))))</f>
        <v>#NUM!</v>
      </c>
      <c r="AO287" s="12" t="e">
        <f t="array" ref="AO287">IF(COUNTA($N$2:$N$196)&lt;ROW(N15),"",INDEX($AO$1:$AO$196,SMALL(IF($N$2:$N$196&lt;&gt;"",ROW($N$2:$N$196)),ROW(N15))))</f>
        <v>#NUM!</v>
      </c>
      <c r="AP287" s="12" t="e">
        <f t="array" ref="AP287">IF(COUNTA($N$2:$N$196)&lt;ROW(N15),"",INDEX($AP$1:$AP$196,SMALL(IF($N$2:$N$196&lt;&gt;"",ROW($N$2:$N$196)),ROW(N15))))</f>
        <v>#NUM!</v>
      </c>
      <c r="AQ287" s="12" t="e">
        <f t="array" ref="AQ287">IF(COUNTA($N$2:$N$196)&lt;ROW(N15),"",INDEX($AQ$1:$AQ$196,SMALL(IF($N$2:$N$196&lt;&gt;"",ROW($N$2:$N$196)),ROW(N15))))</f>
        <v>#NUM!</v>
      </c>
      <c r="AR287" s="12" t="e">
        <f t="array" ref="AR287">IF(COUNTA($N$2:$N$196)&lt;ROW(N15),"",INDEX($AR$1:$AR$196,SMALL(IF($N$2:$N$196&lt;&gt;"",ROW($N$2:$N$196)),ROW(N15))))</f>
        <v>#NUM!</v>
      </c>
      <c r="AS287" s="12" t="e">
        <f t="array" ref="AS287">IF(COUNTA($N$2:$N$196)&lt;ROW(N15),"",INDEX($AS$1:$AS$196,SMALL(IF($N$2:$N$196&lt;&gt;"",ROW($N$2:$N$196)),ROW(N15))))</f>
        <v>#NUM!</v>
      </c>
    </row>
    <row r="288" spans="11:45" ht="12.75" customHeight="1" x14ac:dyDescent="0.15">
      <c r="K288" s="12" t="e">
        <f t="array" ref="K288">IF(COUNTA($N$2:$N$196)&lt;ROW(N16),"",INDEX($K$1:$K$196,SMALL(IF($N$2:$N$196&lt;&gt;"",ROW($N$2:$N$196)),ROW(N16))))</f>
        <v>#NUM!</v>
      </c>
      <c r="L288" s="12" t="e">
        <f t="array" ref="L288">IF(COUNTA($N$2:$N$196)&lt;ROW(N16),"",INDEX($L$1:$L$196,SMALL(IF($N$2:$N$196&lt;&gt;"",ROW($N$2:$N$196)),ROW(N16))))</f>
        <v>#NUM!</v>
      </c>
      <c r="M288" s="12" t="e">
        <f t="array" ref="M288">IF(COUNTA($N$2:$N$196)&lt;ROW(N16),"",INDEX($N$1:$N$196,SMALL(IF($N$2:$N$196&lt;&gt;"",ROW($N$2:$N$196)),ROW(N16))))</f>
        <v>#NUM!</v>
      </c>
      <c r="R288" s="12" t="e">
        <f t="array" ref="R288">IF(COUNTA($N$2:$N$196)&lt;ROW(N16),"",INDEX($R$1:$R$196,SMALL(IF($N$2:$N$196&lt;&gt;"",ROW($N$2:$N$196)),ROW(N16))))</f>
        <v>#NUM!</v>
      </c>
      <c r="S288" s="12" t="e">
        <f t="array" ref="S288">IF(COUNTA($N$2:$N$196)&lt;ROW(N16),"",INDEX($S$1:$S$196,SMALL(IF($N$2:$N$196&lt;&gt;"",ROW($N$2:$N$196)),ROW(N16))))</f>
        <v>#NUM!</v>
      </c>
      <c r="T288" s="12" t="e">
        <f t="array" ref="T288">IF(COUNTA($N$2:$N$196)&lt;ROW(N16),"",INDEX($T$1:$T$196,SMALL(IF($N$2:$N$196&lt;&gt;"",ROW($N$2:$N$196)),ROW(N16))))</f>
        <v>#NUM!</v>
      </c>
      <c r="U288" s="12" t="e">
        <f t="array" ref="U288">IF(COUNTA($N$2:$N$196)&lt;ROW(N16),"",INDEX($U$1:$U$196,SMALL(IF($N$2:$N$196&lt;&gt;"",ROW($N$2:$N$196)),ROW(N16))))</f>
        <v>#NUM!</v>
      </c>
      <c r="V288" s="12" t="e">
        <f t="array" ref="V288">IF(COUNTA($N$2:$N$196)&lt;ROW(N16),"",INDEX($V$1:$V$196,SMALL(IF($N$2:$N$196&lt;&gt;"",ROW($N$2:$N$196)),ROW(N16))))</f>
        <v>#NUM!</v>
      </c>
      <c r="W288" s="12" t="e">
        <f t="array" ref="W288">IF(COUNTA($N$2:$N$196)&lt;ROW(N16),"",INDEX($W$1:$W$196,SMALL(IF($N$2:$N$196&lt;&gt;"",ROW($N$2:$N$196)),ROW(N16))))</f>
        <v>#NUM!</v>
      </c>
      <c r="X288" s="12" t="e">
        <f t="array" ref="X288">IF(COUNTA($N$2:$N$196)&lt;ROW(N16),"",INDEX($X$1:$X$196,SMALL(IF($N$2:$N$196&lt;&gt;"",ROW($N$2:$N$196)),ROW(N16))))</f>
        <v>#NUM!</v>
      </c>
      <c r="Y288" s="12" t="e">
        <f t="array" ref="Y288">IF(COUNTA($N$2:$N$196)&lt;ROW(N16),"",INDEX($Y$1:$Y$196,SMALL(IF($N$2:$N$196&lt;&gt;"",ROW($N$2:$N$196)),ROW(N16))))</f>
        <v>#NUM!</v>
      </c>
      <c r="Z288" s="12" t="e">
        <f t="array" ref="Z288">IF(COUNTA($N$2:$N$196)&lt;ROW(N16),"",INDEX($Z$1:$Z$196,SMALL(IF($N$2:$N$196&lt;&gt;"",ROW($N$2:$N$196)),ROW(N16))))</f>
        <v>#NUM!</v>
      </c>
      <c r="AA288" s="12" t="e">
        <f t="array" ref="AA288">IF(COUNTA($N$2:$N$196)&lt;ROW(N16),"",INDEX($AA$1:$AA$196,SMALL(IF($N$2:$N$196&lt;&gt;"",ROW($N$2:$N$196)),ROW(N16))))</f>
        <v>#NUM!</v>
      </c>
      <c r="AB288" s="12" t="e">
        <f t="array" ref="AB288">IF(COUNTA($N$2:$N$196)&lt;ROW(N16),"",INDEX($AB$1:$AB$196,SMALL(IF($N$2:$N$196&lt;&gt;"",ROW($N$2:$N$196)),ROW(N16))))</f>
        <v>#NUM!</v>
      </c>
      <c r="AC288" s="12" t="e">
        <f t="array" ref="AC288">IF(COUNTA($N$2:$N$196)&lt;ROW(N16),"",INDEX($AC$1:$AC$196,SMALL(IF($N$2:$N$196&lt;&gt;"",ROW($N$2:$N$196)),ROW(N16))))</f>
        <v>#NUM!</v>
      </c>
      <c r="AD288" s="12" t="e">
        <f t="array" ref="AD288">IF(COUNTA($N$2:$N$196)&lt;ROW(N16),"",INDEX($AD$1:$AD$196,SMALL(IF($N$2:$N$196&lt;&gt;"",ROW($N$2:$N$196)),ROW(N16))))</f>
        <v>#NUM!</v>
      </c>
      <c r="AE288" s="12" t="e">
        <f t="array" ref="AE288">IF(COUNTA($N$2:$N$196)&lt;ROW(N16),"",INDEX($AE$1:$AE$196,SMALL(IF($N$2:$N$196&lt;&gt;"",ROW($N$2:$N$196)),ROW(N16))))</f>
        <v>#NUM!</v>
      </c>
      <c r="AF288" s="12" t="e">
        <f t="array" ref="AF288">IF(COUNTA($N$2:$N$196)&lt;ROW(N16),"",INDEX($AF$1:$AF$196,SMALL(IF($N$2:$N$196&lt;&gt;"",ROW($N$2:$N$196)),ROW(N16))))</f>
        <v>#NUM!</v>
      </c>
      <c r="AG288" s="12" t="e">
        <f t="array" ref="AG288">IF(COUNTA($N$2:$N$196)&lt;ROW(N16),"",INDEX($AG$1:$AG$196,SMALL(IF($N$2:$N$196&lt;&gt;"",ROW($N$2:$N$196)),ROW(N16))))</f>
        <v>#NUM!</v>
      </c>
      <c r="AH288" s="12" t="e">
        <f t="array" ref="AH288">IF(COUNTA($N$2:$N$196)&lt;ROW(N16),"",INDEX($AH$1:$AH$196,SMALL(IF($N$2:$N$196&lt;&gt;"",ROW($N$2:$N$196)),ROW(N16))))</f>
        <v>#NUM!</v>
      </c>
      <c r="AI288" s="12" t="e">
        <f t="array" ref="AI288">IF(COUNTA($N$2:$N$196)&lt;ROW(N16),"",INDEX($AI$1:$AI$196,SMALL(IF($N$2:$N$196&lt;&gt;"",ROW($N$2:$N$196)),ROW(N16))))</f>
        <v>#NUM!</v>
      </c>
      <c r="AJ288" s="12" t="e">
        <f t="array" ref="AJ288">IF(COUNTA($N$2:$N$196)&lt;ROW(N16),"",INDEX($AJ$1:$AJ$196,SMALL(IF($N$2:$N$196&lt;&gt;"",ROW($N$2:$N$196)),ROW(N16))))</f>
        <v>#NUM!</v>
      </c>
      <c r="AK288" s="12" t="e">
        <f t="array" ref="AK288">IF(COUNTA($N$2:$N$196)&lt;ROW(N16),"",INDEX($AK$1:$AK$196,SMALL(IF($N$2:$N$196&lt;&gt;"",ROW($N$2:$N$196)),ROW(N16))))</f>
        <v>#NUM!</v>
      </c>
      <c r="AL288" s="12" t="e">
        <f t="array" ref="AL288">IF(COUNTA($N$2:$N$196)&lt;ROW(N16),"",INDEX($AL$1:$AL$196,SMALL(IF($N$2:$N$196&lt;&gt;"",ROW($N$2:$N$196)),ROW(N16))))</f>
        <v>#NUM!</v>
      </c>
      <c r="AM288" s="12" t="e">
        <f t="array" ref="AM288">IF(COUNTA($N$2:$N$196)&lt;ROW(N16),"",INDEX($AM$1:$AM$196,SMALL(IF($N$2:$N$196&lt;&gt;"",ROW($N$2:$N$196)),ROW(N16))))</f>
        <v>#NUM!</v>
      </c>
      <c r="AN288" s="12" t="e">
        <f t="array" ref="AN288">IF(COUNTA($N$2:$N$196)&lt;ROW(N16),"",INDEX($AN$1:$AN$196,SMALL(IF($N$2:$N$196&lt;&gt;"",ROW($N$2:$N$196)),ROW(N16))))</f>
        <v>#NUM!</v>
      </c>
      <c r="AO288" s="12" t="e">
        <f t="array" ref="AO288">IF(COUNTA($N$2:$N$196)&lt;ROW(N16),"",INDEX($AO$1:$AO$196,SMALL(IF($N$2:$N$196&lt;&gt;"",ROW($N$2:$N$196)),ROW(N16))))</f>
        <v>#NUM!</v>
      </c>
      <c r="AP288" s="12" t="e">
        <f t="array" ref="AP288">IF(COUNTA($N$2:$N$196)&lt;ROW(N16),"",INDEX($AP$1:$AP$196,SMALL(IF($N$2:$N$196&lt;&gt;"",ROW($N$2:$N$196)),ROW(N16))))</f>
        <v>#NUM!</v>
      </c>
      <c r="AQ288" s="12" t="e">
        <f t="array" ref="AQ288">IF(COUNTA($N$2:$N$196)&lt;ROW(N16),"",INDEX($AQ$1:$AQ$196,SMALL(IF($N$2:$N$196&lt;&gt;"",ROW($N$2:$N$196)),ROW(N16))))</f>
        <v>#NUM!</v>
      </c>
      <c r="AR288" s="12" t="e">
        <f t="array" ref="AR288">IF(COUNTA($N$2:$N$196)&lt;ROW(N16),"",INDEX($AR$1:$AR$196,SMALL(IF($N$2:$N$196&lt;&gt;"",ROW($N$2:$N$196)),ROW(N16))))</f>
        <v>#NUM!</v>
      </c>
      <c r="AS288" s="12" t="e">
        <f t="array" ref="AS288">IF(COUNTA($N$2:$N$196)&lt;ROW(N16),"",INDEX($AS$1:$AS$196,SMALL(IF($N$2:$N$196&lt;&gt;"",ROW($N$2:$N$196)),ROW(N16))))</f>
        <v>#NUM!</v>
      </c>
    </row>
    <row r="289" spans="11:45" ht="12.75" customHeight="1" x14ac:dyDescent="0.15">
      <c r="K289" s="12" t="e">
        <f t="array" ref="K289">IF(COUNTA($N$2:$N$196)&lt;ROW(N17),"",INDEX($K$1:$K$196,SMALL(IF($N$2:$N$196&lt;&gt;"",ROW($N$2:$N$196)),ROW(N17))))</f>
        <v>#NUM!</v>
      </c>
      <c r="L289" s="12" t="e">
        <f t="array" ref="L289">IF(COUNTA($N$2:$N$196)&lt;ROW(N17),"",INDEX($L$1:$L$196,SMALL(IF($N$2:$N$196&lt;&gt;"",ROW($N$2:$N$196)),ROW(N17))))</f>
        <v>#NUM!</v>
      </c>
      <c r="M289" s="12" t="e">
        <f t="array" ref="M289">IF(COUNTA($N$2:$N$196)&lt;ROW(N17),"",INDEX($N$1:$N$196,SMALL(IF($N$2:$N$196&lt;&gt;"",ROW($N$2:$N$196)),ROW(N17))))</f>
        <v>#NUM!</v>
      </c>
      <c r="R289" s="12" t="e">
        <f t="array" ref="R289">IF(COUNTA($N$2:$N$196)&lt;ROW(N17),"",INDEX($R$1:$R$196,SMALL(IF($N$2:$N$196&lt;&gt;"",ROW($N$2:$N$196)),ROW(N17))))</f>
        <v>#NUM!</v>
      </c>
      <c r="S289" s="12" t="e">
        <f t="array" ref="S289">IF(COUNTA($N$2:$N$196)&lt;ROW(N17),"",INDEX($S$1:$S$196,SMALL(IF($N$2:$N$196&lt;&gt;"",ROW($N$2:$N$196)),ROW(N17))))</f>
        <v>#NUM!</v>
      </c>
      <c r="T289" s="12" t="e">
        <f t="array" ref="T289">IF(COUNTA($N$2:$N$196)&lt;ROW(N17),"",INDEX($T$1:$T$196,SMALL(IF($N$2:$N$196&lt;&gt;"",ROW($N$2:$N$196)),ROW(N17))))</f>
        <v>#NUM!</v>
      </c>
      <c r="U289" s="12" t="e">
        <f t="array" ref="U289">IF(COUNTA($N$2:$N$196)&lt;ROW(N17),"",INDEX($U$1:$U$196,SMALL(IF($N$2:$N$196&lt;&gt;"",ROW($N$2:$N$196)),ROW(N17))))</f>
        <v>#NUM!</v>
      </c>
      <c r="V289" s="12" t="e">
        <f t="array" ref="V289">IF(COUNTA($N$2:$N$196)&lt;ROW(N17),"",INDEX($V$1:$V$196,SMALL(IF($N$2:$N$196&lt;&gt;"",ROW($N$2:$N$196)),ROW(N17))))</f>
        <v>#NUM!</v>
      </c>
      <c r="W289" s="12" t="e">
        <f t="array" ref="W289">IF(COUNTA($N$2:$N$196)&lt;ROW(N17),"",INDEX($W$1:$W$196,SMALL(IF($N$2:$N$196&lt;&gt;"",ROW($N$2:$N$196)),ROW(N17))))</f>
        <v>#NUM!</v>
      </c>
      <c r="X289" s="12" t="e">
        <f t="array" ref="X289">IF(COUNTA($N$2:$N$196)&lt;ROW(N17),"",INDEX($X$1:$X$196,SMALL(IF($N$2:$N$196&lt;&gt;"",ROW($N$2:$N$196)),ROW(N17))))</f>
        <v>#NUM!</v>
      </c>
      <c r="Y289" s="12" t="e">
        <f t="array" ref="Y289">IF(COUNTA($N$2:$N$196)&lt;ROW(N17),"",INDEX($Y$1:$Y$196,SMALL(IF($N$2:$N$196&lt;&gt;"",ROW($N$2:$N$196)),ROW(N17))))</f>
        <v>#NUM!</v>
      </c>
      <c r="Z289" s="12" t="e">
        <f t="array" ref="Z289">IF(COUNTA($N$2:$N$196)&lt;ROW(N17),"",INDEX($Z$1:$Z$196,SMALL(IF($N$2:$N$196&lt;&gt;"",ROW($N$2:$N$196)),ROW(N17))))</f>
        <v>#NUM!</v>
      </c>
      <c r="AA289" s="12" t="e">
        <f t="array" ref="AA289">IF(COUNTA($N$2:$N$196)&lt;ROW(N17),"",INDEX($AA$1:$AA$196,SMALL(IF($N$2:$N$196&lt;&gt;"",ROW($N$2:$N$196)),ROW(N17))))</f>
        <v>#NUM!</v>
      </c>
      <c r="AB289" s="12" t="e">
        <f t="array" ref="AB289">IF(COUNTA($N$2:$N$196)&lt;ROW(N17),"",INDEX($AB$1:$AB$196,SMALL(IF($N$2:$N$196&lt;&gt;"",ROW($N$2:$N$196)),ROW(N17))))</f>
        <v>#NUM!</v>
      </c>
      <c r="AC289" s="12" t="e">
        <f t="array" ref="AC289">IF(COUNTA($N$2:$N$196)&lt;ROW(N17),"",INDEX($AC$1:$AC$196,SMALL(IF($N$2:$N$196&lt;&gt;"",ROW($N$2:$N$196)),ROW(N17))))</f>
        <v>#NUM!</v>
      </c>
      <c r="AD289" s="12" t="e">
        <f t="array" ref="AD289">IF(COUNTA($N$2:$N$196)&lt;ROW(N17),"",INDEX($AD$1:$AD$196,SMALL(IF($N$2:$N$196&lt;&gt;"",ROW($N$2:$N$196)),ROW(N17))))</f>
        <v>#NUM!</v>
      </c>
      <c r="AE289" s="12" t="e">
        <f t="array" ref="AE289">IF(COUNTA($N$2:$N$196)&lt;ROW(N17),"",INDEX($AE$1:$AE$196,SMALL(IF($N$2:$N$196&lt;&gt;"",ROW($N$2:$N$196)),ROW(N17))))</f>
        <v>#NUM!</v>
      </c>
      <c r="AF289" s="12" t="e">
        <f t="array" ref="AF289">IF(COUNTA($N$2:$N$196)&lt;ROW(N17),"",INDEX($AF$1:$AF$196,SMALL(IF($N$2:$N$196&lt;&gt;"",ROW($N$2:$N$196)),ROW(N17))))</f>
        <v>#NUM!</v>
      </c>
      <c r="AG289" s="12" t="e">
        <f t="array" ref="AG289">IF(COUNTA($N$2:$N$196)&lt;ROW(N17),"",INDEX($AG$1:$AG$196,SMALL(IF($N$2:$N$196&lt;&gt;"",ROW($N$2:$N$196)),ROW(N17))))</f>
        <v>#NUM!</v>
      </c>
      <c r="AH289" s="12" t="e">
        <f t="array" ref="AH289">IF(COUNTA($N$2:$N$196)&lt;ROW(N17),"",INDEX($AH$1:$AH$196,SMALL(IF($N$2:$N$196&lt;&gt;"",ROW($N$2:$N$196)),ROW(N17))))</f>
        <v>#NUM!</v>
      </c>
      <c r="AI289" s="12" t="e">
        <f t="array" ref="AI289">IF(COUNTA($N$2:$N$196)&lt;ROW(N17),"",INDEX($AI$1:$AI$196,SMALL(IF($N$2:$N$196&lt;&gt;"",ROW($N$2:$N$196)),ROW(N17))))</f>
        <v>#NUM!</v>
      </c>
      <c r="AJ289" s="12" t="e">
        <f t="array" ref="AJ289">IF(COUNTA($N$2:$N$196)&lt;ROW(N17),"",INDEX($AJ$1:$AJ$196,SMALL(IF($N$2:$N$196&lt;&gt;"",ROW($N$2:$N$196)),ROW(N17))))</f>
        <v>#NUM!</v>
      </c>
      <c r="AK289" s="12" t="e">
        <f t="array" ref="AK289">IF(COUNTA($N$2:$N$196)&lt;ROW(N17),"",INDEX($AK$1:$AK$196,SMALL(IF($N$2:$N$196&lt;&gt;"",ROW($N$2:$N$196)),ROW(N17))))</f>
        <v>#NUM!</v>
      </c>
      <c r="AL289" s="12" t="e">
        <f t="array" ref="AL289">IF(COUNTA($N$2:$N$196)&lt;ROW(N17),"",INDEX($AL$1:$AL$196,SMALL(IF($N$2:$N$196&lt;&gt;"",ROW($N$2:$N$196)),ROW(N17))))</f>
        <v>#NUM!</v>
      </c>
      <c r="AM289" s="12" t="e">
        <f t="array" ref="AM289">IF(COUNTA($N$2:$N$196)&lt;ROW(N17),"",INDEX($AM$1:$AM$196,SMALL(IF($N$2:$N$196&lt;&gt;"",ROW($N$2:$N$196)),ROW(N17))))</f>
        <v>#NUM!</v>
      </c>
      <c r="AN289" s="12" t="e">
        <f t="array" ref="AN289">IF(COUNTA($N$2:$N$196)&lt;ROW(N17),"",INDEX($AN$1:$AN$196,SMALL(IF($N$2:$N$196&lt;&gt;"",ROW($N$2:$N$196)),ROW(N17))))</f>
        <v>#NUM!</v>
      </c>
      <c r="AO289" s="12" t="e">
        <f t="array" ref="AO289">IF(COUNTA($N$2:$N$196)&lt;ROW(N17),"",INDEX($AO$1:$AO$196,SMALL(IF($N$2:$N$196&lt;&gt;"",ROW($N$2:$N$196)),ROW(N17))))</f>
        <v>#NUM!</v>
      </c>
      <c r="AP289" s="12" t="e">
        <f t="array" ref="AP289">IF(COUNTA($N$2:$N$196)&lt;ROW(N17),"",INDEX($AP$1:$AP$196,SMALL(IF($N$2:$N$196&lt;&gt;"",ROW($N$2:$N$196)),ROW(N17))))</f>
        <v>#NUM!</v>
      </c>
      <c r="AQ289" s="12" t="e">
        <f t="array" ref="AQ289">IF(COUNTA($N$2:$N$196)&lt;ROW(N17),"",INDEX($AQ$1:$AQ$196,SMALL(IF($N$2:$N$196&lt;&gt;"",ROW($N$2:$N$196)),ROW(N17))))</f>
        <v>#NUM!</v>
      </c>
      <c r="AR289" s="12" t="e">
        <f t="array" ref="AR289">IF(COUNTA($N$2:$N$196)&lt;ROW(N17),"",INDEX($AR$1:$AR$196,SMALL(IF($N$2:$N$196&lt;&gt;"",ROW($N$2:$N$196)),ROW(N17))))</f>
        <v>#NUM!</v>
      </c>
      <c r="AS289" s="12" t="e">
        <f t="array" ref="AS289">IF(COUNTA($N$2:$N$196)&lt;ROW(N17),"",INDEX($AS$1:$AS$196,SMALL(IF($N$2:$N$196&lt;&gt;"",ROW($N$2:$N$196)),ROW(N17))))</f>
        <v>#NUM!</v>
      </c>
    </row>
    <row r="290" spans="11:45" ht="12.75" customHeight="1" x14ac:dyDescent="0.15">
      <c r="K290" s="12" t="e">
        <f t="array" ref="K290">IF(COUNTA($N$2:$N$196)&lt;ROW(N18),"",INDEX($K$1:$K$196,SMALL(IF($N$2:$N$196&lt;&gt;"",ROW($N$2:$N$196)),ROW(N18))))</f>
        <v>#NUM!</v>
      </c>
      <c r="L290" s="12" t="e">
        <f t="array" ref="L290">IF(COUNTA($N$2:$N$196)&lt;ROW(N18),"",INDEX($L$1:$L$196,SMALL(IF($N$2:$N$196&lt;&gt;"",ROW($N$2:$N$196)),ROW(N18))))</f>
        <v>#NUM!</v>
      </c>
      <c r="M290" s="12" t="e">
        <f t="array" ref="M290">IF(COUNTA($N$2:$N$196)&lt;ROW(N18),"",INDEX($N$1:$N$196,SMALL(IF($N$2:$N$196&lt;&gt;"",ROW($N$2:$N$196)),ROW(N18))))</f>
        <v>#NUM!</v>
      </c>
      <c r="R290" s="12" t="e">
        <f t="array" ref="R290">IF(COUNTA($N$2:$N$196)&lt;ROW(N18),"",INDEX($R$1:$R$196,SMALL(IF($N$2:$N$196&lt;&gt;"",ROW($N$2:$N$196)),ROW(N18))))</f>
        <v>#NUM!</v>
      </c>
      <c r="S290" s="12" t="e">
        <f t="array" ref="S290">IF(COUNTA($N$2:$N$196)&lt;ROW(N18),"",INDEX($S$1:$S$196,SMALL(IF($N$2:$N$196&lt;&gt;"",ROW($N$2:$N$196)),ROW(N18))))</f>
        <v>#NUM!</v>
      </c>
      <c r="T290" s="12" t="e">
        <f t="array" ref="T290">IF(COUNTA($N$2:$N$196)&lt;ROW(N18),"",INDEX($T$1:$T$196,SMALL(IF($N$2:$N$196&lt;&gt;"",ROW($N$2:$N$196)),ROW(N18))))</f>
        <v>#NUM!</v>
      </c>
      <c r="U290" s="12" t="e">
        <f t="array" ref="U290">IF(COUNTA($N$2:$N$196)&lt;ROW(N18),"",INDEX($U$1:$U$196,SMALL(IF($N$2:$N$196&lt;&gt;"",ROW($N$2:$N$196)),ROW(N18))))</f>
        <v>#NUM!</v>
      </c>
      <c r="V290" s="12" t="e">
        <f t="array" ref="V290">IF(COUNTA($N$2:$N$196)&lt;ROW(N18),"",INDEX($V$1:$V$196,SMALL(IF($N$2:$N$196&lt;&gt;"",ROW($N$2:$N$196)),ROW(N18))))</f>
        <v>#NUM!</v>
      </c>
      <c r="W290" s="12" t="e">
        <f t="array" ref="W290">IF(COUNTA($N$2:$N$196)&lt;ROW(N18),"",INDEX($W$1:$W$196,SMALL(IF($N$2:$N$196&lt;&gt;"",ROW($N$2:$N$196)),ROW(N18))))</f>
        <v>#NUM!</v>
      </c>
      <c r="X290" s="12" t="e">
        <f t="array" ref="X290">IF(COUNTA($N$2:$N$196)&lt;ROW(N18),"",INDEX($X$1:$X$196,SMALL(IF($N$2:$N$196&lt;&gt;"",ROW($N$2:$N$196)),ROW(N18))))</f>
        <v>#NUM!</v>
      </c>
      <c r="Y290" s="12" t="e">
        <f t="array" ref="Y290">IF(COUNTA($N$2:$N$196)&lt;ROW(N18),"",INDEX($Y$1:$Y$196,SMALL(IF($N$2:$N$196&lt;&gt;"",ROW($N$2:$N$196)),ROW(N18))))</f>
        <v>#NUM!</v>
      </c>
      <c r="Z290" s="12" t="e">
        <f t="array" ref="Z290">IF(COUNTA($N$2:$N$196)&lt;ROW(N18),"",INDEX($Z$1:$Z$196,SMALL(IF($N$2:$N$196&lt;&gt;"",ROW($N$2:$N$196)),ROW(N18))))</f>
        <v>#NUM!</v>
      </c>
      <c r="AA290" s="12" t="e">
        <f t="array" ref="AA290">IF(COUNTA($N$2:$N$196)&lt;ROW(N18),"",INDEX($AA$1:$AA$196,SMALL(IF($N$2:$N$196&lt;&gt;"",ROW($N$2:$N$196)),ROW(N18))))</f>
        <v>#NUM!</v>
      </c>
      <c r="AB290" s="12" t="e">
        <f t="array" ref="AB290">IF(COUNTA($N$2:$N$196)&lt;ROW(N18),"",INDEX($AB$1:$AB$196,SMALL(IF($N$2:$N$196&lt;&gt;"",ROW($N$2:$N$196)),ROW(N18))))</f>
        <v>#NUM!</v>
      </c>
      <c r="AC290" s="12" t="e">
        <f t="array" ref="AC290">IF(COUNTA($N$2:$N$196)&lt;ROW(N18),"",INDEX($AC$1:$AC$196,SMALL(IF($N$2:$N$196&lt;&gt;"",ROW($N$2:$N$196)),ROW(N18))))</f>
        <v>#NUM!</v>
      </c>
      <c r="AD290" s="12" t="e">
        <f t="array" ref="AD290">IF(COUNTA($N$2:$N$196)&lt;ROW(N18),"",INDEX($AD$1:$AD$196,SMALL(IF($N$2:$N$196&lt;&gt;"",ROW($N$2:$N$196)),ROW(N18))))</f>
        <v>#NUM!</v>
      </c>
      <c r="AE290" s="12" t="e">
        <f t="array" ref="AE290">IF(COUNTA($N$2:$N$196)&lt;ROW(N18),"",INDEX($AE$1:$AE$196,SMALL(IF($N$2:$N$196&lt;&gt;"",ROW($N$2:$N$196)),ROW(N18))))</f>
        <v>#NUM!</v>
      </c>
      <c r="AF290" s="12" t="e">
        <f t="array" ref="AF290">IF(COUNTA($N$2:$N$196)&lt;ROW(N18),"",INDEX($AF$1:$AF$196,SMALL(IF($N$2:$N$196&lt;&gt;"",ROW($N$2:$N$196)),ROW(N18))))</f>
        <v>#NUM!</v>
      </c>
      <c r="AG290" s="12" t="e">
        <f t="array" ref="AG290">IF(COUNTA($N$2:$N$196)&lt;ROW(N18),"",INDEX($AG$1:$AG$196,SMALL(IF($N$2:$N$196&lt;&gt;"",ROW($N$2:$N$196)),ROW(N18))))</f>
        <v>#NUM!</v>
      </c>
      <c r="AH290" s="12" t="e">
        <f t="array" ref="AH290">IF(COUNTA($N$2:$N$196)&lt;ROW(N18),"",INDEX($AH$1:$AH$196,SMALL(IF($N$2:$N$196&lt;&gt;"",ROW($N$2:$N$196)),ROW(N18))))</f>
        <v>#NUM!</v>
      </c>
      <c r="AI290" s="12" t="e">
        <f t="array" ref="AI290">IF(COUNTA($N$2:$N$196)&lt;ROW(N18),"",INDEX($AI$1:$AI$196,SMALL(IF($N$2:$N$196&lt;&gt;"",ROW($N$2:$N$196)),ROW(N18))))</f>
        <v>#NUM!</v>
      </c>
      <c r="AJ290" s="12" t="e">
        <f t="array" ref="AJ290">IF(COUNTA($N$2:$N$196)&lt;ROW(N18),"",INDEX($AJ$1:$AJ$196,SMALL(IF($N$2:$N$196&lt;&gt;"",ROW($N$2:$N$196)),ROW(N18))))</f>
        <v>#NUM!</v>
      </c>
      <c r="AK290" s="12" t="e">
        <f t="array" ref="AK290">IF(COUNTA($N$2:$N$196)&lt;ROW(N18),"",INDEX($AK$1:$AK$196,SMALL(IF($N$2:$N$196&lt;&gt;"",ROW($N$2:$N$196)),ROW(N18))))</f>
        <v>#NUM!</v>
      </c>
      <c r="AL290" s="12" t="e">
        <f t="array" ref="AL290">IF(COUNTA($N$2:$N$196)&lt;ROW(N18),"",INDEX($AL$1:$AL$196,SMALL(IF($N$2:$N$196&lt;&gt;"",ROW($N$2:$N$196)),ROW(N18))))</f>
        <v>#NUM!</v>
      </c>
      <c r="AM290" s="12" t="e">
        <f t="array" ref="AM290">IF(COUNTA($N$2:$N$196)&lt;ROW(N18),"",INDEX($AM$1:$AM$196,SMALL(IF($N$2:$N$196&lt;&gt;"",ROW($N$2:$N$196)),ROW(N18))))</f>
        <v>#NUM!</v>
      </c>
      <c r="AN290" s="12" t="e">
        <f t="array" ref="AN290">IF(COUNTA($N$2:$N$196)&lt;ROW(N18),"",INDEX($AN$1:$AN$196,SMALL(IF($N$2:$N$196&lt;&gt;"",ROW($N$2:$N$196)),ROW(N18))))</f>
        <v>#NUM!</v>
      </c>
      <c r="AO290" s="12" t="e">
        <f t="array" ref="AO290">IF(COUNTA($N$2:$N$196)&lt;ROW(N18),"",INDEX($AO$1:$AO$196,SMALL(IF($N$2:$N$196&lt;&gt;"",ROW($N$2:$N$196)),ROW(N18))))</f>
        <v>#NUM!</v>
      </c>
      <c r="AP290" s="12" t="e">
        <f t="array" ref="AP290">IF(COUNTA($N$2:$N$196)&lt;ROW(N18),"",INDEX($AP$1:$AP$196,SMALL(IF($N$2:$N$196&lt;&gt;"",ROW($N$2:$N$196)),ROW(N18))))</f>
        <v>#NUM!</v>
      </c>
      <c r="AQ290" s="12" t="e">
        <f t="array" ref="AQ290">IF(COUNTA($N$2:$N$196)&lt;ROW(N18),"",INDEX($AQ$1:$AQ$196,SMALL(IF($N$2:$N$196&lt;&gt;"",ROW($N$2:$N$196)),ROW(N18))))</f>
        <v>#NUM!</v>
      </c>
      <c r="AR290" s="12" t="e">
        <f t="array" ref="AR290">IF(COUNTA($N$2:$N$196)&lt;ROW(N18),"",INDEX($AR$1:$AR$196,SMALL(IF($N$2:$N$196&lt;&gt;"",ROW($N$2:$N$196)),ROW(N18))))</f>
        <v>#NUM!</v>
      </c>
      <c r="AS290" s="12" t="e">
        <f t="array" ref="AS290">IF(COUNTA($N$2:$N$196)&lt;ROW(N18),"",INDEX($AS$1:$AS$196,SMALL(IF($N$2:$N$196&lt;&gt;"",ROW($N$2:$N$196)),ROW(N18))))</f>
        <v>#NUM!</v>
      </c>
    </row>
    <row r="291" spans="11:45" ht="12.75" customHeight="1" x14ac:dyDescent="0.15">
      <c r="K291" s="12" t="e">
        <f t="array" ref="K291">IF(COUNTA($N$2:$N$196)&lt;ROW(N19),"",INDEX($K$1:$K$196,SMALL(IF($N$2:$N$196&lt;&gt;"",ROW($N$2:$N$196)),ROW(N19))))</f>
        <v>#NUM!</v>
      </c>
      <c r="L291" s="12" t="e">
        <f t="array" ref="L291">IF(COUNTA($N$2:$N$196)&lt;ROW(N19),"",INDEX($L$1:$L$196,SMALL(IF($N$2:$N$196&lt;&gt;"",ROW($N$2:$N$196)),ROW(N19))))</f>
        <v>#NUM!</v>
      </c>
      <c r="M291" s="12" t="e">
        <f t="array" ref="M291">IF(COUNTA($N$2:$N$196)&lt;ROW(N19),"",INDEX($N$1:$N$196,SMALL(IF($N$2:$N$196&lt;&gt;"",ROW($N$2:$N$196)),ROW(N19))))</f>
        <v>#NUM!</v>
      </c>
      <c r="R291" s="12" t="e">
        <f t="array" ref="R291">IF(COUNTA($N$2:$N$196)&lt;ROW(N19),"",INDEX($R$1:$R$196,SMALL(IF($N$2:$N$196&lt;&gt;"",ROW($N$2:$N$196)),ROW(N19))))</f>
        <v>#NUM!</v>
      </c>
      <c r="S291" s="12" t="e">
        <f t="array" ref="S291">IF(COUNTA($N$2:$N$196)&lt;ROW(N19),"",INDEX($S$1:$S$196,SMALL(IF($N$2:$N$196&lt;&gt;"",ROW($N$2:$N$196)),ROW(N19))))</f>
        <v>#NUM!</v>
      </c>
      <c r="T291" s="12" t="e">
        <f t="array" ref="T291">IF(COUNTA($N$2:$N$196)&lt;ROW(N19),"",INDEX($T$1:$T$196,SMALL(IF($N$2:$N$196&lt;&gt;"",ROW($N$2:$N$196)),ROW(N19))))</f>
        <v>#NUM!</v>
      </c>
      <c r="U291" s="12" t="e">
        <f t="array" ref="U291">IF(COUNTA($N$2:$N$196)&lt;ROW(N19),"",INDEX($U$1:$U$196,SMALL(IF($N$2:$N$196&lt;&gt;"",ROW($N$2:$N$196)),ROW(N19))))</f>
        <v>#NUM!</v>
      </c>
      <c r="V291" s="12" t="e">
        <f t="array" ref="V291">IF(COUNTA($N$2:$N$196)&lt;ROW(N19),"",INDEX($V$1:$V$196,SMALL(IF($N$2:$N$196&lt;&gt;"",ROW($N$2:$N$196)),ROW(N19))))</f>
        <v>#NUM!</v>
      </c>
      <c r="W291" s="12" t="e">
        <f t="array" ref="W291">IF(COUNTA($N$2:$N$196)&lt;ROW(N19),"",INDEX($W$1:$W$196,SMALL(IF($N$2:$N$196&lt;&gt;"",ROW($N$2:$N$196)),ROW(N19))))</f>
        <v>#NUM!</v>
      </c>
      <c r="X291" s="12" t="e">
        <f t="array" ref="X291">IF(COUNTA($N$2:$N$196)&lt;ROW(N19),"",INDEX($X$1:$X$196,SMALL(IF($N$2:$N$196&lt;&gt;"",ROW($N$2:$N$196)),ROW(N19))))</f>
        <v>#NUM!</v>
      </c>
      <c r="Y291" s="12" t="e">
        <f t="array" ref="Y291">IF(COUNTA($N$2:$N$196)&lt;ROW(N19),"",INDEX($Y$1:$Y$196,SMALL(IF($N$2:$N$196&lt;&gt;"",ROW($N$2:$N$196)),ROW(N19))))</f>
        <v>#NUM!</v>
      </c>
      <c r="Z291" s="12" t="e">
        <f t="array" ref="Z291">IF(COUNTA($N$2:$N$196)&lt;ROW(N19),"",INDEX($Z$1:$Z$196,SMALL(IF($N$2:$N$196&lt;&gt;"",ROW($N$2:$N$196)),ROW(N19))))</f>
        <v>#NUM!</v>
      </c>
      <c r="AA291" s="12" t="e">
        <f t="array" ref="AA291">IF(COUNTA($N$2:$N$196)&lt;ROW(N19),"",INDEX($AA$1:$AA$196,SMALL(IF($N$2:$N$196&lt;&gt;"",ROW($N$2:$N$196)),ROW(N19))))</f>
        <v>#NUM!</v>
      </c>
      <c r="AB291" s="12" t="e">
        <f t="array" ref="AB291">IF(COUNTA($N$2:$N$196)&lt;ROW(N19),"",INDEX($AB$1:$AB$196,SMALL(IF($N$2:$N$196&lt;&gt;"",ROW($N$2:$N$196)),ROW(N19))))</f>
        <v>#NUM!</v>
      </c>
      <c r="AC291" s="12" t="e">
        <f t="array" ref="AC291">IF(COUNTA($N$2:$N$196)&lt;ROW(N19),"",INDEX($AC$1:$AC$196,SMALL(IF($N$2:$N$196&lt;&gt;"",ROW($N$2:$N$196)),ROW(N19))))</f>
        <v>#NUM!</v>
      </c>
      <c r="AD291" s="12" t="e">
        <f t="array" ref="AD291">IF(COUNTA($N$2:$N$196)&lt;ROW(N19),"",INDEX($AD$1:$AD$196,SMALL(IF($N$2:$N$196&lt;&gt;"",ROW($N$2:$N$196)),ROW(N19))))</f>
        <v>#NUM!</v>
      </c>
      <c r="AE291" s="12" t="e">
        <f t="array" ref="AE291">IF(COUNTA($N$2:$N$196)&lt;ROW(N19),"",INDEX($AE$1:$AE$196,SMALL(IF($N$2:$N$196&lt;&gt;"",ROW($N$2:$N$196)),ROW(N19))))</f>
        <v>#NUM!</v>
      </c>
      <c r="AF291" s="12" t="e">
        <f t="array" ref="AF291">IF(COUNTA($N$2:$N$196)&lt;ROW(N19),"",INDEX($AF$1:$AF$196,SMALL(IF($N$2:$N$196&lt;&gt;"",ROW($N$2:$N$196)),ROW(N19))))</f>
        <v>#NUM!</v>
      </c>
      <c r="AG291" s="12" t="e">
        <f t="array" ref="AG291">IF(COUNTA($N$2:$N$196)&lt;ROW(N19),"",INDEX($AG$1:$AG$196,SMALL(IF($N$2:$N$196&lt;&gt;"",ROW($N$2:$N$196)),ROW(N19))))</f>
        <v>#NUM!</v>
      </c>
      <c r="AH291" s="12" t="e">
        <f t="array" ref="AH291">IF(COUNTA($N$2:$N$196)&lt;ROW(N19),"",INDEX($AH$1:$AH$196,SMALL(IF($N$2:$N$196&lt;&gt;"",ROW($N$2:$N$196)),ROW(N19))))</f>
        <v>#NUM!</v>
      </c>
      <c r="AI291" s="12" t="e">
        <f t="array" ref="AI291">IF(COUNTA($N$2:$N$196)&lt;ROW(N19),"",INDEX($AI$1:$AI$196,SMALL(IF($N$2:$N$196&lt;&gt;"",ROW($N$2:$N$196)),ROW(N19))))</f>
        <v>#NUM!</v>
      </c>
      <c r="AJ291" s="12" t="e">
        <f t="array" ref="AJ291">IF(COUNTA($N$2:$N$196)&lt;ROW(N19),"",INDEX($AJ$1:$AJ$196,SMALL(IF($N$2:$N$196&lt;&gt;"",ROW($N$2:$N$196)),ROW(N19))))</f>
        <v>#NUM!</v>
      </c>
      <c r="AK291" s="12" t="e">
        <f t="array" ref="AK291">IF(COUNTA($N$2:$N$196)&lt;ROW(N19),"",INDEX($AK$1:$AK$196,SMALL(IF($N$2:$N$196&lt;&gt;"",ROW($N$2:$N$196)),ROW(N19))))</f>
        <v>#NUM!</v>
      </c>
      <c r="AL291" s="12" t="e">
        <f t="array" ref="AL291">IF(COUNTA($N$2:$N$196)&lt;ROW(N19),"",INDEX($AL$1:$AL$196,SMALL(IF($N$2:$N$196&lt;&gt;"",ROW($N$2:$N$196)),ROW(N19))))</f>
        <v>#NUM!</v>
      </c>
      <c r="AM291" s="12" t="e">
        <f t="array" ref="AM291">IF(COUNTA($N$2:$N$196)&lt;ROW(N19),"",INDEX($AM$1:$AM$196,SMALL(IF($N$2:$N$196&lt;&gt;"",ROW($N$2:$N$196)),ROW(N19))))</f>
        <v>#NUM!</v>
      </c>
      <c r="AN291" s="12" t="e">
        <f t="array" ref="AN291">IF(COUNTA($N$2:$N$196)&lt;ROW(N19),"",INDEX($AN$1:$AN$196,SMALL(IF($N$2:$N$196&lt;&gt;"",ROW($N$2:$N$196)),ROW(N19))))</f>
        <v>#NUM!</v>
      </c>
      <c r="AO291" s="12" t="e">
        <f t="array" ref="AO291">IF(COUNTA($N$2:$N$196)&lt;ROW(N19),"",INDEX($AO$1:$AO$196,SMALL(IF($N$2:$N$196&lt;&gt;"",ROW($N$2:$N$196)),ROW(N19))))</f>
        <v>#NUM!</v>
      </c>
      <c r="AP291" s="12" t="e">
        <f t="array" ref="AP291">IF(COUNTA($N$2:$N$196)&lt;ROW(N19),"",INDEX($AP$1:$AP$196,SMALL(IF($N$2:$N$196&lt;&gt;"",ROW($N$2:$N$196)),ROW(N19))))</f>
        <v>#NUM!</v>
      </c>
      <c r="AQ291" s="12" t="e">
        <f t="array" ref="AQ291">IF(COUNTA($N$2:$N$196)&lt;ROW(N19),"",INDEX($AQ$1:$AQ$196,SMALL(IF($N$2:$N$196&lt;&gt;"",ROW($N$2:$N$196)),ROW(N19))))</f>
        <v>#NUM!</v>
      </c>
      <c r="AR291" s="12" t="e">
        <f t="array" ref="AR291">IF(COUNTA($N$2:$N$196)&lt;ROW(N19),"",INDEX($AR$1:$AR$196,SMALL(IF($N$2:$N$196&lt;&gt;"",ROW($N$2:$N$196)),ROW(N19))))</f>
        <v>#NUM!</v>
      </c>
      <c r="AS291" s="12" t="e">
        <f t="array" ref="AS291">IF(COUNTA($N$2:$N$196)&lt;ROW(N19),"",INDEX($AS$1:$AS$196,SMALL(IF($N$2:$N$196&lt;&gt;"",ROW($N$2:$N$196)),ROW(N19))))</f>
        <v>#NUM!</v>
      </c>
    </row>
    <row r="292" spans="11:45" ht="12.75" customHeight="1" x14ac:dyDescent="0.15">
      <c r="K292" s="12" t="e">
        <f t="array" ref="K292">IF(COUNTA($N$2:$N$196)&lt;ROW(N20),"",INDEX($K$1:$K$196,SMALL(IF($N$2:$N$196&lt;&gt;"",ROW($N$2:$N$196)),ROW(N20))))</f>
        <v>#NUM!</v>
      </c>
      <c r="L292" s="12" t="e">
        <f t="array" ref="L292">IF(COUNTA($N$2:$N$196)&lt;ROW(N20),"",INDEX($L$1:$L$196,SMALL(IF($N$2:$N$196&lt;&gt;"",ROW($N$2:$N$196)),ROW(N20))))</f>
        <v>#NUM!</v>
      </c>
      <c r="M292" s="12" t="e">
        <f t="array" ref="M292">IF(COUNTA($N$2:$N$196)&lt;ROW(N20),"",INDEX($N$1:$N$196,SMALL(IF($N$2:$N$196&lt;&gt;"",ROW($N$2:$N$196)),ROW(N20))))</f>
        <v>#NUM!</v>
      </c>
      <c r="R292" s="12" t="e">
        <f t="array" ref="R292">IF(COUNTA($N$2:$N$196)&lt;ROW(N20),"",INDEX($R$1:$R$196,SMALL(IF($N$2:$N$196&lt;&gt;"",ROW($N$2:$N$196)),ROW(N20))))</f>
        <v>#NUM!</v>
      </c>
      <c r="S292" s="12" t="e">
        <f t="array" ref="S292">IF(COUNTA($N$2:$N$196)&lt;ROW(N20),"",INDEX($S$1:$S$196,SMALL(IF($N$2:$N$196&lt;&gt;"",ROW($N$2:$N$196)),ROW(N20))))</f>
        <v>#NUM!</v>
      </c>
      <c r="T292" s="12" t="e">
        <f t="array" ref="T292">IF(COUNTA($N$2:$N$196)&lt;ROW(N20),"",INDEX($T$1:$T$196,SMALL(IF($N$2:$N$196&lt;&gt;"",ROW($N$2:$N$196)),ROW(N20))))</f>
        <v>#NUM!</v>
      </c>
      <c r="U292" s="12" t="e">
        <f t="array" ref="U292">IF(COUNTA($N$2:$N$196)&lt;ROW(N20),"",INDEX($U$1:$U$196,SMALL(IF($N$2:$N$196&lt;&gt;"",ROW($N$2:$N$196)),ROW(N20))))</f>
        <v>#NUM!</v>
      </c>
      <c r="V292" s="12" t="e">
        <f t="array" ref="V292">IF(COUNTA($N$2:$N$196)&lt;ROW(N20),"",INDEX($V$1:$V$196,SMALL(IF($N$2:$N$196&lt;&gt;"",ROW($N$2:$N$196)),ROW(N20))))</f>
        <v>#NUM!</v>
      </c>
      <c r="W292" s="12" t="e">
        <f t="array" ref="W292">IF(COUNTA($N$2:$N$196)&lt;ROW(N20),"",INDEX($W$1:$W$196,SMALL(IF($N$2:$N$196&lt;&gt;"",ROW($N$2:$N$196)),ROW(N20))))</f>
        <v>#NUM!</v>
      </c>
      <c r="X292" s="12" t="e">
        <f t="array" ref="X292">IF(COUNTA($N$2:$N$196)&lt;ROW(N20),"",INDEX($X$1:$X$196,SMALL(IF($N$2:$N$196&lt;&gt;"",ROW($N$2:$N$196)),ROW(N20))))</f>
        <v>#NUM!</v>
      </c>
      <c r="Y292" s="12" t="e">
        <f t="array" ref="Y292">IF(COUNTA($N$2:$N$196)&lt;ROW(N20),"",INDEX($Y$1:$Y$196,SMALL(IF($N$2:$N$196&lt;&gt;"",ROW($N$2:$N$196)),ROW(N20))))</f>
        <v>#NUM!</v>
      </c>
      <c r="Z292" s="12" t="e">
        <f t="array" ref="Z292">IF(COUNTA($N$2:$N$196)&lt;ROW(N20),"",INDEX($Z$1:$Z$196,SMALL(IF($N$2:$N$196&lt;&gt;"",ROW($N$2:$N$196)),ROW(N20))))</f>
        <v>#NUM!</v>
      </c>
      <c r="AA292" s="12" t="e">
        <f t="array" ref="AA292">IF(COUNTA($N$2:$N$196)&lt;ROW(N20),"",INDEX($AA$1:$AA$196,SMALL(IF($N$2:$N$196&lt;&gt;"",ROW($N$2:$N$196)),ROW(N20))))</f>
        <v>#NUM!</v>
      </c>
      <c r="AB292" s="12" t="e">
        <f t="array" ref="AB292">IF(COUNTA($N$2:$N$196)&lt;ROW(N20),"",INDEX($AB$1:$AB$196,SMALL(IF($N$2:$N$196&lt;&gt;"",ROW($N$2:$N$196)),ROW(N20))))</f>
        <v>#NUM!</v>
      </c>
      <c r="AC292" s="12" t="e">
        <f t="array" ref="AC292">IF(COUNTA($N$2:$N$196)&lt;ROW(N20),"",INDEX($AC$1:$AC$196,SMALL(IF($N$2:$N$196&lt;&gt;"",ROW($N$2:$N$196)),ROW(N20))))</f>
        <v>#NUM!</v>
      </c>
      <c r="AD292" s="12" t="e">
        <f t="array" ref="AD292">IF(COUNTA($N$2:$N$196)&lt;ROW(N20),"",INDEX($AD$1:$AD$196,SMALL(IF($N$2:$N$196&lt;&gt;"",ROW($N$2:$N$196)),ROW(N20))))</f>
        <v>#NUM!</v>
      </c>
      <c r="AE292" s="12" t="e">
        <f t="array" ref="AE292">IF(COUNTA($N$2:$N$196)&lt;ROW(N20),"",INDEX($AE$1:$AE$196,SMALL(IF($N$2:$N$196&lt;&gt;"",ROW($N$2:$N$196)),ROW(N20))))</f>
        <v>#NUM!</v>
      </c>
      <c r="AF292" s="12" t="e">
        <f t="array" ref="AF292">IF(COUNTA($N$2:$N$196)&lt;ROW(N20),"",INDEX($AF$1:$AF$196,SMALL(IF($N$2:$N$196&lt;&gt;"",ROW($N$2:$N$196)),ROW(N20))))</f>
        <v>#NUM!</v>
      </c>
      <c r="AG292" s="12" t="e">
        <f t="array" ref="AG292">IF(COUNTA($N$2:$N$196)&lt;ROW(N20),"",INDEX($AG$1:$AG$196,SMALL(IF($N$2:$N$196&lt;&gt;"",ROW($N$2:$N$196)),ROW(N20))))</f>
        <v>#NUM!</v>
      </c>
      <c r="AH292" s="12" t="e">
        <f t="array" ref="AH292">IF(COUNTA($N$2:$N$196)&lt;ROW(N20),"",INDEX($AH$1:$AH$196,SMALL(IF($N$2:$N$196&lt;&gt;"",ROW($N$2:$N$196)),ROW(N20))))</f>
        <v>#NUM!</v>
      </c>
      <c r="AI292" s="12" t="e">
        <f t="array" ref="AI292">IF(COUNTA($N$2:$N$196)&lt;ROW(N20),"",INDEX($AI$1:$AI$196,SMALL(IF($N$2:$N$196&lt;&gt;"",ROW($N$2:$N$196)),ROW(N20))))</f>
        <v>#NUM!</v>
      </c>
      <c r="AJ292" s="12" t="e">
        <f t="array" ref="AJ292">IF(COUNTA($N$2:$N$196)&lt;ROW(N20),"",INDEX($AJ$1:$AJ$196,SMALL(IF($N$2:$N$196&lt;&gt;"",ROW($N$2:$N$196)),ROW(N20))))</f>
        <v>#NUM!</v>
      </c>
      <c r="AK292" s="12" t="e">
        <f t="array" ref="AK292">IF(COUNTA($N$2:$N$196)&lt;ROW(N20),"",INDEX($AK$1:$AK$196,SMALL(IF($N$2:$N$196&lt;&gt;"",ROW($N$2:$N$196)),ROW(N20))))</f>
        <v>#NUM!</v>
      </c>
      <c r="AL292" s="12" t="e">
        <f t="array" ref="AL292">IF(COUNTA($N$2:$N$196)&lt;ROW(N20),"",INDEX($AL$1:$AL$196,SMALL(IF($N$2:$N$196&lt;&gt;"",ROW($N$2:$N$196)),ROW(N20))))</f>
        <v>#NUM!</v>
      </c>
      <c r="AM292" s="12" t="e">
        <f t="array" ref="AM292">IF(COUNTA($N$2:$N$196)&lt;ROW(N20),"",INDEX($AM$1:$AM$196,SMALL(IF($N$2:$N$196&lt;&gt;"",ROW($N$2:$N$196)),ROW(N20))))</f>
        <v>#NUM!</v>
      </c>
      <c r="AN292" s="12" t="e">
        <f t="array" ref="AN292">IF(COUNTA($N$2:$N$196)&lt;ROW(N20),"",INDEX($AN$1:$AN$196,SMALL(IF($N$2:$N$196&lt;&gt;"",ROW($N$2:$N$196)),ROW(N20))))</f>
        <v>#NUM!</v>
      </c>
      <c r="AO292" s="12" t="e">
        <f t="array" ref="AO292">IF(COUNTA($N$2:$N$196)&lt;ROW(N20),"",INDEX($AO$1:$AO$196,SMALL(IF($N$2:$N$196&lt;&gt;"",ROW($N$2:$N$196)),ROW(N20))))</f>
        <v>#NUM!</v>
      </c>
      <c r="AP292" s="12" t="e">
        <f t="array" ref="AP292">IF(COUNTA($N$2:$N$196)&lt;ROW(N20),"",INDEX($AP$1:$AP$196,SMALL(IF($N$2:$N$196&lt;&gt;"",ROW($N$2:$N$196)),ROW(N20))))</f>
        <v>#NUM!</v>
      </c>
      <c r="AQ292" s="12" t="e">
        <f t="array" ref="AQ292">IF(COUNTA($N$2:$N$196)&lt;ROW(N20),"",INDEX($AQ$1:$AQ$196,SMALL(IF($N$2:$N$196&lt;&gt;"",ROW($N$2:$N$196)),ROW(N20))))</f>
        <v>#NUM!</v>
      </c>
      <c r="AR292" s="12" t="e">
        <f t="array" ref="AR292">IF(COUNTA($N$2:$N$196)&lt;ROW(N20),"",INDEX($AR$1:$AR$196,SMALL(IF($N$2:$N$196&lt;&gt;"",ROW($N$2:$N$196)),ROW(N20))))</f>
        <v>#NUM!</v>
      </c>
      <c r="AS292" s="12" t="e">
        <f t="array" ref="AS292">IF(COUNTA($N$2:$N$196)&lt;ROW(N20),"",INDEX($AS$1:$AS$196,SMALL(IF($N$2:$N$196&lt;&gt;"",ROW($N$2:$N$196)),ROW(N20))))</f>
        <v>#NUM!</v>
      </c>
    </row>
    <row r="293" spans="11:45" ht="12.75" customHeight="1" x14ac:dyDescent="0.15">
      <c r="K293" s="12" t="e">
        <f t="array" ref="K293">IF(COUNTA($N$2:$N$196)&lt;ROW(N21),"",INDEX($K$1:$K$196,SMALL(IF($N$2:$N$196&lt;&gt;"",ROW($N$2:$N$196)),ROW(N21))))</f>
        <v>#NUM!</v>
      </c>
      <c r="L293" s="12" t="e">
        <f t="array" ref="L293">IF(COUNTA($N$2:$N$196)&lt;ROW(N21),"",INDEX($L$1:$L$196,SMALL(IF($N$2:$N$196&lt;&gt;"",ROW($N$2:$N$196)),ROW(N21))))</f>
        <v>#NUM!</v>
      </c>
      <c r="M293" s="12" t="e">
        <f t="array" ref="M293">IF(COUNTA($N$2:$N$196)&lt;ROW(N21),"",INDEX($N$1:$N$196,SMALL(IF($N$2:$N$196&lt;&gt;"",ROW($N$2:$N$196)),ROW(N21))))</f>
        <v>#NUM!</v>
      </c>
      <c r="R293" s="12" t="e">
        <f t="array" ref="R293">IF(COUNTA($N$2:$N$196)&lt;ROW(N21),"",INDEX($R$1:$R$196,SMALL(IF($N$2:$N$196&lt;&gt;"",ROW($N$2:$N$196)),ROW(N21))))</f>
        <v>#NUM!</v>
      </c>
      <c r="S293" s="12" t="e">
        <f t="array" ref="S293">IF(COUNTA($N$2:$N$196)&lt;ROW(N21),"",INDEX($S$1:$S$196,SMALL(IF($N$2:$N$196&lt;&gt;"",ROW($N$2:$N$196)),ROW(N21))))</f>
        <v>#NUM!</v>
      </c>
      <c r="T293" s="12" t="e">
        <f t="array" ref="T293">IF(COUNTA($N$2:$N$196)&lt;ROW(N21),"",INDEX($T$1:$T$196,SMALL(IF($N$2:$N$196&lt;&gt;"",ROW($N$2:$N$196)),ROW(N21))))</f>
        <v>#NUM!</v>
      </c>
      <c r="U293" s="12" t="e">
        <f t="array" ref="U293">IF(COUNTA($N$2:$N$196)&lt;ROW(N21),"",INDEX($U$1:$U$196,SMALL(IF($N$2:$N$196&lt;&gt;"",ROW($N$2:$N$196)),ROW(N21))))</f>
        <v>#NUM!</v>
      </c>
      <c r="V293" s="12" t="e">
        <f t="array" ref="V293">IF(COUNTA($N$2:$N$196)&lt;ROW(N21),"",INDEX($V$1:$V$196,SMALL(IF($N$2:$N$196&lt;&gt;"",ROW($N$2:$N$196)),ROW(N21))))</f>
        <v>#NUM!</v>
      </c>
      <c r="W293" s="12" t="e">
        <f t="array" ref="W293">IF(COUNTA($N$2:$N$196)&lt;ROW(N21),"",INDEX($W$1:$W$196,SMALL(IF($N$2:$N$196&lt;&gt;"",ROW($N$2:$N$196)),ROW(N21))))</f>
        <v>#NUM!</v>
      </c>
      <c r="X293" s="12" t="e">
        <f t="array" ref="X293">IF(COUNTA($N$2:$N$196)&lt;ROW(N21),"",INDEX($X$1:$X$196,SMALL(IF($N$2:$N$196&lt;&gt;"",ROW($N$2:$N$196)),ROW(N21))))</f>
        <v>#NUM!</v>
      </c>
      <c r="Y293" s="12" t="e">
        <f t="array" ref="Y293">IF(COUNTA($N$2:$N$196)&lt;ROW(N21),"",INDEX($Y$1:$Y$196,SMALL(IF($N$2:$N$196&lt;&gt;"",ROW($N$2:$N$196)),ROW(N21))))</f>
        <v>#NUM!</v>
      </c>
      <c r="Z293" s="12" t="e">
        <f t="array" ref="Z293">IF(COUNTA($N$2:$N$196)&lt;ROW(N21),"",INDEX($Z$1:$Z$196,SMALL(IF($N$2:$N$196&lt;&gt;"",ROW($N$2:$N$196)),ROW(N21))))</f>
        <v>#NUM!</v>
      </c>
      <c r="AA293" s="12" t="e">
        <f t="array" ref="AA293">IF(COUNTA($N$2:$N$196)&lt;ROW(N21),"",INDEX($AA$1:$AA$196,SMALL(IF($N$2:$N$196&lt;&gt;"",ROW($N$2:$N$196)),ROW(N21))))</f>
        <v>#NUM!</v>
      </c>
      <c r="AB293" s="12" t="e">
        <f t="array" ref="AB293">IF(COUNTA($N$2:$N$196)&lt;ROW(N21),"",INDEX($AB$1:$AB$196,SMALL(IF($N$2:$N$196&lt;&gt;"",ROW($N$2:$N$196)),ROW(N21))))</f>
        <v>#NUM!</v>
      </c>
      <c r="AC293" s="12" t="e">
        <f t="array" ref="AC293">IF(COUNTA($N$2:$N$196)&lt;ROW(N21),"",INDEX($AC$1:$AC$196,SMALL(IF($N$2:$N$196&lt;&gt;"",ROW($N$2:$N$196)),ROW(N21))))</f>
        <v>#NUM!</v>
      </c>
      <c r="AD293" s="12" t="e">
        <f t="array" ref="AD293">IF(COUNTA($N$2:$N$196)&lt;ROW(N21),"",INDEX($AD$1:$AD$196,SMALL(IF($N$2:$N$196&lt;&gt;"",ROW($N$2:$N$196)),ROW(N21))))</f>
        <v>#NUM!</v>
      </c>
      <c r="AE293" s="12" t="e">
        <f t="array" ref="AE293">IF(COUNTA($N$2:$N$196)&lt;ROW(N21),"",INDEX($AE$1:$AE$196,SMALL(IF($N$2:$N$196&lt;&gt;"",ROW($N$2:$N$196)),ROW(N21))))</f>
        <v>#NUM!</v>
      </c>
      <c r="AF293" s="12" t="e">
        <f t="array" ref="AF293">IF(COUNTA($N$2:$N$196)&lt;ROW(N21),"",INDEX($AF$1:$AF$196,SMALL(IF($N$2:$N$196&lt;&gt;"",ROW($N$2:$N$196)),ROW(N21))))</f>
        <v>#NUM!</v>
      </c>
      <c r="AG293" s="12" t="e">
        <f t="array" ref="AG293">IF(COUNTA($N$2:$N$196)&lt;ROW(N21),"",INDEX($AG$1:$AG$196,SMALL(IF($N$2:$N$196&lt;&gt;"",ROW($N$2:$N$196)),ROW(N21))))</f>
        <v>#NUM!</v>
      </c>
      <c r="AH293" s="12" t="e">
        <f t="array" ref="AH293">IF(COUNTA($N$2:$N$196)&lt;ROW(N21),"",INDEX($AH$1:$AH$196,SMALL(IF($N$2:$N$196&lt;&gt;"",ROW($N$2:$N$196)),ROW(N21))))</f>
        <v>#NUM!</v>
      </c>
      <c r="AI293" s="12" t="e">
        <f t="array" ref="AI293">IF(COUNTA($N$2:$N$196)&lt;ROW(N21),"",INDEX($AI$1:$AI$196,SMALL(IF($N$2:$N$196&lt;&gt;"",ROW($N$2:$N$196)),ROW(N21))))</f>
        <v>#NUM!</v>
      </c>
      <c r="AJ293" s="12" t="e">
        <f t="array" ref="AJ293">IF(COUNTA($N$2:$N$196)&lt;ROW(N21),"",INDEX($AJ$1:$AJ$196,SMALL(IF($N$2:$N$196&lt;&gt;"",ROW($N$2:$N$196)),ROW(N21))))</f>
        <v>#NUM!</v>
      </c>
      <c r="AK293" s="12" t="e">
        <f t="array" ref="AK293">IF(COUNTA($N$2:$N$196)&lt;ROW(N21),"",INDEX($AK$1:$AK$196,SMALL(IF($N$2:$N$196&lt;&gt;"",ROW($N$2:$N$196)),ROW(N21))))</f>
        <v>#NUM!</v>
      </c>
      <c r="AL293" s="12" t="e">
        <f t="array" ref="AL293">IF(COUNTA($N$2:$N$196)&lt;ROW(N21),"",INDEX($AL$1:$AL$196,SMALL(IF($N$2:$N$196&lt;&gt;"",ROW($N$2:$N$196)),ROW(N21))))</f>
        <v>#NUM!</v>
      </c>
      <c r="AM293" s="12" t="e">
        <f t="array" ref="AM293">IF(COUNTA($N$2:$N$196)&lt;ROW(N21),"",INDEX($AM$1:$AM$196,SMALL(IF($N$2:$N$196&lt;&gt;"",ROW($N$2:$N$196)),ROW(N21))))</f>
        <v>#NUM!</v>
      </c>
      <c r="AN293" s="12" t="e">
        <f t="array" ref="AN293">IF(COUNTA($N$2:$N$196)&lt;ROW(N21),"",INDEX($AN$1:$AN$196,SMALL(IF($N$2:$N$196&lt;&gt;"",ROW($N$2:$N$196)),ROW(N21))))</f>
        <v>#NUM!</v>
      </c>
      <c r="AO293" s="12" t="e">
        <f t="array" ref="AO293">IF(COUNTA($N$2:$N$196)&lt;ROW(N21),"",INDEX($AO$1:$AO$196,SMALL(IF($N$2:$N$196&lt;&gt;"",ROW($N$2:$N$196)),ROW(N21))))</f>
        <v>#NUM!</v>
      </c>
      <c r="AP293" s="12" t="e">
        <f t="array" ref="AP293">IF(COUNTA($N$2:$N$196)&lt;ROW(N21),"",INDEX($AP$1:$AP$196,SMALL(IF($N$2:$N$196&lt;&gt;"",ROW($N$2:$N$196)),ROW(N21))))</f>
        <v>#NUM!</v>
      </c>
      <c r="AQ293" s="12" t="e">
        <f t="array" ref="AQ293">IF(COUNTA($N$2:$N$196)&lt;ROW(N21),"",INDEX($AQ$1:$AQ$196,SMALL(IF($N$2:$N$196&lt;&gt;"",ROW($N$2:$N$196)),ROW(N21))))</f>
        <v>#NUM!</v>
      </c>
      <c r="AR293" s="12" t="e">
        <f t="array" ref="AR293">IF(COUNTA($N$2:$N$196)&lt;ROW(N21),"",INDEX($AR$1:$AR$196,SMALL(IF($N$2:$N$196&lt;&gt;"",ROW($N$2:$N$196)),ROW(N21))))</f>
        <v>#NUM!</v>
      </c>
      <c r="AS293" s="12" t="e">
        <f t="array" ref="AS293">IF(COUNTA($N$2:$N$196)&lt;ROW(N21),"",INDEX($AS$1:$AS$196,SMALL(IF($N$2:$N$196&lt;&gt;"",ROW($N$2:$N$196)),ROW(N21))))</f>
        <v>#NUM!</v>
      </c>
    </row>
    <row r="294" spans="11:45" ht="12.75" customHeight="1" x14ac:dyDescent="0.15">
      <c r="K294" s="12" t="e">
        <f t="array" ref="K294">IF(COUNTA($N$2:$N$196)&lt;ROW(N22),"",INDEX($K$1:$K$196,SMALL(IF($N$2:$N$196&lt;&gt;"",ROW($N$2:$N$196)),ROW(N22))))</f>
        <v>#NUM!</v>
      </c>
      <c r="L294" s="12" t="e">
        <f t="array" ref="L294">IF(COUNTA($N$2:$N$196)&lt;ROW(N22),"",INDEX($L$1:$L$196,SMALL(IF($N$2:$N$196&lt;&gt;"",ROW($N$2:$N$196)),ROW(N22))))</f>
        <v>#NUM!</v>
      </c>
      <c r="M294" s="12" t="e">
        <f t="array" ref="M294">IF(COUNTA($N$2:$N$196)&lt;ROW(N22),"",INDEX($N$1:$N$196,SMALL(IF($N$2:$N$196&lt;&gt;"",ROW($N$2:$N$196)),ROW(N22))))</f>
        <v>#NUM!</v>
      </c>
      <c r="R294" s="12" t="e">
        <f t="array" ref="R294">IF(COUNTA($N$2:$N$196)&lt;ROW(N22),"",INDEX($R$1:$R$196,SMALL(IF($N$2:$N$196&lt;&gt;"",ROW($N$2:$N$196)),ROW(N22))))</f>
        <v>#NUM!</v>
      </c>
      <c r="S294" s="12" t="e">
        <f t="array" ref="S294">IF(COUNTA($N$2:$N$196)&lt;ROW(N22),"",INDEX($S$1:$S$196,SMALL(IF($N$2:$N$196&lt;&gt;"",ROW($N$2:$N$196)),ROW(N22))))</f>
        <v>#NUM!</v>
      </c>
      <c r="T294" s="12" t="e">
        <f t="array" ref="T294">IF(COUNTA($N$2:$N$196)&lt;ROW(N22),"",INDEX($T$1:$T$196,SMALL(IF($N$2:$N$196&lt;&gt;"",ROW($N$2:$N$196)),ROW(N22))))</f>
        <v>#NUM!</v>
      </c>
      <c r="U294" s="12" t="e">
        <f t="array" ref="U294">IF(COUNTA($N$2:$N$196)&lt;ROW(N22),"",INDEX($U$1:$U$196,SMALL(IF($N$2:$N$196&lt;&gt;"",ROW($N$2:$N$196)),ROW(N22))))</f>
        <v>#NUM!</v>
      </c>
      <c r="V294" s="12" t="e">
        <f t="array" ref="V294">IF(COUNTA($N$2:$N$196)&lt;ROW(N22),"",INDEX($V$1:$V$196,SMALL(IF($N$2:$N$196&lt;&gt;"",ROW($N$2:$N$196)),ROW(N22))))</f>
        <v>#NUM!</v>
      </c>
      <c r="W294" s="12" t="e">
        <f t="array" ref="W294">IF(COUNTA($N$2:$N$196)&lt;ROW(N22),"",INDEX($W$1:$W$196,SMALL(IF($N$2:$N$196&lt;&gt;"",ROW($N$2:$N$196)),ROW(N22))))</f>
        <v>#NUM!</v>
      </c>
      <c r="X294" s="12" t="e">
        <f t="array" ref="X294">IF(COUNTA($N$2:$N$196)&lt;ROW(N22),"",INDEX($X$1:$X$196,SMALL(IF($N$2:$N$196&lt;&gt;"",ROW($N$2:$N$196)),ROW(N22))))</f>
        <v>#NUM!</v>
      </c>
      <c r="Y294" s="12" t="e">
        <f t="array" ref="Y294">IF(COUNTA($N$2:$N$196)&lt;ROW(N22),"",INDEX($Y$1:$Y$196,SMALL(IF($N$2:$N$196&lt;&gt;"",ROW($N$2:$N$196)),ROW(N22))))</f>
        <v>#NUM!</v>
      </c>
      <c r="Z294" s="12" t="e">
        <f t="array" ref="Z294">IF(COUNTA($N$2:$N$196)&lt;ROW(N22),"",INDEX($Z$1:$Z$196,SMALL(IF($N$2:$N$196&lt;&gt;"",ROW($N$2:$N$196)),ROW(N22))))</f>
        <v>#NUM!</v>
      </c>
      <c r="AA294" s="12" t="e">
        <f t="array" ref="AA294">IF(COUNTA($N$2:$N$196)&lt;ROW(N22),"",INDEX($AA$1:$AA$196,SMALL(IF($N$2:$N$196&lt;&gt;"",ROW($N$2:$N$196)),ROW(N22))))</f>
        <v>#NUM!</v>
      </c>
      <c r="AB294" s="12" t="e">
        <f t="array" ref="AB294">IF(COUNTA($N$2:$N$196)&lt;ROW(N22),"",INDEX($AB$1:$AB$196,SMALL(IF($N$2:$N$196&lt;&gt;"",ROW($N$2:$N$196)),ROW(N22))))</f>
        <v>#NUM!</v>
      </c>
      <c r="AC294" s="12" t="e">
        <f t="array" ref="AC294">IF(COUNTA($N$2:$N$196)&lt;ROW(N22),"",INDEX($AC$1:$AC$196,SMALL(IF($N$2:$N$196&lt;&gt;"",ROW($N$2:$N$196)),ROW(N22))))</f>
        <v>#NUM!</v>
      </c>
      <c r="AD294" s="12" t="e">
        <f t="array" ref="AD294">IF(COUNTA($N$2:$N$196)&lt;ROW(N22),"",INDEX($AD$1:$AD$196,SMALL(IF($N$2:$N$196&lt;&gt;"",ROW($N$2:$N$196)),ROW(N22))))</f>
        <v>#NUM!</v>
      </c>
      <c r="AE294" s="12" t="e">
        <f t="array" ref="AE294">IF(COUNTA($N$2:$N$196)&lt;ROW(N22),"",INDEX($AE$1:$AE$196,SMALL(IF($N$2:$N$196&lt;&gt;"",ROW($N$2:$N$196)),ROW(N22))))</f>
        <v>#NUM!</v>
      </c>
      <c r="AF294" s="12" t="e">
        <f t="array" ref="AF294">IF(COUNTA($N$2:$N$196)&lt;ROW(N22),"",INDEX($AF$1:$AF$196,SMALL(IF($N$2:$N$196&lt;&gt;"",ROW($N$2:$N$196)),ROW(N22))))</f>
        <v>#NUM!</v>
      </c>
      <c r="AG294" s="12" t="e">
        <f t="array" ref="AG294">IF(COUNTA($N$2:$N$196)&lt;ROW(N22),"",INDEX($AG$1:$AG$196,SMALL(IF($N$2:$N$196&lt;&gt;"",ROW($N$2:$N$196)),ROW(N22))))</f>
        <v>#NUM!</v>
      </c>
      <c r="AH294" s="12" t="e">
        <f t="array" ref="AH294">IF(COUNTA($N$2:$N$196)&lt;ROW(N22),"",INDEX($AH$1:$AH$196,SMALL(IF($N$2:$N$196&lt;&gt;"",ROW($N$2:$N$196)),ROW(N22))))</f>
        <v>#NUM!</v>
      </c>
      <c r="AI294" s="12" t="e">
        <f t="array" ref="AI294">IF(COUNTA($N$2:$N$196)&lt;ROW(N22),"",INDEX($AI$1:$AI$196,SMALL(IF($N$2:$N$196&lt;&gt;"",ROW($N$2:$N$196)),ROW(N22))))</f>
        <v>#NUM!</v>
      </c>
      <c r="AJ294" s="12" t="e">
        <f t="array" ref="AJ294">IF(COUNTA($N$2:$N$196)&lt;ROW(N22),"",INDEX($AJ$1:$AJ$196,SMALL(IF($N$2:$N$196&lt;&gt;"",ROW($N$2:$N$196)),ROW(N22))))</f>
        <v>#NUM!</v>
      </c>
      <c r="AK294" s="12" t="e">
        <f t="array" ref="AK294">IF(COUNTA($N$2:$N$196)&lt;ROW(N22),"",INDEX($AK$1:$AK$196,SMALL(IF($N$2:$N$196&lt;&gt;"",ROW($N$2:$N$196)),ROW(N22))))</f>
        <v>#NUM!</v>
      </c>
      <c r="AL294" s="12" t="e">
        <f t="array" ref="AL294">IF(COUNTA($N$2:$N$196)&lt;ROW(N22),"",INDEX($AL$1:$AL$196,SMALL(IF($N$2:$N$196&lt;&gt;"",ROW($N$2:$N$196)),ROW(N22))))</f>
        <v>#NUM!</v>
      </c>
      <c r="AM294" s="12" t="e">
        <f t="array" ref="AM294">IF(COUNTA($N$2:$N$196)&lt;ROW(N22),"",INDEX($AM$1:$AM$196,SMALL(IF($N$2:$N$196&lt;&gt;"",ROW($N$2:$N$196)),ROW(N22))))</f>
        <v>#NUM!</v>
      </c>
      <c r="AN294" s="12" t="e">
        <f t="array" ref="AN294">IF(COUNTA($N$2:$N$196)&lt;ROW(N22),"",INDEX($AN$1:$AN$196,SMALL(IF($N$2:$N$196&lt;&gt;"",ROW($N$2:$N$196)),ROW(N22))))</f>
        <v>#NUM!</v>
      </c>
      <c r="AO294" s="12" t="e">
        <f t="array" ref="AO294">IF(COUNTA($N$2:$N$196)&lt;ROW(N22),"",INDEX($AO$1:$AO$196,SMALL(IF($N$2:$N$196&lt;&gt;"",ROW($N$2:$N$196)),ROW(N22))))</f>
        <v>#NUM!</v>
      </c>
      <c r="AP294" s="12" t="e">
        <f t="array" ref="AP294">IF(COUNTA($N$2:$N$196)&lt;ROW(N22),"",INDEX($AP$1:$AP$196,SMALL(IF($N$2:$N$196&lt;&gt;"",ROW($N$2:$N$196)),ROW(N22))))</f>
        <v>#NUM!</v>
      </c>
      <c r="AQ294" s="12" t="e">
        <f t="array" ref="AQ294">IF(COUNTA($N$2:$N$196)&lt;ROW(N22),"",INDEX($AQ$1:$AQ$196,SMALL(IF($N$2:$N$196&lt;&gt;"",ROW($N$2:$N$196)),ROW(N22))))</f>
        <v>#NUM!</v>
      </c>
      <c r="AR294" s="12" t="e">
        <f t="array" ref="AR294">IF(COUNTA($N$2:$N$196)&lt;ROW(N22),"",INDEX($AR$1:$AR$196,SMALL(IF($N$2:$N$196&lt;&gt;"",ROW($N$2:$N$196)),ROW(N22))))</f>
        <v>#NUM!</v>
      </c>
      <c r="AS294" s="12" t="e">
        <f t="array" ref="AS294">IF(COUNTA($N$2:$N$196)&lt;ROW(N22),"",INDEX($AS$1:$AS$196,SMALL(IF($N$2:$N$196&lt;&gt;"",ROW($N$2:$N$196)),ROW(N22))))</f>
        <v>#NUM!</v>
      </c>
    </row>
    <row r="295" spans="11:45" ht="12.75" customHeight="1" x14ac:dyDescent="0.15">
      <c r="K295" s="12" t="e">
        <f t="array" ref="K295">IF(COUNTA($N$2:$N$196)&lt;ROW(N23),"",INDEX($K$1:$K$196,SMALL(IF($N$2:$N$196&lt;&gt;"",ROW($N$2:$N$196)),ROW(N23))))</f>
        <v>#NUM!</v>
      </c>
      <c r="L295" s="12" t="e">
        <f t="array" ref="L295">IF(COUNTA($N$2:$N$196)&lt;ROW(N23),"",INDEX($L$1:$L$196,SMALL(IF($N$2:$N$196&lt;&gt;"",ROW($N$2:$N$196)),ROW(N23))))</f>
        <v>#NUM!</v>
      </c>
      <c r="M295" s="12" t="e">
        <f t="array" ref="M295">IF(COUNTA($N$2:$N$196)&lt;ROW(N23),"",INDEX($N$1:$N$196,SMALL(IF($N$2:$N$196&lt;&gt;"",ROW($N$2:$N$196)),ROW(N23))))</f>
        <v>#NUM!</v>
      </c>
      <c r="R295" s="12" t="e">
        <f t="array" ref="R295">IF(COUNTA($N$2:$N$196)&lt;ROW(N23),"",INDEX($R$1:$R$196,SMALL(IF($N$2:$N$196&lt;&gt;"",ROW($N$2:$N$196)),ROW(N23))))</f>
        <v>#NUM!</v>
      </c>
      <c r="S295" s="12" t="e">
        <f t="array" ref="S295">IF(COUNTA($N$2:$N$196)&lt;ROW(N23),"",INDEX($S$1:$S$196,SMALL(IF($N$2:$N$196&lt;&gt;"",ROW($N$2:$N$196)),ROW(N23))))</f>
        <v>#NUM!</v>
      </c>
      <c r="T295" s="12" t="e">
        <f t="array" ref="T295">IF(COUNTA($N$2:$N$196)&lt;ROW(N23),"",INDEX($T$1:$T$196,SMALL(IF($N$2:$N$196&lt;&gt;"",ROW($N$2:$N$196)),ROW(N23))))</f>
        <v>#NUM!</v>
      </c>
      <c r="U295" s="12" t="e">
        <f t="array" ref="U295">IF(COUNTA($N$2:$N$196)&lt;ROW(N23),"",INDEX($U$1:$U$196,SMALL(IF($N$2:$N$196&lt;&gt;"",ROW($N$2:$N$196)),ROW(N23))))</f>
        <v>#NUM!</v>
      </c>
      <c r="V295" s="12" t="e">
        <f t="array" ref="V295">IF(COUNTA($N$2:$N$196)&lt;ROW(N23),"",INDEX($V$1:$V$196,SMALL(IF($N$2:$N$196&lt;&gt;"",ROW($N$2:$N$196)),ROW(N23))))</f>
        <v>#NUM!</v>
      </c>
      <c r="W295" s="12" t="e">
        <f t="array" ref="W295">IF(COUNTA($N$2:$N$196)&lt;ROW(N23),"",INDEX($W$1:$W$196,SMALL(IF($N$2:$N$196&lt;&gt;"",ROW($N$2:$N$196)),ROW(N23))))</f>
        <v>#NUM!</v>
      </c>
      <c r="X295" s="12" t="e">
        <f t="array" ref="X295">IF(COUNTA($N$2:$N$196)&lt;ROW(N23),"",INDEX($X$1:$X$196,SMALL(IF($N$2:$N$196&lt;&gt;"",ROW($N$2:$N$196)),ROW(N23))))</f>
        <v>#NUM!</v>
      </c>
      <c r="Y295" s="12" t="e">
        <f t="array" ref="Y295">IF(COUNTA($N$2:$N$196)&lt;ROW(N23),"",INDEX($Y$1:$Y$196,SMALL(IF($N$2:$N$196&lt;&gt;"",ROW($N$2:$N$196)),ROW(N23))))</f>
        <v>#NUM!</v>
      </c>
      <c r="Z295" s="12" t="e">
        <f t="array" ref="Z295">IF(COUNTA($N$2:$N$196)&lt;ROW(N23),"",INDEX($Z$1:$Z$196,SMALL(IF($N$2:$N$196&lt;&gt;"",ROW($N$2:$N$196)),ROW(N23))))</f>
        <v>#NUM!</v>
      </c>
      <c r="AA295" s="12" t="e">
        <f t="array" ref="AA295">IF(COUNTA($N$2:$N$196)&lt;ROW(N23),"",INDEX($AA$1:$AA$196,SMALL(IF($N$2:$N$196&lt;&gt;"",ROW($N$2:$N$196)),ROW(N23))))</f>
        <v>#NUM!</v>
      </c>
      <c r="AB295" s="12" t="e">
        <f t="array" ref="AB295">IF(COUNTA($N$2:$N$196)&lt;ROW(N23),"",INDEX($AB$1:$AB$196,SMALL(IF($N$2:$N$196&lt;&gt;"",ROW($N$2:$N$196)),ROW(N23))))</f>
        <v>#NUM!</v>
      </c>
      <c r="AC295" s="12" t="e">
        <f t="array" ref="AC295">IF(COUNTA($N$2:$N$196)&lt;ROW(N23),"",INDEX($AC$1:$AC$196,SMALL(IF($N$2:$N$196&lt;&gt;"",ROW($N$2:$N$196)),ROW(N23))))</f>
        <v>#NUM!</v>
      </c>
      <c r="AD295" s="12" t="e">
        <f t="array" ref="AD295">IF(COUNTA($N$2:$N$196)&lt;ROW(N23),"",INDEX($AD$1:$AD$196,SMALL(IF($N$2:$N$196&lt;&gt;"",ROW($N$2:$N$196)),ROW(N23))))</f>
        <v>#NUM!</v>
      </c>
      <c r="AE295" s="12" t="e">
        <f t="array" ref="AE295">IF(COUNTA($N$2:$N$196)&lt;ROW(N23),"",INDEX($AE$1:$AE$196,SMALL(IF($N$2:$N$196&lt;&gt;"",ROW($N$2:$N$196)),ROW(N23))))</f>
        <v>#NUM!</v>
      </c>
      <c r="AF295" s="12" t="e">
        <f t="array" ref="AF295">IF(COUNTA($N$2:$N$196)&lt;ROW(N23),"",INDEX($AF$1:$AF$196,SMALL(IF($N$2:$N$196&lt;&gt;"",ROW($N$2:$N$196)),ROW(N23))))</f>
        <v>#NUM!</v>
      </c>
      <c r="AG295" s="12" t="e">
        <f t="array" ref="AG295">IF(COUNTA($N$2:$N$196)&lt;ROW(N23),"",INDEX($AG$1:$AG$196,SMALL(IF($N$2:$N$196&lt;&gt;"",ROW($N$2:$N$196)),ROW(N23))))</f>
        <v>#NUM!</v>
      </c>
      <c r="AH295" s="12" t="e">
        <f t="array" ref="AH295">IF(COUNTA($N$2:$N$196)&lt;ROW(N23),"",INDEX($AH$1:$AH$196,SMALL(IF($N$2:$N$196&lt;&gt;"",ROW($N$2:$N$196)),ROW(N23))))</f>
        <v>#NUM!</v>
      </c>
      <c r="AI295" s="12" t="e">
        <f t="array" ref="AI295">IF(COUNTA($N$2:$N$196)&lt;ROW(N23),"",INDEX($AI$1:$AI$196,SMALL(IF($N$2:$N$196&lt;&gt;"",ROW($N$2:$N$196)),ROW(N23))))</f>
        <v>#NUM!</v>
      </c>
      <c r="AJ295" s="12" t="e">
        <f t="array" ref="AJ295">IF(COUNTA($N$2:$N$196)&lt;ROW(N23),"",INDEX($AJ$1:$AJ$196,SMALL(IF($N$2:$N$196&lt;&gt;"",ROW($N$2:$N$196)),ROW(N23))))</f>
        <v>#NUM!</v>
      </c>
      <c r="AK295" s="12" t="e">
        <f t="array" ref="AK295">IF(COUNTA($N$2:$N$196)&lt;ROW(N23),"",INDEX($AK$1:$AK$196,SMALL(IF($N$2:$N$196&lt;&gt;"",ROW($N$2:$N$196)),ROW(N23))))</f>
        <v>#NUM!</v>
      </c>
      <c r="AL295" s="12" t="e">
        <f t="array" ref="AL295">IF(COUNTA($N$2:$N$196)&lt;ROW(N23),"",INDEX($AL$1:$AL$196,SMALL(IF($N$2:$N$196&lt;&gt;"",ROW($N$2:$N$196)),ROW(N23))))</f>
        <v>#NUM!</v>
      </c>
      <c r="AM295" s="12" t="e">
        <f t="array" ref="AM295">IF(COUNTA($N$2:$N$196)&lt;ROW(N23),"",INDEX($AM$1:$AM$196,SMALL(IF($N$2:$N$196&lt;&gt;"",ROW($N$2:$N$196)),ROW(N23))))</f>
        <v>#NUM!</v>
      </c>
      <c r="AN295" s="12" t="e">
        <f t="array" ref="AN295">IF(COUNTA($N$2:$N$196)&lt;ROW(N23),"",INDEX($AN$1:$AN$196,SMALL(IF($N$2:$N$196&lt;&gt;"",ROW($N$2:$N$196)),ROW(N23))))</f>
        <v>#NUM!</v>
      </c>
      <c r="AO295" s="12" t="e">
        <f t="array" ref="AO295">IF(COUNTA($N$2:$N$196)&lt;ROW(N23),"",INDEX($AO$1:$AO$196,SMALL(IF($N$2:$N$196&lt;&gt;"",ROW($N$2:$N$196)),ROW(N23))))</f>
        <v>#NUM!</v>
      </c>
      <c r="AP295" s="12" t="e">
        <f t="array" ref="AP295">IF(COUNTA($N$2:$N$196)&lt;ROW(N23),"",INDEX($AP$1:$AP$196,SMALL(IF($N$2:$N$196&lt;&gt;"",ROW($N$2:$N$196)),ROW(N23))))</f>
        <v>#NUM!</v>
      </c>
      <c r="AQ295" s="12" t="e">
        <f t="array" ref="AQ295">IF(COUNTA($N$2:$N$196)&lt;ROW(N23),"",INDEX($AQ$1:$AQ$196,SMALL(IF($N$2:$N$196&lt;&gt;"",ROW($N$2:$N$196)),ROW(N23))))</f>
        <v>#NUM!</v>
      </c>
      <c r="AR295" s="12" t="e">
        <f t="array" ref="AR295">IF(COUNTA($N$2:$N$196)&lt;ROW(N23),"",INDEX($AR$1:$AR$196,SMALL(IF($N$2:$N$196&lt;&gt;"",ROW($N$2:$N$196)),ROW(N23))))</f>
        <v>#NUM!</v>
      </c>
      <c r="AS295" s="12" t="e">
        <f t="array" ref="AS295">IF(COUNTA($N$2:$N$196)&lt;ROW(N23),"",INDEX($AS$1:$AS$196,SMALL(IF($N$2:$N$196&lt;&gt;"",ROW($N$2:$N$196)),ROW(N23))))</f>
        <v>#NUM!</v>
      </c>
    </row>
    <row r="296" spans="11:45" ht="12.75" customHeight="1" x14ac:dyDescent="0.15">
      <c r="K296" s="12" t="e">
        <f t="array" ref="K296">IF(COUNTA($N$2:$N$196)&lt;ROW(N24),"",INDEX($K$1:$K$196,SMALL(IF($N$2:$N$196&lt;&gt;"",ROW($N$2:$N$196)),ROW(N24))))</f>
        <v>#NUM!</v>
      </c>
      <c r="L296" s="12" t="e">
        <f t="array" ref="L296">IF(COUNTA($N$2:$N$196)&lt;ROW(N24),"",INDEX($L$1:$L$196,SMALL(IF($N$2:$N$196&lt;&gt;"",ROW($N$2:$N$196)),ROW(N24))))</f>
        <v>#NUM!</v>
      </c>
      <c r="M296" s="12" t="e">
        <f t="array" ref="M296">IF(COUNTA($N$2:$N$196)&lt;ROW(N24),"",INDEX($N$1:$N$196,SMALL(IF($N$2:$N$196&lt;&gt;"",ROW($N$2:$N$196)),ROW(N24))))</f>
        <v>#NUM!</v>
      </c>
      <c r="R296" s="12" t="e">
        <f t="array" ref="R296">IF(COUNTA($N$2:$N$196)&lt;ROW(N24),"",INDEX($R$1:$R$196,SMALL(IF($N$2:$N$196&lt;&gt;"",ROW($N$2:$N$196)),ROW(N24))))</f>
        <v>#NUM!</v>
      </c>
      <c r="S296" s="12" t="e">
        <f t="array" ref="S296">IF(COUNTA($N$2:$N$196)&lt;ROW(N24),"",INDEX($S$1:$S$196,SMALL(IF($N$2:$N$196&lt;&gt;"",ROW($N$2:$N$196)),ROW(N24))))</f>
        <v>#NUM!</v>
      </c>
      <c r="T296" s="12" t="e">
        <f t="array" ref="T296">IF(COUNTA($N$2:$N$196)&lt;ROW(N24),"",INDEX($T$1:$T$196,SMALL(IF($N$2:$N$196&lt;&gt;"",ROW($N$2:$N$196)),ROW(N24))))</f>
        <v>#NUM!</v>
      </c>
      <c r="U296" s="12" t="e">
        <f t="array" ref="U296">IF(COUNTA($N$2:$N$196)&lt;ROW(N24),"",INDEX($U$1:$U$196,SMALL(IF($N$2:$N$196&lt;&gt;"",ROW($N$2:$N$196)),ROW(N24))))</f>
        <v>#NUM!</v>
      </c>
      <c r="V296" s="12" t="e">
        <f t="array" ref="V296">IF(COUNTA($N$2:$N$196)&lt;ROW(N24),"",INDEX($V$1:$V$196,SMALL(IF($N$2:$N$196&lt;&gt;"",ROW($N$2:$N$196)),ROW(N24))))</f>
        <v>#NUM!</v>
      </c>
      <c r="W296" s="12" t="e">
        <f t="array" ref="W296">IF(COUNTA($N$2:$N$196)&lt;ROW(N24),"",INDEX($W$1:$W$196,SMALL(IF($N$2:$N$196&lt;&gt;"",ROW($N$2:$N$196)),ROW(N24))))</f>
        <v>#NUM!</v>
      </c>
      <c r="X296" s="12" t="e">
        <f t="array" ref="X296">IF(COUNTA($N$2:$N$196)&lt;ROW(N24),"",INDEX($X$1:$X$196,SMALL(IF($N$2:$N$196&lt;&gt;"",ROW($N$2:$N$196)),ROW(N24))))</f>
        <v>#NUM!</v>
      </c>
      <c r="Y296" s="12" t="e">
        <f t="array" ref="Y296">IF(COUNTA($N$2:$N$196)&lt;ROW(N24),"",INDEX($Y$1:$Y$196,SMALL(IF($N$2:$N$196&lt;&gt;"",ROW($N$2:$N$196)),ROW(N24))))</f>
        <v>#NUM!</v>
      </c>
      <c r="Z296" s="12" t="e">
        <f t="array" ref="Z296">IF(COUNTA($N$2:$N$196)&lt;ROW(N24),"",INDEX($Z$1:$Z$196,SMALL(IF($N$2:$N$196&lt;&gt;"",ROW($N$2:$N$196)),ROW(N24))))</f>
        <v>#NUM!</v>
      </c>
      <c r="AA296" s="12" t="e">
        <f t="array" ref="AA296">IF(COUNTA($N$2:$N$196)&lt;ROW(N24),"",INDEX($AA$1:$AA$196,SMALL(IF($N$2:$N$196&lt;&gt;"",ROW($N$2:$N$196)),ROW(N24))))</f>
        <v>#NUM!</v>
      </c>
      <c r="AB296" s="12" t="e">
        <f t="array" ref="AB296">IF(COUNTA($N$2:$N$196)&lt;ROW(N24),"",INDEX($AB$1:$AB$196,SMALL(IF($N$2:$N$196&lt;&gt;"",ROW($N$2:$N$196)),ROW(N24))))</f>
        <v>#NUM!</v>
      </c>
      <c r="AC296" s="12" t="e">
        <f t="array" ref="AC296">IF(COUNTA($N$2:$N$196)&lt;ROW(N24),"",INDEX($AC$1:$AC$196,SMALL(IF($N$2:$N$196&lt;&gt;"",ROW($N$2:$N$196)),ROW(N24))))</f>
        <v>#NUM!</v>
      </c>
      <c r="AD296" s="12" t="e">
        <f t="array" ref="AD296">IF(COUNTA($N$2:$N$196)&lt;ROW(N24),"",INDEX($AD$1:$AD$196,SMALL(IF($N$2:$N$196&lt;&gt;"",ROW($N$2:$N$196)),ROW(N24))))</f>
        <v>#NUM!</v>
      </c>
      <c r="AE296" s="12" t="e">
        <f t="array" ref="AE296">IF(COUNTA($N$2:$N$196)&lt;ROW(N24),"",INDEX($AE$1:$AE$196,SMALL(IF($N$2:$N$196&lt;&gt;"",ROW($N$2:$N$196)),ROW(N24))))</f>
        <v>#NUM!</v>
      </c>
      <c r="AF296" s="12" t="e">
        <f t="array" ref="AF296">IF(COUNTA($N$2:$N$196)&lt;ROW(N24),"",INDEX($AF$1:$AF$196,SMALL(IF($N$2:$N$196&lt;&gt;"",ROW($N$2:$N$196)),ROW(N24))))</f>
        <v>#NUM!</v>
      </c>
      <c r="AG296" s="12" t="e">
        <f t="array" ref="AG296">IF(COUNTA($N$2:$N$196)&lt;ROW(N24),"",INDEX($AG$1:$AG$196,SMALL(IF($N$2:$N$196&lt;&gt;"",ROW($N$2:$N$196)),ROW(N24))))</f>
        <v>#NUM!</v>
      </c>
      <c r="AH296" s="12" t="e">
        <f t="array" ref="AH296">IF(COUNTA($N$2:$N$196)&lt;ROW(N24),"",INDEX($AH$1:$AH$196,SMALL(IF($N$2:$N$196&lt;&gt;"",ROW($N$2:$N$196)),ROW(N24))))</f>
        <v>#NUM!</v>
      </c>
      <c r="AI296" s="12" t="e">
        <f t="array" ref="AI296">IF(COUNTA($N$2:$N$196)&lt;ROW(N24),"",INDEX($AI$1:$AI$196,SMALL(IF($N$2:$N$196&lt;&gt;"",ROW($N$2:$N$196)),ROW(N24))))</f>
        <v>#NUM!</v>
      </c>
      <c r="AJ296" s="12" t="e">
        <f t="array" ref="AJ296">IF(COUNTA($N$2:$N$196)&lt;ROW(N24),"",INDEX($AJ$1:$AJ$196,SMALL(IF($N$2:$N$196&lt;&gt;"",ROW($N$2:$N$196)),ROW(N24))))</f>
        <v>#NUM!</v>
      </c>
      <c r="AK296" s="12" t="e">
        <f t="array" ref="AK296">IF(COUNTA($N$2:$N$196)&lt;ROW(N24),"",INDEX($AK$1:$AK$196,SMALL(IF($N$2:$N$196&lt;&gt;"",ROW($N$2:$N$196)),ROW(N24))))</f>
        <v>#NUM!</v>
      </c>
      <c r="AL296" s="12" t="e">
        <f t="array" ref="AL296">IF(COUNTA($N$2:$N$196)&lt;ROW(N24),"",INDEX($AL$1:$AL$196,SMALL(IF($N$2:$N$196&lt;&gt;"",ROW($N$2:$N$196)),ROW(N24))))</f>
        <v>#NUM!</v>
      </c>
      <c r="AM296" s="12" t="e">
        <f t="array" ref="AM296">IF(COUNTA($N$2:$N$196)&lt;ROW(N24),"",INDEX($AM$1:$AM$196,SMALL(IF($N$2:$N$196&lt;&gt;"",ROW($N$2:$N$196)),ROW(N24))))</f>
        <v>#NUM!</v>
      </c>
      <c r="AN296" s="12" t="e">
        <f t="array" ref="AN296">IF(COUNTA($N$2:$N$196)&lt;ROW(N24),"",INDEX($AN$1:$AN$196,SMALL(IF($N$2:$N$196&lt;&gt;"",ROW($N$2:$N$196)),ROW(N24))))</f>
        <v>#NUM!</v>
      </c>
      <c r="AO296" s="12" t="e">
        <f t="array" ref="AO296">IF(COUNTA($N$2:$N$196)&lt;ROW(N24),"",INDEX($AO$1:$AO$196,SMALL(IF($N$2:$N$196&lt;&gt;"",ROW($N$2:$N$196)),ROW(N24))))</f>
        <v>#NUM!</v>
      </c>
      <c r="AP296" s="12" t="e">
        <f t="array" ref="AP296">IF(COUNTA($N$2:$N$196)&lt;ROW(N24),"",INDEX($AP$1:$AP$196,SMALL(IF($N$2:$N$196&lt;&gt;"",ROW($N$2:$N$196)),ROW(N24))))</f>
        <v>#NUM!</v>
      </c>
      <c r="AQ296" s="12" t="e">
        <f t="array" ref="AQ296">IF(COUNTA($N$2:$N$196)&lt;ROW(N24),"",INDEX($AQ$1:$AQ$196,SMALL(IF($N$2:$N$196&lt;&gt;"",ROW($N$2:$N$196)),ROW(N24))))</f>
        <v>#NUM!</v>
      </c>
      <c r="AR296" s="12" t="e">
        <f t="array" ref="AR296">IF(COUNTA($N$2:$N$196)&lt;ROW(N24),"",INDEX($AR$1:$AR$196,SMALL(IF($N$2:$N$196&lt;&gt;"",ROW($N$2:$N$196)),ROW(N24))))</f>
        <v>#NUM!</v>
      </c>
      <c r="AS296" s="12" t="e">
        <f t="array" ref="AS296">IF(COUNTA($N$2:$N$196)&lt;ROW(N24),"",INDEX($AS$1:$AS$196,SMALL(IF($N$2:$N$196&lt;&gt;"",ROW($N$2:$N$196)),ROW(N24))))</f>
        <v>#NUM!</v>
      </c>
    </row>
    <row r="297" spans="11:45" ht="12.75" customHeight="1" x14ac:dyDescent="0.15">
      <c r="K297" s="12" t="e">
        <f t="array" ref="K297">IF(COUNTA($N$2:$N$196)&lt;ROW(N25),"",INDEX($K$1:$K$196,SMALL(IF($N$2:$N$196&lt;&gt;"",ROW($N$2:$N$196)),ROW(N25))))</f>
        <v>#NUM!</v>
      </c>
      <c r="L297" s="12" t="e">
        <f t="array" ref="L297">IF(COUNTA($N$2:$N$196)&lt;ROW(N25),"",INDEX($L$1:$L$196,SMALL(IF($N$2:$N$196&lt;&gt;"",ROW($N$2:$N$196)),ROW(N25))))</f>
        <v>#NUM!</v>
      </c>
      <c r="M297" s="12" t="e">
        <f t="array" ref="M297">IF(COUNTA($N$2:$N$196)&lt;ROW(N25),"",INDEX($N$1:$N$196,SMALL(IF($N$2:$N$196&lt;&gt;"",ROW($N$2:$N$196)),ROW(N25))))</f>
        <v>#NUM!</v>
      </c>
      <c r="R297" s="12" t="e">
        <f t="array" ref="R297">IF(COUNTA($N$2:$N$196)&lt;ROW(N25),"",INDEX($R$1:$R$196,SMALL(IF($N$2:$N$196&lt;&gt;"",ROW($N$2:$N$196)),ROW(N25))))</f>
        <v>#NUM!</v>
      </c>
      <c r="S297" s="12" t="e">
        <f t="array" ref="S297">IF(COUNTA($N$2:$N$196)&lt;ROW(N25),"",INDEX($S$1:$S$196,SMALL(IF($N$2:$N$196&lt;&gt;"",ROW($N$2:$N$196)),ROW(N25))))</f>
        <v>#NUM!</v>
      </c>
      <c r="T297" s="12" t="e">
        <f t="array" ref="T297">IF(COUNTA($N$2:$N$196)&lt;ROW(N25),"",INDEX($T$1:$T$196,SMALL(IF($N$2:$N$196&lt;&gt;"",ROW($N$2:$N$196)),ROW(N25))))</f>
        <v>#NUM!</v>
      </c>
      <c r="U297" s="12" t="e">
        <f t="array" ref="U297">IF(COUNTA($N$2:$N$196)&lt;ROW(N25),"",INDEX($U$1:$U$196,SMALL(IF($N$2:$N$196&lt;&gt;"",ROW($N$2:$N$196)),ROW(N25))))</f>
        <v>#NUM!</v>
      </c>
      <c r="V297" s="12" t="e">
        <f t="array" ref="V297">IF(COUNTA($N$2:$N$196)&lt;ROW(N25),"",INDEX($V$1:$V$196,SMALL(IF($N$2:$N$196&lt;&gt;"",ROW($N$2:$N$196)),ROW(N25))))</f>
        <v>#NUM!</v>
      </c>
      <c r="W297" s="12" t="e">
        <f t="array" ref="W297">IF(COUNTA($N$2:$N$196)&lt;ROW(N25),"",INDEX($W$1:$W$196,SMALL(IF($N$2:$N$196&lt;&gt;"",ROW($N$2:$N$196)),ROW(N25))))</f>
        <v>#NUM!</v>
      </c>
      <c r="X297" s="12" t="e">
        <f t="array" ref="X297">IF(COUNTA($N$2:$N$196)&lt;ROW(N25),"",INDEX($X$1:$X$196,SMALL(IF($N$2:$N$196&lt;&gt;"",ROW($N$2:$N$196)),ROW(N25))))</f>
        <v>#NUM!</v>
      </c>
      <c r="Y297" s="12" t="e">
        <f t="array" ref="Y297">IF(COUNTA($N$2:$N$196)&lt;ROW(N25),"",INDEX($Y$1:$Y$196,SMALL(IF($N$2:$N$196&lt;&gt;"",ROW($N$2:$N$196)),ROW(N25))))</f>
        <v>#NUM!</v>
      </c>
      <c r="Z297" s="12" t="e">
        <f t="array" ref="Z297">IF(COUNTA($N$2:$N$196)&lt;ROW(N25),"",INDEX($Z$1:$Z$196,SMALL(IF($N$2:$N$196&lt;&gt;"",ROW($N$2:$N$196)),ROW(N25))))</f>
        <v>#NUM!</v>
      </c>
      <c r="AA297" s="12" t="e">
        <f t="array" ref="AA297">IF(COUNTA($N$2:$N$196)&lt;ROW(N25),"",INDEX($AA$1:$AA$196,SMALL(IF($N$2:$N$196&lt;&gt;"",ROW($N$2:$N$196)),ROW(N25))))</f>
        <v>#NUM!</v>
      </c>
      <c r="AB297" s="12" t="e">
        <f t="array" ref="AB297">IF(COUNTA($N$2:$N$196)&lt;ROW(N25),"",INDEX($AB$1:$AB$196,SMALL(IF($N$2:$N$196&lt;&gt;"",ROW($N$2:$N$196)),ROW(N25))))</f>
        <v>#NUM!</v>
      </c>
      <c r="AC297" s="12" t="e">
        <f t="array" ref="AC297">IF(COUNTA($N$2:$N$196)&lt;ROW(N25),"",INDEX($AC$1:$AC$196,SMALL(IF($N$2:$N$196&lt;&gt;"",ROW($N$2:$N$196)),ROW(N25))))</f>
        <v>#NUM!</v>
      </c>
      <c r="AD297" s="12" t="e">
        <f t="array" ref="AD297">IF(COUNTA($N$2:$N$196)&lt;ROW(N25),"",INDEX($AD$1:$AD$196,SMALL(IF($N$2:$N$196&lt;&gt;"",ROW($N$2:$N$196)),ROW(N25))))</f>
        <v>#NUM!</v>
      </c>
      <c r="AE297" s="12" t="e">
        <f t="array" ref="AE297">IF(COUNTA($N$2:$N$196)&lt;ROW(N25),"",INDEX($AE$1:$AE$196,SMALL(IF($N$2:$N$196&lt;&gt;"",ROW($N$2:$N$196)),ROW(N25))))</f>
        <v>#NUM!</v>
      </c>
      <c r="AF297" s="12" t="e">
        <f t="array" ref="AF297">IF(COUNTA($N$2:$N$196)&lt;ROW(N25),"",INDEX($AF$1:$AF$196,SMALL(IF($N$2:$N$196&lt;&gt;"",ROW($N$2:$N$196)),ROW(N25))))</f>
        <v>#NUM!</v>
      </c>
      <c r="AG297" s="12" t="e">
        <f t="array" ref="AG297">IF(COUNTA($N$2:$N$196)&lt;ROW(N25),"",INDEX($AG$1:$AG$196,SMALL(IF($N$2:$N$196&lt;&gt;"",ROW($N$2:$N$196)),ROW(N25))))</f>
        <v>#NUM!</v>
      </c>
      <c r="AH297" s="12" t="e">
        <f t="array" ref="AH297">IF(COUNTA($N$2:$N$196)&lt;ROW(N25),"",INDEX($AH$1:$AH$196,SMALL(IF($N$2:$N$196&lt;&gt;"",ROW($N$2:$N$196)),ROW(N25))))</f>
        <v>#NUM!</v>
      </c>
      <c r="AI297" s="12" t="e">
        <f t="array" ref="AI297">IF(COUNTA($N$2:$N$196)&lt;ROW(N25),"",INDEX($AI$1:$AI$196,SMALL(IF($N$2:$N$196&lt;&gt;"",ROW($N$2:$N$196)),ROW(N25))))</f>
        <v>#NUM!</v>
      </c>
      <c r="AJ297" s="12" t="e">
        <f t="array" ref="AJ297">IF(COUNTA($N$2:$N$196)&lt;ROW(N25),"",INDEX($AJ$1:$AJ$196,SMALL(IF($N$2:$N$196&lt;&gt;"",ROW($N$2:$N$196)),ROW(N25))))</f>
        <v>#NUM!</v>
      </c>
      <c r="AK297" s="12" t="e">
        <f t="array" ref="AK297">IF(COUNTA($N$2:$N$196)&lt;ROW(N25),"",INDEX($AK$1:$AK$196,SMALL(IF($N$2:$N$196&lt;&gt;"",ROW($N$2:$N$196)),ROW(N25))))</f>
        <v>#NUM!</v>
      </c>
      <c r="AL297" s="12" t="e">
        <f t="array" ref="AL297">IF(COUNTA($N$2:$N$196)&lt;ROW(N25),"",INDEX($AL$1:$AL$196,SMALL(IF($N$2:$N$196&lt;&gt;"",ROW($N$2:$N$196)),ROW(N25))))</f>
        <v>#NUM!</v>
      </c>
      <c r="AM297" s="12" t="e">
        <f t="array" ref="AM297">IF(COUNTA($N$2:$N$196)&lt;ROW(N25),"",INDEX($AM$1:$AM$196,SMALL(IF($N$2:$N$196&lt;&gt;"",ROW($N$2:$N$196)),ROW(N25))))</f>
        <v>#NUM!</v>
      </c>
      <c r="AN297" s="12" t="e">
        <f t="array" ref="AN297">IF(COUNTA($N$2:$N$196)&lt;ROW(N25),"",INDEX($AN$1:$AN$196,SMALL(IF($N$2:$N$196&lt;&gt;"",ROW($N$2:$N$196)),ROW(N25))))</f>
        <v>#NUM!</v>
      </c>
      <c r="AO297" s="12" t="e">
        <f t="array" ref="AO297">IF(COUNTA($N$2:$N$196)&lt;ROW(N25),"",INDEX($AO$1:$AO$196,SMALL(IF($N$2:$N$196&lt;&gt;"",ROW($N$2:$N$196)),ROW(N25))))</f>
        <v>#NUM!</v>
      </c>
      <c r="AP297" s="12" t="e">
        <f t="array" ref="AP297">IF(COUNTA($N$2:$N$196)&lt;ROW(N25),"",INDEX($AP$1:$AP$196,SMALL(IF($N$2:$N$196&lt;&gt;"",ROW($N$2:$N$196)),ROW(N25))))</f>
        <v>#NUM!</v>
      </c>
      <c r="AQ297" s="12" t="e">
        <f t="array" ref="AQ297">IF(COUNTA($N$2:$N$196)&lt;ROW(N25),"",INDEX($AQ$1:$AQ$196,SMALL(IF($N$2:$N$196&lt;&gt;"",ROW($N$2:$N$196)),ROW(N25))))</f>
        <v>#NUM!</v>
      </c>
      <c r="AR297" s="12" t="e">
        <f t="array" ref="AR297">IF(COUNTA($N$2:$N$196)&lt;ROW(N25),"",INDEX($AR$1:$AR$196,SMALL(IF($N$2:$N$196&lt;&gt;"",ROW($N$2:$N$196)),ROW(N25))))</f>
        <v>#NUM!</v>
      </c>
      <c r="AS297" s="12" t="e">
        <f t="array" ref="AS297">IF(COUNTA($N$2:$N$196)&lt;ROW(N25),"",INDEX($AS$1:$AS$196,SMALL(IF($N$2:$N$196&lt;&gt;"",ROW($N$2:$N$196)),ROW(N25))))</f>
        <v>#NUM!</v>
      </c>
    </row>
    <row r="298" spans="11:45" ht="12.75" customHeight="1" x14ac:dyDescent="0.15">
      <c r="K298" s="12" t="e">
        <f t="array" ref="K298">IF(COUNTA($N$2:$N$196)&lt;ROW(N26),"",INDEX($K$1:$K$196,SMALL(IF($N$2:$N$196&lt;&gt;"",ROW($N$2:$N$196)),ROW(N26))))</f>
        <v>#NUM!</v>
      </c>
      <c r="L298" s="12" t="e">
        <f t="array" ref="L298">IF(COUNTA($N$2:$N$196)&lt;ROW(N26),"",INDEX($L$1:$L$196,SMALL(IF($N$2:$N$196&lt;&gt;"",ROW($N$2:$N$196)),ROW(N26))))</f>
        <v>#NUM!</v>
      </c>
      <c r="M298" s="12" t="e">
        <f t="array" ref="M298">IF(COUNTA($N$2:$N$196)&lt;ROW(N26),"",INDEX($N$1:$N$196,SMALL(IF($N$2:$N$196&lt;&gt;"",ROW($N$2:$N$196)),ROW(N26))))</f>
        <v>#NUM!</v>
      </c>
      <c r="R298" s="12" t="e">
        <f t="array" ref="R298">IF(COUNTA($N$2:$N$196)&lt;ROW(N26),"",INDEX($R$1:$R$196,SMALL(IF($N$2:$N$196&lt;&gt;"",ROW($N$2:$N$196)),ROW(N26))))</f>
        <v>#NUM!</v>
      </c>
      <c r="S298" s="12" t="e">
        <f t="array" ref="S298">IF(COUNTA($N$2:$N$196)&lt;ROW(N26),"",INDEX($S$1:$S$196,SMALL(IF($N$2:$N$196&lt;&gt;"",ROW($N$2:$N$196)),ROW(N26))))</f>
        <v>#NUM!</v>
      </c>
      <c r="T298" s="12" t="e">
        <f t="array" ref="T298">IF(COUNTA($N$2:$N$196)&lt;ROW(N26),"",INDEX($T$1:$T$196,SMALL(IF($N$2:$N$196&lt;&gt;"",ROW($N$2:$N$196)),ROW(N26))))</f>
        <v>#NUM!</v>
      </c>
      <c r="U298" s="12" t="e">
        <f t="array" ref="U298">IF(COUNTA($N$2:$N$196)&lt;ROW(N26),"",INDEX($U$1:$U$196,SMALL(IF($N$2:$N$196&lt;&gt;"",ROW($N$2:$N$196)),ROW(N26))))</f>
        <v>#NUM!</v>
      </c>
      <c r="V298" s="12" t="e">
        <f t="array" ref="V298">IF(COUNTA($N$2:$N$196)&lt;ROW(N26),"",INDEX($V$1:$V$196,SMALL(IF($N$2:$N$196&lt;&gt;"",ROW($N$2:$N$196)),ROW(N26))))</f>
        <v>#NUM!</v>
      </c>
      <c r="W298" s="12" t="e">
        <f t="array" ref="W298">IF(COUNTA($N$2:$N$196)&lt;ROW(N26),"",INDEX($W$1:$W$196,SMALL(IF($N$2:$N$196&lt;&gt;"",ROW($N$2:$N$196)),ROW(N26))))</f>
        <v>#NUM!</v>
      </c>
      <c r="X298" s="12" t="e">
        <f t="array" ref="X298">IF(COUNTA($N$2:$N$196)&lt;ROW(N26),"",INDEX($X$1:$X$196,SMALL(IF($N$2:$N$196&lt;&gt;"",ROW($N$2:$N$196)),ROW(N26))))</f>
        <v>#NUM!</v>
      </c>
      <c r="Y298" s="12" t="e">
        <f t="array" ref="Y298">IF(COUNTA($N$2:$N$196)&lt;ROW(N26),"",INDEX($Y$1:$Y$196,SMALL(IF($N$2:$N$196&lt;&gt;"",ROW($N$2:$N$196)),ROW(N26))))</f>
        <v>#NUM!</v>
      </c>
      <c r="Z298" s="12" t="e">
        <f t="array" ref="Z298">IF(COUNTA($N$2:$N$196)&lt;ROW(N26),"",INDEX($Z$1:$Z$196,SMALL(IF($N$2:$N$196&lt;&gt;"",ROW($N$2:$N$196)),ROW(N26))))</f>
        <v>#NUM!</v>
      </c>
      <c r="AA298" s="12" t="e">
        <f t="array" ref="AA298">IF(COUNTA($N$2:$N$196)&lt;ROW(N26),"",INDEX($AA$1:$AA$196,SMALL(IF($N$2:$N$196&lt;&gt;"",ROW($N$2:$N$196)),ROW(N26))))</f>
        <v>#NUM!</v>
      </c>
      <c r="AB298" s="12" t="e">
        <f t="array" ref="AB298">IF(COUNTA($N$2:$N$196)&lt;ROW(N26),"",INDEX($AB$1:$AB$196,SMALL(IF($N$2:$N$196&lt;&gt;"",ROW($N$2:$N$196)),ROW(N26))))</f>
        <v>#NUM!</v>
      </c>
      <c r="AC298" s="12" t="e">
        <f t="array" ref="AC298">IF(COUNTA($N$2:$N$196)&lt;ROW(N26),"",INDEX($AC$1:$AC$196,SMALL(IF($N$2:$N$196&lt;&gt;"",ROW($N$2:$N$196)),ROW(N26))))</f>
        <v>#NUM!</v>
      </c>
      <c r="AD298" s="12" t="e">
        <f t="array" ref="AD298">IF(COUNTA($N$2:$N$196)&lt;ROW(N26),"",INDEX($AD$1:$AD$196,SMALL(IF($N$2:$N$196&lt;&gt;"",ROW($N$2:$N$196)),ROW(N26))))</f>
        <v>#NUM!</v>
      </c>
      <c r="AE298" s="12" t="e">
        <f t="array" ref="AE298">IF(COUNTA($N$2:$N$196)&lt;ROW(N26),"",INDEX($AE$1:$AE$196,SMALL(IF($N$2:$N$196&lt;&gt;"",ROW($N$2:$N$196)),ROW(N26))))</f>
        <v>#NUM!</v>
      </c>
      <c r="AF298" s="12" t="e">
        <f t="array" ref="AF298">IF(COUNTA($N$2:$N$196)&lt;ROW(N26),"",INDEX($AF$1:$AF$196,SMALL(IF($N$2:$N$196&lt;&gt;"",ROW($N$2:$N$196)),ROW(N26))))</f>
        <v>#NUM!</v>
      </c>
      <c r="AG298" s="12" t="e">
        <f t="array" ref="AG298">IF(COUNTA($N$2:$N$196)&lt;ROW(N26),"",INDEX($AG$1:$AG$196,SMALL(IF($N$2:$N$196&lt;&gt;"",ROW($N$2:$N$196)),ROW(N26))))</f>
        <v>#NUM!</v>
      </c>
      <c r="AH298" s="12" t="e">
        <f t="array" ref="AH298">IF(COUNTA($N$2:$N$196)&lt;ROW(N26),"",INDEX($AH$1:$AH$196,SMALL(IF($N$2:$N$196&lt;&gt;"",ROW($N$2:$N$196)),ROW(N26))))</f>
        <v>#NUM!</v>
      </c>
      <c r="AI298" s="12" t="e">
        <f t="array" ref="AI298">IF(COUNTA($N$2:$N$196)&lt;ROW(N26),"",INDEX($AI$1:$AI$196,SMALL(IF($N$2:$N$196&lt;&gt;"",ROW($N$2:$N$196)),ROW(N26))))</f>
        <v>#NUM!</v>
      </c>
      <c r="AJ298" s="12" t="e">
        <f t="array" ref="AJ298">IF(COUNTA($N$2:$N$196)&lt;ROW(N26),"",INDEX($AJ$1:$AJ$196,SMALL(IF($N$2:$N$196&lt;&gt;"",ROW($N$2:$N$196)),ROW(N26))))</f>
        <v>#NUM!</v>
      </c>
      <c r="AK298" s="12" t="e">
        <f t="array" ref="AK298">IF(COUNTA($N$2:$N$196)&lt;ROW(N26),"",INDEX($AK$1:$AK$196,SMALL(IF($N$2:$N$196&lt;&gt;"",ROW($N$2:$N$196)),ROW(N26))))</f>
        <v>#NUM!</v>
      </c>
      <c r="AL298" s="12" t="e">
        <f t="array" ref="AL298">IF(COUNTA($N$2:$N$196)&lt;ROW(N26),"",INDEX($AL$1:$AL$196,SMALL(IF($N$2:$N$196&lt;&gt;"",ROW($N$2:$N$196)),ROW(N26))))</f>
        <v>#NUM!</v>
      </c>
      <c r="AM298" s="12" t="e">
        <f t="array" ref="AM298">IF(COUNTA($N$2:$N$196)&lt;ROW(N26),"",INDEX($AM$1:$AM$196,SMALL(IF($N$2:$N$196&lt;&gt;"",ROW($N$2:$N$196)),ROW(N26))))</f>
        <v>#NUM!</v>
      </c>
      <c r="AN298" s="12" t="e">
        <f t="array" ref="AN298">IF(COUNTA($N$2:$N$196)&lt;ROW(N26),"",INDEX($AN$1:$AN$196,SMALL(IF($N$2:$N$196&lt;&gt;"",ROW($N$2:$N$196)),ROW(N26))))</f>
        <v>#NUM!</v>
      </c>
      <c r="AO298" s="12" t="e">
        <f t="array" ref="AO298">IF(COUNTA($N$2:$N$196)&lt;ROW(N26),"",INDEX($AO$1:$AO$196,SMALL(IF($N$2:$N$196&lt;&gt;"",ROW($N$2:$N$196)),ROW(N26))))</f>
        <v>#NUM!</v>
      </c>
      <c r="AP298" s="12" t="e">
        <f t="array" ref="AP298">IF(COUNTA($N$2:$N$196)&lt;ROW(N26),"",INDEX($AP$1:$AP$196,SMALL(IF($N$2:$N$196&lt;&gt;"",ROW($N$2:$N$196)),ROW(N26))))</f>
        <v>#NUM!</v>
      </c>
      <c r="AQ298" s="12" t="e">
        <f t="array" ref="AQ298">IF(COUNTA($N$2:$N$196)&lt;ROW(N26),"",INDEX($AQ$1:$AQ$196,SMALL(IF($N$2:$N$196&lt;&gt;"",ROW($N$2:$N$196)),ROW(N26))))</f>
        <v>#NUM!</v>
      </c>
      <c r="AR298" s="12" t="e">
        <f t="array" ref="AR298">IF(COUNTA($N$2:$N$196)&lt;ROW(N26),"",INDEX($AR$1:$AR$196,SMALL(IF($N$2:$N$196&lt;&gt;"",ROW($N$2:$N$196)),ROW(N26))))</f>
        <v>#NUM!</v>
      </c>
      <c r="AS298" s="12" t="e">
        <f t="array" ref="AS298">IF(COUNTA($N$2:$N$196)&lt;ROW(N26),"",INDEX($AS$1:$AS$196,SMALL(IF($N$2:$N$196&lt;&gt;"",ROW($N$2:$N$196)),ROW(N26))))</f>
        <v>#NUM!</v>
      </c>
    </row>
    <row r="299" spans="11:45" ht="12.75" customHeight="1" x14ac:dyDescent="0.15">
      <c r="K299" s="12" t="e">
        <f t="array" ref="K299">IF(COUNTA($N$2:$N$196)&lt;ROW(N27),"",INDEX($K$1:$K$196,SMALL(IF($N$2:$N$196&lt;&gt;"",ROW($N$2:$N$196)),ROW(N27))))</f>
        <v>#NUM!</v>
      </c>
      <c r="L299" s="12" t="e">
        <f t="array" ref="L299">IF(COUNTA($N$2:$N$196)&lt;ROW(N27),"",INDEX($L$1:$L$196,SMALL(IF($N$2:$N$196&lt;&gt;"",ROW($N$2:$N$196)),ROW(N27))))</f>
        <v>#NUM!</v>
      </c>
      <c r="M299" s="12" t="e">
        <f t="array" ref="M299">IF(COUNTA($N$2:$N$196)&lt;ROW(N27),"",INDEX($N$1:$N$196,SMALL(IF($N$2:$N$196&lt;&gt;"",ROW($N$2:$N$196)),ROW(N27))))</f>
        <v>#NUM!</v>
      </c>
      <c r="R299" s="12" t="e">
        <f t="array" ref="R299">IF(COUNTA($N$2:$N$196)&lt;ROW(N27),"",INDEX($R$1:$R$196,SMALL(IF($N$2:$N$196&lt;&gt;"",ROW($N$2:$N$196)),ROW(N27))))</f>
        <v>#NUM!</v>
      </c>
      <c r="S299" s="12" t="e">
        <f t="array" ref="S299">IF(COUNTA($N$2:$N$196)&lt;ROW(N27),"",INDEX($S$1:$S$196,SMALL(IF($N$2:$N$196&lt;&gt;"",ROW($N$2:$N$196)),ROW(N27))))</f>
        <v>#NUM!</v>
      </c>
      <c r="T299" s="12" t="e">
        <f t="array" ref="T299">IF(COUNTA($N$2:$N$196)&lt;ROW(N27),"",INDEX($T$1:$T$196,SMALL(IF($N$2:$N$196&lt;&gt;"",ROW($N$2:$N$196)),ROW(N27))))</f>
        <v>#NUM!</v>
      </c>
      <c r="U299" s="12" t="e">
        <f t="array" ref="U299">IF(COUNTA($N$2:$N$196)&lt;ROW(N27),"",INDEX($U$1:$U$196,SMALL(IF($N$2:$N$196&lt;&gt;"",ROW($N$2:$N$196)),ROW(N27))))</f>
        <v>#NUM!</v>
      </c>
      <c r="V299" s="12" t="e">
        <f t="array" ref="V299">IF(COUNTA($N$2:$N$196)&lt;ROW(N27),"",INDEX($V$1:$V$196,SMALL(IF($N$2:$N$196&lt;&gt;"",ROW($N$2:$N$196)),ROW(N27))))</f>
        <v>#NUM!</v>
      </c>
      <c r="W299" s="12" t="e">
        <f t="array" ref="W299">IF(COUNTA($N$2:$N$196)&lt;ROW(N27),"",INDEX($W$1:$W$196,SMALL(IF($N$2:$N$196&lt;&gt;"",ROW($N$2:$N$196)),ROW(N27))))</f>
        <v>#NUM!</v>
      </c>
      <c r="X299" s="12" t="e">
        <f t="array" ref="X299">IF(COUNTA($N$2:$N$196)&lt;ROW(N27),"",INDEX($X$1:$X$196,SMALL(IF($N$2:$N$196&lt;&gt;"",ROW($N$2:$N$196)),ROW(N27))))</f>
        <v>#NUM!</v>
      </c>
      <c r="Y299" s="12" t="e">
        <f t="array" ref="Y299">IF(COUNTA($N$2:$N$196)&lt;ROW(N27),"",INDEX($Y$1:$Y$196,SMALL(IF($N$2:$N$196&lt;&gt;"",ROW($N$2:$N$196)),ROW(N27))))</f>
        <v>#NUM!</v>
      </c>
      <c r="Z299" s="12" t="e">
        <f t="array" ref="Z299">IF(COUNTA($N$2:$N$196)&lt;ROW(N27),"",INDEX($Z$1:$Z$196,SMALL(IF($N$2:$N$196&lt;&gt;"",ROW($N$2:$N$196)),ROW(N27))))</f>
        <v>#NUM!</v>
      </c>
      <c r="AA299" s="12" t="e">
        <f t="array" ref="AA299">IF(COUNTA($N$2:$N$196)&lt;ROW(N27),"",INDEX($AA$1:$AA$196,SMALL(IF($N$2:$N$196&lt;&gt;"",ROW($N$2:$N$196)),ROW(N27))))</f>
        <v>#NUM!</v>
      </c>
      <c r="AB299" s="12" t="e">
        <f t="array" ref="AB299">IF(COUNTA($N$2:$N$196)&lt;ROW(N27),"",INDEX($AB$1:$AB$196,SMALL(IF($N$2:$N$196&lt;&gt;"",ROW($N$2:$N$196)),ROW(N27))))</f>
        <v>#NUM!</v>
      </c>
      <c r="AC299" s="12" t="e">
        <f t="array" ref="AC299">IF(COUNTA($N$2:$N$196)&lt;ROW(N27),"",INDEX($AC$1:$AC$196,SMALL(IF($N$2:$N$196&lt;&gt;"",ROW($N$2:$N$196)),ROW(N27))))</f>
        <v>#NUM!</v>
      </c>
      <c r="AD299" s="12" t="e">
        <f t="array" ref="AD299">IF(COUNTA($N$2:$N$196)&lt;ROW(N27),"",INDEX($AD$1:$AD$196,SMALL(IF($N$2:$N$196&lt;&gt;"",ROW($N$2:$N$196)),ROW(N27))))</f>
        <v>#NUM!</v>
      </c>
      <c r="AE299" s="12" t="e">
        <f t="array" ref="AE299">IF(COUNTA($N$2:$N$196)&lt;ROW(N27),"",INDEX($AE$1:$AE$196,SMALL(IF($N$2:$N$196&lt;&gt;"",ROW($N$2:$N$196)),ROW(N27))))</f>
        <v>#NUM!</v>
      </c>
      <c r="AF299" s="12" t="e">
        <f t="array" ref="AF299">IF(COUNTA($N$2:$N$196)&lt;ROW(N27),"",INDEX($AF$1:$AF$196,SMALL(IF($N$2:$N$196&lt;&gt;"",ROW($N$2:$N$196)),ROW(N27))))</f>
        <v>#NUM!</v>
      </c>
      <c r="AG299" s="12" t="e">
        <f t="array" ref="AG299">IF(COUNTA($N$2:$N$196)&lt;ROW(N27),"",INDEX($AG$1:$AG$196,SMALL(IF($N$2:$N$196&lt;&gt;"",ROW($N$2:$N$196)),ROW(N27))))</f>
        <v>#NUM!</v>
      </c>
      <c r="AH299" s="12" t="e">
        <f t="array" ref="AH299">IF(COUNTA($N$2:$N$196)&lt;ROW(N27),"",INDEX($AH$1:$AH$196,SMALL(IF($N$2:$N$196&lt;&gt;"",ROW($N$2:$N$196)),ROW(N27))))</f>
        <v>#NUM!</v>
      </c>
      <c r="AI299" s="12" t="e">
        <f t="array" ref="AI299">IF(COUNTA($N$2:$N$196)&lt;ROW(N27),"",INDEX($AI$1:$AI$196,SMALL(IF($N$2:$N$196&lt;&gt;"",ROW($N$2:$N$196)),ROW(N27))))</f>
        <v>#NUM!</v>
      </c>
      <c r="AJ299" s="12" t="e">
        <f t="array" ref="AJ299">IF(COUNTA($N$2:$N$196)&lt;ROW(N27),"",INDEX($AJ$1:$AJ$196,SMALL(IF($N$2:$N$196&lt;&gt;"",ROW($N$2:$N$196)),ROW(N27))))</f>
        <v>#NUM!</v>
      </c>
      <c r="AK299" s="12" t="e">
        <f t="array" ref="AK299">IF(COUNTA($N$2:$N$196)&lt;ROW(N27),"",INDEX($AK$1:$AK$196,SMALL(IF($N$2:$N$196&lt;&gt;"",ROW($N$2:$N$196)),ROW(N27))))</f>
        <v>#NUM!</v>
      </c>
      <c r="AL299" s="12" t="e">
        <f t="array" ref="AL299">IF(COUNTA($N$2:$N$196)&lt;ROW(N27),"",INDEX($AL$1:$AL$196,SMALL(IF($N$2:$N$196&lt;&gt;"",ROW($N$2:$N$196)),ROW(N27))))</f>
        <v>#NUM!</v>
      </c>
      <c r="AM299" s="12" t="e">
        <f t="array" ref="AM299">IF(COUNTA($N$2:$N$196)&lt;ROW(N27),"",INDEX($AM$1:$AM$196,SMALL(IF($N$2:$N$196&lt;&gt;"",ROW($N$2:$N$196)),ROW(N27))))</f>
        <v>#NUM!</v>
      </c>
      <c r="AN299" s="12" t="e">
        <f t="array" ref="AN299">IF(COUNTA($N$2:$N$196)&lt;ROW(N27),"",INDEX($AN$1:$AN$196,SMALL(IF($N$2:$N$196&lt;&gt;"",ROW($N$2:$N$196)),ROW(N27))))</f>
        <v>#NUM!</v>
      </c>
      <c r="AO299" s="12" t="e">
        <f t="array" ref="AO299">IF(COUNTA($N$2:$N$196)&lt;ROW(N27),"",INDEX($AO$1:$AO$196,SMALL(IF($N$2:$N$196&lt;&gt;"",ROW($N$2:$N$196)),ROW(N27))))</f>
        <v>#NUM!</v>
      </c>
      <c r="AP299" s="12" t="e">
        <f t="array" ref="AP299">IF(COUNTA($N$2:$N$196)&lt;ROW(N27),"",INDEX($AP$1:$AP$196,SMALL(IF($N$2:$N$196&lt;&gt;"",ROW($N$2:$N$196)),ROW(N27))))</f>
        <v>#NUM!</v>
      </c>
      <c r="AQ299" s="12" t="e">
        <f t="array" ref="AQ299">IF(COUNTA($N$2:$N$196)&lt;ROW(N27),"",INDEX($AQ$1:$AQ$196,SMALL(IF($N$2:$N$196&lt;&gt;"",ROW($N$2:$N$196)),ROW(N27))))</f>
        <v>#NUM!</v>
      </c>
      <c r="AR299" s="12" t="e">
        <f t="array" ref="AR299">IF(COUNTA($N$2:$N$196)&lt;ROW(N27),"",INDEX($AR$1:$AR$196,SMALL(IF($N$2:$N$196&lt;&gt;"",ROW($N$2:$N$196)),ROW(N27))))</f>
        <v>#NUM!</v>
      </c>
      <c r="AS299" s="12" t="e">
        <f t="array" ref="AS299">IF(COUNTA($N$2:$N$196)&lt;ROW(N27),"",INDEX($AS$1:$AS$196,SMALL(IF($N$2:$N$196&lt;&gt;"",ROW($N$2:$N$196)),ROW(N27))))</f>
        <v>#NUM!</v>
      </c>
    </row>
    <row r="300" spans="11:45" ht="12.75" customHeight="1" x14ac:dyDescent="0.15">
      <c r="K300" s="12" t="e">
        <f t="array" ref="K300">IF(COUNTA($N$2:$N$196)&lt;ROW(N28),"",INDEX($K$1:$K$196,SMALL(IF($N$2:$N$196&lt;&gt;"",ROW($N$2:$N$196)),ROW(N28))))</f>
        <v>#NUM!</v>
      </c>
      <c r="L300" s="12" t="e">
        <f t="array" ref="L300">IF(COUNTA($N$2:$N$196)&lt;ROW(N28),"",INDEX($L$1:$L$196,SMALL(IF($N$2:$N$196&lt;&gt;"",ROW($N$2:$N$196)),ROW(N28))))</f>
        <v>#NUM!</v>
      </c>
      <c r="M300" s="12" t="e">
        <f t="array" ref="M300">IF(COUNTA($N$2:$N$196)&lt;ROW(N28),"",INDEX($N$1:$N$196,SMALL(IF($N$2:$N$196&lt;&gt;"",ROW($N$2:$N$196)),ROW(N28))))</f>
        <v>#NUM!</v>
      </c>
      <c r="R300" s="12" t="e">
        <f t="array" ref="R300">IF(COUNTA($N$2:$N$196)&lt;ROW(N28),"",INDEX($R$1:$R$196,SMALL(IF($N$2:$N$196&lt;&gt;"",ROW($N$2:$N$196)),ROW(N28))))</f>
        <v>#NUM!</v>
      </c>
      <c r="S300" s="12" t="e">
        <f t="array" ref="S300">IF(COUNTA($N$2:$N$196)&lt;ROW(N28),"",INDEX($S$1:$S$196,SMALL(IF($N$2:$N$196&lt;&gt;"",ROW($N$2:$N$196)),ROW(N28))))</f>
        <v>#NUM!</v>
      </c>
      <c r="T300" s="12" t="e">
        <f t="array" ref="T300">IF(COUNTA($N$2:$N$196)&lt;ROW(N28),"",INDEX($T$1:$T$196,SMALL(IF($N$2:$N$196&lt;&gt;"",ROW($N$2:$N$196)),ROW(N28))))</f>
        <v>#NUM!</v>
      </c>
      <c r="U300" s="12" t="e">
        <f t="array" ref="U300">IF(COUNTA($N$2:$N$196)&lt;ROW(N28),"",INDEX($U$1:$U$196,SMALL(IF($N$2:$N$196&lt;&gt;"",ROW($N$2:$N$196)),ROW(N28))))</f>
        <v>#NUM!</v>
      </c>
      <c r="V300" s="12" t="e">
        <f t="array" ref="V300">IF(COUNTA($N$2:$N$196)&lt;ROW(N28),"",INDEX($V$1:$V$196,SMALL(IF($N$2:$N$196&lt;&gt;"",ROW($N$2:$N$196)),ROW(N28))))</f>
        <v>#NUM!</v>
      </c>
      <c r="W300" s="12" t="e">
        <f t="array" ref="W300">IF(COUNTA($N$2:$N$196)&lt;ROW(N28),"",INDEX($W$1:$W$196,SMALL(IF($N$2:$N$196&lt;&gt;"",ROW($N$2:$N$196)),ROW(N28))))</f>
        <v>#NUM!</v>
      </c>
      <c r="X300" s="12" t="e">
        <f t="array" ref="X300">IF(COUNTA($N$2:$N$196)&lt;ROW(N28),"",INDEX($X$1:$X$196,SMALL(IF($N$2:$N$196&lt;&gt;"",ROW($N$2:$N$196)),ROW(N28))))</f>
        <v>#NUM!</v>
      </c>
      <c r="Y300" s="12" t="e">
        <f t="array" ref="Y300">IF(COUNTA($N$2:$N$196)&lt;ROW(N28),"",INDEX($Y$1:$Y$196,SMALL(IF($N$2:$N$196&lt;&gt;"",ROW($N$2:$N$196)),ROW(N28))))</f>
        <v>#NUM!</v>
      </c>
      <c r="Z300" s="12" t="e">
        <f t="array" ref="Z300">IF(COUNTA($N$2:$N$196)&lt;ROW(N28),"",INDEX($Z$1:$Z$196,SMALL(IF($N$2:$N$196&lt;&gt;"",ROW($N$2:$N$196)),ROW(N28))))</f>
        <v>#NUM!</v>
      </c>
      <c r="AA300" s="12" t="e">
        <f t="array" ref="AA300">IF(COUNTA($N$2:$N$196)&lt;ROW(N28),"",INDEX($AA$1:$AA$196,SMALL(IF($N$2:$N$196&lt;&gt;"",ROW($N$2:$N$196)),ROW(N28))))</f>
        <v>#NUM!</v>
      </c>
      <c r="AB300" s="12" t="e">
        <f t="array" ref="AB300">IF(COUNTA($N$2:$N$196)&lt;ROW(N28),"",INDEX($AB$1:$AB$196,SMALL(IF($N$2:$N$196&lt;&gt;"",ROW($N$2:$N$196)),ROW(N28))))</f>
        <v>#NUM!</v>
      </c>
      <c r="AC300" s="12" t="e">
        <f t="array" ref="AC300">IF(COUNTA($N$2:$N$196)&lt;ROW(N28),"",INDEX($AC$1:$AC$196,SMALL(IF($N$2:$N$196&lt;&gt;"",ROW($N$2:$N$196)),ROW(N28))))</f>
        <v>#NUM!</v>
      </c>
      <c r="AD300" s="12" t="e">
        <f t="array" ref="AD300">IF(COUNTA($N$2:$N$196)&lt;ROW(N28),"",INDEX($AD$1:$AD$196,SMALL(IF($N$2:$N$196&lt;&gt;"",ROW($N$2:$N$196)),ROW(N28))))</f>
        <v>#NUM!</v>
      </c>
      <c r="AE300" s="12" t="e">
        <f t="array" ref="AE300">IF(COUNTA($N$2:$N$196)&lt;ROW(N28),"",INDEX($AE$1:$AE$196,SMALL(IF($N$2:$N$196&lt;&gt;"",ROW($N$2:$N$196)),ROW(N28))))</f>
        <v>#NUM!</v>
      </c>
      <c r="AF300" s="12" t="e">
        <f t="array" ref="AF300">IF(COUNTA($N$2:$N$196)&lt;ROW(N28),"",INDEX($AF$1:$AF$196,SMALL(IF($N$2:$N$196&lt;&gt;"",ROW($N$2:$N$196)),ROW(N28))))</f>
        <v>#NUM!</v>
      </c>
      <c r="AG300" s="12" t="e">
        <f t="array" ref="AG300">IF(COUNTA($N$2:$N$196)&lt;ROW(N28),"",INDEX($AG$1:$AG$196,SMALL(IF($N$2:$N$196&lt;&gt;"",ROW($N$2:$N$196)),ROW(N28))))</f>
        <v>#NUM!</v>
      </c>
      <c r="AH300" s="12" t="e">
        <f t="array" ref="AH300">IF(COUNTA($N$2:$N$196)&lt;ROW(N28),"",INDEX($AH$1:$AH$196,SMALL(IF($N$2:$N$196&lt;&gt;"",ROW($N$2:$N$196)),ROW(N28))))</f>
        <v>#NUM!</v>
      </c>
      <c r="AI300" s="12" t="e">
        <f t="array" ref="AI300">IF(COUNTA($N$2:$N$196)&lt;ROW(N28),"",INDEX($AI$1:$AI$196,SMALL(IF($N$2:$N$196&lt;&gt;"",ROW($N$2:$N$196)),ROW(N28))))</f>
        <v>#NUM!</v>
      </c>
      <c r="AJ300" s="12" t="e">
        <f t="array" ref="AJ300">IF(COUNTA($N$2:$N$196)&lt;ROW(N28),"",INDEX($AJ$1:$AJ$196,SMALL(IF($N$2:$N$196&lt;&gt;"",ROW($N$2:$N$196)),ROW(N28))))</f>
        <v>#NUM!</v>
      </c>
      <c r="AK300" s="12" t="e">
        <f t="array" ref="AK300">IF(COUNTA($N$2:$N$196)&lt;ROW(N28),"",INDEX($AK$1:$AK$196,SMALL(IF($N$2:$N$196&lt;&gt;"",ROW($N$2:$N$196)),ROW(N28))))</f>
        <v>#NUM!</v>
      </c>
      <c r="AL300" s="12" t="e">
        <f t="array" ref="AL300">IF(COUNTA($N$2:$N$196)&lt;ROW(N28),"",INDEX($AL$1:$AL$196,SMALL(IF($N$2:$N$196&lt;&gt;"",ROW($N$2:$N$196)),ROW(N28))))</f>
        <v>#NUM!</v>
      </c>
      <c r="AM300" s="12" t="e">
        <f t="array" ref="AM300">IF(COUNTA($N$2:$N$196)&lt;ROW(N28),"",INDEX($AM$1:$AM$196,SMALL(IF($N$2:$N$196&lt;&gt;"",ROW($N$2:$N$196)),ROW(N28))))</f>
        <v>#NUM!</v>
      </c>
      <c r="AN300" s="12" t="e">
        <f t="array" ref="AN300">IF(COUNTA($N$2:$N$196)&lt;ROW(N28),"",INDEX($AN$1:$AN$196,SMALL(IF($N$2:$N$196&lt;&gt;"",ROW($N$2:$N$196)),ROW(N28))))</f>
        <v>#NUM!</v>
      </c>
      <c r="AO300" s="12" t="e">
        <f t="array" ref="AO300">IF(COUNTA($N$2:$N$196)&lt;ROW(N28),"",INDEX($AO$1:$AO$196,SMALL(IF($N$2:$N$196&lt;&gt;"",ROW($N$2:$N$196)),ROW(N28))))</f>
        <v>#NUM!</v>
      </c>
      <c r="AP300" s="12" t="e">
        <f t="array" ref="AP300">IF(COUNTA($N$2:$N$196)&lt;ROW(N28),"",INDEX($AP$1:$AP$196,SMALL(IF($N$2:$N$196&lt;&gt;"",ROW($N$2:$N$196)),ROW(N28))))</f>
        <v>#NUM!</v>
      </c>
      <c r="AQ300" s="12" t="e">
        <f t="array" ref="AQ300">IF(COUNTA($N$2:$N$196)&lt;ROW(N28),"",INDEX($AQ$1:$AQ$196,SMALL(IF($N$2:$N$196&lt;&gt;"",ROW($N$2:$N$196)),ROW(N28))))</f>
        <v>#NUM!</v>
      </c>
      <c r="AR300" s="12" t="e">
        <f t="array" ref="AR300">IF(COUNTA($N$2:$N$196)&lt;ROW(N28),"",INDEX($AR$1:$AR$196,SMALL(IF($N$2:$N$196&lt;&gt;"",ROW($N$2:$N$196)),ROW(N28))))</f>
        <v>#NUM!</v>
      </c>
      <c r="AS300" s="12" t="e">
        <f t="array" ref="AS300">IF(COUNTA($N$2:$N$196)&lt;ROW(N28),"",INDEX($AS$1:$AS$196,SMALL(IF($N$2:$N$196&lt;&gt;"",ROW($N$2:$N$196)),ROW(N28))))</f>
        <v>#NUM!</v>
      </c>
    </row>
    <row r="301" spans="11:45" ht="12.75" customHeight="1" x14ac:dyDescent="0.15">
      <c r="K301" s="12" t="e">
        <f t="array" ref="K301">IF(COUNTA($N$2:$N$196)&lt;ROW(N29),"",INDEX($K$1:$K$196,SMALL(IF($N$2:$N$196&lt;&gt;"",ROW($N$2:$N$196)),ROW(N29))))</f>
        <v>#NUM!</v>
      </c>
      <c r="L301" s="12" t="e">
        <f t="array" ref="L301">IF(COUNTA($N$2:$N$196)&lt;ROW(N29),"",INDEX($L$1:$L$196,SMALL(IF($N$2:$N$196&lt;&gt;"",ROW($N$2:$N$196)),ROW(N29))))</f>
        <v>#NUM!</v>
      </c>
      <c r="M301" s="12" t="e">
        <f t="array" ref="M301">IF(COUNTA($N$2:$N$196)&lt;ROW(N29),"",INDEX($N$1:$N$196,SMALL(IF($N$2:$N$196&lt;&gt;"",ROW($N$2:$N$196)),ROW(N29))))</f>
        <v>#NUM!</v>
      </c>
      <c r="R301" s="12" t="e">
        <f t="array" ref="R301">IF(COUNTA($N$2:$N$196)&lt;ROW(N29),"",INDEX($R$1:$R$196,SMALL(IF($N$2:$N$196&lt;&gt;"",ROW($N$2:$N$196)),ROW(N29))))</f>
        <v>#NUM!</v>
      </c>
      <c r="S301" s="12" t="e">
        <f t="array" ref="S301">IF(COUNTA($N$2:$N$196)&lt;ROW(N29),"",INDEX($S$1:$S$196,SMALL(IF($N$2:$N$196&lt;&gt;"",ROW($N$2:$N$196)),ROW(N29))))</f>
        <v>#NUM!</v>
      </c>
      <c r="T301" s="12" t="e">
        <f t="array" ref="T301">IF(COUNTA($N$2:$N$196)&lt;ROW(N29),"",INDEX($T$1:$T$196,SMALL(IF($N$2:$N$196&lt;&gt;"",ROW($N$2:$N$196)),ROW(N29))))</f>
        <v>#NUM!</v>
      </c>
      <c r="U301" s="12" t="e">
        <f t="array" ref="U301">IF(COUNTA($N$2:$N$196)&lt;ROW(N29),"",INDEX($U$1:$U$196,SMALL(IF($N$2:$N$196&lt;&gt;"",ROW($N$2:$N$196)),ROW(N29))))</f>
        <v>#NUM!</v>
      </c>
      <c r="V301" s="12" t="e">
        <f t="array" ref="V301">IF(COUNTA($N$2:$N$196)&lt;ROW(N29),"",INDEX($V$1:$V$196,SMALL(IF($N$2:$N$196&lt;&gt;"",ROW($N$2:$N$196)),ROW(N29))))</f>
        <v>#NUM!</v>
      </c>
      <c r="W301" s="12" t="e">
        <f t="array" ref="W301">IF(COUNTA($N$2:$N$196)&lt;ROW(N29),"",INDEX($W$1:$W$196,SMALL(IF($N$2:$N$196&lt;&gt;"",ROW($N$2:$N$196)),ROW(N29))))</f>
        <v>#NUM!</v>
      </c>
      <c r="X301" s="12" t="e">
        <f t="array" ref="X301">IF(COUNTA($N$2:$N$196)&lt;ROW(N29),"",INDEX($X$1:$X$196,SMALL(IF($N$2:$N$196&lt;&gt;"",ROW($N$2:$N$196)),ROW(N29))))</f>
        <v>#NUM!</v>
      </c>
      <c r="Y301" s="12" t="e">
        <f t="array" ref="Y301">IF(COUNTA($N$2:$N$196)&lt;ROW(N29),"",INDEX($Y$1:$Y$196,SMALL(IF($N$2:$N$196&lt;&gt;"",ROW($N$2:$N$196)),ROW(N29))))</f>
        <v>#NUM!</v>
      </c>
      <c r="Z301" s="12" t="e">
        <f t="array" ref="Z301">IF(COUNTA($N$2:$N$196)&lt;ROW(N29),"",INDEX($Z$1:$Z$196,SMALL(IF($N$2:$N$196&lt;&gt;"",ROW($N$2:$N$196)),ROW(N29))))</f>
        <v>#NUM!</v>
      </c>
      <c r="AA301" s="12" t="e">
        <f t="array" ref="AA301">IF(COUNTA($N$2:$N$196)&lt;ROW(N29),"",INDEX($AA$1:$AA$196,SMALL(IF($N$2:$N$196&lt;&gt;"",ROW($N$2:$N$196)),ROW(N29))))</f>
        <v>#NUM!</v>
      </c>
      <c r="AB301" s="12" t="e">
        <f t="array" ref="AB301">IF(COUNTA($N$2:$N$196)&lt;ROW(N29),"",INDEX($AB$1:$AB$196,SMALL(IF($N$2:$N$196&lt;&gt;"",ROW($N$2:$N$196)),ROW(N29))))</f>
        <v>#NUM!</v>
      </c>
      <c r="AC301" s="12" t="e">
        <f t="array" ref="AC301">IF(COUNTA($N$2:$N$196)&lt;ROW(N29),"",INDEX($AC$1:$AC$196,SMALL(IF($N$2:$N$196&lt;&gt;"",ROW($N$2:$N$196)),ROW(N29))))</f>
        <v>#NUM!</v>
      </c>
      <c r="AD301" s="12" t="e">
        <f t="array" ref="AD301">IF(COUNTA($N$2:$N$196)&lt;ROW(N29),"",INDEX($AD$1:$AD$196,SMALL(IF($N$2:$N$196&lt;&gt;"",ROW($N$2:$N$196)),ROW(N29))))</f>
        <v>#NUM!</v>
      </c>
      <c r="AE301" s="12" t="e">
        <f t="array" ref="AE301">IF(COUNTA($N$2:$N$196)&lt;ROW(N29),"",INDEX($AE$1:$AE$196,SMALL(IF($N$2:$N$196&lt;&gt;"",ROW($N$2:$N$196)),ROW(N29))))</f>
        <v>#NUM!</v>
      </c>
      <c r="AF301" s="12" t="e">
        <f t="array" ref="AF301">IF(COUNTA($N$2:$N$196)&lt;ROW(N29),"",INDEX($AF$1:$AF$196,SMALL(IF($N$2:$N$196&lt;&gt;"",ROW($N$2:$N$196)),ROW(N29))))</f>
        <v>#NUM!</v>
      </c>
      <c r="AG301" s="12" t="e">
        <f t="array" ref="AG301">IF(COUNTA($N$2:$N$196)&lt;ROW(N29),"",INDEX($AG$1:$AG$196,SMALL(IF($N$2:$N$196&lt;&gt;"",ROW($N$2:$N$196)),ROW(N29))))</f>
        <v>#NUM!</v>
      </c>
      <c r="AH301" s="12" t="e">
        <f t="array" ref="AH301">IF(COUNTA($N$2:$N$196)&lt;ROW(N29),"",INDEX($AH$1:$AH$196,SMALL(IF($N$2:$N$196&lt;&gt;"",ROW($N$2:$N$196)),ROW(N29))))</f>
        <v>#NUM!</v>
      </c>
      <c r="AI301" s="12" t="e">
        <f t="array" ref="AI301">IF(COUNTA($N$2:$N$196)&lt;ROW(N29),"",INDEX($AI$1:$AI$196,SMALL(IF($N$2:$N$196&lt;&gt;"",ROW($N$2:$N$196)),ROW(N29))))</f>
        <v>#NUM!</v>
      </c>
      <c r="AJ301" s="12" t="e">
        <f t="array" ref="AJ301">IF(COUNTA($N$2:$N$196)&lt;ROW(N29),"",INDEX($AJ$1:$AJ$196,SMALL(IF($N$2:$N$196&lt;&gt;"",ROW($N$2:$N$196)),ROW(N29))))</f>
        <v>#NUM!</v>
      </c>
      <c r="AK301" s="12" t="e">
        <f t="array" ref="AK301">IF(COUNTA($N$2:$N$196)&lt;ROW(N29),"",INDEX($AK$1:$AK$196,SMALL(IF($N$2:$N$196&lt;&gt;"",ROW($N$2:$N$196)),ROW(N29))))</f>
        <v>#NUM!</v>
      </c>
      <c r="AL301" s="12" t="e">
        <f t="array" ref="AL301">IF(COUNTA($N$2:$N$196)&lt;ROW(N29),"",INDEX($AL$1:$AL$196,SMALL(IF($N$2:$N$196&lt;&gt;"",ROW($N$2:$N$196)),ROW(N29))))</f>
        <v>#NUM!</v>
      </c>
      <c r="AM301" s="12" t="e">
        <f t="array" ref="AM301">IF(COUNTA($N$2:$N$196)&lt;ROW(N29),"",INDEX($AM$1:$AM$196,SMALL(IF($N$2:$N$196&lt;&gt;"",ROW($N$2:$N$196)),ROW(N29))))</f>
        <v>#NUM!</v>
      </c>
      <c r="AN301" s="12" t="e">
        <f t="array" ref="AN301">IF(COUNTA($N$2:$N$196)&lt;ROW(N29),"",INDEX($AN$1:$AN$196,SMALL(IF($N$2:$N$196&lt;&gt;"",ROW($N$2:$N$196)),ROW(N29))))</f>
        <v>#NUM!</v>
      </c>
      <c r="AO301" s="12" t="e">
        <f t="array" ref="AO301">IF(COUNTA($N$2:$N$196)&lt;ROW(N29),"",INDEX($AO$1:$AO$196,SMALL(IF($N$2:$N$196&lt;&gt;"",ROW($N$2:$N$196)),ROW(N29))))</f>
        <v>#NUM!</v>
      </c>
      <c r="AP301" s="12" t="e">
        <f t="array" ref="AP301">IF(COUNTA($N$2:$N$196)&lt;ROW(N29),"",INDEX($AP$1:$AP$196,SMALL(IF($N$2:$N$196&lt;&gt;"",ROW($N$2:$N$196)),ROW(N29))))</f>
        <v>#NUM!</v>
      </c>
      <c r="AQ301" s="12" t="e">
        <f t="array" ref="AQ301">IF(COUNTA($N$2:$N$196)&lt;ROW(N29),"",INDEX($AQ$1:$AQ$196,SMALL(IF($N$2:$N$196&lt;&gt;"",ROW($N$2:$N$196)),ROW(N29))))</f>
        <v>#NUM!</v>
      </c>
      <c r="AR301" s="12" t="e">
        <f t="array" ref="AR301">IF(COUNTA($N$2:$N$196)&lt;ROW(N29),"",INDEX($AR$1:$AR$196,SMALL(IF($N$2:$N$196&lt;&gt;"",ROW($N$2:$N$196)),ROW(N29))))</f>
        <v>#NUM!</v>
      </c>
      <c r="AS301" s="12" t="e">
        <f t="array" ref="AS301">IF(COUNTA($N$2:$N$196)&lt;ROW(N29),"",INDEX($AS$1:$AS$196,SMALL(IF($N$2:$N$196&lt;&gt;"",ROW($N$2:$N$196)),ROW(N29))))</f>
        <v>#NUM!</v>
      </c>
    </row>
    <row r="302" spans="11:45" ht="12.75" customHeight="1" x14ac:dyDescent="0.15">
      <c r="K302" s="12" t="e">
        <f t="array" ref="K302">IF(COUNTA($N$2:$N$196)&lt;ROW(N30),"",INDEX($K$1:$K$196,SMALL(IF($N$2:$N$196&lt;&gt;"",ROW($N$2:$N$196)),ROW(N30))))</f>
        <v>#NUM!</v>
      </c>
      <c r="L302" s="12" t="e">
        <f t="array" ref="L302">IF(COUNTA($N$2:$N$196)&lt;ROW(N30),"",INDEX($L$1:$L$196,SMALL(IF($N$2:$N$196&lt;&gt;"",ROW($N$2:$N$196)),ROW(N30))))</f>
        <v>#NUM!</v>
      </c>
      <c r="M302" s="12" t="e">
        <f t="array" ref="M302">IF(COUNTA($N$2:$N$196)&lt;ROW(N30),"",INDEX($N$1:$N$196,SMALL(IF($N$2:$N$196&lt;&gt;"",ROW($N$2:$N$196)),ROW(N30))))</f>
        <v>#NUM!</v>
      </c>
      <c r="R302" s="12" t="e">
        <f t="array" ref="R302">IF(COUNTA($N$2:$N$196)&lt;ROW(N30),"",INDEX($R$1:$R$196,SMALL(IF($N$2:$N$196&lt;&gt;"",ROW($N$2:$N$196)),ROW(N30))))</f>
        <v>#NUM!</v>
      </c>
      <c r="S302" s="12" t="e">
        <f t="array" ref="S302">IF(COUNTA($N$2:$N$196)&lt;ROW(N30),"",INDEX($S$1:$S$196,SMALL(IF($N$2:$N$196&lt;&gt;"",ROW($N$2:$N$196)),ROW(N30))))</f>
        <v>#NUM!</v>
      </c>
      <c r="T302" s="12" t="e">
        <f t="array" ref="T302">IF(COUNTA($N$2:$N$196)&lt;ROW(N30),"",INDEX($T$1:$T$196,SMALL(IF($N$2:$N$196&lt;&gt;"",ROW($N$2:$N$196)),ROW(N30))))</f>
        <v>#NUM!</v>
      </c>
      <c r="U302" s="12" t="e">
        <f t="array" ref="U302">IF(COUNTA($N$2:$N$196)&lt;ROW(N30),"",INDEX($U$1:$U$196,SMALL(IF($N$2:$N$196&lt;&gt;"",ROW($N$2:$N$196)),ROW(N30))))</f>
        <v>#NUM!</v>
      </c>
      <c r="V302" s="12" t="e">
        <f t="array" ref="V302">IF(COUNTA($N$2:$N$196)&lt;ROW(N30),"",INDEX($V$1:$V$196,SMALL(IF($N$2:$N$196&lt;&gt;"",ROW($N$2:$N$196)),ROW(N30))))</f>
        <v>#NUM!</v>
      </c>
      <c r="W302" s="12" t="e">
        <f t="array" ref="W302">IF(COUNTA($N$2:$N$196)&lt;ROW(N30),"",INDEX($W$1:$W$196,SMALL(IF($N$2:$N$196&lt;&gt;"",ROW($N$2:$N$196)),ROW(N30))))</f>
        <v>#NUM!</v>
      </c>
      <c r="X302" s="12" t="e">
        <f t="array" ref="X302">IF(COUNTA($N$2:$N$196)&lt;ROW(N30),"",INDEX($X$1:$X$196,SMALL(IF($N$2:$N$196&lt;&gt;"",ROW($N$2:$N$196)),ROW(N30))))</f>
        <v>#NUM!</v>
      </c>
      <c r="Y302" s="12" t="e">
        <f t="array" ref="Y302">IF(COUNTA($N$2:$N$196)&lt;ROW(N30),"",INDEX($Y$1:$Y$196,SMALL(IF($N$2:$N$196&lt;&gt;"",ROW($N$2:$N$196)),ROW(N30))))</f>
        <v>#NUM!</v>
      </c>
      <c r="Z302" s="12" t="e">
        <f t="array" ref="Z302">IF(COUNTA($N$2:$N$196)&lt;ROW(N30),"",INDEX($Z$1:$Z$196,SMALL(IF($N$2:$N$196&lt;&gt;"",ROW($N$2:$N$196)),ROW(N30))))</f>
        <v>#NUM!</v>
      </c>
      <c r="AA302" s="12" t="e">
        <f t="array" ref="AA302">IF(COUNTA($N$2:$N$196)&lt;ROW(N30),"",INDEX($AA$1:$AA$196,SMALL(IF($N$2:$N$196&lt;&gt;"",ROW($N$2:$N$196)),ROW(N30))))</f>
        <v>#NUM!</v>
      </c>
      <c r="AB302" s="12" t="e">
        <f t="array" ref="AB302">IF(COUNTA($N$2:$N$196)&lt;ROW(N30),"",INDEX($AB$1:$AB$196,SMALL(IF($N$2:$N$196&lt;&gt;"",ROW($N$2:$N$196)),ROW(N30))))</f>
        <v>#NUM!</v>
      </c>
      <c r="AC302" s="12" t="e">
        <f t="array" ref="AC302">IF(COUNTA($N$2:$N$196)&lt;ROW(N30),"",INDEX($AC$1:$AC$196,SMALL(IF($N$2:$N$196&lt;&gt;"",ROW($N$2:$N$196)),ROW(N30))))</f>
        <v>#NUM!</v>
      </c>
      <c r="AD302" s="12" t="e">
        <f t="array" ref="AD302">IF(COUNTA($N$2:$N$196)&lt;ROW(N30),"",INDEX($AD$1:$AD$196,SMALL(IF($N$2:$N$196&lt;&gt;"",ROW($N$2:$N$196)),ROW(N30))))</f>
        <v>#NUM!</v>
      </c>
      <c r="AE302" s="12" t="e">
        <f t="array" ref="AE302">IF(COUNTA($N$2:$N$196)&lt;ROW(N30),"",INDEX($AE$1:$AE$196,SMALL(IF($N$2:$N$196&lt;&gt;"",ROW($N$2:$N$196)),ROW(N30))))</f>
        <v>#NUM!</v>
      </c>
      <c r="AF302" s="12" t="e">
        <f t="array" ref="AF302">IF(COUNTA($N$2:$N$196)&lt;ROW(N30),"",INDEX($AF$1:$AF$196,SMALL(IF($N$2:$N$196&lt;&gt;"",ROW($N$2:$N$196)),ROW(N30))))</f>
        <v>#NUM!</v>
      </c>
      <c r="AG302" s="12" t="e">
        <f t="array" ref="AG302">IF(COUNTA($N$2:$N$196)&lt;ROW(N30),"",INDEX($AG$1:$AG$196,SMALL(IF($N$2:$N$196&lt;&gt;"",ROW($N$2:$N$196)),ROW(N30))))</f>
        <v>#NUM!</v>
      </c>
      <c r="AH302" s="12" t="e">
        <f t="array" ref="AH302">IF(COUNTA($N$2:$N$196)&lt;ROW(N30),"",INDEX($AH$1:$AH$196,SMALL(IF($N$2:$N$196&lt;&gt;"",ROW($N$2:$N$196)),ROW(N30))))</f>
        <v>#NUM!</v>
      </c>
      <c r="AI302" s="12" t="e">
        <f t="array" ref="AI302">IF(COUNTA($N$2:$N$196)&lt;ROW(N30),"",INDEX($AI$1:$AI$196,SMALL(IF($N$2:$N$196&lt;&gt;"",ROW($N$2:$N$196)),ROW(N30))))</f>
        <v>#NUM!</v>
      </c>
      <c r="AJ302" s="12" t="e">
        <f t="array" ref="AJ302">IF(COUNTA($N$2:$N$196)&lt;ROW(N30),"",INDEX($AJ$1:$AJ$196,SMALL(IF($N$2:$N$196&lt;&gt;"",ROW($N$2:$N$196)),ROW(N30))))</f>
        <v>#NUM!</v>
      </c>
      <c r="AK302" s="12" t="e">
        <f t="array" ref="AK302">IF(COUNTA($N$2:$N$196)&lt;ROW(N30),"",INDEX($AK$1:$AK$196,SMALL(IF($N$2:$N$196&lt;&gt;"",ROW($N$2:$N$196)),ROW(N30))))</f>
        <v>#NUM!</v>
      </c>
      <c r="AL302" s="12" t="e">
        <f t="array" ref="AL302">IF(COUNTA($N$2:$N$196)&lt;ROW(N30),"",INDEX($AL$1:$AL$196,SMALL(IF($N$2:$N$196&lt;&gt;"",ROW($N$2:$N$196)),ROW(N30))))</f>
        <v>#NUM!</v>
      </c>
      <c r="AM302" s="12" t="e">
        <f t="array" ref="AM302">IF(COUNTA($N$2:$N$196)&lt;ROW(N30),"",INDEX($AM$1:$AM$196,SMALL(IF($N$2:$N$196&lt;&gt;"",ROW($N$2:$N$196)),ROW(N30))))</f>
        <v>#NUM!</v>
      </c>
      <c r="AN302" s="12" t="e">
        <f t="array" ref="AN302">IF(COUNTA($N$2:$N$196)&lt;ROW(N30),"",INDEX($AN$1:$AN$196,SMALL(IF($N$2:$N$196&lt;&gt;"",ROW($N$2:$N$196)),ROW(N30))))</f>
        <v>#NUM!</v>
      </c>
      <c r="AO302" s="12" t="e">
        <f t="array" ref="AO302">IF(COUNTA($N$2:$N$196)&lt;ROW(N30),"",INDEX($AO$1:$AO$196,SMALL(IF($N$2:$N$196&lt;&gt;"",ROW($N$2:$N$196)),ROW(N30))))</f>
        <v>#NUM!</v>
      </c>
      <c r="AP302" s="12" t="e">
        <f t="array" ref="AP302">IF(COUNTA($N$2:$N$196)&lt;ROW(N30),"",INDEX($AP$1:$AP$196,SMALL(IF($N$2:$N$196&lt;&gt;"",ROW($N$2:$N$196)),ROW(N30))))</f>
        <v>#NUM!</v>
      </c>
      <c r="AQ302" s="12" t="e">
        <f t="array" ref="AQ302">IF(COUNTA($N$2:$N$196)&lt;ROW(N30),"",INDEX($AQ$1:$AQ$196,SMALL(IF($N$2:$N$196&lt;&gt;"",ROW($N$2:$N$196)),ROW(N30))))</f>
        <v>#NUM!</v>
      </c>
      <c r="AR302" s="12" t="e">
        <f t="array" ref="AR302">IF(COUNTA($N$2:$N$196)&lt;ROW(N30),"",INDEX($AR$1:$AR$196,SMALL(IF($N$2:$N$196&lt;&gt;"",ROW($N$2:$N$196)),ROW(N30))))</f>
        <v>#NUM!</v>
      </c>
      <c r="AS302" s="12" t="e">
        <f t="array" ref="AS302">IF(COUNTA($N$2:$N$196)&lt;ROW(N30),"",INDEX($AS$1:$AS$196,SMALL(IF($N$2:$N$196&lt;&gt;"",ROW($N$2:$N$196)),ROW(N30))))</f>
        <v>#NUM!</v>
      </c>
    </row>
    <row r="303" spans="11:45" ht="12.75" customHeight="1" x14ac:dyDescent="0.15">
      <c r="K303" s="12" t="e">
        <f t="array" ref="K303">IF(COUNTA($N$2:$N$196)&lt;ROW(N31),"",INDEX($K$1:$K$196,SMALL(IF($N$2:$N$196&lt;&gt;"",ROW($N$2:$N$196)),ROW(N31))))</f>
        <v>#NUM!</v>
      </c>
      <c r="L303" s="12" t="e">
        <f t="array" ref="L303">IF(COUNTA($N$2:$N$196)&lt;ROW(N31),"",INDEX($L$1:$L$196,SMALL(IF($N$2:$N$196&lt;&gt;"",ROW($N$2:$N$196)),ROW(N31))))</f>
        <v>#NUM!</v>
      </c>
      <c r="M303" s="12" t="e">
        <f t="array" ref="M303">IF(COUNTA($N$2:$N$196)&lt;ROW(N31),"",INDEX($N$1:$N$196,SMALL(IF($N$2:$N$196&lt;&gt;"",ROW($N$2:$N$196)),ROW(N31))))</f>
        <v>#NUM!</v>
      </c>
      <c r="R303" s="12" t="e">
        <f t="array" ref="R303">IF(COUNTA($N$2:$N$196)&lt;ROW(N31),"",INDEX($R$1:$R$196,SMALL(IF($N$2:$N$196&lt;&gt;"",ROW($N$2:$N$196)),ROW(N31))))</f>
        <v>#NUM!</v>
      </c>
      <c r="S303" s="12" t="e">
        <f t="array" ref="S303">IF(COUNTA($N$2:$N$196)&lt;ROW(N31),"",INDEX($S$1:$S$196,SMALL(IF($N$2:$N$196&lt;&gt;"",ROW($N$2:$N$196)),ROW(N31))))</f>
        <v>#NUM!</v>
      </c>
      <c r="T303" s="12" t="e">
        <f t="array" ref="T303">IF(COUNTA($N$2:$N$196)&lt;ROW(N31),"",INDEX($T$1:$T$196,SMALL(IF($N$2:$N$196&lt;&gt;"",ROW($N$2:$N$196)),ROW(N31))))</f>
        <v>#NUM!</v>
      </c>
      <c r="U303" s="12" t="e">
        <f t="array" ref="U303">IF(COUNTA($N$2:$N$196)&lt;ROW(N31),"",INDEX($U$1:$U$196,SMALL(IF($N$2:$N$196&lt;&gt;"",ROW($N$2:$N$196)),ROW(N31))))</f>
        <v>#NUM!</v>
      </c>
      <c r="V303" s="12" t="e">
        <f t="array" ref="V303">IF(COUNTA($N$2:$N$196)&lt;ROW(N31),"",INDEX($V$1:$V$196,SMALL(IF($N$2:$N$196&lt;&gt;"",ROW($N$2:$N$196)),ROW(N31))))</f>
        <v>#NUM!</v>
      </c>
      <c r="W303" s="12" t="e">
        <f t="array" ref="W303">IF(COUNTA($N$2:$N$196)&lt;ROW(N31),"",INDEX($W$1:$W$196,SMALL(IF($N$2:$N$196&lt;&gt;"",ROW($N$2:$N$196)),ROW(N31))))</f>
        <v>#NUM!</v>
      </c>
      <c r="X303" s="12" t="e">
        <f t="array" ref="X303">IF(COUNTA($N$2:$N$196)&lt;ROW(N31),"",INDEX($X$1:$X$196,SMALL(IF($N$2:$N$196&lt;&gt;"",ROW($N$2:$N$196)),ROW(N31))))</f>
        <v>#NUM!</v>
      </c>
      <c r="Y303" s="12" t="e">
        <f t="array" ref="Y303">IF(COUNTA($N$2:$N$196)&lt;ROW(N31),"",INDEX($Y$1:$Y$196,SMALL(IF($N$2:$N$196&lt;&gt;"",ROW($N$2:$N$196)),ROW(N31))))</f>
        <v>#NUM!</v>
      </c>
      <c r="Z303" s="12" t="e">
        <f t="array" ref="Z303">IF(COUNTA($N$2:$N$196)&lt;ROW(N31),"",INDEX($Z$1:$Z$196,SMALL(IF($N$2:$N$196&lt;&gt;"",ROW($N$2:$N$196)),ROW(N31))))</f>
        <v>#NUM!</v>
      </c>
      <c r="AA303" s="12" t="e">
        <f t="array" ref="AA303">IF(COUNTA($N$2:$N$196)&lt;ROW(N31),"",INDEX($AA$1:$AA$196,SMALL(IF($N$2:$N$196&lt;&gt;"",ROW($N$2:$N$196)),ROW(N31))))</f>
        <v>#NUM!</v>
      </c>
      <c r="AB303" s="12" t="e">
        <f t="array" ref="AB303">IF(COUNTA($N$2:$N$196)&lt;ROW(N31),"",INDEX($AB$1:$AB$196,SMALL(IF($N$2:$N$196&lt;&gt;"",ROW($N$2:$N$196)),ROW(N31))))</f>
        <v>#NUM!</v>
      </c>
      <c r="AC303" s="12" t="e">
        <f t="array" ref="AC303">IF(COUNTA($N$2:$N$196)&lt;ROW(N31),"",INDEX($AC$1:$AC$196,SMALL(IF($N$2:$N$196&lt;&gt;"",ROW($N$2:$N$196)),ROW(N31))))</f>
        <v>#NUM!</v>
      </c>
      <c r="AD303" s="12" t="e">
        <f t="array" ref="AD303">IF(COUNTA($N$2:$N$196)&lt;ROW(N31),"",INDEX($AD$1:$AD$196,SMALL(IF($N$2:$N$196&lt;&gt;"",ROW($N$2:$N$196)),ROW(N31))))</f>
        <v>#NUM!</v>
      </c>
      <c r="AE303" s="12" t="e">
        <f t="array" ref="AE303">IF(COUNTA($N$2:$N$196)&lt;ROW(N31),"",INDEX($AE$1:$AE$196,SMALL(IF($N$2:$N$196&lt;&gt;"",ROW($N$2:$N$196)),ROW(N31))))</f>
        <v>#NUM!</v>
      </c>
      <c r="AF303" s="12" t="e">
        <f t="array" ref="AF303">IF(COUNTA($N$2:$N$196)&lt;ROW(N31),"",INDEX($AF$1:$AF$196,SMALL(IF($N$2:$N$196&lt;&gt;"",ROW($N$2:$N$196)),ROW(N31))))</f>
        <v>#NUM!</v>
      </c>
      <c r="AG303" s="12" t="e">
        <f t="array" ref="AG303">IF(COUNTA($N$2:$N$196)&lt;ROW(N31),"",INDEX($AG$1:$AG$196,SMALL(IF($N$2:$N$196&lt;&gt;"",ROW($N$2:$N$196)),ROW(N31))))</f>
        <v>#NUM!</v>
      </c>
      <c r="AH303" s="12" t="e">
        <f t="array" ref="AH303">IF(COUNTA($N$2:$N$196)&lt;ROW(N31),"",INDEX($AH$1:$AH$196,SMALL(IF($N$2:$N$196&lt;&gt;"",ROW($N$2:$N$196)),ROW(N31))))</f>
        <v>#NUM!</v>
      </c>
      <c r="AI303" s="12" t="e">
        <f t="array" ref="AI303">IF(COUNTA($N$2:$N$196)&lt;ROW(N31),"",INDEX($AI$1:$AI$196,SMALL(IF($N$2:$N$196&lt;&gt;"",ROW($N$2:$N$196)),ROW(N31))))</f>
        <v>#NUM!</v>
      </c>
      <c r="AJ303" s="12" t="e">
        <f t="array" ref="AJ303">IF(COUNTA($N$2:$N$196)&lt;ROW(N31),"",INDEX($AJ$1:$AJ$196,SMALL(IF($N$2:$N$196&lt;&gt;"",ROW($N$2:$N$196)),ROW(N31))))</f>
        <v>#NUM!</v>
      </c>
      <c r="AK303" s="12" t="e">
        <f t="array" ref="AK303">IF(COUNTA($N$2:$N$196)&lt;ROW(N31),"",INDEX($AK$1:$AK$196,SMALL(IF($N$2:$N$196&lt;&gt;"",ROW($N$2:$N$196)),ROW(N31))))</f>
        <v>#NUM!</v>
      </c>
      <c r="AL303" s="12" t="e">
        <f t="array" ref="AL303">IF(COUNTA($N$2:$N$196)&lt;ROW(N31),"",INDEX($AL$1:$AL$196,SMALL(IF($N$2:$N$196&lt;&gt;"",ROW($N$2:$N$196)),ROW(N31))))</f>
        <v>#NUM!</v>
      </c>
      <c r="AM303" s="12" t="e">
        <f t="array" ref="AM303">IF(COUNTA($N$2:$N$196)&lt;ROW(N31),"",INDEX($AM$1:$AM$196,SMALL(IF($N$2:$N$196&lt;&gt;"",ROW($N$2:$N$196)),ROW(N31))))</f>
        <v>#NUM!</v>
      </c>
      <c r="AN303" s="12" t="e">
        <f t="array" ref="AN303">IF(COUNTA($N$2:$N$196)&lt;ROW(N31),"",INDEX($AN$1:$AN$196,SMALL(IF($N$2:$N$196&lt;&gt;"",ROW($N$2:$N$196)),ROW(N31))))</f>
        <v>#NUM!</v>
      </c>
      <c r="AO303" s="12" t="e">
        <f t="array" ref="AO303">IF(COUNTA($N$2:$N$196)&lt;ROW(N31),"",INDEX($AO$1:$AO$196,SMALL(IF($N$2:$N$196&lt;&gt;"",ROW($N$2:$N$196)),ROW(N31))))</f>
        <v>#NUM!</v>
      </c>
      <c r="AP303" s="12" t="e">
        <f t="array" ref="AP303">IF(COUNTA($N$2:$N$196)&lt;ROW(N31),"",INDEX($AP$1:$AP$196,SMALL(IF($N$2:$N$196&lt;&gt;"",ROW($N$2:$N$196)),ROW(N31))))</f>
        <v>#NUM!</v>
      </c>
      <c r="AQ303" s="12" t="e">
        <f t="array" ref="AQ303">IF(COUNTA($N$2:$N$196)&lt;ROW(N31),"",INDEX($AQ$1:$AQ$196,SMALL(IF($N$2:$N$196&lt;&gt;"",ROW($N$2:$N$196)),ROW(N31))))</f>
        <v>#NUM!</v>
      </c>
      <c r="AR303" s="12" t="e">
        <f t="array" ref="AR303">IF(COUNTA($N$2:$N$196)&lt;ROW(N31),"",INDEX($AR$1:$AR$196,SMALL(IF($N$2:$N$196&lt;&gt;"",ROW($N$2:$N$196)),ROW(N31))))</f>
        <v>#NUM!</v>
      </c>
      <c r="AS303" s="12" t="e">
        <f t="array" ref="AS303">IF(COUNTA($N$2:$N$196)&lt;ROW(N31),"",INDEX($AS$1:$AS$196,SMALL(IF($N$2:$N$196&lt;&gt;"",ROW($N$2:$N$196)),ROW(N31))))</f>
        <v>#NUM!</v>
      </c>
    </row>
    <row r="304" spans="11:45" ht="12.75" customHeight="1" x14ac:dyDescent="0.15">
      <c r="K304" s="12" t="e">
        <f t="array" ref="K304">IF(COUNTA($N$2:$N$196)&lt;ROW(N32),"",INDEX($K$1:$K$196,SMALL(IF($N$2:$N$196&lt;&gt;"",ROW($N$2:$N$196)),ROW(N32))))</f>
        <v>#NUM!</v>
      </c>
      <c r="L304" s="12" t="e">
        <f t="array" ref="L304">IF(COUNTA($N$2:$N$196)&lt;ROW(N32),"",INDEX($L$1:$L$196,SMALL(IF($N$2:$N$196&lt;&gt;"",ROW($N$2:$N$196)),ROW(N32))))</f>
        <v>#NUM!</v>
      </c>
      <c r="M304" s="12" t="e">
        <f t="array" ref="M304">IF(COUNTA($N$2:$N$196)&lt;ROW(N32),"",INDEX($N$1:$N$196,SMALL(IF($N$2:$N$196&lt;&gt;"",ROW($N$2:$N$196)),ROW(N32))))</f>
        <v>#NUM!</v>
      </c>
      <c r="R304" s="12" t="e">
        <f t="array" ref="R304">IF(COUNTA($N$2:$N$196)&lt;ROW(N32),"",INDEX($R$1:$R$196,SMALL(IF($N$2:$N$196&lt;&gt;"",ROW($N$2:$N$196)),ROW(N32))))</f>
        <v>#NUM!</v>
      </c>
      <c r="S304" s="12" t="e">
        <f t="array" ref="S304">IF(COUNTA($N$2:$N$196)&lt;ROW(N32),"",INDEX($S$1:$S$196,SMALL(IF($N$2:$N$196&lt;&gt;"",ROW($N$2:$N$196)),ROW(N32))))</f>
        <v>#NUM!</v>
      </c>
      <c r="T304" s="12" t="e">
        <f t="array" ref="T304">IF(COUNTA($N$2:$N$196)&lt;ROW(N32),"",INDEX($T$1:$T$196,SMALL(IF($N$2:$N$196&lt;&gt;"",ROW($N$2:$N$196)),ROW(N32))))</f>
        <v>#NUM!</v>
      </c>
      <c r="U304" s="12" t="e">
        <f t="array" ref="U304">IF(COUNTA($N$2:$N$196)&lt;ROW(N32),"",INDEX($U$1:$U$196,SMALL(IF($N$2:$N$196&lt;&gt;"",ROW($N$2:$N$196)),ROW(N32))))</f>
        <v>#NUM!</v>
      </c>
      <c r="V304" s="12" t="e">
        <f t="array" ref="V304">IF(COUNTA($N$2:$N$196)&lt;ROW(N32),"",INDEX($V$1:$V$196,SMALL(IF($N$2:$N$196&lt;&gt;"",ROW($N$2:$N$196)),ROW(N32))))</f>
        <v>#NUM!</v>
      </c>
      <c r="W304" s="12" t="e">
        <f t="array" ref="W304">IF(COUNTA($N$2:$N$196)&lt;ROW(N32),"",INDEX($W$1:$W$196,SMALL(IF($N$2:$N$196&lt;&gt;"",ROW($N$2:$N$196)),ROW(N32))))</f>
        <v>#NUM!</v>
      </c>
      <c r="X304" s="12" t="e">
        <f t="array" ref="X304">IF(COUNTA($N$2:$N$196)&lt;ROW(N32),"",INDEX($X$1:$X$196,SMALL(IF($N$2:$N$196&lt;&gt;"",ROW($N$2:$N$196)),ROW(N32))))</f>
        <v>#NUM!</v>
      </c>
      <c r="Y304" s="12" t="e">
        <f t="array" ref="Y304">IF(COUNTA($N$2:$N$196)&lt;ROW(N32),"",INDEX($Y$1:$Y$196,SMALL(IF($N$2:$N$196&lt;&gt;"",ROW($N$2:$N$196)),ROW(N32))))</f>
        <v>#NUM!</v>
      </c>
      <c r="Z304" s="12" t="e">
        <f t="array" ref="Z304">IF(COUNTA($N$2:$N$196)&lt;ROW(N32),"",INDEX($Z$1:$Z$196,SMALL(IF($N$2:$N$196&lt;&gt;"",ROW($N$2:$N$196)),ROW(N32))))</f>
        <v>#NUM!</v>
      </c>
      <c r="AA304" s="12" t="e">
        <f t="array" ref="AA304">IF(COUNTA($N$2:$N$196)&lt;ROW(N32),"",INDEX($AA$1:$AA$196,SMALL(IF($N$2:$N$196&lt;&gt;"",ROW($N$2:$N$196)),ROW(N32))))</f>
        <v>#NUM!</v>
      </c>
      <c r="AB304" s="12" t="e">
        <f t="array" ref="AB304">IF(COUNTA($N$2:$N$196)&lt;ROW(N32),"",INDEX($AB$1:$AB$196,SMALL(IF($N$2:$N$196&lt;&gt;"",ROW($N$2:$N$196)),ROW(N32))))</f>
        <v>#NUM!</v>
      </c>
      <c r="AC304" s="12" t="e">
        <f t="array" ref="AC304">IF(COUNTA($N$2:$N$196)&lt;ROW(N32),"",INDEX($AC$1:$AC$196,SMALL(IF($N$2:$N$196&lt;&gt;"",ROW($N$2:$N$196)),ROW(N32))))</f>
        <v>#NUM!</v>
      </c>
      <c r="AD304" s="12" t="e">
        <f t="array" ref="AD304">IF(COUNTA($N$2:$N$196)&lt;ROW(N32),"",INDEX($AD$1:$AD$196,SMALL(IF($N$2:$N$196&lt;&gt;"",ROW($N$2:$N$196)),ROW(N32))))</f>
        <v>#NUM!</v>
      </c>
      <c r="AE304" s="12" t="e">
        <f t="array" ref="AE304">IF(COUNTA($N$2:$N$196)&lt;ROW(N32),"",INDEX($AE$1:$AE$196,SMALL(IF($N$2:$N$196&lt;&gt;"",ROW($N$2:$N$196)),ROW(N32))))</f>
        <v>#NUM!</v>
      </c>
      <c r="AF304" s="12" t="e">
        <f t="array" ref="AF304">IF(COUNTA($N$2:$N$196)&lt;ROW(N32),"",INDEX($AF$1:$AF$196,SMALL(IF($N$2:$N$196&lt;&gt;"",ROW($N$2:$N$196)),ROW(N32))))</f>
        <v>#NUM!</v>
      </c>
      <c r="AG304" s="12" t="e">
        <f t="array" ref="AG304">IF(COUNTA($N$2:$N$196)&lt;ROW(N32),"",INDEX($AG$1:$AG$196,SMALL(IF($N$2:$N$196&lt;&gt;"",ROW($N$2:$N$196)),ROW(N32))))</f>
        <v>#NUM!</v>
      </c>
      <c r="AH304" s="12" t="e">
        <f t="array" ref="AH304">IF(COUNTA($N$2:$N$196)&lt;ROW(N32),"",INDEX($AH$1:$AH$196,SMALL(IF($N$2:$N$196&lt;&gt;"",ROW($N$2:$N$196)),ROW(N32))))</f>
        <v>#NUM!</v>
      </c>
      <c r="AI304" s="12" t="e">
        <f t="array" ref="AI304">IF(COUNTA($N$2:$N$196)&lt;ROW(N32),"",INDEX($AI$1:$AI$196,SMALL(IF($N$2:$N$196&lt;&gt;"",ROW($N$2:$N$196)),ROW(N32))))</f>
        <v>#NUM!</v>
      </c>
      <c r="AJ304" s="12" t="e">
        <f t="array" ref="AJ304">IF(COUNTA($N$2:$N$196)&lt;ROW(N32),"",INDEX($AJ$1:$AJ$196,SMALL(IF($N$2:$N$196&lt;&gt;"",ROW($N$2:$N$196)),ROW(N32))))</f>
        <v>#NUM!</v>
      </c>
      <c r="AK304" s="12" t="e">
        <f t="array" ref="AK304">IF(COUNTA($N$2:$N$196)&lt;ROW(N32),"",INDEX($AK$1:$AK$196,SMALL(IF($N$2:$N$196&lt;&gt;"",ROW($N$2:$N$196)),ROW(N32))))</f>
        <v>#NUM!</v>
      </c>
      <c r="AL304" s="12" t="e">
        <f t="array" ref="AL304">IF(COUNTA($N$2:$N$196)&lt;ROW(N32),"",INDEX($AL$1:$AL$196,SMALL(IF($N$2:$N$196&lt;&gt;"",ROW($N$2:$N$196)),ROW(N32))))</f>
        <v>#NUM!</v>
      </c>
      <c r="AM304" s="12" t="e">
        <f t="array" ref="AM304">IF(COUNTA($N$2:$N$196)&lt;ROW(N32),"",INDEX($AM$1:$AM$196,SMALL(IF($N$2:$N$196&lt;&gt;"",ROW($N$2:$N$196)),ROW(N32))))</f>
        <v>#NUM!</v>
      </c>
      <c r="AN304" s="12" t="e">
        <f t="array" ref="AN304">IF(COUNTA($N$2:$N$196)&lt;ROW(N32),"",INDEX($AN$1:$AN$196,SMALL(IF($N$2:$N$196&lt;&gt;"",ROW($N$2:$N$196)),ROW(N32))))</f>
        <v>#NUM!</v>
      </c>
      <c r="AO304" s="12" t="e">
        <f t="array" ref="AO304">IF(COUNTA($N$2:$N$196)&lt;ROW(N32),"",INDEX($AO$1:$AO$196,SMALL(IF($N$2:$N$196&lt;&gt;"",ROW($N$2:$N$196)),ROW(N32))))</f>
        <v>#NUM!</v>
      </c>
      <c r="AP304" s="12" t="e">
        <f t="array" ref="AP304">IF(COUNTA($N$2:$N$196)&lt;ROW(N32),"",INDEX($AP$1:$AP$196,SMALL(IF($N$2:$N$196&lt;&gt;"",ROW($N$2:$N$196)),ROW(N32))))</f>
        <v>#NUM!</v>
      </c>
      <c r="AQ304" s="12" t="e">
        <f t="array" ref="AQ304">IF(COUNTA($N$2:$N$196)&lt;ROW(N32),"",INDEX($AQ$1:$AQ$196,SMALL(IF($N$2:$N$196&lt;&gt;"",ROW($N$2:$N$196)),ROW(N32))))</f>
        <v>#NUM!</v>
      </c>
      <c r="AR304" s="12" t="e">
        <f t="array" ref="AR304">IF(COUNTA($N$2:$N$196)&lt;ROW(N32),"",INDEX($AR$1:$AR$196,SMALL(IF($N$2:$N$196&lt;&gt;"",ROW($N$2:$N$196)),ROW(N32))))</f>
        <v>#NUM!</v>
      </c>
      <c r="AS304" s="12" t="e">
        <f t="array" ref="AS304">IF(COUNTA($N$2:$N$196)&lt;ROW(N32),"",INDEX($AS$1:$AS$196,SMALL(IF($N$2:$N$196&lt;&gt;"",ROW($N$2:$N$196)),ROW(N32))))</f>
        <v>#NUM!</v>
      </c>
    </row>
    <row r="305" spans="11:45" ht="12.75" customHeight="1" x14ac:dyDescent="0.15">
      <c r="K305" s="12" t="e">
        <f t="array" ref="K305">IF(COUNTA($N$2:$N$196)&lt;ROW(N33),"",INDEX($K$1:$K$196,SMALL(IF($N$2:$N$196&lt;&gt;"",ROW($N$2:$N$196)),ROW(N33))))</f>
        <v>#NUM!</v>
      </c>
      <c r="L305" s="12" t="e">
        <f t="array" ref="L305">IF(COUNTA($N$2:$N$196)&lt;ROW(N33),"",INDEX($L$1:$L$196,SMALL(IF($N$2:$N$196&lt;&gt;"",ROW($N$2:$N$196)),ROW(N33))))</f>
        <v>#NUM!</v>
      </c>
      <c r="M305" s="12" t="e">
        <f t="array" ref="M305">IF(COUNTA($N$2:$N$196)&lt;ROW(N33),"",INDEX($N$1:$N$196,SMALL(IF($N$2:$N$196&lt;&gt;"",ROW($N$2:$N$196)),ROW(N33))))</f>
        <v>#NUM!</v>
      </c>
      <c r="R305" s="12" t="e">
        <f t="array" ref="R305">IF(COUNTA($N$2:$N$196)&lt;ROW(N33),"",INDEX($R$1:$R$196,SMALL(IF($N$2:$N$196&lt;&gt;"",ROW($N$2:$N$196)),ROW(N33))))</f>
        <v>#NUM!</v>
      </c>
      <c r="S305" s="12" t="e">
        <f t="array" ref="S305">IF(COUNTA($N$2:$N$196)&lt;ROW(N33),"",INDEX($S$1:$S$196,SMALL(IF($N$2:$N$196&lt;&gt;"",ROW($N$2:$N$196)),ROW(N33))))</f>
        <v>#NUM!</v>
      </c>
      <c r="T305" s="12" t="e">
        <f t="array" ref="T305">IF(COUNTA($N$2:$N$196)&lt;ROW(N33),"",INDEX($T$1:$T$196,SMALL(IF($N$2:$N$196&lt;&gt;"",ROW($N$2:$N$196)),ROW(N33))))</f>
        <v>#NUM!</v>
      </c>
      <c r="U305" s="12" t="e">
        <f t="array" ref="U305">IF(COUNTA($N$2:$N$196)&lt;ROW(N33),"",INDEX($U$1:$U$196,SMALL(IF($N$2:$N$196&lt;&gt;"",ROW($N$2:$N$196)),ROW(N33))))</f>
        <v>#NUM!</v>
      </c>
      <c r="V305" s="12" t="e">
        <f t="array" ref="V305">IF(COUNTA($N$2:$N$196)&lt;ROW(N33),"",INDEX($V$1:$V$196,SMALL(IF($N$2:$N$196&lt;&gt;"",ROW($N$2:$N$196)),ROW(N33))))</f>
        <v>#NUM!</v>
      </c>
      <c r="W305" s="12" t="e">
        <f t="array" ref="W305">IF(COUNTA($N$2:$N$196)&lt;ROW(N33),"",INDEX($W$1:$W$196,SMALL(IF($N$2:$N$196&lt;&gt;"",ROW($N$2:$N$196)),ROW(N33))))</f>
        <v>#NUM!</v>
      </c>
      <c r="X305" s="12" t="e">
        <f t="array" ref="X305">IF(COUNTA($N$2:$N$196)&lt;ROW(N33),"",INDEX($X$1:$X$196,SMALL(IF($N$2:$N$196&lt;&gt;"",ROW($N$2:$N$196)),ROW(N33))))</f>
        <v>#NUM!</v>
      </c>
      <c r="Y305" s="12" t="e">
        <f t="array" ref="Y305">IF(COUNTA($N$2:$N$196)&lt;ROW(N33),"",INDEX($Y$1:$Y$196,SMALL(IF($N$2:$N$196&lt;&gt;"",ROW($N$2:$N$196)),ROW(N33))))</f>
        <v>#NUM!</v>
      </c>
      <c r="Z305" s="12" t="e">
        <f t="array" ref="Z305">IF(COUNTA($N$2:$N$196)&lt;ROW(N33),"",INDEX($Z$1:$Z$196,SMALL(IF($N$2:$N$196&lt;&gt;"",ROW($N$2:$N$196)),ROW(N33))))</f>
        <v>#NUM!</v>
      </c>
      <c r="AA305" s="12" t="e">
        <f t="array" ref="AA305">IF(COUNTA($N$2:$N$196)&lt;ROW(N33),"",INDEX($AA$1:$AA$196,SMALL(IF($N$2:$N$196&lt;&gt;"",ROW($N$2:$N$196)),ROW(N33))))</f>
        <v>#NUM!</v>
      </c>
      <c r="AB305" s="12" t="e">
        <f t="array" ref="AB305">IF(COUNTA($N$2:$N$196)&lt;ROW(N33),"",INDEX($AB$1:$AB$196,SMALL(IF($N$2:$N$196&lt;&gt;"",ROW($N$2:$N$196)),ROW(N33))))</f>
        <v>#NUM!</v>
      </c>
      <c r="AC305" s="12" t="e">
        <f t="array" ref="AC305">IF(COUNTA($N$2:$N$196)&lt;ROW(N33),"",INDEX($AC$1:$AC$196,SMALL(IF($N$2:$N$196&lt;&gt;"",ROW($N$2:$N$196)),ROW(N33))))</f>
        <v>#NUM!</v>
      </c>
      <c r="AD305" s="12" t="e">
        <f t="array" ref="AD305">IF(COUNTA($N$2:$N$196)&lt;ROW(N33),"",INDEX($AD$1:$AD$196,SMALL(IF($N$2:$N$196&lt;&gt;"",ROW($N$2:$N$196)),ROW(N33))))</f>
        <v>#NUM!</v>
      </c>
      <c r="AE305" s="12" t="e">
        <f t="array" ref="AE305">IF(COUNTA($N$2:$N$196)&lt;ROW(N33),"",INDEX($AE$1:$AE$196,SMALL(IF($N$2:$N$196&lt;&gt;"",ROW($N$2:$N$196)),ROW(N33))))</f>
        <v>#NUM!</v>
      </c>
      <c r="AF305" s="12" t="e">
        <f t="array" ref="AF305">IF(COUNTA($N$2:$N$196)&lt;ROW(N33),"",INDEX($AF$1:$AF$196,SMALL(IF($N$2:$N$196&lt;&gt;"",ROW($N$2:$N$196)),ROW(N33))))</f>
        <v>#NUM!</v>
      </c>
      <c r="AG305" s="12" t="e">
        <f t="array" ref="AG305">IF(COUNTA($N$2:$N$196)&lt;ROW(N33),"",INDEX($AG$1:$AG$196,SMALL(IF($N$2:$N$196&lt;&gt;"",ROW($N$2:$N$196)),ROW(N33))))</f>
        <v>#NUM!</v>
      </c>
      <c r="AH305" s="12" t="e">
        <f t="array" ref="AH305">IF(COUNTA($N$2:$N$196)&lt;ROW(N33),"",INDEX($AH$1:$AH$196,SMALL(IF($N$2:$N$196&lt;&gt;"",ROW($N$2:$N$196)),ROW(N33))))</f>
        <v>#NUM!</v>
      </c>
      <c r="AI305" s="12" t="e">
        <f t="array" ref="AI305">IF(COUNTA($N$2:$N$196)&lt;ROW(N33),"",INDEX($AI$1:$AI$196,SMALL(IF($N$2:$N$196&lt;&gt;"",ROW($N$2:$N$196)),ROW(N33))))</f>
        <v>#NUM!</v>
      </c>
      <c r="AJ305" s="12" t="e">
        <f t="array" ref="AJ305">IF(COUNTA($N$2:$N$196)&lt;ROW(N33),"",INDEX($AJ$1:$AJ$196,SMALL(IF($N$2:$N$196&lt;&gt;"",ROW($N$2:$N$196)),ROW(N33))))</f>
        <v>#NUM!</v>
      </c>
      <c r="AK305" s="12" t="e">
        <f t="array" ref="AK305">IF(COUNTA($N$2:$N$196)&lt;ROW(N33),"",INDEX($AK$1:$AK$196,SMALL(IF($N$2:$N$196&lt;&gt;"",ROW($N$2:$N$196)),ROW(N33))))</f>
        <v>#NUM!</v>
      </c>
      <c r="AL305" s="12" t="e">
        <f t="array" ref="AL305">IF(COUNTA($N$2:$N$196)&lt;ROW(N33),"",INDEX($AL$1:$AL$196,SMALL(IF($N$2:$N$196&lt;&gt;"",ROW($N$2:$N$196)),ROW(N33))))</f>
        <v>#NUM!</v>
      </c>
      <c r="AM305" s="12" t="e">
        <f t="array" ref="AM305">IF(COUNTA($N$2:$N$196)&lt;ROW(N33),"",INDEX($AM$1:$AM$196,SMALL(IF($N$2:$N$196&lt;&gt;"",ROW($N$2:$N$196)),ROW(N33))))</f>
        <v>#NUM!</v>
      </c>
      <c r="AN305" s="12" t="e">
        <f t="array" ref="AN305">IF(COUNTA($N$2:$N$196)&lt;ROW(N33),"",INDEX($AN$1:$AN$196,SMALL(IF($N$2:$N$196&lt;&gt;"",ROW($N$2:$N$196)),ROW(N33))))</f>
        <v>#NUM!</v>
      </c>
      <c r="AO305" s="12" t="e">
        <f t="array" ref="AO305">IF(COUNTA($N$2:$N$196)&lt;ROW(N33),"",INDEX($AO$1:$AO$196,SMALL(IF($N$2:$N$196&lt;&gt;"",ROW($N$2:$N$196)),ROW(N33))))</f>
        <v>#NUM!</v>
      </c>
      <c r="AP305" s="12" t="e">
        <f t="array" ref="AP305">IF(COUNTA($N$2:$N$196)&lt;ROW(N33),"",INDEX($AP$1:$AP$196,SMALL(IF($N$2:$N$196&lt;&gt;"",ROW($N$2:$N$196)),ROW(N33))))</f>
        <v>#NUM!</v>
      </c>
      <c r="AQ305" s="12" t="e">
        <f t="array" ref="AQ305">IF(COUNTA($N$2:$N$196)&lt;ROW(N33),"",INDEX($AQ$1:$AQ$196,SMALL(IF($N$2:$N$196&lt;&gt;"",ROW($N$2:$N$196)),ROW(N33))))</f>
        <v>#NUM!</v>
      </c>
      <c r="AR305" s="12" t="e">
        <f t="array" ref="AR305">IF(COUNTA($N$2:$N$196)&lt;ROW(N33),"",INDEX($AR$1:$AR$196,SMALL(IF($N$2:$N$196&lt;&gt;"",ROW($N$2:$N$196)),ROW(N33))))</f>
        <v>#NUM!</v>
      </c>
      <c r="AS305" s="12" t="e">
        <f t="array" ref="AS305">IF(COUNTA($N$2:$N$196)&lt;ROW(N33),"",INDEX($AS$1:$AS$196,SMALL(IF($N$2:$N$196&lt;&gt;"",ROW($N$2:$N$196)),ROW(N33))))</f>
        <v>#NUM!</v>
      </c>
    </row>
    <row r="306" spans="11:45" ht="12.75" customHeight="1" x14ac:dyDescent="0.15">
      <c r="K306" s="12" t="e">
        <f t="array" ref="K306">IF(COUNTA($N$2:$N$196)&lt;ROW(N34),"",INDEX($K$1:$K$196,SMALL(IF($N$2:$N$196&lt;&gt;"",ROW($N$2:$N$196)),ROW(N34))))</f>
        <v>#NUM!</v>
      </c>
      <c r="L306" s="12" t="e">
        <f t="array" ref="L306">IF(COUNTA($N$2:$N$196)&lt;ROW(N34),"",INDEX($L$1:$L$196,SMALL(IF($N$2:$N$196&lt;&gt;"",ROW($N$2:$N$196)),ROW(N34))))</f>
        <v>#NUM!</v>
      </c>
      <c r="M306" s="12" t="e">
        <f t="array" ref="M306">IF(COUNTA($N$2:$N$196)&lt;ROW(N34),"",INDEX($N$1:$N$196,SMALL(IF($N$2:$N$196&lt;&gt;"",ROW($N$2:$N$196)),ROW(N34))))</f>
        <v>#NUM!</v>
      </c>
      <c r="R306" s="12" t="e">
        <f t="array" ref="R306">IF(COUNTA($N$2:$N$196)&lt;ROW(N34),"",INDEX($R$1:$R$196,SMALL(IF($N$2:$N$196&lt;&gt;"",ROW($N$2:$N$196)),ROW(N34))))</f>
        <v>#NUM!</v>
      </c>
      <c r="S306" s="12" t="e">
        <f t="array" ref="S306">IF(COUNTA($N$2:$N$196)&lt;ROW(N34),"",INDEX($S$1:$S$196,SMALL(IF($N$2:$N$196&lt;&gt;"",ROW($N$2:$N$196)),ROW(N34))))</f>
        <v>#NUM!</v>
      </c>
      <c r="T306" s="12" t="e">
        <f t="array" ref="T306">IF(COUNTA($N$2:$N$196)&lt;ROW(N34),"",INDEX($T$1:$T$196,SMALL(IF($N$2:$N$196&lt;&gt;"",ROW($N$2:$N$196)),ROW(N34))))</f>
        <v>#NUM!</v>
      </c>
      <c r="U306" s="12" t="e">
        <f t="array" ref="U306">IF(COUNTA($N$2:$N$196)&lt;ROW(N34),"",INDEX($U$1:$U$196,SMALL(IF($N$2:$N$196&lt;&gt;"",ROW($N$2:$N$196)),ROW(N34))))</f>
        <v>#NUM!</v>
      </c>
      <c r="V306" s="12" t="e">
        <f t="array" ref="V306">IF(COUNTA($N$2:$N$196)&lt;ROW(N34),"",INDEX($V$1:$V$196,SMALL(IF($N$2:$N$196&lt;&gt;"",ROW($N$2:$N$196)),ROW(N34))))</f>
        <v>#NUM!</v>
      </c>
      <c r="W306" s="12" t="e">
        <f t="array" ref="W306">IF(COUNTA($N$2:$N$196)&lt;ROW(N34),"",INDEX($W$1:$W$196,SMALL(IF($N$2:$N$196&lt;&gt;"",ROW($N$2:$N$196)),ROW(N34))))</f>
        <v>#NUM!</v>
      </c>
      <c r="X306" s="12" t="e">
        <f t="array" ref="X306">IF(COUNTA($N$2:$N$196)&lt;ROW(N34),"",INDEX($X$1:$X$196,SMALL(IF($N$2:$N$196&lt;&gt;"",ROW($N$2:$N$196)),ROW(N34))))</f>
        <v>#NUM!</v>
      </c>
      <c r="Y306" s="12" t="e">
        <f t="array" ref="Y306">IF(COUNTA($N$2:$N$196)&lt;ROW(N34),"",INDEX($Y$1:$Y$196,SMALL(IF($N$2:$N$196&lt;&gt;"",ROW($N$2:$N$196)),ROW(N34))))</f>
        <v>#NUM!</v>
      </c>
      <c r="Z306" s="12" t="e">
        <f t="array" ref="Z306">IF(COUNTA($N$2:$N$196)&lt;ROW(N34),"",INDEX($Z$1:$Z$196,SMALL(IF($N$2:$N$196&lt;&gt;"",ROW($N$2:$N$196)),ROW(N34))))</f>
        <v>#NUM!</v>
      </c>
      <c r="AA306" s="12" t="e">
        <f t="array" ref="AA306">IF(COUNTA($N$2:$N$196)&lt;ROW(N34),"",INDEX($AA$1:$AA$196,SMALL(IF($N$2:$N$196&lt;&gt;"",ROW($N$2:$N$196)),ROW(N34))))</f>
        <v>#NUM!</v>
      </c>
      <c r="AB306" s="12" t="e">
        <f t="array" ref="AB306">IF(COUNTA($N$2:$N$196)&lt;ROW(N34),"",INDEX($AB$1:$AB$196,SMALL(IF($N$2:$N$196&lt;&gt;"",ROW($N$2:$N$196)),ROW(N34))))</f>
        <v>#NUM!</v>
      </c>
      <c r="AC306" s="12" t="e">
        <f t="array" ref="AC306">IF(COUNTA($N$2:$N$196)&lt;ROW(N34),"",INDEX($AC$1:$AC$196,SMALL(IF($N$2:$N$196&lt;&gt;"",ROW($N$2:$N$196)),ROW(N34))))</f>
        <v>#NUM!</v>
      </c>
      <c r="AD306" s="12" t="e">
        <f t="array" ref="AD306">IF(COUNTA($N$2:$N$196)&lt;ROW(N34),"",INDEX($AD$1:$AD$196,SMALL(IF($N$2:$N$196&lt;&gt;"",ROW($N$2:$N$196)),ROW(N34))))</f>
        <v>#NUM!</v>
      </c>
      <c r="AE306" s="12" t="e">
        <f t="array" ref="AE306">IF(COUNTA($N$2:$N$196)&lt;ROW(N34),"",INDEX($AE$1:$AE$196,SMALL(IF($N$2:$N$196&lt;&gt;"",ROW($N$2:$N$196)),ROW(N34))))</f>
        <v>#NUM!</v>
      </c>
      <c r="AF306" s="12" t="e">
        <f t="array" ref="AF306">IF(COUNTA($N$2:$N$196)&lt;ROW(N34),"",INDEX($AF$1:$AF$196,SMALL(IF($N$2:$N$196&lt;&gt;"",ROW($N$2:$N$196)),ROW(N34))))</f>
        <v>#NUM!</v>
      </c>
      <c r="AG306" s="12" t="e">
        <f t="array" ref="AG306">IF(COUNTA($N$2:$N$196)&lt;ROW(N34),"",INDEX($AG$1:$AG$196,SMALL(IF($N$2:$N$196&lt;&gt;"",ROW($N$2:$N$196)),ROW(N34))))</f>
        <v>#NUM!</v>
      </c>
      <c r="AH306" s="12" t="e">
        <f t="array" ref="AH306">IF(COUNTA($N$2:$N$196)&lt;ROW(N34),"",INDEX($AH$1:$AH$196,SMALL(IF($N$2:$N$196&lt;&gt;"",ROW($N$2:$N$196)),ROW(N34))))</f>
        <v>#NUM!</v>
      </c>
      <c r="AI306" s="12" t="e">
        <f t="array" ref="AI306">IF(COUNTA($N$2:$N$196)&lt;ROW(N34),"",INDEX($AI$1:$AI$196,SMALL(IF($N$2:$N$196&lt;&gt;"",ROW($N$2:$N$196)),ROW(N34))))</f>
        <v>#NUM!</v>
      </c>
      <c r="AJ306" s="12" t="e">
        <f t="array" ref="AJ306">IF(COUNTA($N$2:$N$196)&lt;ROW(N34),"",INDEX($AJ$1:$AJ$196,SMALL(IF($N$2:$N$196&lt;&gt;"",ROW($N$2:$N$196)),ROW(N34))))</f>
        <v>#NUM!</v>
      </c>
      <c r="AK306" s="12" t="e">
        <f t="array" ref="AK306">IF(COUNTA($N$2:$N$196)&lt;ROW(N34),"",INDEX($AK$1:$AK$196,SMALL(IF($N$2:$N$196&lt;&gt;"",ROW($N$2:$N$196)),ROW(N34))))</f>
        <v>#NUM!</v>
      </c>
      <c r="AL306" s="12" t="e">
        <f t="array" ref="AL306">IF(COUNTA($N$2:$N$196)&lt;ROW(N34),"",INDEX($AL$1:$AL$196,SMALL(IF($N$2:$N$196&lt;&gt;"",ROW($N$2:$N$196)),ROW(N34))))</f>
        <v>#NUM!</v>
      </c>
      <c r="AM306" s="12" t="e">
        <f t="array" ref="AM306">IF(COUNTA($N$2:$N$196)&lt;ROW(N34),"",INDEX($AM$1:$AM$196,SMALL(IF($N$2:$N$196&lt;&gt;"",ROW($N$2:$N$196)),ROW(N34))))</f>
        <v>#NUM!</v>
      </c>
      <c r="AN306" s="12" t="e">
        <f t="array" ref="AN306">IF(COUNTA($N$2:$N$196)&lt;ROW(N34),"",INDEX($AN$1:$AN$196,SMALL(IF($N$2:$N$196&lt;&gt;"",ROW($N$2:$N$196)),ROW(N34))))</f>
        <v>#NUM!</v>
      </c>
      <c r="AO306" s="12" t="e">
        <f t="array" ref="AO306">IF(COUNTA($N$2:$N$196)&lt;ROW(N34),"",INDEX($AO$1:$AO$196,SMALL(IF($N$2:$N$196&lt;&gt;"",ROW($N$2:$N$196)),ROW(N34))))</f>
        <v>#NUM!</v>
      </c>
      <c r="AP306" s="12" t="e">
        <f t="array" ref="AP306">IF(COUNTA($N$2:$N$196)&lt;ROW(N34),"",INDEX($AP$1:$AP$196,SMALL(IF($N$2:$N$196&lt;&gt;"",ROW($N$2:$N$196)),ROW(N34))))</f>
        <v>#NUM!</v>
      </c>
      <c r="AQ306" s="12" t="e">
        <f t="array" ref="AQ306">IF(COUNTA($N$2:$N$196)&lt;ROW(N34),"",INDEX($AQ$1:$AQ$196,SMALL(IF($N$2:$N$196&lt;&gt;"",ROW($N$2:$N$196)),ROW(N34))))</f>
        <v>#NUM!</v>
      </c>
      <c r="AR306" s="12" t="e">
        <f t="array" ref="AR306">IF(COUNTA($N$2:$N$196)&lt;ROW(N34),"",INDEX($AR$1:$AR$196,SMALL(IF($N$2:$N$196&lt;&gt;"",ROW($N$2:$N$196)),ROW(N34))))</f>
        <v>#NUM!</v>
      </c>
      <c r="AS306" s="12" t="e">
        <f t="array" ref="AS306">IF(COUNTA($N$2:$N$196)&lt;ROW(N34),"",INDEX($AS$1:$AS$196,SMALL(IF($N$2:$N$196&lt;&gt;"",ROW($N$2:$N$196)),ROW(N34))))</f>
        <v>#NUM!</v>
      </c>
    </row>
    <row r="307" spans="11:45" ht="12.75" customHeight="1" x14ac:dyDescent="0.15">
      <c r="K307" s="12" t="e">
        <f t="array" ref="K307">IF(COUNTA($N$2:$N$196)&lt;ROW(N35),"",INDEX($K$1:$K$196,SMALL(IF($N$2:$N$196&lt;&gt;"",ROW($N$2:$N$196)),ROW(N35))))</f>
        <v>#NUM!</v>
      </c>
      <c r="L307" s="12" t="e">
        <f t="array" ref="L307">IF(COUNTA($N$2:$N$196)&lt;ROW(N35),"",INDEX($L$1:$L$196,SMALL(IF($N$2:$N$196&lt;&gt;"",ROW($N$2:$N$196)),ROW(N35))))</f>
        <v>#NUM!</v>
      </c>
      <c r="M307" s="12" t="e">
        <f t="array" ref="M307">IF(COUNTA($N$2:$N$196)&lt;ROW(N35),"",INDEX($N$1:$N$196,SMALL(IF($N$2:$N$196&lt;&gt;"",ROW($N$2:$N$196)),ROW(N35))))</f>
        <v>#NUM!</v>
      </c>
      <c r="R307" s="12" t="e">
        <f t="array" ref="R307">IF(COUNTA($N$2:$N$196)&lt;ROW(N35),"",INDEX($R$1:$R$196,SMALL(IF($N$2:$N$196&lt;&gt;"",ROW($N$2:$N$196)),ROW(N35))))</f>
        <v>#NUM!</v>
      </c>
      <c r="S307" s="12" t="e">
        <f t="array" ref="S307">IF(COUNTA($N$2:$N$196)&lt;ROW(N35),"",INDEX($S$1:$S$196,SMALL(IF($N$2:$N$196&lt;&gt;"",ROW($N$2:$N$196)),ROW(N35))))</f>
        <v>#NUM!</v>
      </c>
      <c r="T307" s="12" t="e">
        <f t="array" ref="T307">IF(COUNTA($N$2:$N$196)&lt;ROW(N35),"",INDEX($T$1:$T$196,SMALL(IF($N$2:$N$196&lt;&gt;"",ROW($N$2:$N$196)),ROW(N35))))</f>
        <v>#NUM!</v>
      </c>
      <c r="U307" s="12" t="e">
        <f t="array" ref="U307">IF(COUNTA($N$2:$N$196)&lt;ROW(N35),"",INDEX($U$1:$U$196,SMALL(IF($N$2:$N$196&lt;&gt;"",ROW($N$2:$N$196)),ROW(N35))))</f>
        <v>#NUM!</v>
      </c>
      <c r="V307" s="12" t="e">
        <f t="array" ref="V307">IF(COUNTA($N$2:$N$196)&lt;ROW(N35),"",INDEX($V$1:$V$196,SMALL(IF($N$2:$N$196&lt;&gt;"",ROW($N$2:$N$196)),ROW(N35))))</f>
        <v>#NUM!</v>
      </c>
      <c r="W307" s="12" t="e">
        <f t="array" ref="W307">IF(COUNTA($N$2:$N$196)&lt;ROW(N35),"",INDEX($W$1:$W$196,SMALL(IF($N$2:$N$196&lt;&gt;"",ROW($N$2:$N$196)),ROW(N35))))</f>
        <v>#NUM!</v>
      </c>
      <c r="X307" s="12" t="e">
        <f t="array" ref="X307">IF(COUNTA($N$2:$N$196)&lt;ROW(N35),"",INDEX($X$1:$X$196,SMALL(IF($N$2:$N$196&lt;&gt;"",ROW($N$2:$N$196)),ROW(N35))))</f>
        <v>#NUM!</v>
      </c>
      <c r="Y307" s="12" t="e">
        <f t="array" ref="Y307">IF(COUNTA($N$2:$N$196)&lt;ROW(N35),"",INDEX($Y$1:$Y$196,SMALL(IF($N$2:$N$196&lt;&gt;"",ROW($N$2:$N$196)),ROW(N35))))</f>
        <v>#NUM!</v>
      </c>
      <c r="Z307" s="12" t="e">
        <f t="array" ref="Z307">IF(COUNTA($N$2:$N$196)&lt;ROW(N35),"",INDEX($Z$1:$Z$196,SMALL(IF($N$2:$N$196&lt;&gt;"",ROW($N$2:$N$196)),ROW(N35))))</f>
        <v>#NUM!</v>
      </c>
      <c r="AA307" s="12" t="e">
        <f t="array" ref="AA307">IF(COUNTA($N$2:$N$196)&lt;ROW(N35),"",INDEX($AA$1:$AA$196,SMALL(IF($N$2:$N$196&lt;&gt;"",ROW($N$2:$N$196)),ROW(N35))))</f>
        <v>#NUM!</v>
      </c>
      <c r="AB307" s="12" t="e">
        <f t="array" ref="AB307">IF(COUNTA($N$2:$N$196)&lt;ROW(N35),"",INDEX($AB$1:$AB$196,SMALL(IF($N$2:$N$196&lt;&gt;"",ROW($N$2:$N$196)),ROW(N35))))</f>
        <v>#NUM!</v>
      </c>
      <c r="AC307" s="12" t="e">
        <f t="array" ref="AC307">IF(COUNTA($N$2:$N$196)&lt;ROW(N35),"",INDEX($AC$1:$AC$196,SMALL(IF($N$2:$N$196&lt;&gt;"",ROW($N$2:$N$196)),ROW(N35))))</f>
        <v>#NUM!</v>
      </c>
      <c r="AD307" s="12" t="e">
        <f t="array" ref="AD307">IF(COUNTA($N$2:$N$196)&lt;ROW(N35),"",INDEX($AD$1:$AD$196,SMALL(IF($N$2:$N$196&lt;&gt;"",ROW($N$2:$N$196)),ROW(N35))))</f>
        <v>#NUM!</v>
      </c>
      <c r="AE307" s="12" t="e">
        <f t="array" ref="AE307">IF(COUNTA($N$2:$N$196)&lt;ROW(N35),"",INDEX($AE$1:$AE$196,SMALL(IF($N$2:$N$196&lt;&gt;"",ROW($N$2:$N$196)),ROW(N35))))</f>
        <v>#NUM!</v>
      </c>
      <c r="AF307" s="12" t="e">
        <f t="array" ref="AF307">IF(COUNTA($N$2:$N$196)&lt;ROW(N35),"",INDEX($AF$1:$AF$196,SMALL(IF($N$2:$N$196&lt;&gt;"",ROW($N$2:$N$196)),ROW(N35))))</f>
        <v>#NUM!</v>
      </c>
      <c r="AG307" s="12" t="e">
        <f t="array" ref="AG307">IF(COUNTA($N$2:$N$196)&lt;ROW(N35),"",INDEX($AG$1:$AG$196,SMALL(IF($N$2:$N$196&lt;&gt;"",ROW($N$2:$N$196)),ROW(N35))))</f>
        <v>#NUM!</v>
      </c>
      <c r="AH307" s="12" t="e">
        <f t="array" ref="AH307">IF(COUNTA($N$2:$N$196)&lt;ROW(N35),"",INDEX($AH$1:$AH$196,SMALL(IF($N$2:$N$196&lt;&gt;"",ROW($N$2:$N$196)),ROW(N35))))</f>
        <v>#NUM!</v>
      </c>
      <c r="AI307" s="12" t="e">
        <f t="array" ref="AI307">IF(COUNTA($N$2:$N$196)&lt;ROW(N35),"",INDEX($AI$1:$AI$196,SMALL(IF($N$2:$N$196&lt;&gt;"",ROW($N$2:$N$196)),ROW(N35))))</f>
        <v>#NUM!</v>
      </c>
      <c r="AJ307" s="12" t="e">
        <f t="array" ref="AJ307">IF(COUNTA($N$2:$N$196)&lt;ROW(N35),"",INDEX($AJ$1:$AJ$196,SMALL(IF($N$2:$N$196&lt;&gt;"",ROW($N$2:$N$196)),ROW(N35))))</f>
        <v>#NUM!</v>
      </c>
      <c r="AK307" s="12" t="e">
        <f t="array" ref="AK307">IF(COUNTA($N$2:$N$196)&lt;ROW(N35),"",INDEX($AK$1:$AK$196,SMALL(IF($N$2:$N$196&lt;&gt;"",ROW($N$2:$N$196)),ROW(N35))))</f>
        <v>#NUM!</v>
      </c>
      <c r="AL307" s="12" t="e">
        <f t="array" ref="AL307">IF(COUNTA($N$2:$N$196)&lt;ROW(N35),"",INDEX($AL$1:$AL$196,SMALL(IF($N$2:$N$196&lt;&gt;"",ROW($N$2:$N$196)),ROW(N35))))</f>
        <v>#NUM!</v>
      </c>
      <c r="AM307" s="12" t="e">
        <f t="array" ref="AM307">IF(COUNTA($N$2:$N$196)&lt;ROW(N35),"",INDEX($AM$1:$AM$196,SMALL(IF($N$2:$N$196&lt;&gt;"",ROW($N$2:$N$196)),ROW(N35))))</f>
        <v>#NUM!</v>
      </c>
      <c r="AN307" s="12" t="e">
        <f t="array" ref="AN307">IF(COUNTA($N$2:$N$196)&lt;ROW(N35),"",INDEX($AN$1:$AN$196,SMALL(IF($N$2:$N$196&lt;&gt;"",ROW($N$2:$N$196)),ROW(N35))))</f>
        <v>#NUM!</v>
      </c>
      <c r="AO307" s="12" t="e">
        <f t="array" ref="AO307">IF(COUNTA($N$2:$N$196)&lt;ROW(N35),"",INDEX($AO$1:$AO$196,SMALL(IF($N$2:$N$196&lt;&gt;"",ROW($N$2:$N$196)),ROW(N35))))</f>
        <v>#NUM!</v>
      </c>
      <c r="AP307" s="12" t="e">
        <f t="array" ref="AP307">IF(COUNTA($N$2:$N$196)&lt;ROW(N35),"",INDEX($AP$1:$AP$196,SMALL(IF($N$2:$N$196&lt;&gt;"",ROW($N$2:$N$196)),ROW(N35))))</f>
        <v>#NUM!</v>
      </c>
      <c r="AQ307" s="12" t="e">
        <f t="array" ref="AQ307">IF(COUNTA($N$2:$N$196)&lt;ROW(N35),"",INDEX($AQ$1:$AQ$196,SMALL(IF($N$2:$N$196&lt;&gt;"",ROW($N$2:$N$196)),ROW(N35))))</f>
        <v>#NUM!</v>
      </c>
      <c r="AR307" s="12" t="e">
        <f t="array" ref="AR307">IF(COUNTA($N$2:$N$196)&lt;ROW(N35),"",INDEX($AR$1:$AR$196,SMALL(IF($N$2:$N$196&lt;&gt;"",ROW($N$2:$N$196)),ROW(N35))))</f>
        <v>#NUM!</v>
      </c>
      <c r="AS307" s="12" t="e">
        <f t="array" ref="AS307">IF(COUNTA($N$2:$N$196)&lt;ROW(N35),"",INDEX($AS$1:$AS$196,SMALL(IF($N$2:$N$196&lt;&gt;"",ROW($N$2:$N$196)),ROW(N35))))</f>
        <v>#NUM!</v>
      </c>
    </row>
    <row r="308" spans="11:45" ht="12.75" customHeight="1" x14ac:dyDescent="0.15">
      <c r="K308" s="12" t="e">
        <f t="array" ref="K308">IF(COUNTA($N$2:$N$196)&lt;ROW(N36),"",INDEX($K$1:$K$196,SMALL(IF($N$2:$N$196&lt;&gt;"",ROW($N$2:$N$196)),ROW(N36))))</f>
        <v>#NUM!</v>
      </c>
      <c r="L308" s="12" t="e">
        <f t="array" ref="L308">IF(COUNTA($N$2:$N$196)&lt;ROW(N36),"",INDEX($L$1:$L$196,SMALL(IF($N$2:$N$196&lt;&gt;"",ROW($N$2:$N$196)),ROW(N36))))</f>
        <v>#NUM!</v>
      </c>
      <c r="M308" s="12" t="e">
        <f t="array" ref="M308">IF(COUNTA($N$2:$N$196)&lt;ROW(N36),"",INDEX($N$1:$N$196,SMALL(IF($N$2:$N$196&lt;&gt;"",ROW($N$2:$N$196)),ROW(N36))))</f>
        <v>#NUM!</v>
      </c>
      <c r="R308" s="12" t="e">
        <f t="array" ref="R308">IF(COUNTA($N$2:$N$196)&lt;ROW(N36),"",INDEX($R$1:$R$196,SMALL(IF($N$2:$N$196&lt;&gt;"",ROW($N$2:$N$196)),ROW(N36))))</f>
        <v>#NUM!</v>
      </c>
      <c r="S308" s="12" t="e">
        <f t="array" ref="S308">IF(COUNTA($N$2:$N$196)&lt;ROW(N36),"",INDEX($S$1:$S$196,SMALL(IF($N$2:$N$196&lt;&gt;"",ROW($N$2:$N$196)),ROW(N36))))</f>
        <v>#NUM!</v>
      </c>
      <c r="T308" s="12" t="e">
        <f t="array" ref="T308">IF(COUNTA($N$2:$N$196)&lt;ROW(N36),"",INDEX($T$1:$T$196,SMALL(IF($N$2:$N$196&lt;&gt;"",ROW($N$2:$N$196)),ROW(N36))))</f>
        <v>#NUM!</v>
      </c>
      <c r="U308" s="12" t="e">
        <f t="array" ref="U308">IF(COUNTA($N$2:$N$196)&lt;ROW(N36),"",INDEX($U$1:$U$196,SMALL(IF($N$2:$N$196&lt;&gt;"",ROW($N$2:$N$196)),ROW(N36))))</f>
        <v>#NUM!</v>
      </c>
      <c r="V308" s="12" t="e">
        <f t="array" ref="V308">IF(COUNTA($N$2:$N$196)&lt;ROW(N36),"",INDEX($V$1:$V$196,SMALL(IF($N$2:$N$196&lt;&gt;"",ROW($N$2:$N$196)),ROW(N36))))</f>
        <v>#NUM!</v>
      </c>
      <c r="W308" s="12" t="e">
        <f t="array" ref="W308">IF(COUNTA($N$2:$N$196)&lt;ROW(N36),"",INDEX($W$1:$W$196,SMALL(IF($N$2:$N$196&lt;&gt;"",ROW($N$2:$N$196)),ROW(N36))))</f>
        <v>#NUM!</v>
      </c>
      <c r="X308" s="12" t="e">
        <f t="array" ref="X308">IF(COUNTA($N$2:$N$196)&lt;ROW(N36),"",INDEX($X$1:$X$196,SMALL(IF($N$2:$N$196&lt;&gt;"",ROW($N$2:$N$196)),ROW(N36))))</f>
        <v>#NUM!</v>
      </c>
      <c r="Y308" s="12" t="e">
        <f t="array" ref="Y308">IF(COUNTA($N$2:$N$196)&lt;ROW(N36),"",INDEX($Y$1:$Y$196,SMALL(IF($N$2:$N$196&lt;&gt;"",ROW($N$2:$N$196)),ROW(N36))))</f>
        <v>#NUM!</v>
      </c>
      <c r="Z308" s="12" t="e">
        <f t="array" ref="Z308">IF(COUNTA($N$2:$N$196)&lt;ROW(N36),"",INDEX($Z$1:$Z$196,SMALL(IF($N$2:$N$196&lt;&gt;"",ROW($N$2:$N$196)),ROW(N36))))</f>
        <v>#NUM!</v>
      </c>
      <c r="AA308" s="12" t="e">
        <f t="array" ref="AA308">IF(COUNTA($N$2:$N$196)&lt;ROW(N36),"",INDEX($AA$1:$AA$196,SMALL(IF($N$2:$N$196&lt;&gt;"",ROW($N$2:$N$196)),ROW(N36))))</f>
        <v>#NUM!</v>
      </c>
      <c r="AB308" s="12" t="e">
        <f t="array" ref="AB308">IF(COUNTA($N$2:$N$196)&lt;ROW(N36),"",INDEX($AB$1:$AB$196,SMALL(IF($N$2:$N$196&lt;&gt;"",ROW($N$2:$N$196)),ROW(N36))))</f>
        <v>#NUM!</v>
      </c>
      <c r="AC308" s="12" t="e">
        <f t="array" ref="AC308">IF(COUNTA($N$2:$N$196)&lt;ROW(N36),"",INDEX($AC$1:$AC$196,SMALL(IF($N$2:$N$196&lt;&gt;"",ROW($N$2:$N$196)),ROW(N36))))</f>
        <v>#NUM!</v>
      </c>
      <c r="AD308" s="12" t="e">
        <f t="array" ref="AD308">IF(COUNTA($N$2:$N$196)&lt;ROW(N36),"",INDEX($AD$1:$AD$196,SMALL(IF($N$2:$N$196&lt;&gt;"",ROW($N$2:$N$196)),ROW(N36))))</f>
        <v>#NUM!</v>
      </c>
      <c r="AE308" s="12" t="e">
        <f t="array" ref="AE308">IF(COUNTA($N$2:$N$196)&lt;ROW(N36),"",INDEX($AE$1:$AE$196,SMALL(IF($N$2:$N$196&lt;&gt;"",ROW($N$2:$N$196)),ROW(N36))))</f>
        <v>#NUM!</v>
      </c>
      <c r="AF308" s="12" t="e">
        <f t="array" ref="AF308">IF(COUNTA($N$2:$N$196)&lt;ROW(N36),"",INDEX($AF$1:$AF$196,SMALL(IF($N$2:$N$196&lt;&gt;"",ROW($N$2:$N$196)),ROW(N36))))</f>
        <v>#NUM!</v>
      </c>
      <c r="AG308" s="12" t="e">
        <f t="array" ref="AG308">IF(COUNTA($N$2:$N$196)&lt;ROW(N36),"",INDEX($AG$1:$AG$196,SMALL(IF($N$2:$N$196&lt;&gt;"",ROW($N$2:$N$196)),ROW(N36))))</f>
        <v>#NUM!</v>
      </c>
      <c r="AH308" s="12" t="e">
        <f t="array" ref="AH308">IF(COUNTA($N$2:$N$196)&lt;ROW(N36),"",INDEX($AH$1:$AH$196,SMALL(IF($N$2:$N$196&lt;&gt;"",ROW($N$2:$N$196)),ROW(N36))))</f>
        <v>#NUM!</v>
      </c>
      <c r="AI308" s="12" t="e">
        <f t="array" ref="AI308">IF(COUNTA($N$2:$N$196)&lt;ROW(N36),"",INDEX($AI$1:$AI$196,SMALL(IF($N$2:$N$196&lt;&gt;"",ROW($N$2:$N$196)),ROW(N36))))</f>
        <v>#NUM!</v>
      </c>
      <c r="AJ308" s="12" t="e">
        <f t="array" ref="AJ308">IF(COUNTA($N$2:$N$196)&lt;ROW(N36),"",INDEX($AJ$1:$AJ$196,SMALL(IF($N$2:$N$196&lt;&gt;"",ROW($N$2:$N$196)),ROW(N36))))</f>
        <v>#NUM!</v>
      </c>
      <c r="AK308" s="12" t="e">
        <f t="array" ref="AK308">IF(COUNTA($N$2:$N$196)&lt;ROW(N36),"",INDEX($AK$1:$AK$196,SMALL(IF($N$2:$N$196&lt;&gt;"",ROW($N$2:$N$196)),ROW(N36))))</f>
        <v>#NUM!</v>
      </c>
      <c r="AL308" s="12" t="e">
        <f t="array" ref="AL308">IF(COUNTA($N$2:$N$196)&lt;ROW(N36),"",INDEX($AL$1:$AL$196,SMALL(IF($N$2:$N$196&lt;&gt;"",ROW($N$2:$N$196)),ROW(N36))))</f>
        <v>#NUM!</v>
      </c>
      <c r="AM308" s="12" t="e">
        <f t="array" ref="AM308">IF(COUNTA($N$2:$N$196)&lt;ROW(N36),"",INDEX($AM$1:$AM$196,SMALL(IF($N$2:$N$196&lt;&gt;"",ROW($N$2:$N$196)),ROW(N36))))</f>
        <v>#NUM!</v>
      </c>
      <c r="AN308" s="12" t="e">
        <f t="array" ref="AN308">IF(COUNTA($N$2:$N$196)&lt;ROW(N36),"",INDEX($AN$1:$AN$196,SMALL(IF($N$2:$N$196&lt;&gt;"",ROW($N$2:$N$196)),ROW(N36))))</f>
        <v>#NUM!</v>
      </c>
      <c r="AO308" s="12" t="e">
        <f t="array" ref="AO308">IF(COUNTA($N$2:$N$196)&lt;ROW(N36),"",INDEX($AO$1:$AO$196,SMALL(IF($N$2:$N$196&lt;&gt;"",ROW($N$2:$N$196)),ROW(N36))))</f>
        <v>#NUM!</v>
      </c>
      <c r="AP308" s="12" t="e">
        <f t="array" ref="AP308">IF(COUNTA($N$2:$N$196)&lt;ROW(N36),"",INDEX($AP$1:$AP$196,SMALL(IF($N$2:$N$196&lt;&gt;"",ROW($N$2:$N$196)),ROW(N36))))</f>
        <v>#NUM!</v>
      </c>
      <c r="AQ308" s="12" t="e">
        <f t="array" ref="AQ308">IF(COUNTA($N$2:$N$196)&lt;ROW(N36),"",INDEX($AQ$1:$AQ$196,SMALL(IF($N$2:$N$196&lt;&gt;"",ROW($N$2:$N$196)),ROW(N36))))</f>
        <v>#NUM!</v>
      </c>
      <c r="AR308" s="12" t="e">
        <f t="array" ref="AR308">IF(COUNTA($N$2:$N$196)&lt;ROW(N36),"",INDEX($AR$1:$AR$196,SMALL(IF($N$2:$N$196&lt;&gt;"",ROW($N$2:$N$196)),ROW(N36))))</f>
        <v>#NUM!</v>
      </c>
      <c r="AS308" s="12" t="e">
        <f t="array" ref="AS308">IF(COUNTA($N$2:$N$196)&lt;ROW(N36),"",INDEX($AS$1:$AS$196,SMALL(IF($N$2:$N$196&lt;&gt;"",ROW($N$2:$N$196)),ROW(N36))))</f>
        <v>#NUM!</v>
      </c>
    </row>
    <row r="309" spans="11:45" ht="12.75" customHeight="1" x14ac:dyDescent="0.15">
      <c r="K309" s="12" t="e">
        <f t="array" ref="K309">IF(COUNTA($N$2:$N$196)&lt;ROW(N37),"",INDEX($K$1:$K$196,SMALL(IF($N$2:$N$196&lt;&gt;"",ROW($N$2:$N$196)),ROW(N37))))</f>
        <v>#NUM!</v>
      </c>
      <c r="L309" s="12" t="e">
        <f t="array" ref="L309">IF(COUNTA($N$2:$N$196)&lt;ROW(N37),"",INDEX($L$1:$L$196,SMALL(IF($N$2:$N$196&lt;&gt;"",ROW($N$2:$N$196)),ROW(N37))))</f>
        <v>#NUM!</v>
      </c>
      <c r="M309" s="12" t="e">
        <f t="array" ref="M309">IF(COUNTA($N$2:$N$196)&lt;ROW(N37),"",INDEX($N$1:$N$196,SMALL(IF($N$2:$N$196&lt;&gt;"",ROW($N$2:$N$196)),ROW(N37))))</f>
        <v>#NUM!</v>
      </c>
      <c r="R309" s="12" t="e">
        <f t="array" ref="R309">IF(COUNTA($N$2:$N$196)&lt;ROW(N37),"",INDEX($R$1:$R$196,SMALL(IF($N$2:$N$196&lt;&gt;"",ROW($N$2:$N$196)),ROW(N37))))</f>
        <v>#NUM!</v>
      </c>
      <c r="S309" s="12" t="e">
        <f t="array" ref="S309">IF(COUNTA($N$2:$N$196)&lt;ROW(N37),"",INDEX($S$1:$S$196,SMALL(IF($N$2:$N$196&lt;&gt;"",ROW($N$2:$N$196)),ROW(N37))))</f>
        <v>#NUM!</v>
      </c>
      <c r="T309" s="12" t="e">
        <f t="array" ref="T309">IF(COUNTA($N$2:$N$196)&lt;ROW(N37),"",INDEX($T$1:$T$196,SMALL(IF($N$2:$N$196&lt;&gt;"",ROW($N$2:$N$196)),ROW(N37))))</f>
        <v>#NUM!</v>
      </c>
      <c r="U309" s="12" t="e">
        <f t="array" ref="U309">IF(COUNTA($N$2:$N$196)&lt;ROW(N37),"",INDEX($U$1:$U$196,SMALL(IF($N$2:$N$196&lt;&gt;"",ROW($N$2:$N$196)),ROW(N37))))</f>
        <v>#NUM!</v>
      </c>
      <c r="V309" s="12" t="e">
        <f t="array" ref="V309">IF(COUNTA($N$2:$N$196)&lt;ROW(N37),"",INDEX($V$1:$V$196,SMALL(IF($N$2:$N$196&lt;&gt;"",ROW($N$2:$N$196)),ROW(N37))))</f>
        <v>#NUM!</v>
      </c>
      <c r="W309" s="12" t="e">
        <f t="array" ref="W309">IF(COUNTA($N$2:$N$196)&lt;ROW(N37),"",INDEX($W$1:$W$196,SMALL(IF($N$2:$N$196&lt;&gt;"",ROW($N$2:$N$196)),ROW(N37))))</f>
        <v>#NUM!</v>
      </c>
      <c r="X309" s="12" t="e">
        <f t="array" ref="X309">IF(COUNTA($N$2:$N$196)&lt;ROW(N37),"",INDEX($X$1:$X$196,SMALL(IF($N$2:$N$196&lt;&gt;"",ROW($N$2:$N$196)),ROW(N37))))</f>
        <v>#NUM!</v>
      </c>
      <c r="Y309" s="12" t="e">
        <f t="array" ref="Y309">IF(COUNTA($N$2:$N$196)&lt;ROW(N37),"",INDEX($Y$1:$Y$196,SMALL(IF($N$2:$N$196&lt;&gt;"",ROW($N$2:$N$196)),ROW(N37))))</f>
        <v>#NUM!</v>
      </c>
      <c r="Z309" s="12" t="e">
        <f t="array" ref="Z309">IF(COUNTA($N$2:$N$196)&lt;ROW(N37),"",INDEX($Z$1:$Z$196,SMALL(IF($N$2:$N$196&lt;&gt;"",ROW($N$2:$N$196)),ROW(N37))))</f>
        <v>#NUM!</v>
      </c>
      <c r="AA309" s="12" t="e">
        <f t="array" ref="AA309">IF(COUNTA($N$2:$N$196)&lt;ROW(N37),"",INDEX($AA$1:$AA$196,SMALL(IF($N$2:$N$196&lt;&gt;"",ROW($N$2:$N$196)),ROW(N37))))</f>
        <v>#NUM!</v>
      </c>
      <c r="AB309" s="12" t="e">
        <f t="array" ref="AB309">IF(COUNTA($N$2:$N$196)&lt;ROW(N37),"",INDEX($AB$1:$AB$196,SMALL(IF($N$2:$N$196&lt;&gt;"",ROW($N$2:$N$196)),ROW(N37))))</f>
        <v>#NUM!</v>
      </c>
      <c r="AC309" s="12" t="e">
        <f t="array" ref="AC309">IF(COUNTA($N$2:$N$196)&lt;ROW(N37),"",INDEX($AC$1:$AC$196,SMALL(IF($N$2:$N$196&lt;&gt;"",ROW($N$2:$N$196)),ROW(N37))))</f>
        <v>#NUM!</v>
      </c>
      <c r="AD309" s="12" t="e">
        <f t="array" ref="AD309">IF(COUNTA($N$2:$N$196)&lt;ROW(N37),"",INDEX($AD$1:$AD$196,SMALL(IF($N$2:$N$196&lt;&gt;"",ROW($N$2:$N$196)),ROW(N37))))</f>
        <v>#NUM!</v>
      </c>
      <c r="AE309" s="12" t="e">
        <f t="array" ref="AE309">IF(COUNTA($N$2:$N$196)&lt;ROW(N37),"",INDEX($AE$1:$AE$196,SMALL(IF($N$2:$N$196&lt;&gt;"",ROW($N$2:$N$196)),ROW(N37))))</f>
        <v>#NUM!</v>
      </c>
      <c r="AF309" s="12" t="e">
        <f t="array" ref="AF309">IF(COUNTA($N$2:$N$196)&lt;ROW(N37),"",INDEX($AF$1:$AF$196,SMALL(IF($N$2:$N$196&lt;&gt;"",ROW($N$2:$N$196)),ROW(N37))))</f>
        <v>#NUM!</v>
      </c>
      <c r="AG309" s="12" t="e">
        <f t="array" ref="AG309">IF(COUNTA($N$2:$N$196)&lt;ROW(N37),"",INDEX($AG$1:$AG$196,SMALL(IF($N$2:$N$196&lt;&gt;"",ROW($N$2:$N$196)),ROW(N37))))</f>
        <v>#NUM!</v>
      </c>
      <c r="AH309" s="12" t="e">
        <f t="array" ref="AH309">IF(COUNTA($N$2:$N$196)&lt;ROW(N37),"",INDEX($AH$1:$AH$196,SMALL(IF($N$2:$N$196&lt;&gt;"",ROW($N$2:$N$196)),ROW(N37))))</f>
        <v>#NUM!</v>
      </c>
      <c r="AI309" s="12" t="e">
        <f t="array" ref="AI309">IF(COUNTA($N$2:$N$196)&lt;ROW(N37),"",INDEX($AI$1:$AI$196,SMALL(IF($N$2:$N$196&lt;&gt;"",ROW($N$2:$N$196)),ROW(N37))))</f>
        <v>#NUM!</v>
      </c>
      <c r="AJ309" s="12" t="e">
        <f t="array" ref="AJ309">IF(COUNTA($N$2:$N$196)&lt;ROW(N37),"",INDEX($AJ$1:$AJ$196,SMALL(IF($N$2:$N$196&lt;&gt;"",ROW($N$2:$N$196)),ROW(N37))))</f>
        <v>#NUM!</v>
      </c>
      <c r="AK309" s="12" t="e">
        <f t="array" ref="AK309">IF(COUNTA($N$2:$N$196)&lt;ROW(N37),"",INDEX($AK$1:$AK$196,SMALL(IF($N$2:$N$196&lt;&gt;"",ROW($N$2:$N$196)),ROW(N37))))</f>
        <v>#NUM!</v>
      </c>
      <c r="AL309" s="12" t="e">
        <f t="array" ref="AL309">IF(COUNTA($N$2:$N$196)&lt;ROW(N37),"",INDEX($AL$1:$AL$196,SMALL(IF($N$2:$N$196&lt;&gt;"",ROW($N$2:$N$196)),ROW(N37))))</f>
        <v>#NUM!</v>
      </c>
      <c r="AM309" s="12" t="e">
        <f t="array" ref="AM309">IF(COUNTA($N$2:$N$196)&lt;ROW(N37),"",INDEX($AM$1:$AM$196,SMALL(IF($N$2:$N$196&lt;&gt;"",ROW($N$2:$N$196)),ROW(N37))))</f>
        <v>#NUM!</v>
      </c>
      <c r="AN309" s="12" t="e">
        <f t="array" ref="AN309">IF(COUNTA($N$2:$N$196)&lt;ROW(N37),"",INDEX($AN$1:$AN$196,SMALL(IF($N$2:$N$196&lt;&gt;"",ROW($N$2:$N$196)),ROW(N37))))</f>
        <v>#NUM!</v>
      </c>
      <c r="AO309" s="12" t="e">
        <f t="array" ref="AO309">IF(COUNTA($N$2:$N$196)&lt;ROW(N37),"",INDEX($AO$1:$AO$196,SMALL(IF($N$2:$N$196&lt;&gt;"",ROW($N$2:$N$196)),ROW(N37))))</f>
        <v>#NUM!</v>
      </c>
      <c r="AP309" s="12" t="e">
        <f t="array" ref="AP309">IF(COUNTA($N$2:$N$196)&lt;ROW(N37),"",INDEX($AP$1:$AP$196,SMALL(IF($N$2:$N$196&lt;&gt;"",ROW($N$2:$N$196)),ROW(N37))))</f>
        <v>#NUM!</v>
      </c>
      <c r="AQ309" s="12" t="e">
        <f t="array" ref="AQ309">IF(COUNTA($N$2:$N$196)&lt;ROW(N37),"",INDEX($AQ$1:$AQ$196,SMALL(IF($N$2:$N$196&lt;&gt;"",ROW($N$2:$N$196)),ROW(N37))))</f>
        <v>#NUM!</v>
      </c>
      <c r="AR309" s="12" t="e">
        <f t="array" ref="AR309">IF(COUNTA($N$2:$N$196)&lt;ROW(N37),"",INDEX($AR$1:$AR$196,SMALL(IF($N$2:$N$196&lt;&gt;"",ROW($N$2:$N$196)),ROW(N37))))</f>
        <v>#NUM!</v>
      </c>
      <c r="AS309" s="12" t="e">
        <f t="array" ref="AS309">IF(COUNTA($N$2:$N$196)&lt;ROW(N37),"",INDEX($AS$1:$AS$196,SMALL(IF($N$2:$N$196&lt;&gt;"",ROW($N$2:$N$196)),ROW(N37))))</f>
        <v>#NUM!</v>
      </c>
    </row>
  </sheetData>
  <sheetProtection password="CC67" sheet="1" objects="1"/>
  <mergeCells count="1">
    <mergeCell ref="D47:E47"/>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91" customWidth="1"/>
    <col min="2" max="2" width="2.5" style="12" customWidth="1"/>
    <col min="3" max="3" width="29.625" style="91" customWidth="1"/>
    <col min="4" max="4" width="4.125" style="93" customWidth="1"/>
    <col min="5" max="5" width="4.625" style="91" customWidth="1"/>
    <col min="6" max="8" width="0" style="91" hidden="1" customWidth="1"/>
    <col min="9" max="10" width="3.125" style="91" customWidth="1"/>
    <col min="11" max="34" width="3.5" style="91" customWidth="1"/>
    <col min="35" max="36" width="3.125" style="91" customWidth="1"/>
    <col min="37" max="42" width="4.375" style="201" hidden="1" customWidth="1"/>
    <col min="43" max="58" width="4.375" style="201" customWidth="1"/>
    <col min="59" max="71" width="9" style="201" customWidth="1"/>
    <col min="72" max="16384" width="9" style="91"/>
  </cols>
  <sheetData>
    <row r="1" spans="1:71" s="12" customFormat="1" ht="12" customHeight="1" x14ac:dyDescent="0.15">
      <c r="A1" s="378"/>
      <c r="B1" s="378"/>
      <c r="C1" s="383" t="str">
        <f>IF(AND(基本情報!E8="",基本情報!M8="",基本情報!U8=""),"","ユーザ様メモ　・・・")</f>
        <v/>
      </c>
      <c r="D1" s="818" t="str">
        <f>IF($C$1="","",基本情報!C8&amp;"：")</f>
        <v/>
      </c>
      <c r="E1" s="818"/>
      <c r="F1" s="378"/>
      <c r="G1" s="378"/>
      <c r="H1" s="378"/>
      <c r="I1" s="816" t="str">
        <f>IF($C$1="","",基本情報!E8)</f>
        <v/>
      </c>
      <c r="J1" s="816"/>
      <c r="K1" s="816"/>
      <c r="L1" s="816"/>
      <c r="M1" s="816"/>
      <c r="N1" s="816"/>
      <c r="O1" s="816"/>
      <c r="P1" s="817" t="str">
        <f>IF($C$1="","",基本情報!K8&amp;"：")</f>
        <v/>
      </c>
      <c r="Q1" s="817"/>
      <c r="R1" s="817"/>
      <c r="S1" s="816" t="str">
        <f>IF($C$1="","",基本情報!M8)</f>
        <v/>
      </c>
      <c r="T1" s="816"/>
      <c r="U1" s="816"/>
      <c r="V1" s="816"/>
      <c r="W1" s="816"/>
      <c r="X1" s="816"/>
      <c r="Y1" s="816"/>
      <c r="Z1" s="817" t="str">
        <f>IF($C$1="","",基本情報!S8&amp;"：")</f>
        <v/>
      </c>
      <c r="AA1" s="817"/>
      <c r="AB1" s="817"/>
      <c r="AC1" s="816" t="str">
        <f>IF($C$1="","",基本情報!U8)</f>
        <v/>
      </c>
      <c r="AD1" s="816"/>
      <c r="AE1" s="816"/>
      <c r="AF1" s="816"/>
      <c r="AG1" s="816"/>
      <c r="AH1" s="816"/>
      <c r="AI1" s="817" t="s">
        <v>1157</v>
      </c>
      <c r="AJ1" s="817"/>
    </row>
    <row r="2" spans="1:71" ht="20.25" customHeight="1" x14ac:dyDescent="0.15">
      <c r="C2" s="378" t="str">
        <f>基本情報!C4&amp;"　：　"&amp;IF(基本情報!E4="","",基本情報!E4&amp;"　殿")</f>
        <v>貴 社 名　：　</v>
      </c>
      <c r="D2" s="12"/>
      <c r="E2" s="844" t="s">
        <v>680</v>
      </c>
      <c r="F2" s="845"/>
      <c r="G2" s="845"/>
      <c r="H2" s="845"/>
      <c r="I2" s="846"/>
      <c r="J2" s="834" t="s">
        <v>678</v>
      </c>
      <c r="K2" s="835"/>
      <c r="L2" s="836"/>
      <c r="M2" s="822"/>
      <c r="N2" s="823"/>
      <c r="O2" s="823"/>
      <c r="P2" s="824"/>
      <c r="Q2" s="834" t="s">
        <v>290</v>
      </c>
      <c r="R2" s="835"/>
      <c r="S2" s="836"/>
      <c r="T2" s="822"/>
      <c r="U2" s="823"/>
      <c r="V2" s="824"/>
      <c r="W2" s="808" t="s">
        <v>675</v>
      </c>
      <c r="X2" s="808"/>
      <c r="Y2" s="810"/>
      <c r="Z2" s="811"/>
      <c r="AA2" s="811"/>
      <c r="AB2" s="811"/>
      <c r="AC2" s="812"/>
      <c r="AD2" s="808" t="s">
        <v>676</v>
      </c>
      <c r="AE2" s="808"/>
      <c r="AF2" s="810"/>
      <c r="AG2" s="811"/>
      <c r="AH2" s="811"/>
      <c r="AI2" s="811"/>
      <c r="AJ2" s="812"/>
    </row>
    <row r="3" spans="1:71" ht="20.25" customHeight="1" x14ac:dyDescent="0.15">
      <c r="C3" s="378" t="str">
        <f>基本情報!K4&amp;"　：　"&amp;IF(基本情報!M4="","",基本情報!M4)</f>
        <v>貴部署名　：　</v>
      </c>
      <c r="D3" s="12"/>
      <c r="E3" s="847"/>
      <c r="F3" s="848"/>
      <c r="G3" s="848"/>
      <c r="H3" s="848"/>
      <c r="I3" s="849"/>
      <c r="J3" s="834" t="str">
        <f>IF(基本情報!O6="有り",御発注用仕様書!AM3,御発注用仕様書!AL3)</f>
        <v>－</v>
      </c>
      <c r="K3" s="835"/>
      <c r="L3" s="836"/>
      <c r="M3" s="822"/>
      <c r="N3" s="823"/>
      <c r="O3" s="823"/>
      <c r="P3" s="823"/>
      <c r="Q3" s="823"/>
      <c r="R3" s="823"/>
      <c r="S3" s="823"/>
      <c r="T3" s="823"/>
      <c r="U3" s="823"/>
      <c r="V3" s="824"/>
      <c r="W3" s="809"/>
      <c r="X3" s="809"/>
      <c r="Y3" s="813"/>
      <c r="Z3" s="814"/>
      <c r="AA3" s="814"/>
      <c r="AB3" s="814"/>
      <c r="AC3" s="815"/>
      <c r="AD3" s="809"/>
      <c r="AE3" s="809"/>
      <c r="AF3" s="813"/>
      <c r="AG3" s="814"/>
      <c r="AH3" s="814"/>
      <c r="AI3" s="814"/>
      <c r="AJ3" s="815"/>
      <c r="AL3" s="298" t="s">
        <v>1134</v>
      </c>
      <c r="AM3" s="298" t="s">
        <v>1135</v>
      </c>
    </row>
    <row r="4" spans="1:71" ht="20.25" customHeight="1" x14ac:dyDescent="0.15">
      <c r="C4" s="378" t="str">
        <f>基本情報!S4&amp;"　：　"&amp;IF(基本情報!U4="","",基本情報!U4&amp;"　様")</f>
        <v>ご担当者名　：　</v>
      </c>
      <c r="D4" s="12"/>
      <c r="E4" s="819" t="s">
        <v>764</v>
      </c>
      <c r="F4" s="820"/>
      <c r="G4" s="820"/>
      <c r="H4" s="820"/>
      <c r="I4" s="820"/>
      <c r="J4" s="831"/>
      <c r="K4" s="832"/>
      <c r="L4" s="832"/>
      <c r="M4" s="832"/>
      <c r="N4" s="832"/>
      <c r="O4" s="832"/>
      <c r="P4" s="832"/>
      <c r="Q4" s="832"/>
      <c r="R4" s="832"/>
      <c r="S4" s="832"/>
      <c r="T4" s="832"/>
      <c r="U4" s="832"/>
      <c r="V4" s="832"/>
      <c r="W4" s="832"/>
      <c r="X4" s="832"/>
      <c r="Y4" s="832"/>
      <c r="Z4" s="832"/>
      <c r="AA4" s="832"/>
      <c r="AB4" s="832"/>
      <c r="AC4" s="832"/>
      <c r="AD4" s="832"/>
      <c r="AE4" s="832"/>
      <c r="AF4" s="832"/>
      <c r="AG4" s="832"/>
      <c r="AH4" s="832"/>
      <c r="AI4" s="832"/>
      <c r="AJ4" s="833"/>
      <c r="AL4" s="12" t="s">
        <v>765</v>
      </c>
    </row>
    <row r="5" spans="1:71" s="183" customFormat="1" ht="14.25" customHeight="1" x14ac:dyDescent="0.15">
      <c r="A5" s="197"/>
      <c r="B5" s="132"/>
      <c r="C5" s="192" t="str">
        <f>IF(OR(仕様書作成!R6&lt;&gt;"",仕様書作成!Z6&lt;&gt;""),AK5,IF(OR('I Oユニット部選択'!I1&lt;&gt;"",'I Oユニット部選択'!W1&lt;&gt;""),御発注用仕様書!AK6,IF(COUNTIF(C6:C51,"*ポートプラグ*")&gt;0,$AL$4,"")))</f>
        <v/>
      </c>
      <c r="D5" s="137" t="s">
        <v>291</v>
      </c>
      <c r="E5" s="137" t="s">
        <v>677</v>
      </c>
      <c r="F5" s="182"/>
      <c r="G5" s="182"/>
      <c r="H5" s="182"/>
      <c r="I5" s="851" t="s">
        <v>674</v>
      </c>
      <c r="J5" s="840"/>
      <c r="K5" s="133">
        <v>1</v>
      </c>
      <c r="L5" s="138">
        <v>2</v>
      </c>
      <c r="M5" s="133">
        <v>3</v>
      </c>
      <c r="N5" s="138">
        <v>4</v>
      </c>
      <c r="O5" s="133">
        <v>5</v>
      </c>
      <c r="P5" s="138">
        <v>6</v>
      </c>
      <c r="Q5" s="133">
        <v>7</v>
      </c>
      <c r="R5" s="138">
        <v>8</v>
      </c>
      <c r="S5" s="133">
        <v>9</v>
      </c>
      <c r="T5" s="138">
        <v>10</v>
      </c>
      <c r="U5" s="133">
        <v>11</v>
      </c>
      <c r="V5" s="138">
        <v>12</v>
      </c>
      <c r="W5" s="133">
        <v>13</v>
      </c>
      <c r="X5" s="138">
        <v>14</v>
      </c>
      <c r="Y5" s="133">
        <v>15</v>
      </c>
      <c r="Z5" s="138">
        <v>16</v>
      </c>
      <c r="AA5" s="133">
        <v>17</v>
      </c>
      <c r="AB5" s="138">
        <v>18</v>
      </c>
      <c r="AC5" s="133">
        <v>19</v>
      </c>
      <c r="AD5" s="138">
        <v>20</v>
      </c>
      <c r="AE5" s="133">
        <v>21</v>
      </c>
      <c r="AF5" s="138">
        <v>22</v>
      </c>
      <c r="AG5" s="133">
        <v>23</v>
      </c>
      <c r="AH5" s="138">
        <v>24</v>
      </c>
      <c r="AI5" s="674" t="s">
        <v>953</v>
      </c>
      <c r="AJ5" s="840"/>
      <c r="AK5" s="12" t="s">
        <v>1006</v>
      </c>
      <c r="AL5" s="415" t="s">
        <v>286</v>
      </c>
      <c r="AM5" s="409"/>
      <c r="AN5" s="409"/>
      <c r="AO5" s="409"/>
      <c r="AP5" s="409"/>
      <c r="AQ5" s="409"/>
      <c r="AR5" s="409"/>
      <c r="AS5" s="409"/>
      <c r="AT5" s="409"/>
      <c r="AU5" s="409"/>
      <c r="AV5" s="409"/>
      <c r="AW5" s="409"/>
      <c r="AX5" s="409"/>
      <c r="AY5" s="409"/>
      <c r="AZ5" s="409"/>
      <c r="BA5" s="409"/>
      <c r="BB5" s="409"/>
      <c r="BC5" s="409"/>
      <c r="BD5" s="409"/>
      <c r="BE5" s="409"/>
      <c r="BF5" s="409"/>
      <c r="BG5" s="409"/>
      <c r="BH5" s="409"/>
      <c r="BI5" s="409"/>
      <c r="BJ5" s="409"/>
      <c r="BK5" s="409"/>
      <c r="BL5" s="409"/>
      <c r="BM5" s="409"/>
      <c r="BN5" s="409"/>
      <c r="BO5" s="409"/>
      <c r="BP5" s="409"/>
      <c r="BQ5" s="409"/>
      <c r="BR5" s="409"/>
      <c r="BS5" s="409"/>
    </row>
    <row r="6" spans="1:71" ht="16.5" customHeight="1" x14ac:dyDescent="0.15">
      <c r="A6" s="856" t="s">
        <v>833</v>
      </c>
      <c r="B6" s="134">
        <v>1</v>
      </c>
      <c r="C6" s="139" t="str">
        <f>IF(ISERROR(発注情報!L273)=TRUE,"",IF(OR(発注情報!L273="",発注情報!L273=0),"",IF(OR(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発注情報!L273=発注情報!$L$195,発注情報!L273=発注情報!$L$196,),"",IF(発注情報!K273=発注情報!$K$120,発注情報!L273&amp;" (SUP.)",IF(発注情報!K273=発注情報!$K$121,発注情報!L273&amp;" (EXH.)",発注情報!L273)))))</f>
        <v>必須項目に入力漏れがあります</v>
      </c>
      <c r="D6" s="140">
        <f>IF(ISERROR(発注情報!M273)=TRUE,"",IF(OR(発注情報!M273="",発注情報!M273=0),"",IF($C6="","",発注情報!M273)))</f>
        <v>1</v>
      </c>
      <c r="E6" s="140">
        <f>IF(D6="","",D6*発注情報!$D$2)</f>
        <v>1</v>
      </c>
      <c r="F6" s="184" t="str">
        <f>IF(ISERROR(発注情報!O157)=TRUE,"",IF(OR(発注情報!O157="",発注情報!O157=0),"",発注情報!O157))</f>
        <v/>
      </c>
      <c r="G6" s="184" t="str">
        <f>IF(ISERROR(発注情報!P157)=TRUE,"",IF(OR(発注情報!P157="",発注情報!P157=0),"",発注情報!P157))</f>
        <v/>
      </c>
      <c r="H6" s="184" t="str">
        <f>IF(ISERROR(発注情報!Q157)=TRUE,"",IF(OR(発注情報!Q157="",発注情報!Q157=0),"",発注情報!Q157))</f>
        <v/>
      </c>
      <c r="I6" s="835" t="s">
        <v>287</v>
      </c>
      <c r="J6" s="836"/>
      <c r="K6" s="273" t="str">
        <f>IF(仕様書作成!K12="","",仕様書作成!K12)</f>
        <v/>
      </c>
      <c r="L6" s="273" t="str">
        <f>IF(仕様書作成!L12="","",仕様書作成!L12)</f>
        <v/>
      </c>
      <c r="M6" s="273" t="str">
        <f>IF(仕様書作成!M12="","",仕様書作成!M12)</f>
        <v/>
      </c>
      <c r="N6" s="273" t="str">
        <f>IF(仕様書作成!N12="","",仕様書作成!N12)</f>
        <v/>
      </c>
      <c r="O6" s="273" t="str">
        <f>IF(仕様書作成!O12="","",仕様書作成!O12)</f>
        <v/>
      </c>
      <c r="P6" s="273" t="str">
        <f>IF(仕様書作成!P12="","",仕様書作成!P12)</f>
        <v/>
      </c>
      <c r="Q6" s="273" t="str">
        <f>IF(仕様書作成!Q12="","",仕様書作成!Q12)</f>
        <v/>
      </c>
      <c r="R6" s="273" t="str">
        <f>IF(仕様書作成!R12="","",仕様書作成!R12)</f>
        <v/>
      </c>
      <c r="S6" s="273" t="str">
        <f>IF(仕様書作成!S12="","",仕様書作成!S12)</f>
        <v/>
      </c>
      <c r="T6" s="273" t="str">
        <f>IF(仕様書作成!T12="","",仕様書作成!T12)</f>
        <v/>
      </c>
      <c r="U6" s="273" t="str">
        <f>IF(仕様書作成!U12="","",仕様書作成!U12)</f>
        <v/>
      </c>
      <c r="V6" s="273" t="str">
        <f>IF(仕様書作成!V12="","",仕様書作成!V12)</f>
        <v/>
      </c>
      <c r="W6" s="273" t="str">
        <f>IF(仕様書作成!W12="","",仕様書作成!W12)</f>
        <v/>
      </c>
      <c r="X6" s="273" t="str">
        <f>IF(仕様書作成!X12="","",仕様書作成!X12)</f>
        <v/>
      </c>
      <c r="Y6" s="273" t="str">
        <f>IF(仕様書作成!Y12="","",仕様書作成!Y12)</f>
        <v/>
      </c>
      <c r="Z6" s="273" t="str">
        <f>IF(仕様書作成!Z12="","",仕様書作成!Z12)</f>
        <v/>
      </c>
      <c r="AA6" s="273" t="str">
        <f>IF(仕様書作成!AA12="","",仕様書作成!AA12)</f>
        <v/>
      </c>
      <c r="AB6" s="273" t="str">
        <f>IF(仕様書作成!AB12="","",仕様書作成!AB12)</f>
        <v/>
      </c>
      <c r="AC6" s="273" t="str">
        <f>IF(仕様書作成!AC12="","",仕様書作成!AC12)</f>
        <v/>
      </c>
      <c r="AD6" s="273" t="str">
        <f>IF(仕様書作成!AD12="","",仕様書作成!AD12)</f>
        <v/>
      </c>
      <c r="AE6" s="273" t="str">
        <f>IF(仕様書作成!AE12="","",仕様書作成!AE12)</f>
        <v/>
      </c>
      <c r="AF6" s="273" t="str">
        <f>IF(仕様書作成!AF12="","",仕様書作成!AF12)</f>
        <v/>
      </c>
      <c r="AG6" s="273" t="str">
        <f>IF(仕様書作成!AG12="","",仕様書作成!AG12)</f>
        <v/>
      </c>
      <c r="AH6" s="274" t="str">
        <f>IF(仕様書作成!AH12="","",仕様書作成!AH12)</f>
        <v/>
      </c>
      <c r="AI6" s="835" t="s">
        <v>288</v>
      </c>
      <c r="AJ6" s="836"/>
      <c r="AK6" s="12" t="s">
        <v>141</v>
      </c>
    </row>
    <row r="7" spans="1:71" ht="16.5" customHeight="1" x14ac:dyDescent="0.15">
      <c r="A7" s="857"/>
      <c r="B7" s="134">
        <v>2</v>
      </c>
      <c r="C7" s="139" t="str">
        <f>IF(ISERROR(発注情報!L274)=TRUE,"",IF(OR(発注情報!L274="",発注情報!L274=0),"",IF(OR(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発注情報!L274=発注情報!$L$195,発注情報!L274=発注情報!$L$196,),"",IF(発注情報!K274=発注情報!$K$120,発注情報!L274&amp;" (SUP.)",IF(発注情報!K274=発注情報!$K$121,発注情報!L274&amp;" (EXH.)",発注情報!L274)))))</f>
        <v/>
      </c>
      <c r="D7" s="140" t="str">
        <f>IF(ISERROR(発注情報!M274)=TRUE,"",IF(OR(発注情報!M274="",発注情報!M274=0),"",IF($C7="","",発注情報!M274)))</f>
        <v/>
      </c>
      <c r="E7" s="140" t="str">
        <f>IF(D7="","",D7*発注情報!$D$2)</f>
        <v/>
      </c>
      <c r="F7" s="184" t="str">
        <f>IF(ISERROR(発注情報!O158)=TRUE,"",IF(OR(発注情報!O158="",発注情報!O158=0),"",発注情報!O158))</f>
        <v/>
      </c>
      <c r="G7" s="184" t="str">
        <f>IF(ISERROR(発注情報!P158)=TRUE,"",IF(OR(発注情報!P158="",発注情報!P158=0),"",発注情報!P158))</f>
        <v/>
      </c>
      <c r="H7" s="184" t="str">
        <f>IF(ISERROR(発注情報!Q158)=TRUE,"",IF(OR(発注情報!Q158="",発注情報!Q158=0),"",発注情報!Q158))</f>
        <v/>
      </c>
      <c r="I7" s="141" t="str">
        <f>IF(ISERROR(発注情報!R274)=TRUE,"",IF(OR(発注情報!R274="",発注情報!R274=0),"",発注情報!R274))</f>
        <v/>
      </c>
      <c r="J7" s="142" t="str">
        <f>IF(ISERROR(発注情報!S274)=TRUE,"",IF(OR(発注情報!S274="",発注情報!S274=0),"",発注情報!S274))</f>
        <v/>
      </c>
      <c r="K7" s="143" t="str">
        <f>IF(ISERROR(発注情報!T274)=TRUE,"",IF(OR(発注情報!T274="",発注情報!T274=0),"",IF($C7="","",発注情報!T274)))</f>
        <v/>
      </c>
      <c r="L7" s="143" t="str">
        <f>IF(ISERROR(発注情報!U274)=TRUE,"",IF(OR(発注情報!U274="",発注情報!U274=0),"",IF($C7="","",発注情報!U274)))</f>
        <v/>
      </c>
      <c r="M7" s="143" t="str">
        <f>IF(ISERROR(発注情報!V274)=TRUE,"",IF(OR(発注情報!V274="",発注情報!V274=0),"",IF($C7="","",発注情報!V274)))</f>
        <v/>
      </c>
      <c r="N7" s="143" t="str">
        <f>IF(ISERROR(発注情報!W274)=TRUE,"",IF(OR(発注情報!W274="",発注情報!W274=0),"",IF($C7="","",発注情報!W274)))</f>
        <v/>
      </c>
      <c r="O7" s="143" t="str">
        <f>IF(ISERROR(発注情報!X274)=TRUE,"",IF(OR(発注情報!X274="",発注情報!X274=0),"",IF($C7="","",発注情報!X274)))</f>
        <v/>
      </c>
      <c r="P7" s="143" t="str">
        <f>IF(ISERROR(発注情報!Y274)=TRUE,"",IF(OR(発注情報!Y274="",発注情報!Y274=0),"",IF($C7="","",発注情報!Y274)))</f>
        <v/>
      </c>
      <c r="Q7" s="143" t="str">
        <f>IF(ISERROR(発注情報!Z274)=TRUE,"",IF(OR(発注情報!Z274="",発注情報!Z274=0),"",IF($C7="","",発注情報!Z274)))</f>
        <v/>
      </c>
      <c r="R7" s="143" t="str">
        <f>IF(ISERROR(発注情報!AA274)=TRUE,"",IF(OR(発注情報!AA274="",発注情報!AA274=0),"",IF($C7="","",発注情報!AA274)))</f>
        <v/>
      </c>
      <c r="S7" s="143" t="str">
        <f>IF(ISERROR(発注情報!AB274)=TRUE,"",IF(OR(発注情報!AB274="",発注情報!AB274=0),"",IF($C7="","",発注情報!AB274)))</f>
        <v/>
      </c>
      <c r="T7" s="143" t="str">
        <f>IF(ISERROR(発注情報!AC274)=TRUE,"",IF(OR(発注情報!AC274="",発注情報!AC274=0),"",IF($C7="","",発注情報!AC274)))</f>
        <v/>
      </c>
      <c r="U7" s="143" t="str">
        <f>IF(ISERROR(発注情報!AD274)=TRUE,"",IF(OR(発注情報!AD274="",発注情報!AD274=0),"",IF($C7="","",発注情報!AD274)))</f>
        <v/>
      </c>
      <c r="V7" s="143" t="str">
        <f>IF(ISERROR(発注情報!AE274)=TRUE,"",IF(OR(発注情報!AE274="",発注情報!AE274=0),"",IF($C7="","",発注情報!AE274)))</f>
        <v/>
      </c>
      <c r="W7" s="143" t="str">
        <f>IF(ISERROR(発注情報!AF274)=TRUE,"",IF(OR(発注情報!AF274="",発注情報!AF274=0),"",IF($C7="","",発注情報!AF274)))</f>
        <v/>
      </c>
      <c r="X7" s="143" t="str">
        <f>IF(ISERROR(発注情報!AG274)=TRUE,"",IF(OR(発注情報!AG274="",発注情報!AG274=0),"",IF($C7="","",発注情報!AG274)))</f>
        <v/>
      </c>
      <c r="Y7" s="143" t="str">
        <f>IF(ISERROR(発注情報!AH274)=TRUE,"",IF(OR(発注情報!AH274="",発注情報!AH274=0),"",IF($C7="","",発注情報!AH274)))</f>
        <v/>
      </c>
      <c r="Z7" s="143" t="str">
        <f>IF(ISERROR(発注情報!AI274)=TRUE,"",IF(OR(発注情報!AI274="",発注情報!AI274=0),"",IF($C7="","",発注情報!AI274)))</f>
        <v/>
      </c>
      <c r="AA7" s="143" t="str">
        <f>IF(ISERROR(発注情報!AJ274)=TRUE,"",IF(OR(発注情報!AJ274="",発注情報!AJ274=0),"",IF($C7="","",発注情報!AJ274)))</f>
        <v/>
      </c>
      <c r="AB7" s="143" t="str">
        <f>IF(ISERROR(発注情報!AK274)=TRUE,"",IF(OR(発注情報!AK274="",発注情報!AK274=0),"",IF($C7="","",発注情報!AK274)))</f>
        <v/>
      </c>
      <c r="AC7" s="143" t="str">
        <f>IF(ISERROR(発注情報!AL274)=TRUE,"",IF(OR(発注情報!AL274="",発注情報!AL274=0),"",IF($C7="","",発注情報!AL274)))</f>
        <v/>
      </c>
      <c r="AD7" s="143" t="str">
        <f>IF(ISERROR(発注情報!AM274)=TRUE,"",IF(OR(発注情報!AM274="",発注情報!AM274=0),"",IF($C7="","",発注情報!AM274)))</f>
        <v/>
      </c>
      <c r="AE7" s="143" t="str">
        <f>IF(ISERROR(発注情報!AN274)=TRUE,"",IF(OR(発注情報!AN274="",発注情報!AN274=0),"",IF($C7="","",発注情報!AN274)))</f>
        <v/>
      </c>
      <c r="AF7" s="143" t="str">
        <f>IF(ISERROR(発注情報!AO274)=TRUE,"",IF(OR(発注情報!AO274="",発注情報!AO274=0),"",IF($C7="","",発注情報!AO274)))</f>
        <v/>
      </c>
      <c r="AG7" s="143" t="str">
        <f>IF(ISERROR(発注情報!AP274)=TRUE,"",IF(OR(発注情報!AP274="",発注情報!AP274=0),"",IF($C7="","",発注情報!AP274)))</f>
        <v/>
      </c>
      <c r="AH7" s="143" t="str">
        <f>IF(ISERROR(発注情報!AQ274)=TRUE,"",IF(OR(発注情報!AQ274="",発注情報!AQ274=0),"",IF($C7="","",発注情報!AQ274)))</f>
        <v/>
      </c>
      <c r="AI7" s="141" t="str">
        <f>IF(ISERROR(発注情報!AR274)=TRUE,"",IF(OR(発注情報!AR274="",発注情報!AR274=0),"",発注情報!AR274))</f>
        <v/>
      </c>
      <c r="AJ7" s="142" t="str">
        <f>IF(ISERROR(発注情報!AS274)=TRUE,"",IF(OR(発注情報!AS274="",発注情報!AS274=0),"",発注情報!AS274))</f>
        <v/>
      </c>
    </row>
    <row r="8" spans="1:71" ht="16.5" customHeight="1" x14ac:dyDescent="0.15">
      <c r="A8" s="857"/>
      <c r="B8" s="144">
        <v>3</v>
      </c>
      <c r="C8" s="139" t="str">
        <f>IF(ISERROR(発注情報!L275)=TRUE,"",IF(OR(発注情報!L275="",発注情報!L275=0),"",IF(OR(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発注情報!L275=発注情報!$L$195,発注情報!L275=発注情報!$L$196,),"",IF(発注情報!K275=発注情報!$K$120,発注情報!L275&amp;" (SUP.)",IF(発注情報!K275=発注情報!$K$121,発注情報!L275&amp;" (EXH.)",発注情報!L275)))))</f>
        <v/>
      </c>
      <c r="D8" s="140" t="str">
        <f>IF(ISERROR(発注情報!M275)=TRUE,"",IF(OR(発注情報!M275="",発注情報!M275=0),"",IF($C8="","",発注情報!M275)))</f>
        <v/>
      </c>
      <c r="E8" s="140" t="str">
        <f>IF(D8="","",D8*発注情報!$D$2)</f>
        <v/>
      </c>
      <c r="F8" s="184" t="str">
        <f>IF(ISERROR(発注情報!O159)=TRUE,"",IF(OR(発注情報!O159="",発注情報!O159=0),"",発注情報!O159))</f>
        <v/>
      </c>
      <c r="G8" s="184" t="str">
        <f>IF(ISERROR(発注情報!P159)=TRUE,"",IF(OR(発注情報!P159="",発注情報!P159=0),"",発注情報!P159))</f>
        <v/>
      </c>
      <c r="H8" s="184" t="str">
        <f>IF(ISERROR(発注情報!Q159)=TRUE,"",IF(OR(発注情報!Q159="",発注情報!Q159=0),"",発注情報!Q159))</f>
        <v/>
      </c>
      <c r="I8" s="141" t="str">
        <f>IF(ISERROR(発注情報!R275)=TRUE,"",IF(OR(発注情報!R275="",発注情報!R275=0),"",発注情報!R275))</f>
        <v/>
      </c>
      <c r="J8" s="142" t="str">
        <f>IF(ISERROR(発注情報!S275)=TRUE,"",IF(OR(発注情報!S275="",発注情報!S275=0),"",発注情報!S275))</f>
        <v/>
      </c>
      <c r="K8" s="143" t="str">
        <f>IF(ISERROR(発注情報!T275)=TRUE,"",IF(OR(発注情報!T275="",発注情報!T275=0),"",IF($C8="","",発注情報!T275)))</f>
        <v/>
      </c>
      <c r="L8" s="143" t="str">
        <f>IF(ISERROR(発注情報!U275)=TRUE,"",IF(OR(発注情報!U275="",発注情報!U275=0),"",IF($C8="","",発注情報!U275)))</f>
        <v/>
      </c>
      <c r="M8" s="143" t="str">
        <f>IF(ISERROR(発注情報!V275)=TRUE,"",IF(OR(発注情報!V275="",発注情報!V275=0),"",IF($C8="","",発注情報!V275)))</f>
        <v/>
      </c>
      <c r="N8" s="143" t="str">
        <f>IF(ISERROR(発注情報!W275)=TRUE,"",IF(OR(発注情報!W275="",発注情報!W275=0),"",IF($C8="","",発注情報!W275)))</f>
        <v/>
      </c>
      <c r="O8" s="143" t="str">
        <f>IF(ISERROR(発注情報!X275)=TRUE,"",IF(OR(発注情報!X275="",発注情報!X275=0),"",IF($C8="","",発注情報!X275)))</f>
        <v/>
      </c>
      <c r="P8" s="143" t="str">
        <f>IF(ISERROR(発注情報!Y275)=TRUE,"",IF(OR(発注情報!Y275="",発注情報!Y275=0),"",IF($C8="","",発注情報!Y275)))</f>
        <v/>
      </c>
      <c r="Q8" s="143" t="str">
        <f>IF(ISERROR(発注情報!Z275)=TRUE,"",IF(OR(発注情報!Z275="",発注情報!Z275=0),"",IF($C8="","",発注情報!Z275)))</f>
        <v/>
      </c>
      <c r="R8" s="143" t="str">
        <f>IF(ISERROR(発注情報!AA275)=TRUE,"",IF(OR(発注情報!AA275="",発注情報!AA275=0),"",IF($C8="","",発注情報!AA275)))</f>
        <v/>
      </c>
      <c r="S8" s="143" t="str">
        <f>IF(ISERROR(発注情報!AB275)=TRUE,"",IF(OR(発注情報!AB275="",発注情報!AB275=0),"",IF($C8="","",発注情報!AB275)))</f>
        <v/>
      </c>
      <c r="T8" s="143" t="str">
        <f>IF(ISERROR(発注情報!AC275)=TRUE,"",IF(OR(発注情報!AC275="",発注情報!AC275=0),"",IF($C8="","",発注情報!AC275)))</f>
        <v/>
      </c>
      <c r="U8" s="143" t="str">
        <f>IF(ISERROR(発注情報!AD275)=TRUE,"",IF(OR(発注情報!AD275="",発注情報!AD275=0),"",IF($C8="","",発注情報!AD275)))</f>
        <v/>
      </c>
      <c r="V8" s="143" t="str">
        <f>IF(ISERROR(発注情報!AE275)=TRUE,"",IF(OR(発注情報!AE275="",発注情報!AE275=0),"",IF($C8="","",発注情報!AE275)))</f>
        <v/>
      </c>
      <c r="W8" s="143" t="str">
        <f>IF(ISERROR(発注情報!AF275)=TRUE,"",IF(OR(発注情報!AF275="",発注情報!AF275=0),"",IF($C8="","",発注情報!AF275)))</f>
        <v/>
      </c>
      <c r="X8" s="143" t="str">
        <f>IF(ISERROR(発注情報!AG275)=TRUE,"",IF(OR(発注情報!AG275="",発注情報!AG275=0),"",IF($C8="","",発注情報!AG275)))</f>
        <v/>
      </c>
      <c r="Y8" s="143" t="str">
        <f>IF(ISERROR(発注情報!AH275)=TRUE,"",IF(OR(発注情報!AH275="",発注情報!AH275=0),"",IF($C8="","",発注情報!AH275)))</f>
        <v/>
      </c>
      <c r="Z8" s="143" t="str">
        <f>IF(ISERROR(発注情報!AI275)=TRUE,"",IF(OR(発注情報!AI275="",発注情報!AI275=0),"",IF($C8="","",発注情報!AI275)))</f>
        <v/>
      </c>
      <c r="AA8" s="143" t="str">
        <f>IF(ISERROR(発注情報!AJ275)=TRUE,"",IF(OR(発注情報!AJ275="",発注情報!AJ275=0),"",IF($C8="","",発注情報!AJ275)))</f>
        <v/>
      </c>
      <c r="AB8" s="143" t="str">
        <f>IF(ISERROR(発注情報!AK275)=TRUE,"",IF(OR(発注情報!AK275="",発注情報!AK275=0),"",IF($C8="","",発注情報!AK275)))</f>
        <v/>
      </c>
      <c r="AC8" s="143" t="str">
        <f>IF(ISERROR(発注情報!AL275)=TRUE,"",IF(OR(発注情報!AL275="",発注情報!AL275=0),"",IF($C8="","",発注情報!AL275)))</f>
        <v/>
      </c>
      <c r="AD8" s="143" t="str">
        <f>IF(ISERROR(発注情報!AM275)=TRUE,"",IF(OR(発注情報!AM275="",発注情報!AM275=0),"",IF($C8="","",発注情報!AM275)))</f>
        <v/>
      </c>
      <c r="AE8" s="143" t="str">
        <f>IF(ISERROR(発注情報!AN275)=TRUE,"",IF(OR(発注情報!AN275="",発注情報!AN275=0),"",IF($C8="","",発注情報!AN275)))</f>
        <v/>
      </c>
      <c r="AF8" s="143" t="str">
        <f>IF(ISERROR(発注情報!AO275)=TRUE,"",IF(OR(発注情報!AO275="",発注情報!AO275=0),"",IF($C8="","",発注情報!AO275)))</f>
        <v/>
      </c>
      <c r="AG8" s="143" t="str">
        <f>IF(ISERROR(発注情報!AP275)=TRUE,"",IF(OR(発注情報!AP275="",発注情報!AP275=0),"",IF($C8="","",発注情報!AP275)))</f>
        <v/>
      </c>
      <c r="AH8" s="143" t="str">
        <f>IF(ISERROR(発注情報!AQ275)=TRUE,"",IF(OR(発注情報!AQ275="",発注情報!AQ275=0),"",IF($C8="","",発注情報!AQ275)))</f>
        <v/>
      </c>
      <c r="AI8" s="141" t="str">
        <f>IF(ISERROR(発注情報!AR275)=TRUE,"",IF(OR(発注情報!AR275="",発注情報!AR275=0),"",発注情報!AR275))</f>
        <v/>
      </c>
      <c r="AJ8" s="142" t="str">
        <f>IF(ISERROR(発注情報!AS275)=TRUE,"",IF(OR(発注情報!AS275="",発注情報!AS275=0),"",発注情報!AS275))</f>
        <v/>
      </c>
    </row>
    <row r="9" spans="1:71" ht="16.5" customHeight="1" x14ac:dyDescent="0.15">
      <c r="A9" s="857"/>
      <c r="B9" s="134">
        <v>4</v>
      </c>
      <c r="C9" s="139" t="str">
        <f>IF(ISERROR(発注情報!L276)=TRUE,"",IF(OR(発注情報!L276="",発注情報!L276=0),"",IF(OR(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発注情報!L276=発注情報!$L$195,発注情報!L276=発注情報!$L$196,),"",IF(発注情報!K276=発注情報!$K$120,発注情報!L276&amp;" (SUP.)",IF(発注情報!K276=発注情報!$K$121,発注情報!L276&amp;" (EXH.)",発注情報!L276)))))</f>
        <v/>
      </c>
      <c r="D9" s="140" t="str">
        <f>IF(ISERROR(発注情報!M276)=TRUE,"",IF(OR(発注情報!M276="",発注情報!M276=0),"",IF($C9="","",発注情報!M276)))</f>
        <v/>
      </c>
      <c r="E9" s="140" t="str">
        <f>IF(D9="","",D9*発注情報!$D$2)</f>
        <v/>
      </c>
      <c r="F9" s="184" t="str">
        <f>IF(ISERROR(発注情報!O160)=TRUE,"",IF(OR(発注情報!O160="",発注情報!O160=0),"",発注情報!O160))</f>
        <v/>
      </c>
      <c r="G9" s="184" t="str">
        <f>IF(ISERROR(発注情報!P160)=TRUE,"",IF(OR(発注情報!P160="",発注情報!P160=0),"",発注情報!P160))</f>
        <v/>
      </c>
      <c r="H9" s="184" t="str">
        <f>IF(ISERROR(発注情報!Q160)=TRUE,"",IF(OR(発注情報!Q160="",発注情報!Q160=0),"",発注情報!Q160))</f>
        <v/>
      </c>
      <c r="I9" s="141" t="str">
        <f>IF(ISERROR(発注情報!R276)=TRUE,"",IF(OR(発注情報!R276="",発注情報!R276=0),"",発注情報!R276))</f>
        <v/>
      </c>
      <c r="J9" s="142" t="str">
        <f>IF(ISERROR(発注情報!S276)=TRUE,"",IF(OR(発注情報!S276="",発注情報!S276=0),"",発注情報!S276))</f>
        <v/>
      </c>
      <c r="K9" s="143" t="str">
        <f>IF(ISERROR(発注情報!T276)=TRUE,"",IF(OR(発注情報!T276="",発注情報!T276=0),"",IF($C9="","",発注情報!T276)))</f>
        <v/>
      </c>
      <c r="L9" s="143" t="str">
        <f>IF(ISERROR(発注情報!U276)=TRUE,"",IF(OR(発注情報!U276="",発注情報!U276=0),"",IF($C9="","",発注情報!U276)))</f>
        <v/>
      </c>
      <c r="M9" s="143" t="str">
        <f>IF(ISERROR(発注情報!V276)=TRUE,"",IF(OR(発注情報!V276="",発注情報!V276=0),"",IF($C9="","",発注情報!V276)))</f>
        <v/>
      </c>
      <c r="N9" s="143" t="str">
        <f>IF(ISERROR(発注情報!W276)=TRUE,"",IF(OR(発注情報!W276="",発注情報!W276=0),"",IF($C9="","",発注情報!W276)))</f>
        <v/>
      </c>
      <c r="O9" s="143" t="str">
        <f>IF(ISERROR(発注情報!X276)=TRUE,"",IF(OR(発注情報!X276="",発注情報!X276=0),"",IF($C9="","",発注情報!X276)))</f>
        <v/>
      </c>
      <c r="P9" s="143" t="str">
        <f>IF(ISERROR(発注情報!Y276)=TRUE,"",IF(OR(発注情報!Y276="",発注情報!Y276=0),"",IF($C9="","",発注情報!Y276)))</f>
        <v/>
      </c>
      <c r="Q9" s="143" t="str">
        <f>IF(ISERROR(発注情報!Z276)=TRUE,"",IF(OR(発注情報!Z276="",発注情報!Z276=0),"",IF($C9="","",発注情報!Z276)))</f>
        <v/>
      </c>
      <c r="R9" s="143" t="str">
        <f>IF(ISERROR(発注情報!AA276)=TRUE,"",IF(OR(発注情報!AA276="",発注情報!AA276=0),"",IF($C9="","",発注情報!AA276)))</f>
        <v/>
      </c>
      <c r="S9" s="143" t="str">
        <f>IF(ISERROR(発注情報!AB276)=TRUE,"",IF(OR(発注情報!AB276="",発注情報!AB276=0),"",IF($C9="","",発注情報!AB276)))</f>
        <v/>
      </c>
      <c r="T9" s="143" t="str">
        <f>IF(ISERROR(発注情報!AC276)=TRUE,"",IF(OR(発注情報!AC276="",発注情報!AC276=0),"",IF($C9="","",発注情報!AC276)))</f>
        <v/>
      </c>
      <c r="U9" s="143" t="str">
        <f>IF(ISERROR(発注情報!AD276)=TRUE,"",IF(OR(発注情報!AD276="",発注情報!AD276=0),"",IF($C9="","",発注情報!AD276)))</f>
        <v/>
      </c>
      <c r="V9" s="143" t="str">
        <f>IF(ISERROR(発注情報!AE276)=TRUE,"",IF(OR(発注情報!AE276="",発注情報!AE276=0),"",IF($C9="","",発注情報!AE276)))</f>
        <v/>
      </c>
      <c r="W9" s="143" t="str">
        <f>IF(ISERROR(発注情報!AF276)=TRUE,"",IF(OR(発注情報!AF276="",発注情報!AF276=0),"",IF($C9="","",発注情報!AF276)))</f>
        <v/>
      </c>
      <c r="X9" s="143" t="str">
        <f>IF(ISERROR(発注情報!AG276)=TRUE,"",IF(OR(発注情報!AG276="",発注情報!AG276=0),"",IF($C9="","",発注情報!AG276)))</f>
        <v/>
      </c>
      <c r="Y9" s="143" t="str">
        <f>IF(ISERROR(発注情報!AH276)=TRUE,"",IF(OR(発注情報!AH276="",発注情報!AH276=0),"",IF($C9="","",発注情報!AH276)))</f>
        <v/>
      </c>
      <c r="Z9" s="143" t="str">
        <f>IF(ISERROR(発注情報!AI276)=TRUE,"",IF(OR(発注情報!AI276="",発注情報!AI276=0),"",IF($C9="","",発注情報!AI276)))</f>
        <v/>
      </c>
      <c r="AA9" s="143" t="str">
        <f>IF(ISERROR(発注情報!AJ276)=TRUE,"",IF(OR(発注情報!AJ276="",発注情報!AJ276=0),"",IF($C9="","",発注情報!AJ276)))</f>
        <v/>
      </c>
      <c r="AB9" s="143" t="str">
        <f>IF(ISERROR(発注情報!AK276)=TRUE,"",IF(OR(発注情報!AK276="",発注情報!AK276=0),"",IF($C9="","",発注情報!AK276)))</f>
        <v/>
      </c>
      <c r="AC9" s="143" t="str">
        <f>IF(ISERROR(発注情報!AL276)=TRUE,"",IF(OR(発注情報!AL276="",発注情報!AL276=0),"",IF($C9="","",発注情報!AL276)))</f>
        <v/>
      </c>
      <c r="AD9" s="143" t="str">
        <f>IF(ISERROR(発注情報!AM276)=TRUE,"",IF(OR(発注情報!AM276="",発注情報!AM276=0),"",IF($C9="","",発注情報!AM276)))</f>
        <v/>
      </c>
      <c r="AE9" s="143" t="str">
        <f>IF(ISERROR(発注情報!AN276)=TRUE,"",IF(OR(発注情報!AN276="",発注情報!AN276=0),"",IF($C9="","",発注情報!AN276)))</f>
        <v/>
      </c>
      <c r="AF9" s="143" t="str">
        <f>IF(ISERROR(発注情報!AO276)=TRUE,"",IF(OR(発注情報!AO276="",発注情報!AO276=0),"",IF($C9="","",発注情報!AO276)))</f>
        <v/>
      </c>
      <c r="AG9" s="143" t="str">
        <f>IF(ISERROR(発注情報!AP276)=TRUE,"",IF(OR(発注情報!AP276="",発注情報!AP276=0),"",IF($C9="","",発注情報!AP276)))</f>
        <v/>
      </c>
      <c r="AH9" s="143" t="str">
        <f>IF(ISERROR(発注情報!AQ276)=TRUE,"",IF(OR(発注情報!AQ276="",発注情報!AQ276=0),"",IF($C9="","",発注情報!AQ276)))</f>
        <v/>
      </c>
      <c r="AI9" s="141" t="str">
        <f>IF(ISERROR(発注情報!AR276)=TRUE,"",IF(OR(発注情報!AR276="",発注情報!AR276=0),"",発注情報!AR276))</f>
        <v/>
      </c>
      <c r="AJ9" s="142" t="str">
        <f>IF(ISERROR(発注情報!AS276)=TRUE,"",IF(OR(発注情報!AS276="",発注情報!AS276=0),"",発注情報!AS276))</f>
        <v/>
      </c>
    </row>
    <row r="10" spans="1:71" ht="16.5" customHeight="1" x14ac:dyDescent="0.15">
      <c r="A10" s="857"/>
      <c r="B10" s="144">
        <v>5</v>
      </c>
      <c r="C10" s="139" t="str">
        <f>IF(ISERROR(発注情報!L277)=TRUE,"",IF(OR(発注情報!L277="",発注情報!L277=0),"",IF(OR(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発注情報!L277=発注情報!$L$195,発注情報!L277=発注情報!$L$196,),"",IF(発注情報!K277=発注情報!$K$120,発注情報!L277&amp;" (SUP.)",IF(発注情報!K277=発注情報!$K$121,発注情報!L277&amp;" (EXH.)",発注情報!L277)))))</f>
        <v/>
      </c>
      <c r="D10" s="140" t="str">
        <f>IF(ISERROR(発注情報!M277)=TRUE,"",IF(OR(発注情報!M277="",発注情報!M277=0),"",IF($C10="","",発注情報!M277)))</f>
        <v/>
      </c>
      <c r="E10" s="140" t="str">
        <f>IF(D10="","",D10*発注情報!$D$2)</f>
        <v/>
      </c>
      <c r="F10" s="184" t="str">
        <f>IF(ISERROR(発注情報!O161)=TRUE,"",IF(OR(発注情報!O161="",発注情報!O161=0),"",発注情報!O161))</f>
        <v/>
      </c>
      <c r="G10" s="184" t="str">
        <f>IF(ISERROR(発注情報!P161)=TRUE,"",IF(OR(発注情報!P161="",発注情報!P161=0),"",発注情報!P161))</f>
        <v/>
      </c>
      <c r="H10" s="184" t="str">
        <f>IF(ISERROR(発注情報!Q161)=TRUE,"",IF(OR(発注情報!Q161="",発注情報!Q161=0),"",発注情報!Q161))</f>
        <v/>
      </c>
      <c r="I10" s="141" t="str">
        <f>IF(ISERROR(発注情報!R277)=TRUE,"",IF(OR(発注情報!R277="",発注情報!R277=0),"",発注情報!R277))</f>
        <v/>
      </c>
      <c r="J10" s="142" t="str">
        <f>IF(ISERROR(発注情報!S277)=TRUE,"",IF(OR(発注情報!S277="",発注情報!S277=0),"",発注情報!S277))</f>
        <v/>
      </c>
      <c r="K10" s="143" t="str">
        <f>IF(ISERROR(発注情報!T277)=TRUE,"",IF(OR(発注情報!T277="",発注情報!T277=0),"",IF($C10="","",発注情報!T277)))</f>
        <v/>
      </c>
      <c r="L10" s="143" t="str">
        <f>IF(ISERROR(発注情報!U277)=TRUE,"",IF(OR(発注情報!U277="",発注情報!U277=0),"",IF($C10="","",発注情報!U277)))</f>
        <v/>
      </c>
      <c r="M10" s="143" t="str">
        <f>IF(ISERROR(発注情報!V277)=TRUE,"",IF(OR(発注情報!V277="",発注情報!V277=0),"",IF($C10="","",発注情報!V277)))</f>
        <v/>
      </c>
      <c r="N10" s="143" t="str">
        <f>IF(ISERROR(発注情報!W277)=TRUE,"",IF(OR(発注情報!W277="",発注情報!W277=0),"",IF($C10="","",発注情報!W277)))</f>
        <v/>
      </c>
      <c r="O10" s="143" t="str">
        <f>IF(ISERROR(発注情報!X277)=TRUE,"",IF(OR(発注情報!X277="",発注情報!X277=0),"",IF($C10="","",発注情報!X277)))</f>
        <v/>
      </c>
      <c r="P10" s="143" t="str">
        <f>IF(ISERROR(発注情報!Y277)=TRUE,"",IF(OR(発注情報!Y277="",発注情報!Y277=0),"",IF($C10="","",発注情報!Y277)))</f>
        <v/>
      </c>
      <c r="Q10" s="143" t="str">
        <f>IF(ISERROR(発注情報!Z277)=TRUE,"",IF(OR(発注情報!Z277="",発注情報!Z277=0),"",IF($C10="","",発注情報!Z277)))</f>
        <v/>
      </c>
      <c r="R10" s="143" t="str">
        <f>IF(ISERROR(発注情報!AA277)=TRUE,"",IF(OR(発注情報!AA277="",発注情報!AA277=0),"",IF($C10="","",発注情報!AA277)))</f>
        <v/>
      </c>
      <c r="S10" s="143" t="str">
        <f>IF(ISERROR(発注情報!AB277)=TRUE,"",IF(OR(発注情報!AB277="",発注情報!AB277=0),"",IF($C10="","",発注情報!AB277)))</f>
        <v/>
      </c>
      <c r="T10" s="143" t="str">
        <f>IF(ISERROR(発注情報!AC277)=TRUE,"",IF(OR(発注情報!AC277="",発注情報!AC277=0),"",IF($C10="","",発注情報!AC277)))</f>
        <v/>
      </c>
      <c r="U10" s="143" t="str">
        <f>IF(ISERROR(発注情報!AD277)=TRUE,"",IF(OR(発注情報!AD277="",発注情報!AD277=0),"",IF($C10="","",発注情報!AD277)))</f>
        <v/>
      </c>
      <c r="V10" s="143" t="str">
        <f>IF(ISERROR(発注情報!AE277)=TRUE,"",IF(OR(発注情報!AE277="",発注情報!AE277=0),"",IF($C10="","",発注情報!AE277)))</f>
        <v/>
      </c>
      <c r="W10" s="143" t="str">
        <f>IF(ISERROR(発注情報!AF277)=TRUE,"",IF(OR(発注情報!AF277="",発注情報!AF277=0),"",IF($C10="","",発注情報!AF277)))</f>
        <v/>
      </c>
      <c r="X10" s="143" t="str">
        <f>IF(ISERROR(発注情報!AG277)=TRUE,"",IF(OR(発注情報!AG277="",発注情報!AG277=0),"",IF($C10="","",発注情報!AG277)))</f>
        <v/>
      </c>
      <c r="Y10" s="143" t="str">
        <f>IF(ISERROR(発注情報!AH277)=TRUE,"",IF(OR(発注情報!AH277="",発注情報!AH277=0),"",IF($C10="","",発注情報!AH277)))</f>
        <v/>
      </c>
      <c r="Z10" s="143" t="str">
        <f>IF(ISERROR(発注情報!AI277)=TRUE,"",IF(OR(発注情報!AI277="",発注情報!AI277=0),"",IF($C10="","",発注情報!AI277)))</f>
        <v/>
      </c>
      <c r="AA10" s="143" t="str">
        <f>IF(ISERROR(発注情報!AJ277)=TRUE,"",IF(OR(発注情報!AJ277="",発注情報!AJ277=0),"",IF($C10="","",発注情報!AJ277)))</f>
        <v/>
      </c>
      <c r="AB10" s="143" t="str">
        <f>IF(ISERROR(発注情報!AK277)=TRUE,"",IF(OR(発注情報!AK277="",発注情報!AK277=0),"",IF($C10="","",発注情報!AK277)))</f>
        <v/>
      </c>
      <c r="AC10" s="143" t="str">
        <f>IF(ISERROR(発注情報!AL277)=TRUE,"",IF(OR(発注情報!AL277="",発注情報!AL277=0),"",IF($C10="","",発注情報!AL277)))</f>
        <v/>
      </c>
      <c r="AD10" s="143" t="str">
        <f>IF(ISERROR(発注情報!AM277)=TRUE,"",IF(OR(発注情報!AM277="",発注情報!AM277=0),"",IF($C10="","",発注情報!AM277)))</f>
        <v/>
      </c>
      <c r="AE10" s="143" t="str">
        <f>IF(ISERROR(発注情報!AN277)=TRUE,"",IF(OR(発注情報!AN277="",発注情報!AN277=0),"",IF($C10="","",発注情報!AN277)))</f>
        <v/>
      </c>
      <c r="AF10" s="143" t="str">
        <f>IF(ISERROR(発注情報!AO277)=TRUE,"",IF(OR(発注情報!AO277="",発注情報!AO277=0),"",IF($C10="","",発注情報!AO277)))</f>
        <v/>
      </c>
      <c r="AG10" s="143" t="str">
        <f>IF(ISERROR(発注情報!AP277)=TRUE,"",IF(OR(発注情報!AP277="",発注情報!AP277=0),"",IF($C10="","",発注情報!AP277)))</f>
        <v/>
      </c>
      <c r="AH10" s="143" t="str">
        <f>IF(ISERROR(発注情報!AQ277)=TRUE,"",IF(OR(発注情報!AQ277="",発注情報!AQ277=0),"",IF($C10="","",発注情報!AQ277)))</f>
        <v/>
      </c>
      <c r="AI10" s="141" t="str">
        <f>IF(ISERROR(発注情報!AR277)=TRUE,"",IF(OR(発注情報!AR277="",発注情報!AR277=0),"",発注情報!AR277))</f>
        <v/>
      </c>
      <c r="AJ10" s="142" t="str">
        <f>IF(ISERROR(発注情報!AS277)=TRUE,"",IF(OR(発注情報!AS277="",発注情報!AS277=0),"",発注情報!AS277))</f>
        <v/>
      </c>
    </row>
    <row r="11" spans="1:71" ht="16.5" customHeight="1" x14ac:dyDescent="0.15">
      <c r="A11" s="857"/>
      <c r="B11" s="134">
        <v>6</v>
      </c>
      <c r="C11" s="139" t="str">
        <f>IF(ISERROR(発注情報!L278)=TRUE,"",IF(OR(発注情報!L278="",発注情報!L278=0),"",IF(OR(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発注情報!L278=発注情報!$L$195,発注情報!L278=発注情報!$L$196,),"",IF(発注情報!K278=発注情報!$K$120,発注情報!L278&amp;" (SUP.)",IF(発注情報!K278=発注情報!$K$121,発注情報!L278&amp;" (EXH.)",発注情報!L278)))))</f>
        <v/>
      </c>
      <c r="D11" s="140" t="str">
        <f>IF(ISERROR(発注情報!M278)=TRUE,"",IF(OR(発注情報!M278="",発注情報!M278=0),"",IF($C11="","",発注情報!M278)))</f>
        <v/>
      </c>
      <c r="E11" s="140" t="str">
        <f>IF(D11="","",D11*発注情報!$D$2)</f>
        <v/>
      </c>
      <c r="F11" s="184" t="str">
        <f>IF(ISERROR(発注情報!O162)=TRUE,"",IF(OR(発注情報!O162="",発注情報!O162=0),"",発注情報!O162))</f>
        <v/>
      </c>
      <c r="G11" s="184" t="str">
        <f>IF(ISERROR(発注情報!P162)=TRUE,"",IF(OR(発注情報!P162="",発注情報!P162=0),"",発注情報!P162))</f>
        <v/>
      </c>
      <c r="H11" s="184" t="str">
        <f>IF(ISERROR(発注情報!Q162)=TRUE,"",IF(OR(発注情報!Q162="",発注情報!Q162=0),"",発注情報!Q162))</f>
        <v/>
      </c>
      <c r="I11" s="141" t="str">
        <f>IF(ISERROR(発注情報!R278)=TRUE,"",IF(OR(発注情報!R278="",発注情報!R278=0),"",発注情報!R278))</f>
        <v/>
      </c>
      <c r="J11" s="142" t="str">
        <f>IF(ISERROR(発注情報!S278)=TRUE,"",IF(OR(発注情報!S278="",発注情報!S278=0),"",発注情報!S278))</f>
        <v/>
      </c>
      <c r="K11" s="143" t="str">
        <f>IF(ISERROR(発注情報!T278)=TRUE,"",IF(OR(発注情報!T278="",発注情報!T278=0),"",IF($C11="","",発注情報!T278)))</f>
        <v/>
      </c>
      <c r="L11" s="143" t="str">
        <f>IF(ISERROR(発注情報!U278)=TRUE,"",IF(OR(発注情報!U278="",発注情報!U278=0),"",IF($C11="","",発注情報!U278)))</f>
        <v/>
      </c>
      <c r="M11" s="143" t="str">
        <f>IF(ISERROR(発注情報!V278)=TRUE,"",IF(OR(発注情報!V278="",発注情報!V278=0),"",IF($C11="","",発注情報!V278)))</f>
        <v/>
      </c>
      <c r="N11" s="143" t="str">
        <f>IF(ISERROR(発注情報!W278)=TRUE,"",IF(OR(発注情報!W278="",発注情報!W278=0),"",IF($C11="","",発注情報!W278)))</f>
        <v/>
      </c>
      <c r="O11" s="143" t="str">
        <f>IF(ISERROR(発注情報!X278)=TRUE,"",IF(OR(発注情報!X278="",発注情報!X278=0),"",IF($C11="","",発注情報!X278)))</f>
        <v/>
      </c>
      <c r="P11" s="143" t="str">
        <f>IF(ISERROR(発注情報!Y278)=TRUE,"",IF(OR(発注情報!Y278="",発注情報!Y278=0),"",IF($C11="","",発注情報!Y278)))</f>
        <v/>
      </c>
      <c r="Q11" s="143" t="str">
        <f>IF(ISERROR(発注情報!Z278)=TRUE,"",IF(OR(発注情報!Z278="",発注情報!Z278=0),"",IF($C11="","",発注情報!Z278)))</f>
        <v/>
      </c>
      <c r="R11" s="143" t="str">
        <f>IF(ISERROR(発注情報!AA278)=TRUE,"",IF(OR(発注情報!AA278="",発注情報!AA278=0),"",IF($C11="","",発注情報!AA278)))</f>
        <v/>
      </c>
      <c r="S11" s="143" t="str">
        <f>IF(ISERROR(発注情報!AB278)=TRUE,"",IF(OR(発注情報!AB278="",発注情報!AB278=0),"",IF($C11="","",発注情報!AB278)))</f>
        <v/>
      </c>
      <c r="T11" s="143" t="str">
        <f>IF(ISERROR(発注情報!AC278)=TRUE,"",IF(OR(発注情報!AC278="",発注情報!AC278=0),"",IF($C11="","",発注情報!AC278)))</f>
        <v/>
      </c>
      <c r="U11" s="143" t="str">
        <f>IF(ISERROR(発注情報!AD278)=TRUE,"",IF(OR(発注情報!AD278="",発注情報!AD278=0),"",IF($C11="","",発注情報!AD278)))</f>
        <v/>
      </c>
      <c r="V11" s="143" t="str">
        <f>IF(ISERROR(発注情報!AE278)=TRUE,"",IF(OR(発注情報!AE278="",発注情報!AE278=0),"",IF($C11="","",発注情報!AE278)))</f>
        <v/>
      </c>
      <c r="W11" s="143" t="str">
        <f>IF(ISERROR(発注情報!AF278)=TRUE,"",IF(OR(発注情報!AF278="",発注情報!AF278=0),"",IF($C11="","",発注情報!AF278)))</f>
        <v/>
      </c>
      <c r="X11" s="143" t="str">
        <f>IF(ISERROR(発注情報!AG278)=TRUE,"",IF(OR(発注情報!AG278="",発注情報!AG278=0),"",IF($C11="","",発注情報!AG278)))</f>
        <v/>
      </c>
      <c r="Y11" s="143" t="str">
        <f>IF(ISERROR(発注情報!AH278)=TRUE,"",IF(OR(発注情報!AH278="",発注情報!AH278=0),"",IF($C11="","",発注情報!AH278)))</f>
        <v/>
      </c>
      <c r="Z11" s="143" t="str">
        <f>IF(ISERROR(発注情報!AI278)=TRUE,"",IF(OR(発注情報!AI278="",発注情報!AI278=0),"",IF($C11="","",発注情報!AI278)))</f>
        <v/>
      </c>
      <c r="AA11" s="143" t="str">
        <f>IF(ISERROR(発注情報!AJ278)=TRUE,"",IF(OR(発注情報!AJ278="",発注情報!AJ278=0),"",IF($C11="","",発注情報!AJ278)))</f>
        <v/>
      </c>
      <c r="AB11" s="143" t="str">
        <f>IF(ISERROR(発注情報!AK278)=TRUE,"",IF(OR(発注情報!AK278="",発注情報!AK278=0),"",IF($C11="","",発注情報!AK278)))</f>
        <v/>
      </c>
      <c r="AC11" s="143" t="str">
        <f>IF(ISERROR(発注情報!AL278)=TRUE,"",IF(OR(発注情報!AL278="",発注情報!AL278=0),"",IF($C11="","",発注情報!AL278)))</f>
        <v/>
      </c>
      <c r="AD11" s="143" t="str">
        <f>IF(ISERROR(発注情報!AM278)=TRUE,"",IF(OR(発注情報!AM278="",発注情報!AM278=0),"",IF($C11="","",発注情報!AM278)))</f>
        <v/>
      </c>
      <c r="AE11" s="143" t="str">
        <f>IF(ISERROR(発注情報!AN278)=TRUE,"",IF(OR(発注情報!AN278="",発注情報!AN278=0),"",IF($C11="","",発注情報!AN278)))</f>
        <v/>
      </c>
      <c r="AF11" s="143" t="str">
        <f>IF(ISERROR(発注情報!AO278)=TRUE,"",IF(OR(発注情報!AO278="",発注情報!AO278=0),"",IF($C11="","",発注情報!AO278)))</f>
        <v/>
      </c>
      <c r="AG11" s="143" t="str">
        <f>IF(ISERROR(発注情報!AP278)=TRUE,"",IF(OR(発注情報!AP278="",発注情報!AP278=0),"",IF($C11="","",発注情報!AP278)))</f>
        <v/>
      </c>
      <c r="AH11" s="143" t="str">
        <f>IF(ISERROR(発注情報!AQ278)=TRUE,"",IF(OR(発注情報!AQ278="",発注情報!AQ278=0),"",IF($C11="","",発注情報!AQ278)))</f>
        <v/>
      </c>
      <c r="AI11" s="141" t="str">
        <f>IF(ISERROR(発注情報!AR278)=TRUE,"",IF(OR(発注情報!AR278="",発注情報!AR278=0),"",発注情報!AR278))</f>
        <v/>
      </c>
      <c r="AJ11" s="142" t="str">
        <f>IF(ISERROR(発注情報!AS278)=TRUE,"",IF(OR(発注情報!AS278="",発注情報!AS278=0),"",発注情報!AS278))</f>
        <v/>
      </c>
    </row>
    <row r="12" spans="1:71" ht="16.5" customHeight="1" x14ac:dyDescent="0.15">
      <c r="A12" s="857"/>
      <c r="B12" s="144">
        <v>7</v>
      </c>
      <c r="C12" s="139" t="str">
        <f>IF(ISERROR(発注情報!L279)=TRUE,"",IF(OR(発注情報!L279="",発注情報!L279=0),"",IF(OR(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発注情報!L279=発注情報!$L$195,発注情報!L279=発注情報!$L$196,),"",IF(発注情報!K279=発注情報!$K$120,発注情報!L279&amp;" (SUP.)",IF(発注情報!K279=発注情報!$K$121,発注情報!L279&amp;" (EXH.)",発注情報!L279)))))</f>
        <v/>
      </c>
      <c r="D12" s="140" t="str">
        <f>IF(ISERROR(発注情報!M279)=TRUE,"",IF(OR(発注情報!M279="",発注情報!M279=0),"",IF($C12="","",発注情報!M279)))</f>
        <v/>
      </c>
      <c r="E12" s="140" t="str">
        <f>IF(D12="","",D12*発注情報!$D$2)</f>
        <v/>
      </c>
      <c r="F12" s="184" t="str">
        <f>IF(ISERROR(発注情報!O168)=TRUE,"",IF(OR(発注情報!O168="",発注情報!O168=0),"",発注情報!O168))</f>
        <v/>
      </c>
      <c r="G12" s="184" t="str">
        <f>IF(ISERROR(発注情報!P168)=TRUE,"",IF(OR(発注情報!P168="",発注情報!P168=0),"",発注情報!P168))</f>
        <v/>
      </c>
      <c r="H12" s="184" t="str">
        <f>IF(ISERROR(発注情報!Q168)=TRUE,"",IF(OR(発注情報!Q168="",発注情報!Q168=0),"",発注情報!Q168))</f>
        <v/>
      </c>
      <c r="I12" s="141" t="str">
        <f>IF(ISERROR(発注情報!R279)=TRUE,"",IF(OR(発注情報!R279="",発注情報!R279=0),"",発注情報!R279))</f>
        <v/>
      </c>
      <c r="J12" s="142" t="str">
        <f>IF(ISERROR(発注情報!S279)=TRUE,"",IF(OR(発注情報!S279="",発注情報!S279=0),"",発注情報!S279))</f>
        <v/>
      </c>
      <c r="K12" s="143" t="str">
        <f>IF(ISERROR(発注情報!T279)=TRUE,"",IF(OR(発注情報!T279="",発注情報!T279=0),"",IF($C12="","",発注情報!T279)))</f>
        <v/>
      </c>
      <c r="L12" s="143" t="str">
        <f>IF(ISERROR(発注情報!U279)=TRUE,"",IF(OR(発注情報!U279="",発注情報!U279=0),"",IF($C12="","",発注情報!U279)))</f>
        <v/>
      </c>
      <c r="M12" s="143" t="str">
        <f>IF(ISERROR(発注情報!V279)=TRUE,"",IF(OR(発注情報!V279="",発注情報!V279=0),"",IF($C12="","",発注情報!V279)))</f>
        <v/>
      </c>
      <c r="N12" s="143" t="str">
        <f>IF(ISERROR(発注情報!W279)=TRUE,"",IF(OR(発注情報!W279="",発注情報!W279=0),"",IF($C12="","",発注情報!W279)))</f>
        <v/>
      </c>
      <c r="O12" s="143" t="str">
        <f>IF(ISERROR(発注情報!X279)=TRUE,"",IF(OR(発注情報!X279="",発注情報!X279=0),"",IF($C12="","",発注情報!X279)))</f>
        <v/>
      </c>
      <c r="P12" s="143" t="str">
        <f>IF(ISERROR(発注情報!Y279)=TRUE,"",IF(OR(発注情報!Y279="",発注情報!Y279=0),"",IF($C12="","",発注情報!Y279)))</f>
        <v/>
      </c>
      <c r="Q12" s="143" t="str">
        <f>IF(ISERROR(発注情報!Z279)=TRUE,"",IF(OR(発注情報!Z279="",発注情報!Z279=0),"",IF($C12="","",発注情報!Z279)))</f>
        <v/>
      </c>
      <c r="R12" s="143" t="str">
        <f>IF(ISERROR(発注情報!AA279)=TRUE,"",IF(OR(発注情報!AA279="",発注情報!AA279=0),"",IF($C12="","",発注情報!AA279)))</f>
        <v/>
      </c>
      <c r="S12" s="143" t="str">
        <f>IF(ISERROR(発注情報!AB279)=TRUE,"",IF(OR(発注情報!AB279="",発注情報!AB279=0),"",IF($C12="","",発注情報!AB279)))</f>
        <v/>
      </c>
      <c r="T12" s="143" t="str">
        <f>IF(ISERROR(発注情報!AC279)=TRUE,"",IF(OR(発注情報!AC279="",発注情報!AC279=0),"",IF($C12="","",発注情報!AC279)))</f>
        <v/>
      </c>
      <c r="U12" s="143" t="str">
        <f>IF(ISERROR(発注情報!AD279)=TRUE,"",IF(OR(発注情報!AD279="",発注情報!AD279=0),"",IF($C12="","",発注情報!AD279)))</f>
        <v/>
      </c>
      <c r="V12" s="143" t="str">
        <f>IF(ISERROR(発注情報!AE279)=TRUE,"",IF(OR(発注情報!AE279="",発注情報!AE279=0),"",IF($C12="","",発注情報!AE279)))</f>
        <v/>
      </c>
      <c r="W12" s="143" t="str">
        <f>IF(ISERROR(発注情報!AF279)=TRUE,"",IF(OR(発注情報!AF279="",発注情報!AF279=0),"",IF($C12="","",発注情報!AF279)))</f>
        <v/>
      </c>
      <c r="X12" s="143" t="str">
        <f>IF(ISERROR(発注情報!AG279)=TRUE,"",IF(OR(発注情報!AG279="",発注情報!AG279=0),"",IF($C12="","",発注情報!AG279)))</f>
        <v/>
      </c>
      <c r="Y12" s="143" t="str">
        <f>IF(ISERROR(発注情報!AH279)=TRUE,"",IF(OR(発注情報!AH279="",発注情報!AH279=0),"",IF($C12="","",発注情報!AH279)))</f>
        <v/>
      </c>
      <c r="Z12" s="143" t="str">
        <f>IF(ISERROR(発注情報!AI279)=TRUE,"",IF(OR(発注情報!AI279="",発注情報!AI279=0),"",IF($C12="","",発注情報!AI279)))</f>
        <v/>
      </c>
      <c r="AA12" s="143" t="str">
        <f>IF(ISERROR(発注情報!AJ279)=TRUE,"",IF(OR(発注情報!AJ279="",発注情報!AJ279=0),"",IF($C12="","",発注情報!AJ279)))</f>
        <v/>
      </c>
      <c r="AB12" s="143" t="str">
        <f>IF(ISERROR(発注情報!AK279)=TRUE,"",IF(OR(発注情報!AK279="",発注情報!AK279=0),"",IF($C12="","",発注情報!AK279)))</f>
        <v/>
      </c>
      <c r="AC12" s="143" t="str">
        <f>IF(ISERROR(発注情報!AL279)=TRUE,"",IF(OR(発注情報!AL279="",発注情報!AL279=0),"",IF($C12="","",発注情報!AL279)))</f>
        <v/>
      </c>
      <c r="AD12" s="143" t="str">
        <f>IF(ISERROR(発注情報!AM279)=TRUE,"",IF(OR(発注情報!AM279="",発注情報!AM279=0),"",IF($C12="","",発注情報!AM279)))</f>
        <v/>
      </c>
      <c r="AE12" s="143" t="str">
        <f>IF(ISERROR(発注情報!AN279)=TRUE,"",IF(OR(発注情報!AN279="",発注情報!AN279=0),"",IF($C12="","",発注情報!AN279)))</f>
        <v/>
      </c>
      <c r="AF12" s="143" t="str">
        <f>IF(ISERROR(発注情報!AO279)=TRUE,"",IF(OR(発注情報!AO279="",発注情報!AO279=0),"",IF($C12="","",発注情報!AO279)))</f>
        <v/>
      </c>
      <c r="AG12" s="143" t="str">
        <f>IF(ISERROR(発注情報!AP279)=TRUE,"",IF(OR(発注情報!AP279="",発注情報!AP279=0),"",IF($C12="","",発注情報!AP279)))</f>
        <v/>
      </c>
      <c r="AH12" s="143" t="str">
        <f>IF(ISERROR(発注情報!AQ279)=TRUE,"",IF(OR(発注情報!AQ279="",発注情報!AQ279=0),"",IF($C12="","",発注情報!AQ279)))</f>
        <v/>
      </c>
      <c r="AI12" s="141" t="str">
        <f>IF(ISERROR(発注情報!AR279)=TRUE,"",IF(OR(発注情報!AR279="",発注情報!AR279=0),"",発注情報!AR279))</f>
        <v/>
      </c>
      <c r="AJ12" s="142" t="str">
        <f>IF(ISERROR(発注情報!AS279)=TRUE,"",IF(OR(発注情報!AS279="",発注情報!AS279=0),"",発注情報!AS279))</f>
        <v/>
      </c>
    </row>
    <row r="13" spans="1:71" ht="16.5" customHeight="1" x14ac:dyDescent="0.15">
      <c r="A13" s="857"/>
      <c r="B13" s="134">
        <v>8</v>
      </c>
      <c r="C13" s="139" t="str">
        <f>IF(ISERROR(発注情報!L280)=TRUE,"",IF(OR(発注情報!L280="",発注情報!L280=0),"",IF(OR(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発注情報!L280=発注情報!$L$195,発注情報!L280=発注情報!$L$196,),"",IF(発注情報!K280=発注情報!$K$120,発注情報!L280&amp;" (SUP.)",IF(発注情報!K280=発注情報!$K$121,発注情報!L280&amp;" (EXH.)",発注情報!L280)))))</f>
        <v/>
      </c>
      <c r="D13" s="140" t="str">
        <f>IF(ISERROR(発注情報!M280)=TRUE,"",IF(OR(発注情報!M280="",発注情報!M280=0),"",IF($C13="","",発注情報!M280)))</f>
        <v/>
      </c>
      <c r="E13" s="140" t="str">
        <f>IF(D13="","",D13*発注情報!$D$2)</f>
        <v/>
      </c>
      <c r="F13" s="184" t="str">
        <f>IF(ISERROR(発注情報!O169)=TRUE,"",IF(OR(発注情報!O169="",発注情報!O169=0),"",発注情報!O169))</f>
        <v/>
      </c>
      <c r="G13" s="184" t="str">
        <f>IF(ISERROR(発注情報!P169)=TRUE,"",IF(OR(発注情報!P169="",発注情報!P169=0),"",発注情報!P169))</f>
        <v/>
      </c>
      <c r="H13" s="184" t="str">
        <f>IF(ISERROR(発注情報!Q169)=TRUE,"",IF(OR(発注情報!Q169="",発注情報!Q169=0),"",発注情報!Q169))</f>
        <v/>
      </c>
      <c r="I13" s="141" t="str">
        <f>IF(ISERROR(発注情報!R280)=TRUE,"",IF(OR(発注情報!R280="",発注情報!R280=0),"",発注情報!R280))</f>
        <v/>
      </c>
      <c r="J13" s="142" t="str">
        <f>IF(ISERROR(発注情報!S280)=TRUE,"",IF(OR(発注情報!S280="",発注情報!S280=0),"",発注情報!S280))</f>
        <v/>
      </c>
      <c r="K13" s="143" t="str">
        <f>IF(ISERROR(発注情報!T280)=TRUE,"",IF(OR(発注情報!T280="",発注情報!T280=0),"",IF($C13="","",発注情報!T280)))</f>
        <v/>
      </c>
      <c r="L13" s="143" t="str">
        <f>IF(ISERROR(発注情報!U280)=TRUE,"",IF(OR(発注情報!U280="",発注情報!U280=0),"",IF($C13="","",発注情報!U280)))</f>
        <v/>
      </c>
      <c r="M13" s="143" t="str">
        <f>IF(ISERROR(発注情報!V280)=TRUE,"",IF(OR(発注情報!V280="",発注情報!V280=0),"",IF($C13="","",発注情報!V280)))</f>
        <v/>
      </c>
      <c r="N13" s="143" t="str">
        <f>IF(ISERROR(発注情報!W280)=TRUE,"",IF(OR(発注情報!W280="",発注情報!W280=0),"",IF($C13="","",発注情報!W280)))</f>
        <v/>
      </c>
      <c r="O13" s="143" t="str">
        <f>IF(ISERROR(発注情報!X280)=TRUE,"",IF(OR(発注情報!X280="",発注情報!X280=0),"",IF($C13="","",発注情報!X280)))</f>
        <v/>
      </c>
      <c r="P13" s="143" t="str">
        <f>IF(ISERROR(発注情報!Y280)=TRUE,"",IF(OR(発注情報!Y280="",発注情報!Y280=0),"",IF($C13="","",発注情報!Y280)))</f>
        <v/>
      </c>
      <c r="Q13" s="143" t="str">
        <f>IF(ISERROR(発注情報!Z280)=TRUE,"",IF(OR(発注情報!Z280="",発注情報!Z280=0),"",IF($C13="","",発注情報!Z280)))</f>
        <v/>
      </c>
      <c r="R13" s="143" t="str">
        <f>IF(ISERROR(発注情報!AA280)=TRUE,"",IF(OR(発注情報!AA280="",発注情報!AA280=0),"",IF($C13="","",発注情報!AA280)))</f>
        <v/>
      </c>
      <c r="S13" s="143" t="str">
        <f>IF(ISERROR(発注情報!AB280)=TRUE,"",IF(OR(発注情報!AB280="",発注情報!AB280=0),"",IF($C13="","",発注情報!AB280)))</f>
        <v/>
      </c>
      <c r="T13" s="143" t="str">
        <f>IF(ISERROR(発注情報!AC280)=TRUE,"",IF(OR(発注情報!AC280="",発注情報!AC280=0),"",IF($C13="","",発注情報!AC280)))</f>
        <v/>
      </c>
      <c r="U13" s="143" t="str">
        <f>IF(ISERROR(発注情報!AD280)=TRUE,"",IF(OR(発注情報!AD280="",発注情報!AD280=0),"",IF($C13="","",発注情報!AD280)))</f>
        <v/>
      </c>
      <c r="V13" s="143" t="str">
        <f>IF(ISERROR(発注情報!AE280)=TRUE,"",IF(OR(発注情報!AE280="",発注情報!AE280=0),"",IF($C13="","",発注情報!AE280)))</f>
        <v/>
      </c>
      <c r="W13" s="143" t="str">
        <f>IF(ISERROR(発注情報!AF280)=TRUE,"",IF(OR(発注情報!AF280="",発注情報!AF280=0),"",IF($C13="","",発注情報!AF280)))</f>
        <v/>
      </c>
      <c r="X13" s="143" t="str">
        <f>IF(ISERROR(発注情報!AG280)=TRUE,"",IF(OR(発注情報!AG280="",発注情報!AG280=0),"",IF($C13="","",発注情報!AG280)))</f>
        <v/>
      </c>
      <c r="Y13" s="143" t="str">
        <f>IF(ISERROR(発注情報!AH280)=TRUE,"",IF(OR(発注情報!AH280="",発注情報!AH280=0),"",IF($C13="","",発注情報!AH280)))</f>
        <v/>
      </c>
      <c r="Z13" s="143" t="str">
        <f>IF(ISERROR(発注情報!AI280)=TRUE,"",IF(OR(発注情報!AI280="",発注情報!AI280=0),"",IF($C13="","",発注情報!AI280)))</f>
        <v/>
      </c>
      <c r="AA13" s="143" t="str">
        <f>IF(ISERROR(発注情報!AJ280)=TRUE,"",IF(OR(発注情報!AJ280="",発注情報!AJ280=0),"",IF($C13="","",発注情報!AJ280)))</f>
        <v/>
      </c>
      <c r="AB13" s="143" t="str">
        <f>IF(ISERROR(発注情報!AK280)=TRUE,"",IF(OR(発注情報!AK280="",発注情報!AK280=0),"",IF($C13="","",発注情報!AK280)))</f>
        <v/>
      </c>
      <c r="AC13" s="143" t="str">
        <f>IF(ISERROR(発注情報!AL280)=TRUE,"",IF(OR(発注情報!AL280="",発注情報!AL280=0),"",IF($C13="","",発注情報!AL280)))</f>
        <v/>
      </c>
      <c r="AD13" s="143" t="str">
        <f>IF(ISERROR(発注情報!AM280)=TRUE,"",IF(OR(発注情報!AM280="",発注情報!AM280=0),"",IF($C13="","",発注情報!AM280)))</f>
        <v/>
      </c>
      <c r="AE13" s="143" t="str">
        <f>IF(ISERROR(発注情報!AN280)=TRUE,"",IF(OR(発注情報!AN280="",発注情報!AN280=0),"",IF($C13="","",発注情報!AN280)))</f>
        <v/>
      </c>
      <c r="AF13" s="143" t="str">
        <f>IF(ISERROR(発注情報!AO280)=TRUE,"",IF(OR(発注情報!AO280="",発注情報!AO280=0),"",IF($C13="","",発注情報!AO280)))</f>
        <v/>
      </c>
      <c r="AG13" s="143" t="str">
        <f>IF(ISERROR(発注情報!AP280)=TRUE,"",IF(OR(発注情報!AP280="",発注情報!AP280=0),"",IF($C13="","",発注情報!AP280)))</f>
        <v/>
      </c>
      <c r="AH13" s="143" t="str">
        <f>IF(ISERROR(発注情報!AQ280)=TRUE,"",IF(OR(発注情報!AQ280="",発注情報!AQ280=0),"",IF($C13="","",発注情報!AQ280)))</f>
        <v/>
      </c>
      <c r="AI13" s="141" t="str">
        <f>IF(ISERROR(発注情報!AR280)=TRUE,"",IF(OR(発注情報!AR280="",発注情報!AR280=0),"",発注情報!AR280))</f>
        <v/>
      </c>
      <c r="AJ13" s="142" t="str">
        <f>IF(ISERROR(発注情報!AS280)=TRUE,"",IF(OR(発注情報!AS280="",発注情報!AS280=0),"",発注情報!AS280))</f>
        <v/>
      </c>
    </row>
    <row r="14" spans="1:71" ht="16.5" customHeight="1" x14ac:dyDescent="0.15">
      <c r="A14" s="857"/>
      <c r="B14" s="144">
        <v>9</v>
      </c>
      <c r="C14" s="139" t="str">
        <f>IF(ISERROR(発注情報!L281)=TRUE,"",IF(OR(発注情報!L281="",発注情報!L281=0),"",IF(OR(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発注情報!L281=発注情報!$L$195,発注情報!L281=発注情報!$L$196,),"",IF(発注情報!K281=発注情報!$K$120,発注情報!L281&amp;" (SUP.)",IF(発注情報!K281=発注情報!$K$121,発注情報!L281&amp;" (EXH.)",発注情報!L281)))))</f>
        <v/>
      </c>
      <c r="D14" s="140" t="str">
        <f>IF(ISERROR(発注情報!M281)=TRUE,"",IF(OR(発注情報!M281="",発注情報!M281=0),"",IF($C14="","",発注情報!M281)))</f>
        <v/>
      </c>
      <c r="E14" s="140" t="str">
        <f>IF(D14="","",D14*発注情報!$D$2)</f>
        <v/>
      </c>
      <c r="F14" s="184" t="str">
        <f>IF(ISERROR(発注情報!O170)=TRUE,"",IF(OR(発注情報!O170="",発注情報!O170=0),"",発注情報!O170))</f>
        <v/>
      </c>
      <c r="G14" s="184" t="str">
        <f>IF(ISERROR(発注情報!P170)=TRUE,"",IF(OR(発注情報!P170="",発注情報!P170=0),"",発注情報!P170))</f>
        <v/>
      </c>
      <c r="H14" s="184" t="str">
        <f>IF(ISERROR(発注情報!Q170)=TRUE,"",IF(OR(発注情報!Q170="",発注情報!Q170=0),"",発注情報!Q170))</f>
        <v/>
      </c>
      <c r="I14" s="141" t="str">
        <f>IF(ISERROR(発注情報!R281)=TRUE,"",IF(OR(発注情報!R281="",発注情報!R281=0),"",発注情報!R281))</f>
        <v/>
      </c>
      <c r="J14" s="142" t="str">
        <f>IF(ISERROR(発注情報!S281)=TRUE,"",IF(OR(発注情報!S281="",発注情報!S281=0),"",発注情報!S281))</f>
        <v/>
      </c>
      <c r="K14" s="143" t="str">
        <f>IF(ISERROR(発注情報!T281)=TRUE,"",IF(OR(発注情報!T281="",発注情報!T281=0),"",IF($C14="","",発注情報!T281)))</f>
        <v/>
      </c>
      <c r="L14" s="143" t="str">
        <f>IF(ISERROR(発注情報!U281)=TRUE,"",IF(OR(発注情報!U281="",発注情報!U281=0),"",IF($C14="","",発注情報!U281)))</f>
        <v/>
      </c>
      <c r="M14" s="143" t="str">
        <f>IF(ISERROR(発注情報!V281)=TRUE,"",IF(OR(発注情報!V281="",発注情報!V281=0),"",IF($C14="","",発注情報!V281)))</f>
        <v/>
      </c>
      <c r="N14" s="143" t="str">
        <f>IF(ISERROR(発注情報!W281)=TRUE,"",IF(OR(発注情報!W281="",発注情報!W281=0),"",IF($C14="","",発注情報!W281)))</f>
        <v/>
      </c>
      <c r="O14" s="143" t="str">
        <f>IF(ISERROR(発注情報!X281)=TRUE,"",IF(OR(発注情報!X281="",発注情報!X281=0),"",IF($C14="","",発注情報!X281)))</f>
        <v/>
      </c>
      <c r="P14" s="143" t="str">
        <f>IF(ISERROR(発注情報!Y281)=TRUE,"",IF(OR(発注情報!Y281="",発注情報!Y281=0),"",IF($C14="","",発注情報!Y281)))</f>
        <v/>
      </c>
      <c r="Q14" s="143" t="str">
        <f>IF(ISERROR(発注情報!Z281)=TRUE,"",IF(OR(発注情報!Z281="",発注情報!Z281=0),"",IF($C14="","",発注情報!Z281)))</f>
        <v/>
      </c>
      <c r="R14" s="143" t="str">
        <f>IF(ISERROR(発注情報!AA281)=TRUE,"",IF(OR(発注情報!AA281="",発注情報!AA281=0),"",IF($C14="","",発注情報!AA281)))</f>
        <v/>
      </c>
      <c r="S14" s="143" t="str">
        <f>IF(ISERROR(発注情報!AB281)=TRUE,"",IF(OR(発注情報!AB281="",発注情報!AB281=0),"",IF($C14="","",発注情報!AB281)))</f>
        <v/>
      </c>
      <c r="T14" s="143" t="str">
        <f>IF(ISERROR(発注情報!AC281)=TRUE,"",IF(OR(発注情報!AC281="",発注情報!AC281=0),"",IF($C14="","",発注情報!AC281)))</f>
        <v/>
      </c>
      <c r="U14" s="143" t="str">
        <f>IF(ISERROR(発注情報!AD281)=TRUE,"",IF(OR(発注情報!AD281="",発注情報!AD281=0),"",IF($C14="","",発注情報!AD281)))</f>
        <v/>
      </c>
      <c r="V14" s="143" t="str">
        <f>IF(ISERROR(発注情報!AE281)=TRUE,"",IF(OR(発注情報!AE281="",発注情報!AE281=0),"",IF($C14="","",発注情報!AE281)))</f>
        <v/>
      </c>
      <c r="W14" s="143" t="str">
        <f>IF(ISERROR(発注情報!AF281)=TRUE,"",IF(OR(発注情報!AF281="",発注情報!AF281=0),"",IF($C14="","",発注情報!AF281)))</f>
        <v/>
      </c>
      <c r="X14" s="143" t="str">
        <f>IF(ISERROR(発注情報!AG281)=TRUE,"",IF(OR(発注情報!AG281="",発注情報!AG281=0),"",IF($C14="","",発注情報!AG281)))</f>
        <v/>
      </c>
      <c r="Y14" s="143" t="str">
        <f>IF(ISERROR(発注情報!AH281)=TRUE,"",IF(OR(発注情報!AH281="",発注情報!AH281=0),"",IF($C14="","",発注情報!AH281)))</f>
        <v/>
      </c>
      <c r="Z14" s="143" t="str">
        <f>IF(ISERROR(発注情報!AI281)=TRUE,"",IF(OR(発注情報!AI281="",発注情報!AI281=0),"",IF($C14="","",発注情報!AI281)))</f>
        <v/>
      </c>
      <c r="AA14" s="143" t="str">
        <f>IF(ISERROR(発注情報!AJ281)=TRUE,"",IF(OR(発注情報!AJ281="",発注情報!AJ281=0),"",IF($C14="","",発注情報!AJ281)))</f>
        <v/>
      </c>
      <c r="AB14" s="143" t="str">
        <f>IF(ISERROR(発注情報!AK281)=TRUE,"",IF(OR(発注情報!AK281="",発注情報!AK281=0),"",IF($C14="","",発注情報!AK281)))</f>
        <v/>
      </c>
      <c r="AC14" s="143" t="str">
        <f>IF(ISERROR(発注情報!AL281)=TRUE,"",IF(OR(発注情報!AL281="",発注情報!AL281=0),"",IF($C14="","",発注情報!AL281)))</f>
        <v/>
      </c>
      <c r="AD14" s="143" t="str">
        <f>IF(ISERROR(発注情報!AM281)=TRUE,"",IF(OR(発注情報!AM281="",発注情報!AM281=0),"",IF($C14="","",発注情報!AM281)))</f>
        <v/>
      </c>
      <c r="AE14" s="143" t="str">
        <f>IF(ISERROR(発注情報!AN281)=TRUE,"",IF(OR(発注情報!AN281="",発注情報!AN281=0),"",IF($C14="","",発注情報!AN281)))</f>
        <v/>
      </c>
      <c r="AF14" s="143" t="str">
        <f>IF(ISERROR(発注情報!AO281)=TRUE,"",IF(OR(発注情報!AO281="",発注情報!AO281=0),"",IF($C14="","",発注情報!AO281)))</f>
        <v/>
      </c>
      <c r="AG14" s="143" t="str">
        <f>IF(ISERROR(発注情報!AP281)=TRUE,"",IF(OR(発注情報!AP281="",発注情報!AP281=0),"",IF($C14="","",発注情報!AP281)))</f>
        <v/>
      </c>
      <c r="AH14" s="143" t="str">
        <f>IF(ISERROR(発注情報!AQ281)=TRUE,"",IF(OR(発注情報!AQ281="",発注情報!AQ281=0),"",IF($C14="","",発注情報!AQ281)))</f>
        <v/>
      </c>
      <c r="AI14" s="141" t="str">
        <f>IF(ISERROR(発注情報!AR281)=TRUE,"",IF(OR(発注情報!AR281="",発注情報!AR281=0),"",発注情報!AR281))</f>
        <v/>
      </c>
      <c r="AJ14" s="142" t="str">
        <f>IF(ISERROR(発注情報!AS281)=TRUE,"",IF(OR(発注情報!AS281="",発注情報!AS281=0),"",発注情報!AS281))</f>
        <v/>
      </c>
    </row>
    <row r="15" spans="1:71" ht="16.5" customHeight="1" x14ac:dyDescent="0.15">
      <c r="A15" s="857"/>
      <c r="B15" s="134">
        <v>10</v>
      </c>
      <c r="C15" s="139" t="str">
        <f>IF(ISERROR(発注情報!L282)=TRUE,"",IF(OR(発注情報!L282="",発注情報!L282=0),"",IF(OR(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発注情報!L282=発注情報!$L$195,発注情報!L282=発注情報!$L$196,),"",IF(発注情報!K282=発注情報!$K$120,発注情報!L282&amp;" (SUP.)",IF(発注情報!K282=発注情報!$K$121,発注情報!L282&amp;" (EXH.)",発注情報!L282)))))</f>
        <v/>
      </c>
      <c r="D15" s="140" t="str">
        <f>IF(ISERROR(発注情報!M282)=TRUE,"",IF(OR(発注情報!M282="",発注情報!M282=0),"",IF($C15="","",発注情報!M282)))</f>
        <v/>
      </c>
      <c r="E15" s="140" t="str">
        <f>IF(D15="","",D15*発注情報!$D$2)</f>
        <v/>
      </c>
      <c r="F15" s="184" t="str">
        <f>IF(ISERROR(発注情報!O171)=TRUE,"",IF(OR(発注情報!O171="",発注情報!O171=0),"",発注情報!O171))</f>
        <v/>
      </c>
      <c r="G15" s="184" t="str">
        <f>IF(ISERROR(発注情報!P171)=TRUE,"",IF(OR(発注情報!P171="",発注情報!P171=0),"",発注情報!P171))</f>
        <v/>
      </c>
      <c r="H15" s="184" t="str">
        <f>IF(ISERROR(発注情報!Q171)=TRUE,"",IF(OR(発注情報!Q171="",発注情報!Q171=0),"",発注情報!Q171))</f>
        <v/>
      </c>
      <c r="I15" s="141" t="str">
        <f>IF(ISERROR(発注情報!R282)=TRUE,"",IF(OR(発注情報!R282="",発注情報!R282=0),"",発注情報!R282))</f>
        <v/>
      </c>
      <c r="J15" s="142" t="str">
        <f>IF(ISERROR(発注情報!S282)=TRUE,"",IF(OR(発注情報!S282="",発注情報!S282=0),"",発注情報!S282))</f>
        <v/>
      </c>
      <c r="K15" s="143" t="str">
        <f>IF(ISERROR(発注情報!T282)=TRUE,"",IF(OR(発注情報!T282="",発注情報!T282=0),"",IF($C15="","",発注情報!T282)))</f>
        <v/>
      </c>
      <c r="L15" s="143" t="str">
        <f>IF(ISERROR(発注情報!U282)=TRUE,"",IF(OR(発注情報!U282="",発注情報!U282=0),"",IF($C15="","",発注情報!U282)))</f>
        <v/>
      </c>
      <c r="M15" s="143" t="str">
        <f>IF(ISERROR(発注情報!V282)=TRUE,"",IF(OR(発注情報!V282="",発注情報!V282=0),"",IF($C15="","",発注情報!V282)))</f>
        <v/>
      </c>
      <c r="N15" s="143" t="str">
        <f>IF(ISERROR(発注情報!W282)=TRUE,"",IF(OR(発注情報!W282="",発注情報!W282=0),"",IF($C15="","",発注情報!W282)))</f>
        <v/>
      </c>
      <c r="O15" s="143" t="str">
        <f>IF(ISERROR(発注情報!X282)=TRUE,"",IF(OR(発注情報!X282="",発注情報!X282=0),"",IF($C15="","",発注情報!X282)))</f>
        <v/>
      </c>
      <c r="P15" s="143" t="str">
        <f>IF(ISERROR(発注情報!Y282)=TRUE,"",IF(OR(発注情報!Y282="",発注情報!Y282=0),"",IF($C15="","",発注情報!Y282)))</f>
        <v/>
      </c>
      <c r="Q15" s="143" t="str">
        <f>IF(ISERROR(発注情報!Z282)=TRUE,"",IF(OR(発注情報!Z282="",発注情報!Z282=0),"",IF($C15="","",発注情報!Z282)))</f>
        <v/>
      </c>
      <c r="R15" s="143" t="str">
        <f>IF(ISERROR(発注情報!AA282)=TRUE,"",IF(OR(発注情報!AA282="",発注情報!AA282=0),"",IF($C15="","",発注情報!AA282)))</f>
        <v/>
      </c>
      <c r="S15" s="143" t="str">
        <f>IF(ISERROR(発注情報!AB282)=TRUE,"",IF(OR(発注情報!AB282="",発注情報!AB282=0),"",IF($C15="","",発注情報!AB282)))</f>
        <v/>
      </c>
      <c r="T15" s="143" t="str">
        <f>IF(ISERROR(発注情報!AC282)=TRUE,"",IF(OR(発注情報!AC282="",発注情報!AC282=0),"",IF($C15="","",発注情報!AC282)))</f>
        <v/>
      </c>
      <c r="U15" s="143" t="str">
        <f>IF(ISERROR(発注情報!AD282)=TRUE,"",IF(OR(発注情報!AD282="",発注情報!AD282=0),"",IF($C15="","",発注情報!AD282)))</f>
        <v/>
      </c>
      <c r="V15" s="143" t="str">
        <f>IF(ISERROR(発注情報!AE282)=TRUE,"",IF(OR(発注情報!AE282="",発注情報!AE282=0),"",IF($C15="","",発注情報!AE282)))</f>
        <v/>
      </c>
      <c r="W15" s="143" t="str">
        <f>IF(ISERROR(発注情報!AF282)=TRUE,"",IF(OR(発注情報!AF282="",発注情報!AF282=0),"",IF($C15="","",発注情報!AF282)))</f>
        <v/>
      </c>
      <c r="X15" s="143" t="str">
        <f>IF(ISERROR(発注情報!AG282)=TRUE,"",IF(OR(発注情報!AG282="",発注情報!AG282=0),"",IF($C15="","",発注情報!AG282)))</f>
        <v/>
      </c>
      <c r="Y15" s="143" t="str">
        <f>IF(ISERROR(発注情報!AH282)=TRUE,"",IF(OR(発注情報!AH282="",発注情報!AH282=0),"",IF($C15="","",発注情報!AH282)))</f>
        <v/>
      </c>
      <c r="Z15" s="143" t="str">
        <f>IF(ISERROR(発注情報!AI282)=TRUE,"",IF(OR(発注情報!AI282="",発注情報!AI282=0),"",IF($C15="","",発注情報!AI282)))</f>
        <v/>
      </c>
      <c r="AA15" s="143" t="str">
        <f>IF(ISERROR(発注情報!AJ282)=TRUE,"",IF(OR(発注情報!AJ282="",発注情報!AJ282=0),"",IF($C15="","",発注情報!AJ282)))</f>
        <v/>
      </c>
      <c r="AB15" s="143" t="str">
        <f>IF(ISERROR(発注情報!AK282)=TRUE,"",IF(OR(発注情報!AK282="",発注情報!AK282=0),"",IF($C15="","",発注情報!AK282)))</f>
        <v/>
      </c>
      <c r="AC15" s="143" t="str">
        <f>IF(ISERROR(発注情報!AL282)=TRUE,"",IF(OR(発注情報!AL282="",発注情報!AL282=0),"",IF($C15="","",発注情報!AL282)))</f>
        <v/>
      </c>
      <c r="AD15" s="143" t="str">
        <f>IF(ISERROR(発注情報!AM282)=TRUE,"",IF(OR(発注情報!AM282="",発注情報!AM282=0),"",IF($C15="","",発注情報!AM282)))</f>
        <v/>
      </c>
      <c r="AE15" s="143" t="str">
        <f>IF(ISERROR(発注情報!AN282)=TRUE,"",IF(OR(発注情報!AN282="",発注情報!AN282=0),"",IF($C15="","",発注情報!AN282)))</f>
        <v/>
      </c>
      <c r="AF15" s="143" t="str">
        <f>IF(ISERROR(発注情報!AO282)=TRUE,"",IF(OR(発注情報!AO282="",発注情報!AO282=0),"",IF($C15="","",発注情報!AO282)))</f>
        <v/>
      </c>
      <c r="AG15" s="143" t="str">
        <f>IF(ISERROR(発注情報!AP282)=TRUE,"",IF(OR(発注情報!AP282="",発注情報!AP282=0),"",IF($C15="","",発注情報!AP282)))</f>
        <v/>
      </c>
      <c r="AH15" s="143" t="str">
        <f>IF(ISERROR(発注情報!AQ282)=TRUE,"",IF(OR(発注情報!AQ282="",発注情報!AQ282=0),"",IF($C15="","",発注情報!AQ282)))</f>
        <v/>
      </c>
      <c r="AI15" s="141" t="str">
        <f>IF(ISERROR(発注情報!AR282)=TRUE,"",IF(OR(発注情報!AR282="",発注情報!AR282=0),"",発注情報!AR282))</f>
        <v/>
      </c>
      <c r="AJ15" s="142" t="str">
        <f>IF(ISERROR(発注情報!AS282)=TRUE,"",IF(OR(発注情報!AS282="",発注情報!AS282=0),"",発注情報!AS282))</f>
        <v/>
      </c>
    </row>
    <row r="16" spans="1:71" ht="16.5" customHeight="1" x14ac:dyDescent="0.15">
      <c r="A16" s="857"/>
      <c r="B16" s="144">
        <v>11</v>
      </c>
      <c r="C16" s="139" t="str">
        <f>IF(ISERROR(発注情報!L283)=TRUE,"",IF(OR(発注情報!L283="",発注情報!L283=0),"",IF(OR(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発注情報!L283=発注情報!$L$195,発注情報!L283=発注情報!$L$196,),"",IF(発注情報!K283=発注情報!$K$120,発注情報!L283&amp;" (SUP.)",IF(発注情報!K283=発注情報!$K$121,発注情報!L283&amp;" (EXH.)",発注情報!L283)))))</f>
        <v/>
      </c>
      <c r="D16" s="140" t="str">
        <f>IF(ISERROR(発注情報!M283)=TRUE,"",IF(OR(発注情報!M283="",発注情報!M283=0),"",IF($C16="","",発注情報!M283)))</f>
        <v/>
      </c>
      <c r="E16" s="140" t="str">
        <f>IF(D16="","",D16*発注情報!$D$2)</f>
        <v/>
      </c>
      <c r="F16" s="184" t="str">
        <f>IF(ISERROR(発注情報!O172)=TRUE,"",IF(OR(発注情報!O172="",発注情報!O172=0),"",発注情報!O172))</f>
        <v/>
      </c>
      <c r="G16" s="184" t="str">
        <f>IF(ISERROR(発注情報!P172)=TRUE,"",IF(OR(発注情報!P172="",発注情報!P172=0),"",発注情報!P172))</f>
        <v/>
      </c>
      <c r="H16" s="184" t="str">
        <f>IF(ISERROR(発注情報!Q172)=TRUE,"",IF(OR(発注情報!Q172="",発注情報!Q172=0),"",発注情報!Q172))</f>
        <v/>
      </c>
      <c r="I16" s="141" t="str">
        <f>IF(ISERROR(発注情報!R283)=TRUE,"",IF(OR(発注情報!R283="",発注情報!R283=0),"",発注情報!R283))</f>
        <v/>
      </c>
      <c r="J16" s="142" t="str">
        <f>IF(ISERROR(発注情報!S283)=TRUE,"",IF(OR(発注情報!S283="",発注情報!S283=0),"",発注情報!S283))</f>
        <v/>
      </c>
      <c r="K16" s="143" t="str">
        <f>IF(ISERROR(発注情報!T283)=TRUE,"",IF(OR(発注情報!T283="",発注情報!T283=0),"",IF($C16="","",発注情報!T283)))</f>
        <v/>
      </c>
      <c r="L16" s="143" t="str">
        <f>IF(ISERROR(発注情報!U283)=TRUE,"",IF(OR(発注情報!U283="",発注情報!U283=0),"",IF($C16="","",発注情報!U283)))</f>
        <v/>
      </c>
      <c r="M16" s="143" t="str">
        <f>IF(ISERROR(発注情報!V283)=TRUE,"",IF(OR(発注情報!V283="",発注情報!V283=0),"",IF($C16="","",発注情報!V283)))</f>
        <v/>
      </c>
      <c r="N16" s="143" t="str">
        <f>IF(ISERROR(発注情報!W283)=TRUE,"",IF(OR(発注情報!W283="",発注情報!W283=0),"",IF($C16="","",発注情報!W283)))</f>
        <v/>
      </c>
      <c r="O16" s="143" t="str">
        <f>IF(ISERROR(発注情報!X283)=TRUE,"",IF(OR(発注情報!X283="",発注情報!X283=0),"",IF($C16="","",発注情報!X283)))</f>
        <v/>
      </c>
      <c r="P16" s="143" t="str">
        <f>IF(ISERROR(発注情報!Y283)=TRUE,"",IF(OR(発注情報!Y283="",発注情報!Y283=0),"",IF($C16="","",発注情報!Y283)))</f>
        <v/>
      </c>
      <c r="Q16" s="143" t="str">
        <f>IF(ISERROR(発注情報!Z283)=TRUE,"",IF(OR(発注情報!Z283="",発注情報!Z283=0),"",IF($C16="","",発注情報!Z283)))</f>
        <v/>
      </c>
      <c r="R16" s="143" t="str">
        <f>IF(ISERROR(発注情報!AA283)=TRUE,"",IF(OR(発注情報!AA283="",発注情報!AA283=0),"",IF($C16="","",発注情報!AA283)))</f>
        <v/>
      </c>
      <c r="S16" s="143" t="str">
        <f>IF(ISERROR(発注情報!AB283)=TRUE,"",IF(OR(発注情報!AB283="",発注情報!AB283=0),"",IF($C16="","",発注情報!AB283)))</f>
        <v/>
      </c>
      <c r="T16" s="143" t="str">
        <f>IF(ISERROR(発注情報!AC283)=TRUE,"",IF(OR(発注情報!AC283="",発注情報!AC283=0),"",IF($C16="","",発注情報!AC283)))</f>
        <v/>
      </c>
      <c r="U16" s="143" t="str">
        <f>IF(ISERROR(発注情報!AD283)=TRUE,"",IF(OR(発注情報!AD283="",発注情報!AD283=0),"",IF($C16="","",発注情報!AD283)))</f>
        <v/>
      </c>
      <c r="V16" s="143" t="str">
        <f>IF(ISERROR(発注情報!AE283)=TRUE,"",IF(OR(発注情報!AE283="",発注情報!AE283=0),"",IF($C16="","",発注情報!AE283)))</f>
        <v/>
      </c>
      <c r="W16" s="143" t="str">
        <f>IF(ISERROR(発注情報!AF283)=TRUE,"",IF(OR(発注情報!AF283="",発注情報!AF283=0),"",IF($C16="","",発注情報!AF283)))</f>
        <v/>
      </c>
      <c r="X16" s="143" t="str">
        <f>IF(ISERROR(発注情報!AG283)=TRUE,"",IF(OR(発注情報!AG283="",発注情報!AG283=0),"",IF($C16="","",発注情報!AG283)))</f>
        <v/>
      </c>
      <c r="Y16" s="143" t="str">
        <f>IF(ISERROR(発注情報!AH283)=TRUE,"",IF(OR(発注情報!AH283="",発注情報!AH283=0),"",IF($C16="","",発注情報!AH283)))</f>
        <v/>
      </c>
      <c r="Z16" s="143" t="str">
        <f>IF(ISERROR(発注情報!AI283)=TRUE,"",IF(OR(発注情報!AI283="",発注情報!AI283=0),"",IF($C16="","",発注情報!AI283)))</f>
        <v/>
      </c>
      <c r="AA16" s="143" t="str">
        <f>IF(ISERROR(発注情報!AJ283)=TRUE,"",IF(OR(発注情報!AJ283="",発注情報!AJ283=0),"",IF($C16="","",発注情報!AJ283)))</f>
        <v/>
      </c>
      <c r="AB16" s="143" t="str">
        <f>IF(ISERROR(発注情報!AK283)=TRUE,"",IF(OR(発注情報!AK283="",発注情報!AK283=0),"",IF($C16="","",発注情報!AK283)))</f>
        <v/>
      </c>
      <c r="AC16" s="143" t="str">
        <f>IF(ISERROR(発注情報!AL283)=TRUE,"",IF(OR(発注情報!AL283="",発注情報!AL283=0),"",IF($C16="","",発注情報!AL283)))</f>
        <v/>
      </c>
      <c r="AD16" s="143" t="str">
        <f>IF(ISERROR(発注情報!AM283)=TRUE,"",IF(OR(発注情報!AM283="",発注情報!AM283=0),"",IF($C16="","",発注情報!AM283)))</f>
        <v/>
      </c>
      <c r="AE16" s="143" t="str">
        <f>IF(ISERROR(発注情報!AN283)=TRUE,"",IF(OR(発注情報!AN283="",発注情報!AN283=0),"",IF($C16="","",発注情報!AN283)))</f>
        <v/>
      </c>
      <c r="AF16" s="143" t="str">
        <f>IF(ISERROR(発注情報!AO283)=TRUE,"",IF(OR(発注情報!AO283="",発注情報!AO283=0),"",IF($C16="","",発注情報!AO283)))</f>
        <v/>
      </c>
      <c r="AG16" s="143" t="str">
        <f>IF(ISERROR(発注情報!AP283)=TRUE,"",IF(OR(発注情報!AP283="",発注情報!AP283=0),"",IF($C16="","",発注情報!AP283)))</f>
        <v/>
      </c>
      <c r="AH16" s="143" t="str">
        <f>IF(ISERROR(発注情報!AQ283)=TRUE,"",IF(OR(発注情報!AQ283="",発注情報!AQ283=0),"",IF($C16="","",発注情報!AQ283)))</f>
        <v/>
      </c>
      <c r="AI16" s="141" t="str">
        <f>IF(ISERROR(発注情報!AR283)=TRUE,"",IF(OR(発注情報!AR283="",発注情報!AR283=0),"",発注情報!AR283))</f>
        <v/>
      </c>
      <c r="AJ16" s="142" t="str">
        <f>IF(ISERROR(発注情報!AS283)=TRUE,"",IF(OR(発注情報!AS283="",発注情報!AS283=0),"",発注情報!AS283))</f>
        <v/>
      </c>
    </row>
    <row r="17" spans="1:38" ht="16.5" customHeight="1" x14ac:dyDescent="0.15">
      <c r="A17" s="857"/>
      <c r="B17" s="134">
        <v>12</v>
      </c>
      <c r="C17" s="139" t="str">
        <f>IF(ISERROR(発注情報!L284)=TRUE,"",IF(OR(発注情報!L284="",発注情報!L284=0),"",IF(OR(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発注情報!L284=発注情報!$L$195,発注情報!L284=発注情報!$L$196,),"",IF(発注情報!K284=発注情報!$K$120,発注情報!L284&amp;" (SUP.)",IF(発注情報!K284=発注情報!$K$121,発注情報!L284&amp;" (EXH.)",発注情報!L284)))))</f>
        <v/>
      </c>
      <c r="D17" s="140" t="str">
        <f>IF(ISERROR(発注情報!M284)=TRUE,"",IF(OR(発注情報!M284="",発注情報!M284=0),"",IF($C17="","",発注情報!M284)))</f>
        <v/>
      </c>
      <c r="E17" s="140" t="str">
        <f>IF(D17="","",D17*発注情報!$D$2)</f>
        <v/>
      </c>
      <c r="F17" s="184" t="str">
        <f>IF(ISERROR(発注情報!O173)=TRUE,"",IF(OR(発注情報!O173="",発注情報!O173=0),"",発注情報!O173))</f>
        <v/>
      </c>
      <c r="G17" s="184" t="str">
        <f>IF(ISERROR(発注情報!P173)=TRUE,"",IF(OR(発注情報!P173="",発注情報!P173=0),"",発注情報!P173))</f>
        <v/>
      </c>
      <c r="H17" s="184" t="str">
        <f>IF(ISERROR(発注情報!Q173)=TRUE,"",IF(OR(発注情報!Q173="",発注情報!Q173=0),"",発注情報!Q173))</f>
        <v/>
      </c>
      <c r="I17" s="141" t="str">
        <f>IF(ISERROR(発注情報!R284)=TRUE,"",IF(OR(発注情報!R284="",発注情報!R284=0),"",発注情報!R284))</f>
        <v/>
      </c>
      <c r="J17" s="142" t="str">
        <f>IF(ISERROR(発注情報!S284)=TRUE,"",IF(OR(発注情報!S284="",発注情報!S284=0),"",発注情報!S284))</f>
        <v/>
      </c>
      <c r="K17" s="143" t="str">
        <f>IF(ISERROR(発注情報!T284)=TRUE,"",IF(OR(発注情報!T284="",発注情報!T284=0),"",IF($C17="","",発注情報!T284)))</f>
        <v/>
      </c>
      <c r="L17" s="143" t="str">
        <f>IF(ISERROR(発注情報!U284)=TRUE,"",IF(OR(発注情報!U284="",発注情報!U284=0),"",IF($C17="","",発注情報!U284)))</f>
        <v/>
      </c>
      <c r="M17" s="143" t="str">
        <f>IF(ISERROR(発注情報!V284)=TRUE,"",IF(OR(発注情報!V284="",発注情報!V284=0),"",IF($C17="","",発注情報!V284)))</f>
        <v/>
      </c>
      <c r="N17" s="143" t="str">
        <f>IF(ISERROR(発注情報!W284)=TRUE,"",IF(OR(発注情報!W284="",発注情報!W284=0),"",IF($C17="","",発注情報!W284)))</f>
        <v/>
      </c>
      <c r="O17" s="143" t="str">
        <f>IF(ISERROR(発注情報!X284)=TRUE,"",IF(OR(発注情報!X284="",発注情報!X284=0),"",IF($C17="","",発注情報!X284)))</f>
        <v/>
      </c>
      <c r="P17" s="143" t="str">
        <f>IF(ISERROR(発注情報!Y284)=TRUE,"",IF(OR(発注情報!Y284="",発注情報!Y284=0),"",IF($C17="","",発注情報!Y284)))</f>
        <v/>
      </c>
      <c r="Q17" s="143" t="str">
        <f>IF(ISERROR(発注情報!Z284)=TRUE,"",IF(OR(発注情報!Z284="",発注情報!Z284=0),"",IF($C17="","",発注情報!Z284)))</f>
        <v/>
      </c>
      <c r="R17" s="143" t="str">
        <f>IF(ISERROR(発注情報!AA284)=TRUE,"",IF(OR(発注情報!AA284="",発注情報!AA284=0),"",IF($C17="","",発注情報!AA284)))</f>
        <v/>
      </c>
      <c r="S17" s="143" t="str">
        <f>IF(ISERROR(発注情報!AB284)=TRUE,"",IF(OR(発注情報!AB284="",発注情報!AB284=0),"",IF($C17="","",発注情報!AB284)))</f>
        <v/>
      </c>
      <c r="T17" s="143" t="str">
        <f>IF(ISERROR(発注情報!AC284)=TRUE,"",IF(OR(発注情報!AC284="",発注情報!AC284=0),"",IF($C17="","",発注情報!AC284)))</f>
        <v/>
      </c>
      <c r="U17" s="143" t="str">
        <f>IF(ISERROR(発注情報!AD284)=TRUE,"",IF(OR(発注情報!AD284="",発注情報!AD284=0),"",IF($C17="","",発注情報!AD284)))</f>
        <v/>
      </c>
      <c r="V17" s="143" t="str">
        <f>IF(ISERROR(発注情報!AE284)=TRUE,"",IF(OR(発注情報!AE284="",発注情報!AE284=0),"",IF($C17="","",発注情報!AE284)))</f>
        <v/>
      </c>
      <c r="W17" s="143" t="str">
        <f>IF(ISERROR(発注情報!AF284)=TRUE,"",IF(OR(発注情報!AF284="",発注情報!AF284=0),"",IF($C17="","",発注情報!AF284)))</f>
        <v/>
      </c>
      <c r="X17" s="143" t="str">
        <f>IF(ISERROR(発注情報!AG284)=TRUE,"",IF(OR(発注情報!AG284="",発注情報!AG284=0),"",IF($C17="","",発注情報!AG284)))</f>
        <v/>
      </c>
      <c r="Y17" s="143" t="str">
        <f>IF(ISERROR(発注情報!AH284)=TRUE,"",IF(OR(発注情報!AH284="",発注情報!AH284=0),"",IF($C17="","",発注情報!AH284)))</f>
        <v/>
      </c>
      <c r="Z17" s="143" t="str">
        <f>IF(ISERROR(発注情報!AI284)=TRUE,"",IF(OR(発注情報!AI284="",発注情報!AI284=0),"",IF($C17="","",発注情報!AI284)))</f>
        <v/>
      </c>
      <c r="AA17" s="143" t="str">
        <f>IF(ISERROR(発注情報!AJ284)=TRUE,"",IF(OR(発注情報!AJ284="",発注情報!AJ284=0),"",IF($C17="","",発注情報!AJ284)))</f>
        <v/>
      </c>
      <c r="AB17" s="143" t="str">
        <f>IF(ISERROR(発注情報!AK284)=TRUE,"",IF(OR(発注情報!AK284="",発注情報!AK284=0),"",IF($C17="","",発注情報!AK284)))</f>
        <v/>
      </c>
      <c r="AC17" s="143" t="str">
        <f>IF(ISERROR(発注情報!AL284)=TRUE,"",IF(OR(発注情報!AL284="",発注情報!AL284=0),"",IF($C17="","",発注情報!AL284)))</f>
        <v/>
      </c>
      <c r="AD17" s="143" t="str">
        <f>IF(ISERROR(発注情報!AM284)=TRUE,"",IF(OR(発注情報!AM284="",発注情報!AM284=0),"",IF($C17="","",発注情報!AM284)))</f>
        <v/>
      </c>
      <c r="AE17" s="143" t="str">
        <f>IF(ISERROR(発注情報!AN284)=TRUE,"",IF(OR(発注情報!AN284="",発注情報!AN284=0),"",IF($C17="","",発注情報!AN284)))</f>
        <v/>
      </c>
      <c r="AF17" s="143" t="str">
        <f>IF(ISERROR(発注情報!AO284)=TRUE,"",IF(OR(発注情報!AO284="",発注情報!AO284=0),"",IF($C17="","",発注情報!AO284)))</f>
        <v/>
      </c>
      <c r="AG17" s="143" t="str">
        <f>IF(ISERROR(発注情報!AP284)=TRUE,"",IF(OR(発注情報!AP284="",発注情報!AP284=0),"",IF($C17="","",発注情報!AP284)))</f>
        <v/>
      </c>
      <c r="AH17" s="143" t="str">
        <f>IF(ISERROR(発注情報!AQ284)=TRUE,"",IF(OR(発注情報!AQ284="",発注情報!AQ284=0),"",IF($C17="","",発注情報!AQ284)))</f>
        <v/>
      </c>
      <c r="AI17" s="141" t="str">
        <f>IF(ISERROR(発注情報!AR284)=TRUE,"",IF(OR(発注情報!AR284="",発注情報!AR284=0),"",発注情報!AR284))</f>
        <v/>
      </c>
      <c r="AJ17" s="142" t="str">
        <f>IF(ISERROR(発注情報!AS284)=TRUE,"",IF(OR(発注情報!AS284="",発注情報!AS284=0),"",発注情報!AS284))</f>
        <v/>
      </c>
    </row>
    <row r="18" spans="1:38" ht="16.5" customHeight="1" x14ac:dyDescent="0.15">
      <c r="A18" s="857"/>
      <c r="B18" s="144">
        <v>13</v>
      </c>
      <c r="C18" s="139" t="str">
        <f>IF(ISERROR(発注情報!L285)=TRUE,"",IF(OR(発注情報!L285="",発注情報!L285=0),"",IF(OR(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発注情報!L285=発注情報!$L$195,発注情報!L285=発注情報!$L$196,),"",IF(発注情報!K285=発注情報!$K$120,発注情報!L285&amp;" (SUP.)",IF(発注情報!K285=発注情報!$K$121,発注情報!L285&amp;" (EXH.)",発注情報!L285)))))</f>
        <v/>
      </c>
      <c r="D18" s="140" t="str">
        <f>IF(ISERROR(発注情報!M285)=TRUE,"",IF(OR(発注情報!M285="",発注情報!M285=0),"",IF($C18="","",発注情報!M285)))</f>
        <v/>
      </c>
      <c r="E18" s="140" t="str">
        <f>IF(D18="","",D18*発注情報!$D$2)</f>
        <v/>
      </c>
      <c r="F18" s="184" t="str">
        <f>IF(ISERROR(発注情報!O174)=TRUE,"",IF(OR(発注情報!O174="",発注情報!O174=0),"",発注情報!O174))</f>
        <v/>
      </c>
      <c r="G18" s="184" t="str">
        <f>IF(ISERROR(発注情報!P174)=TRUE,"",IF(OR(発注情報!P174="",発注情報!P174=0),"",発注情報!P174))</f>
        <v/>
      </c>
      <c r="H18" s="184" t="str">
        <f>IF(ISERROR(発注情報!Q174)=TRUE,"",IF(OR(発注情報!Q174="",発注情報!Q174=0),"",発注情報!Q174))</f>
        <v/>
      </c>
      <c r="I18" s="141" t="str">
        <f>IF(ISERROR(発注情報!R285)=TRUE,"",IF(OR(発注情報!R285="",発注情報!R285=0),"",発注情報!R285))</f>
        <v/>
      </c>
      <c r="J18" s="142" t="str">
        <f>IF(ISERROR(発注情報!S285)=TRUE,"",IF(OR(発注情報!S285="",発注情報!S285=0),"",発注情報!S285))</f>
        <v/>
      </c>
      <c r="K18" s="143" t="str">
        <f>IF(ISERROR(発注情報!T285)=TRUE,"",IF(OR(発注情報!T285="",発注情報!T285=0),"",IF($C18="","",発注情報!T285)))</f>
        <v/>
      </c>
      <c r="L18" s="143" t="str">
        <f>IF(ISERROR(発注情報!U285)=TRUE,"",IF(OR(発注情報!U285="",発注情報!U285=0),"",IF($C18="","",発注情報!U285)))</f>
        <v/>
      </c>
      <c r="M18" s="143" t="str">
        <f>IF(ISERROR(発注情報!V285)=TRUE,"",IF(OR(発注情報!V285="",発注情報!V285=0),"",IF($C18="","",発注情報!V285)))</f>
        <v/>
      </c>
      <c r="N18" s="143" t="str">
        <f>IF(ISERROR(発注情報!W285)=TRUE,"",IF(OR(発注情報!W285="",発注情報!W285=0),"",IF($C18="","",発注情報!W285)))</f>
        <v/>
      </c>
      <c r="O18" s="143" t="str">
        <f>IF(ISERROR(発注情報!X285)=TRUE,"",IF(OR(発注情報!X285="",発注情報!X285=0),"",IF($C18="","",発注情報!X285)))</f>
        <v/>
      </c>
      <c r="P18" s="143" t="str">
        <f>IF(ISERROR(発注情報!Y285)=TRUE,"",IF(OR(発注情報!Y285="",発注情報!Y285=0),"",IF($C18="","",発注情報!Y285)))</f>
        <v/>
      </c>
      <c r="Q18" s="143" t="str">
        <f>IF(ISERROR(発注情報!Z285)=TRUE,"",IF(OR(発注情報!Z285="",発注情報!Z285=0),"",IF($C18="","",発注情報!Z285)))</f>
        <v/>
      </c>
      <c r="R18" s="143" t="str">
        <f>IF(ISERROR(発注情報!AA285)=TRUE,"",IF(OR(発注情報!AA285="",発注情報!AA285=0),"",IF($C18="","",発注情報!AA285)))</f>
        <v/>
      </c>
      <c r="S18" s="143" t="str">
        <f>IF(ISERROR(発注情報!AB285)=TRUE,"",IF(OR(発注情報!AB285="",発注情報!AB285=0),"",IF($C18="","",発注情報!AB285)))</f>
        <v/>
      </c>
      <c r="T18" s="143" t="str">
        <f>IF(ISERROR(発注情報!AC285)=TRUE,"",IF(OR(発注情報!AC285="",発注情報!AC285=0),"",IF($C18="","",発注情報!AC285)))</f>
        <v/>
      </c>
      <c r="U18" s="143" t="str">
        <f>IF(ISERROR(発注情報!AD285)=TRUE,"",IF(OR(発注情報!AD285="",発注情報!AD285=0),"",IF($C18="","",発注情報!AD285)))</f>
        <v/>
      </c>
      <c r="V18" s="143" t="str">
        <f>IF(ISERROR(発注情報!AE285)=TRUE,"",IF(OR(発注情報!AE285="",発注情報!AE285=0),"",IF($C18="","",発注情報!AE285)))</f>
        <v/>
      </c>
      <c r="W18" s="143" t="str">
        <f>IF(ISERROR(発注情報!AF285)=TRUE,"",IF(OR(発注情報!AF285="",発注情報!AF285=0),"",IF($C18="","",発注情報!AF285)))</f>
        <v/>
      </c>
      <c r="X18" s="143" t="str">
        <f>IF(ISERROR(発注情報!AG285)=TRUE,"",IF(OR(発注情報!AG285="",発注情報!AG285=0),"",IF($C18="","",発注情報!AG285)))</f>
        <v/>
      </c>
      <c r="Y18" s="143" t="str">
        <f>IF(ISERROR(発注情報!AH285)=TRUE,"",IF(OR(発注情報!AH285="",発注情報!AH285=0),"",IF($C18="","",発注情報!AH285)))</f>
        <v/>
      </c>
      <c r="Z18" s="143" t="str">
        <f>IF(ISERROR(発注情報!AI285)=TRUE,"",IF(OR(発注情報!AI285="",発注情報!AI285=0),"",IF($C18="","",発注情報!AI285)))</f>
        <v/>
      </c>
      <c r="AA18" s="143" t="str">
        <f>IF(ISERROR(発注情報!AJ285)=TRUE,"",IF(OR(発注情報!AJ285="",発注情報!AJ285=0),"",IF($C18="","",発注情報!AJ285)))</f>
        <v/>
      </c>
      <c r="AB18" s="143" t="str">
        <f>IF(ISERROR(発注情報!AK285)=TRUE,"",IF(OR(発注情報!AK285="",発注情報!AK285=0),"",IF($C18="","",発注情報!AK285)))</f>
        <v/>
      </c>
      <c r="AC18" s="143" t="str">
        <f>IF(ISERROR(発注情報!AL285)=TRUE,"",IF(OR(発注情報!AL285="",発注情報!AL285=0),"",IF($C18="","",発注情報!AL285)))</f>
        <v/>
      </c>
      <c r="AD18" s="143" t="str">
        <f>IF(ISERROR(発注情報!AM285)=TRUE,"",IF(OR(発注情報!AM285="",発注情報!AM285=0),"",IF($C18="","",発注情報!AM285)))</f>
        <v/>
      </c>
      <c r="AE18" s="143" t="str">
        <f>IF(ISERROR(発注情報!AN285)=TRUE,"",IF(OR(発注情報!AN285="",発注情報!AN285=0),"",IF($C18="","",発注情報!AN285)))</f>
        <v/>
      </c>
      <c r="AF18" s="143" t="str">
        <f>IF(ISERROR(発注情報!AO285)=TRUE,"",IF(OR(発注情報!AO285="",発注情報!AO285=0),"",IF($C18="","",発注情報!AO285)))</f>
        <v/>
      </c>
      <c r="AG18" s="143" t="str">
        <f>IF(ISERROR(発注情報!AP285)=TRUE,"",IF(OR(発注情報!AP285="",発注情報!AP285=0),"",IF($C18="","",発注情報!AP285)))</f>
        <v/>
      </c>
      <c r="AH18" s="143" t="str">
        <f>IF(ISERROR(発注情報!AQ285)=TRUE,"",IF(OR(発注情報!AQ285="",発注情報!AQ285=0),"",IF($C18="","",発注情報!AQ285)))</f>
        <v/>
      </c>
      <c r="AI18" s="141" t="str">
        <f>IF(ISERROR(発注情報!AR285)=TRUE,"",IF(OR(発注情報!AR285="",発注情報!AR285=0),"",発注情報!AR285))</f>
        <v/>
      </c>
      <c r="AJ18" s="142" t="str">
        <f>IF(ISERROR(発注情報!AS285)=TRUE,"",IF(OR(発注情報!AS285="",発注情報!AS285=0),"",発注情報!AS285))</f>
        <v/>
      </c>
    </row>
    <row r="19" spans="1:38" ht="16.5" customHeight="1" x14ac:dyDescent="0.15">
      <c r="A19" s="857"/>
      <c r="B19" s="134">
        <v>14</v>
      </c>
      <c r="C19" s="139" t="str">
        <f>IF(ISERROR(発注情報!L286)=TRUE,"",IF(OR(発注情報!L286="",発注情報!L286=0),"",IF(OR(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発注情報!L286=発注情報!$L$195,発注情報!L286=発注情報!$L$196,),"",IF(発注情報!K286=発注情報!$K$120,発注情報!L286&amp;" (SUP.)",IF(発注情報!K286=発注情報!$K$121,発注情報!L286&amp;" (EXH.)",発注情報!L286)))))</f>
        <v/>
      </c>
      <c r="D19" s="140" t="str">
        <f>IF(ISERROR(発注情報!M286)=TRUE,"",IF(OR(発注情報!M286="",発注情報!M286=0),"",IF($C19="","",発注情報!M286)))</f>
        <v/>
      </c>
      <c r="E19" s="140" t="str">
        <f>IF(D19="","",D19*発注情報!$D$2)</f>
        <v/>
      </c>
      <c r="F19" s="184" t="str">
        <f>IF(ISERROR(発注情報!O175)=TRUE,"",IF(OR(発注情報!O175="",発注情報!O175=0),"",発注情報!O175))</f>
        <v/>
      </c>
      <c r="G19" s="184" t="str">
        <f>IF(ISERROR(発注情報!P175)=TRUE,"",IF(OR(発注情報!P175="",発注情報!P175=0),"",発注情報!P175))</f>
        <v/>
      </c>
      <c r="H19" s="184" t="str">
        <f>IF(ISERROR(発注情報!Q175)=TRUE,"",IF(OR(発注情報!Q175="",発注情報!Q175=0),"",発注情報!Q175))</f>
        <v/>
      </c>
      <c r="I19" s="141" t="str">
        <f>IF(ISERROR(発注情報!R286)=TRUE,"",IF(OR(発注情報!R286="",発注情報!R286=0),"",発注情報!R286))</f>
        <v/>
      </c>
      <c r="J19" s="142" t="str">
        <f>IF(ISERROR(発注情報!S286)=TRUE,"",IF(OR(発注情報!S286="",発注情報!S286=0),"",発注情報!S286))</f>
        <v/>
      </c>
      <c r="K19" s="143" t="str">
        <f>IF(ISERROR(発注情報!T286)=TRUE,"",IF(OR(発注情報!T286="",発注情報!T286=0),"",IF($C19="","",発注情報!T286)))</f>
        <v/>
      </c>
      <c r="L19" s="143" t="str">
        <f>IF(ISERROR(発注情報!U286)=TRUE,"",IF(OR(発注情報!U286="",発注情報!U286=0),"",IF($C19="","",発注情報!U286)))</f>
        <v/>
      </c>
      <c r="M19" s="143" t="str">
        <f>IF(ISERROR(発注情報!V286)=TRUE,"",IF(OR(発注情報!V286="",発注情報!V286=0),"",IF($C19="","",発注情報!V286)))</f>
        <v/>
      </c>
      <c r="N19" s="143" t="str">
        <f>IF(ISERROR(発注情報!W286)=TRUE,"",IF(OR(発注情報!W286="",発注情報!W286=0),"",IF($C19="","",発注情報!W286)))</f>
        <v/>
      </c>
      <c r="O19" s="143" t="str">
        <f>IF(ISERROR(発注情報!X286)=TRUE,"",IF(OR(発注情報!X286="",発注情報!X286=0),"",IF($C19="","",発注情報!X286)))</f>
        <v/>
      </c>
      <c r="P19" s="143" t="str">
        <f>IF(ISERROR(発注情報!Y286)=TRUE,"",IF(OR(発注情報!Y286="",発注情報!Y286=0),"",IF($C19="","",発注情報!Y286)))</f>
        <v/>
      </c>
      <c r="Q19" s="143" t="str">
        <f>IF(ISERROR(発注情報!Z286)=TRUE,"",IF(OR(発注情報!Z286="",発注情報!Z286=0),"",IF($C19="","",発注情報!Z286)))</f>
        <v/>
      </c>
      <c r="R19" s="143" t="str">
        <f>IF(ISERROR(発注情報!AA286)=TRUE,"",IF(OR(発注情報!AA286="",発注情報!AA286=0),"",IF($C19="","",発注情報!AA286)))</f>
        <v/>
      </c>
      <c r="S19" s="143" t="str">
        <f>IF(ISERROR(発注情報!AB286)=TRUE,"",IF(OR(発注情報!AB286="",発注情報!AB286=0),"",IF($C19="","",発注情報!AB286)))</f>
        <v/>
      </c>
      <c r="T19" s="143" t="str">
        <f>IF(ISERROR(発注情報!AC286)=TRUE,"",IF(OR(発注情報!AC286="",発注情報!AC286=0),"",IF($C19="","",発注情報!AC286)))</f>
        <v/>
      </c>
      <c r="U19" s="143" t="str">
        <f>IF(ISERROR(発注情報!AD286)=TRUE,"",IF(OR(発注情報!AD286="",発注情報!AD286=0),"",IF($C19="","",発注情報!AD286)))</f>
        <v/>
      </c>
      <c r="V19" s="143" t="str">
        <f>IF(ISERROR(発注情報!AE286)=TRUE,"",IF(OR(発注情報!AE286="",発注情報!AE286=0),"",IF($C19="","",発注情報!AE286)))</f>
        <v/>
      </c>
      <c r="W19" s="143" t="str">
        <f>IF(ISERROR(発注情報!AF286)=TRUE,"",IF(OR(発注情報!AF286="",発注情報!AF286=0),"",IF($C19="","",発注情報!AF286)))</f>
        <v/>
      </c>
      <c r="X19" s="143" t="str">
        <f>IF(ISERROR(発注情報!AG286)=TRUE,"",IF(OR(発注情報!AG286="",発注情報!AG286=0),"",IF($C19="","",発注情報!AG286)))</f>
        <v/>
      </c>
      <c r="Y19" s="143" t="str">
        <f>IF(ISERROR(発注情報!AH286)=TRUE,"",IF(OR(発注情報!AH286="",発注情報!AH286=0),"",IF($C19="","",発注情報!AH286)))</f>
        <v/>
      </c>
      <c r="Z19" s="143" t="str">
        <f>IF(ISERROR(発注情報!AI286)=TRUE,"",IF(OR(発注情報!AI286="",発注情報!AI286=0),"",IF($C19="","",発注情報!AI286)))</f>
        <v/>
      </c>
      <c r="AA19" s="143" t="str">
        <f>IF(ISERROR(発注情報!AJ286)=TRUE,"",IF(OR(発注情報!AJ286="",発注情報!AJ286=0),"",IF($C19="","",発注情報!AJ286)))</f>
        <v/>
      </c>
      <c r="AB19" s="143" t="str">
        <f>IF(ISERROR(発注情報!AK286)=TRUE,"",IF(OR(発注情報!AK286="",発注情報!AK286=0),"",IF($C19="","",発注情報!AK286)))</f>
        <v/>
      </c>
      <c r="AC19" s="143" t="str">
        <f>IF(ISERROR(発注情報!AL286)=TRUE,"",IF(OR(発注情報!AL286="",発注情報!AL286=0),"",IF($C19="","",発注情報!AL286)))</f>
        <v/>
      </c>
      <c r="AD19" s="143" t="str">
        <f>IF(ISERROR(発注情報!AM286)=TRUE,"",IF(OR(発注情報!AM286="",発注情報!AM286=0),"",IF($C19="","",発注情報!AM286)))</f>
        <v/>
      </c>
      <c r="AE19" s="143" t="str">
        <f>IF(ISERROR(発注情報!AN286)=TRUE,"",IF(OR(発注情報!AN286="",発注情報!AN286=0),"",IF($C19="","",発注情報!AN286)))</f>
        <v/>
      </c>
      <c r="AF19" s="143" t="str">
        <f>IF(ISERROR(発注情報!AO286)=TRUE,"",IF(OR(発注情報!AO286="",発注情報!AO286=0),"",IF($C19="","",発注情報!AO286)))</f>
        <v/>
      </c>
      <c r="AG19" s="143" t="str">
        <f>IF(ISERROR(発注情報!AP286)=TRUE,"",IF(OR(発注情報!AP286="",発注情報!AP286=0),"",IF($C19="","",発注情報!AP286)))</f>
        <v/>
      </c>
      <c r="AH19" s="143" t="str">
        <f>IF(ISERROR(発注情報!AQ286)=TRUE,"",IF(OR(発注情報!AQ286="",発注情報!AQ286=0),"",IF($C19="","",発注情報!AQ286)))</f>
        <v/>
      </c>
      <c r="AI19" s="141" t="str">
        <f>IF(ISERROR(発注情報!AR286)=TRUE,"",IF(OR(発注情報!AR286="",発注情報!AR286=0),"",発注情報!AR286))</f>
        <v/>
      </c>
      <c r="AJ19" s="142" t="str">
        <f>IF(ISERROR(発注情報!AS286)=TRUE,"",IF(OR(発注情報!AS286="",発注情報!AS286=0),"",発注情報!AS286))</f>
        <v/>
      </c>
    </row>
    <row r="20" spans="1:38" ht="16.5" customHeight="1" x14ac:dyDescent="0.15">
      <c r="A20" s="857"/>
      <c r="B20" s="144">
        <v>15</v>
      </c>
      <c r="C20" s="139" t="str">
        <f>IF(ISERROR(発注情報!L287)=TRUE,"",IF(OR(発注情報!L287="",発注情報!L287=0),"",IF(OR(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発注情報!L287=発注情報!$L$195,発注情報!L287=発注情報!$L$196,),"",IF(発注情報!K287=発注情報!$K$120,発注情報!L287&amp;" (SUP.)",IF(発注情報!K287=発注情報!$K$121,発注情報!L287&amp;" (EXH.)",発注情報!L287)))))</f>
        <v/>
      </c>
      <c r="D20" s="140" t="str">
        <f>IF(ISERROR(発注情報!M287)=TRUE,"",IF(OR(発注情報!M287="",発注情報!M287=0),"",IF($C20="","",発注情報!M287)))</f>
        <v/>
      </c>
      <c r="E20" s="140" t="str">
        <f>IF(D20="","",D20*発注情報!$D$2)</f>
        <v/>
      </c>
      <c r="F20" s="184" t="str">
        <f>IF(ISERROR(発注情報!O176)=TRUE,"",IF(OR(発注情報!O176="",発注情報!O176=0),"",発注情報!O176))</f>
        <v/>
      </c>
      <c r="G20" s="184" t="str">
        <f>IF(ISERROR(発注情報!P176)=TRUE,"",IF(OR(発注情報!P176="",発注情報!P176=0),"",発注情報!P176))</f>
        <v/>
      </c>
      <c r="H20" s="184" t="str">
        <f>IF(ISERROR(発注情報!Q176)=TRUE,"",IF(OR(発注情報!Q176="",発注情報!Q176=0),"",発注情報!Q176))</f>
        <v/>
      </c>
      <c r="I20" s="141" t="str">
        <f>IF(ISERROR(発注情報!R287)=TRUE,"",IF(OR(発注情報!R287="",発注情報!R287=0),"",発注情報!R287))</f>
        <v/>
      </c>
      <c r="J20" s="142" t="str">
        <f>IF(ISERROR(発注情報!S287)=TRUE,"",IF(OR(発注情報!S287="",発注情報!S287=0),"",発注情報!S287))</f>
        <v/>
      </c>
      <c r="K20" s="143" t="str">
        <f>IF(ISERROR(発注情報!T287)=TRUE,"",IF(OR(発注情報!T287="",発注情報!T287=0),"",IF($C20="","",発注情報!T287)))</f>
        <v/>
      </c>
      <c r="L20" s="143" t="str">
        <f>IF(ISERROR(発注情報!U287)=TRUE,"",IF(OR(発注情報!U287="",発注情報!U287=0),"",IF($C20="","",発注情報!U287)))</f>
        <v/>
      </c>
      <c r="M20" s="143" t="str">
        <f>IF(ISERROR(発注情報!V287)=TRUE,"",IF(OR(発注情報!V287="",発注情報!V287=0),"",IF($C20="","",発注情報!V287)))</f>
        <v/>
      </c>
      <c r="N20" s="143" t="str">
        <f>IF(ISERROR(発注情報!W287)=TRUE,"",IF(OR(発注情報!W287="",発注情報!W287=0),"",IF($C20="","",発注情報!W287)))</f>
        <v/>
      </c>
      <c r="O20" s="143" t="str">
        <f>IF(ISERROR(発注情報!X287)=TRUE,"",IF(OR(発注情報!X287="",発注情報!X287=0),"",IF($C20="","",発注情報!X287)))</f>
        <v/>
      </c>
      <c r="P20" s="143" t="str">
        <f>IF(ISERROR(発注情報!Y287)=TRUE,"",IF(OR(発注情報!Y287="",発注情報!Y287=0),"",IF($C20="","",発注情報!Y287)))</f>
        <v/>
      </c>
      <c r="Q20" s="143" t="str">
        <f>IF(ISERROR(発注情報!Z287)=TRUE,"",IF(OR(発注情報!Z287="",発注情報!Z287=0),"",IF($C20="","",発注情報!Z287)))</f>
        <v/>
      </c>
      <c r="R20" s="143" t="str">
        <f>IF(ISERROR(発注情報!AA287)=TRUE,"",IF(OR(発注情報!AA287="",発注情報!AA287=0),"",IF($C20="","",発注情報!AA287)))</f>
        <v/>
      </c>
      <c r="S20" s="143" t="str">
        <f>IF(ISERROR(発注情報!AB287)=TRUE,"",IF(OR(発注情報!AB287="",発注情報!AB287=0),"",IF($C20="","",発注情報!AB287)))</f>
        <v/>
      </c>
      <c r="T20" s="143" t="str">
        <f>IF(ISERROR(発注情報!AC287)=TRUE,"",IF(OR(発注情報!AC287="",発注情報!AC287=0),"",IF($C20="","",発注情報!AC287)))</f>
        <v/>
      </c>
      <c r="U20" s="143" t="str">
        <f>IF(ISERROR(発注情報!AD287)=TRUE,"",IF(OR(発注情報!AD287="",発注情報!AD287=0),"",IF($C20="","",発注情報!AD287)))</f>
        <v/>
      </c>
      <c r="V20" s="143" t="str">
        <f>IF(ISERROR(発注情報!AE287)=TRUE,"",IF(OR(発注情報!AE287="",発注情報!AE287=0),"",IF($C20="","",発注情報!AE287)))</f>
        <v/>
      </c>
      <c r="W20" s="143" t="str">
        <f>IF(ISERROR(発注情報!AF287)=TRUE,"",IF(OR(発注情報!AF287="",発注情報!AF287=0),"",IF($C20="","",発注情報!AF287)))</f>
        <v/>
      </c>
      <c r="X20" s="143" t="str">
        <f>IF(ISERROR(発注情報!AG287)=TRUE,"",IF(OR(発注情報!AG287="",発注情報!AG287=0),"",IF($C20="","",発注情報!AG287)))</f>
        <v/>
      </c>
      <c r="Y20" s="143" t="str">
        <f>IF(ISERROR(発注情報!AH287)=TRUE,"",IF(OR(発注情報!AH287="",発注情報!AH287=0),"",IF($C20="","",発注情報!AH287)))</f>
        <v/>
      </c>
      <c r="Z20" s="143" t="str">
        <f>IF(ISERROR(発注情報!AI287)=TRUE,"",IF(OR(発注情報!AI287="",発注情報!AI287=0),"",IF($C20="","",発注情報!AI287)))</f>
        <v/>
      </c>
      <c r="AA20" s="143" t="str">
        <f>IF(ISERROR(発注情報!AJ287)=TRUE,"",IF(OR(発注情報!AJ287="",発注情報!AJ287=0),"",IF($C20="","",発注情報!AJ287)))</f>
        <v/>
      </c>
      <c r="AB20" s="143" t="str">
        <f>IF(ISERROR(発注情報!AK287)=TRUE,"",IF(OR(発注情報!AK287="",発注情報!AK287=0),"",IF($C20="","",発注情報!AK287)))</f>
        <v/>
      </c>
      <c r="AC20" s="143" t="str">
        <f>IF(ISERROR(発注情報!AL287)=TRUE,"",IF(OR(発注情報!AL287="",発注情報!AL287=0),"",IF($C20="","",発注情報!AL287)))</f>
        <v/>
      </c>
      <c r="AD20" s="143" t="str">
        <f>IF(ISERROR(発注情報!AM287)=TRUE,"",IF(OR(発注情報!AM287="",発注情報!AM287=0),"",IF($C20="","",発注情報!AM287)))</f>
        <v/>
      </c>
      <c r="AE20" s="143" t="str">
        <f>IF(ISERROR(発注情報!AN287)=TRUE,"",IF(OR(発注情報!AN287="",発注情報!AN287=0),"",IF($C20="","",発注情報!AN287)))</f>
        <v/>
      </c>
      <c r="AF20" s="143" t="str">
        <f>IF(ISERROR(発注情報!AO287)=TRUE,"",IF(OR(発注情報!AO287="",発注情報!AO287=0),"",IF($C20="","",発注情報!AO287)))</f>
        <v/>
      </c>
      <c r="AG20" s="143" t="str">
        <f>IF(ISERROR(発注情報!AP287)=TRUE,"",IF(OR(発注情報!AP287="",発注情報!AP287=0),"",IF($C20="","",発注情報!AP287)))</f>
        <v/>
      </c>
      <c r="AH20" s="143" t="str">
        <f>IF(ISERROR(発注情報!AQ287)=TRUE,"",IF(OR(発注情報!AQ287="",発注情報!AQ287=0),"",IF($C20="","",発注情報!AQ287)))</f>
        <v/>
      </c>
      <c r="AI20" s="141" t="str">
        <f>IF(ISERROR(発注情報!AR287)=TRUE,"",IF(OR(発注情報!AR287="",発注情報!AR287=0),"",発注情報!AR287))</f>
        <v/>
      </c>
      <c r="AJ20" s="142" t="str">
        <f>IF(ISERROR(発注情報!AS287)=TRUE,"",IF(OR(発注情報!AS287="",発注情報!AS287=0),"",発注情報!AS287))</f>
        <v/>
      </c>
    </row>
    <row r="21" spans="1:38" ht="16.5" customHeight="1" x14ac:dyDescent="0.15">
      <c r="A21" s="857"/>
      <c r="B21" s="134">
        <v>16</v>
      </c>
      <c r="C21" s="139" t="str">
        <f>IF(ISERROR(発注情報!L288)=TRUE,"",IF(OR(発注情報!L288="",発注情報!L288=0),"",IF(OR(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発注情報!L288=発注情報!$L$195,発注情報!L288=発注情報!$L$196,),"",IF(発注情報!K288=発注情報!$K$120,発注情報!L288&amp;" (SUP.)",IF(発注情報!K288=発注情報!$K$121,発注情報!L288&amp;" (EXH.)",発注情報!L288)))))</f>
        <v/>
      </c>
      <c r="D21" s="140" t="str">
        <f>IF(ISERROR(発注情報!M288)=TRUE,"",IF(OR(発注情報!M288="",発注情報!M288=0),"",IF($C21="","",発注情報!M288)))</f>
        <v/>
      </c>
      <c r="E21" s="140" t="str">
        <f>IF(D21="","",D21*発注情報!$D$2)</f>
        <v/>
      </c>
      <c r="F21" s="184" t="str">
        <f>IF(ISERROR(発注情報!O177)=TRUE,"",IF(OR(発注情報!O177="",発注情報!O177=0),"",発注情報!O177))</f>
        <v/>
      </c>
      <c r="G21" s="184" t="str">
        <f>IF(ISERROR(発注情報!P177)=TRUE,"",IF(OR(発注情報!P177="",発注情報!P177=0),"",発注情報!P177))</f>
        <v/>
      </c>
      <c r="H21" s="184" t="str">
        <f>IF(ISERROR(発注情報!Q177)=TRUE,"",IF(OR(発注情報!Q177="",発注情報!Q177=0),"",発注情報!Q177))</f>
        <v/>
      </c>
      <c r="I21" s="141" t="str">
        <f>IF(ISERROR(発注情報!R288)=TRUE,"",IF(OR(発注情報!R288="",発注情報!R288=0),"",発注情報!R288))</f>
        <v/>
      </c>
      <c r="J21" s="142" t="str">
        <f>IF(ISERROR(発注情報!S288)=TRUE,"",IF(OR(発注情報!S288="",発注情報!S288=0),"",発注情報!S288))</f>
        <v/>
      </c>
      <c r="K21" s="143" t="str">
        <f>IF(ISERROR(発注情報!T288)=TRUE,"",IF(OR(発注情報!T288="",発注情報!T288=0),"",IF($C21="","",発注情報!T288)))</f>
        <v/>
      </c>
      <c r="L21" s="143" t="str">
        <f>IF(ISERROR(発注情報!U288)=TRUE,"",IF(OR(発注情報!U288="",発注情報!U288=0),"",IF($C21="","",発注情報!U288)))</f>
        <v/>
      </c>
      <c r="M21" s="143" t="str">
        <f>IF(ISERROR(発注情報!V288)=TRUE,"",IF(OR(発注情報!V288="",発注情報!V288=0),"",IF($C21="","",発注情報!V288)))</f>
        <v/>
      </c>
      <c r="N21" s="143" t="str">
        <f>IF(ISERROR(発注情報!W288)=TRUE,"",IF(OR(発注情報!W288="",発注情報!W288=0),"",IF($C21="","",発注情報!W288)))</f>
        <v/>
      </c>
      <c r="O21" s="143" t="str">
        <f>IF(ISERROR(発注情報!X288)=TRUE,"",IF(OR(発注情報!X288="",発注情報!X288=0),"",IF($C21="","",発注情報!X288)))</f>
        <v/>
      </c>
      <c r="P21" s="143" t="str">
        <f>IF(ISERROR(発注情報!Y288)=TRUE,"",IF(OR(発注情報!Y288="",発注情報!Y288=0),"",IF($C21="","",発注情報!Y288)))</f>
        <v/>
      </c>
      <c r="Q21" s="143" t="str">
        <f>IF(ISERROR(発注情報!Z288)=TRUE,"",IF(OR(発注情報!Z288="",発注情報!Z288=0),"",IF($C21="","",発注情報!Z288)))</f>
        <v/>
      </c>
      <c r="R21" s="143" t="str">
        <f>IF(ISERROR(発注情報!AA288)=TRUE,"",IF(OR(発注情報!AA288="",発注情報!AA288=0),"",IF($C21="","",発注情報!AA288)))</f>
        <v/>
      </c>
      <c r="S21" s="143" t="str">
        <f>IF(ISERROR(発注情報!AB288)=TRUE,"",IF(OR(発注情報!AB288="",発注情報!AB288=0),"",IF($C21="","",発注情報!AB288)))</f>
        <v/>
      </c>
      <c r="T21" s="143" t="str">
        <f>IF(ISERROR(発注情報!AC288)=TRUE,"",IF(OR(発注情報!AC288="",発注情報!AC288=0),"",IF($C21="","",発注情報!AC288)))</f>
        <v/>
      </c>
      <c r="U21" s="143" t="str">
        <f>IF(ISERROR(発注情報!AD288)=TRUE,"",IF(OR(発注情報!AD288="",発注情報!AD288=0),"",IF($C21="","",発注情報!AD288)))</f>
        <v/>
      </c>
      <c r="V21" s="143" t="str">
        <f>IF(ISERROR(発注情報!AE288)=TRUE,"",IF(OR(発注情報!AE288="",発注情報!AE288=0),"",IF($C21="","",発注情報!AE288)))</f>
        <v/>
      </c>
      <c r="W21" s="143" t="str">
        <f>IF(ISERROR(発注情報!AF288)=TRUE,"",IF(OR(発注情報!AF288="",発注情報!AF288=0),"",IF($C21="","",発注情報!AF288)))</f>
        <v/>
      </c>
      <c r="X21" s="143" t="str">
        <f>IF(ISERROR(発注情報!AG288)=TRUE,"",IF(OR(発注情報!AG288="",発注情報!AG288=0),"",IF($C21="","",発注情報!AG288)))</f>
        <v/>
      </c>
      <c r="Y21" s="143" t="str">
        <f>IF(ISERROR(発注情報!AH288)=TRUE,"",IF(OR(発注情報!AH288="",発注情報!AH288=0),"",IF($C21="","",発注情報!AH288)))</f>
        <v/>
      </c>
      <c r="Z21" s="143" t="str">
        <f>IF(ISERROR(発注情報!AI288)=TRUE,"",IF(OR(発注情報!AI288="",発注情報!AI288=0),"",IF($C21="","",発注情報!AI288)))</f>
        <v/>
      </c>
      <c r="AA21" s="143" t="str">
        <f>IF(ISERROR(発注情報!AJ288)=TRUE,"",IF(OR(発注情報!AJ288="",発注情報!AJ288=0),"",IF($C21="","",発注情報!AJ288)))</f>
        <v/>
      </c>
      <c r="AB21" s="143" t="str">
        <f>IF(ISERROR(発注情報!AK288)=TRUE,"",IF(OR(発注情報!AK288="",発注情報!AK288=0),"",IF($C21="","",発注情報!AK288)))</f>
        <v/>
      </c>
      <c r="AC21" s="143" t="str">
        <f>IF(ISERROR(発注情報!AL288)=TRUE,"",IF(OR(発注情報!AL288="",発注情報!AL288=0),"",IF($C21="","",発注情報!AL288)))</f>
        <v/>
      </c>
      <c r="AD21" s="143" t="str">
        <f>IF(ISERROR(発注情報!AM288)=TRUE,"",IF(OR(発注情報!AM288="",発注情報!AM288=0),"",IF($C21="","",発注情報!AM288)))</f>
        <v/>
      </c>
      <c r="AE21" s="143" t="str">
        <f>IF(ISERROR(発注情報!AN288)=TRUE,"",IF(OR(発注情報!AN288="",発注情報!AN288=0),"",IF($C21="","",発注情報!AN288)))</f>
        <v/>
      </c>
      <c r="AF21" s="143" t="str">
        <f>IF(ISERROR(発注情報!AO288)=TRUE,"",IF(OR(発注情報!AO288="",発注情報!AO288=0),"",IF($C21="","",発注情報!AO288)))</f>
        <v/>
      </c>
      <c r="AG21" s="143" t="str">
        <f>IF(ISERROR(発注情報!AP288)=TRUE,"",IF(OR(発注情報!AP288="",発注情報!AP288=0),"",IF($C21="","",発注情報!AP288)))</f>
        <v/>
      </c>
      <c r="AH21" s="143" t="str">
        <f>IF(ISERROR(発注情報!AQ288)=TRUE,"",IF(OR(発注情報!AQ288="",発注情報!AQ288=0),"",IF($C21="","",発注情報!AQ288)))</f>
        <v/>
      </c>
      <c r="AI21" s="141" t="str">
        <f>IF(ISERROR(発注情報!AR288)=TRUE,"",IF(OR(発注情報!AR288="",発注情報!AR288=0),"",発注情報!AR288))</f>
        <v/>
      </c>
      <c r="AJ21" s="142" t="str">
        <f>IF(ISERROR(発注情報!AS288)=TRUE,"",IF(OR(発注情報!AS288="",発注情報!AS288=0),"",発注情報!AS288))</f>
        <v/>
      </c>
    </row>
    <row r="22" spans="1:38" ht="16.5" customHeight="1" x14ac:dyDescent="0.15">
      <c r="A22" s="857"/>
      <c r="B22" s="144">
        <v>17</v>
      </c>
      <c r="C22" s="139" t="str">
        <f>IF(ISERROR(発注情報!L289)=TRUE,"",IF(OR(発注情報!L289="",発注情報!L289=0),"",IF(OR(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発注情報!L289=発注情報!$L$195,発注情報!L289=発注情報!$L$196,),"",IF(発注情報!K289=発注情報!$K$120,発注情報!L289&amp;" (SUP.)",IF(発注情報!K289=発注情報!$K$121,発注情報!L289&amp;" (EXH.)",発注情報!L289)))))</f>
        <v/>
      </c>
      <c r="D22" s="140" t="str">
        <f>IF(ISERROR(発注情報!M289)=TRUE,"",IF(OR(発注情報!M289="",発注情報!M289=0),"",IF($C22="","",発注情報!M289)))</f>
        <v/>
      </c>
      <c r="E22" s="140" t="str">
        <f>IF(D22="","",D22*発注情報!$D$2)</f>
        <v/>
      </c>
      <c r="F22" s="184" t="str">
        <f>IF(ISERROR(発注情報!O178)=TRUE,"",IF(OR(発注情報!O178="",発注情報!O178=0),"",発注情報!O178))</f>
        <v/>
      </c>
      <c r="G22" s="184" t="str">
        <f>IF(ISERROR(発注情報!P178)=TRUE,"",IF(OR(発注情報!P178="",発注情報!P178=0),"",発注情報!P178))</f>
        <v/>
      </c>
      <c r="H22" s="184" t="str">
        <f>IF(ISERROR(発注情報!Q178)=TRUE,"",IF(OR(発注情報!Q178="",発注情報!Q178=0),"",発注情報!Q178))</f>
        <v/>
      </c>
      <c r="I22" s="141" t="str">
        <f>IF(ISERROR(発注情報!R289)=TRUE,"",IF(OR(発注情報!R289="",発注情報!R289=0),"",発注情報!R289))</f>
        <v/>
      </c>
      <c r="J22" s="142" t="str">
        <f>IF(ISERROR(発注情報!S289)=TRUE,"",IF(OR(発注情報!S289="",発注情報!S289=0),"",発注情報!S289))</f>
        <v/>
      </c>
      <c r="K22" s="143" t="str">
        <f>IF(ISERROR(発注情報!T289)=TRUE,"",IF(OR(発注情報!T289="",発注情報!T289=0),"",IF($C22="","",発注情報!T289)))</f>
        <v/>
      </c>
      <c r="L22" s="143" t="str">
        <f>IF(ISERROR(発注情報!U289)=TRUE,"",IF(OR(発注情報!U289="",発注情報!U289=0),"",IF($C22="","",発注情報!U289)))</f>
        <v/>
      </c>
      <c r="M22" s="143" t="str">
        <f>IF(ISERROR(発注情報!V289)=TRUE,"",IF(OR(発注情報!V289="",発注情報!V289=0),"",IF($C22="","",発注情報!V289)))</f>
        <v/>
      </c>
      <c r="N22" s="143" t="str">
        <f>IF(ISERROR(発注情報!W289)=TRUE,"",IF(OR(発注情報!W289="",発注情報!W289=0),"",IF($C22="","",発注情報!W289)))</f>
        <v/>
      </c>
      <c r="O22" s="143" t="str">
        <f>IF(ISERROR(発注情報!X289)=TRUE,"",IF(OR(発注情報!X289="",発注情報!X289=0),"",IF($C22="","",発注情報!X289)))</f>
        <v/>
      </c>
      <c r="P22" s="143" t="str">
        <f>IF(ISERROR(発注情報!Y289)=TRUE,"",IF(OR(発注情報!Y289="",発注情報!Y289=0),"",IF($C22="","",発注情報!Y289)))</f>
        <v/>
      </c>
      <c r="Q22" s="143" t="str">
        <f>IF(ISERROR(発注情報!Z289)=TRUE,"",IF(OR(発注情報!Z289="",発注情報!Z289=0),"",IF($C22="","",発注情報!Z289)))</f>
        <v/>
      </c>
      <c r="R22" s="143" t="str">
        <f>IF(ISERROR(発注情報!AA289)=TRUE,"",IF(OR(発注情報!AA289="",発注情報!AA289=0),"",IF($C22="","",発注情報!AA289)))</f>
        <v/>
      </c>
      <c r="S22" s="143" t="str">
        <f>IF(ISERROR(発注情報!AB289)=TRUE,"",IF(OR(発注情報!AB289="",発注情報!AB289=0),"",IF($C22="","",発注情報!AB289)))</f>
        <v/>
      </c>
      <c r="T22" s="143" t="str">
        <f>IF(ISERROR(発注情報!AC289)=TRUE,"",IF(OR(発注情報!AC289="",発注情報!AC289=0),"",IF($C22="","",発注情報!AC289)))</f>
        <v/>
      </c>
      <c r="U22" s="143" t="str">
        <f>IF(ISERROR(発注情報!AD289)=TRUE,"",IF(OR(発注情報!AD289="",発注情報!AD289=0),"",IF($C22="","",発注情報!AD289)))</f>
        <v/>
      </c>
      <c r="V22" s="143" t="str">
        <f>IF(ISERROR(発注情報!AE289)=TRUE,"",IF(OR(発注情報!AE289="",発注情報!AE289=0),"",IF($C22="","",発注情報!AE289)))</f>
        <v/>
      </c>
      <c r="W22" s="143" t="str">
        <f>IF(ISERROR(発注情報!AF289)=TRUE,"",IF(OR(発注情報!AF289="",発注情報!AF289=0),"",IF($C22="","",発注情報!AF289)))</f>
        <v/>
      </c>
      <c r="X22" s="143" t="str">
        <f>IF(ISERROR(発注情報!AG289)=TRUE,"",IF(OR(発注情報!AG289="",発注情報!AG289=0),"",IF($C22="","",発注情報!AG289)))</f>
        <v/>
      </c>
      <c r="Y22" s="143" t="str">
        <f>IF(ISERROR(発注情報!AH289)=TRUE,"",IF(OR(発注情報!AH289="",発注情報!AH289=0),"",IF($C22="","",発注情報!AH289)))</f>
        <v/>
      </c>
      <c r="Z22" s="143" t="str">
        <f>IF(ISERROR(発注情報!AI289)=TRUE,"",IF(OR(発注情報!AI289="",発注情報!AI289=0),"",IF($C22="","",発注情報!AI289)))</f>
        <v/>
      </c>
      <c r="AA22" s="143" t="str">
        <f>IF(ISERROR(発注情報!AJ289)=TRUE,"",IF(OR(発注情報!AJ289="",発注情報!AJ289=0),"",IF($C22="","",発注情報!AJ289)))</f>
        <v/>
      </c>
      <c r="AB22" s="143" t="str">
        <f>IF(ISERROR(発注情報!AK289)=TRUE,"",IF(OR(発注情報!AK289="",発注情報!AK289=0),"",IF($C22="","",発注情報!AK289)))</f>
        <v/>
      </c>
      <c r="AC22" s="143" t="str">
        <f>IF(ISERROR(発注情報!AL289)=TRUE,"",IF(OR(発注情報!AL289="",発注情報!AL289=0),"",IF($C22="","",発注情報!AL289)))</f>
        <v/>
      </c>
      <c r="AD22" s="143" t="str">
        <f>IF(ISERROR(発注情報!AM289)=TRUE,"",IF(OR(発注情報!AM289="",発注情報!AM289=0),"",IF($C22="","",発注情報!AM289)))</f>
        <v/>
      </c>
      <c r="AE22" s="143" t="str">
        <f>IF(ISERROR(発注情報!AN289)=TRUE,"",IF(OR(発注情報!AN289="",発注情報!AN289=0),"",IF($C22="","",発注情報!AN289)))</f>
        <v/>
      </c>
      <c r="AF22" s="143" t="str">
        <f>IF(ISERROR(発注情報!AO289)=TRUE,"",IF(OR(発注情報!AO289="",発注情報!AO289=0),"",IF($C22="","",発注情報!AO289)))</f>
        <v/>
      </c>
      <c r="AG22" s="143" t="str">
        <f>IF(ISERROR(発注情報!AP289)=TRUE,"",IF(OR(発注情報!AP289="",発注情報!AP289=0),"",IF($C22="","",発注情報!AP289)))</f>
        <v/>
      </c>
      <c r="AH22" s="143" t="str">
        <f>IF(ISERROR(発注情報!AQ289)=TRUE,"",IF(OR(発注情報!AQ289="",発注情報!AQ289=0),"",IF($C22="","",発注情報!AQ289)))</f>
        <v/>
      </c>
      <c r="AI22" s="141" t="str">
        <f>IF(ISERROR(発注情報!AR289)=TRUE,"",IF(OR(発注情報!AR289="",発注情報!AR289=0),"",発注情報!AR289))</f>
        <v/>
      </c>
      <c r="AJ22" s="142" t="str">
        <f>IF(ISERROR(発注情報!AS289)=TRUE,"",IF(OR(発注情報!AS289="",発注情報!AS289=0),"",発注情報!AS289))</f>
        <v/>
      </c>
    </row>
    <row r="23" spans="1:38" ht="16.5" customHeight="1" x14ac:dyDescent="0.15">
      <c r="A23" s="857"/>
      <c r="B23" s="134">
        <v>18</v>
      </c>
      <c r="C23" s="139" t="str">
        <f>IF(ISERROR(発注情報!L290)=TRUE,"",IF(OR(発注情報!L290="",発注情報!L290=0),"",IF(OR(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発注情報!L290=発注情報!$L$195,発注情報!L290=発注情報!$L$196,),"",IF(発注情報!K290=発注情報!$K$120,発注情報!L290&amp;" (SUP.)",IF(発注情報!K290=発注情報!$K$121,発注情報!L290&amp;" (EXH.)",発注情報!L290)))))</f>
        <v/>
      </c>
      <c r="D23" s="140" t="str">
        <f>IF(ISERROR(発注情報!M290)=TRUE,"",IF(OR(発注情報!M290="",発注情報!M290=0),"",IF($C23="","",発注情報!M290)))</f>
        <v/>
      </c>
      <c r="E23" s="140" t="str">
        <f>IF(D23="","",D23*発注情報!$D$2)</f>
        <v/>
      </c>
      <c r="F23" s="184" t="str">
        <f>IF(ISERROR(発注情報!O179)=TRUE,"",IF(OR(発注情報!O179="",発注情報!O179=0),"",発注情報!O179))</f>
        <v/>
      </c>
      <c r="G23" s="184" t="str">
        <f>IF(ISERROR(発注情報!P179)=TRUE,"",IF(OR(発注情報!P179="",発注情報!P179=0),"",発注情報!P179))</f>
        <v/>
      </c>
      <c r="H23" s="184" t="str">
        <f>IF(ISERROR(発注情報!Q179)=TRUE,"",IF(OR(発注情報!Q179="",発注情報!Q179=0),"",発注情報!Q179))</f>
        <v/>
      </c>
      <c r="I23" s="141" t="str">
        <f>IF(ISERROR(発注情報!R290)=TRUE,"",IF(OR(発注情報!R290="",発注情報!R290=0),"",発注情報!R290))</f>
        <v/>
      </c>
      <c r="J23" s="142" t="str">
        <f>IF(ISERROR(発注情報!S290)=TRUE,"",IF(OR(発注情報!S290="",発注情報!S290=0),"",発注情報!S290))</f>
        <v/>
      </c>
      <c r="K23" s="143" t="str">
        <f>IF(ISERROR(発注情報!T290)=TRUE,"",IF(OR(発注情報!T290="",発注情報!T290=0),"",IF($C23="","",発注情報!T290)))</f>
        <v/>
      </c>
      <c r="L23" s="143" t="str">
        <f>IF(ISERROR(発注情報!U290)=TRUE,"",IF(OR(発注情報!U290="",発注情報!U290=0),"",IF($C23="","",発注情報!U290)))</f>
        <v/>
      </c>
      <c r="M23" s="143" t="str">
        <f>IF(ISERROR(発注情報!V290)=TRUE,"",IF(OR(発注情報!V290="",発注情報!V290=0),"",IF($C23="","",発注情報!V290)))</f>
        <v/>
      </c>
      <c r="N23" s="143" t="str">
        <f>IF(ISERROR(発注情報!W290)=TRUE,"",IF(OR(発注情報!W290="",発注情報!W290=0),"",IF($C23="","",発注情報!W290)))</f>
        <v/>
      </c>
      <c r="O23" s="143" t="str">
        <f>IF(ISERROR(発注情報!X290)=TRUE,"",IF(OR(発注情報!X290="",発注情報!X290=0),"",IF($C23="","",発注情報!X290)))</f>
        <v/>
      </c>
      <c r="P23" s="143" t="str">
        <f>IF(ISERROR(発注情報!Y290)=TRUE,"",IF(OR(発注情報!Y290="",発注情報!Y290=0),"",IF($C23="","",発注情報!Y290)))</f>
        <v/>
      </c>
      <c r="Q23" s="143" t="str">
        <f>IF(ISERROR(発注情報!Z290)=TRUE,"",IF(OR(発注情報!Z290="",発注情報!Z290=0),"",IF($C23="","",発注情報!Z290)))</f>
        <v/>
      </c>
      <c r="R23" s="143" t="str">
        <f>IF(ISERROR(発注情報!AA290)=TRUE,"",IF(OR(発注情報!AA290="",発注情報!AA290=0),"",IF($C23="","",発注情報!AA290)))</f>
        <v/>
      </c>
      <c r="S23" s="143" t="str">
        <f>IF(ISERROR(発注情報!AB290)=TRUE,"",IF(OR(発注情報!AB290="",発注情報!AB290=0),"",IF($C23="","",発注情報!AB290)))</f>
        <v/>
      </c>
      <c r="T23" s="143" t="str">
        <f>IF(ISERROR(発注情報!AC290)=TRUE,"",IF(OR(発注情報!AC290="",発注情報!AC290=0),"",IF($C23="","",発注情報!AC290)))</f>
        <v/>
      </c>
      <c r="U23" s="143" t="str">
        <f>IF(ISERROR(発注情報!AD290)=TRUE,"",IF(OR(発注情報!AD290="",発注情報!AD290=0),"",IF($C23="","",発注情報!AD290)))</f>
        <v/>
      </c>
      <c r="V23" s="143" t="str">
        <f>IF(ISERROR(発注情報!AE290)=TRUE,"",IF(OR(発注情報!AE290="",発注情報!AE290=0),"",IF($C23="","",発注情報!AE290)))</f>
        <v/>
      </c>
      <c r="W23" s="143" t="str">
        <f>IF(ISERROR(発注情報!AF290)=TRUE,"",IF(OR(発注情報!AF290="",発注情報!AF290=0),"",IF($C23="","",発注情報!AF290)))</f>
        <v/>
      </c>
      <c r="X23" s="143" t="str">
        <f>IF(ISERROR(発注情報!AG290)=TRUE,"",IF(OR(発注情報!AG290="",発注情報!AG290=0),"",IF($C23="","",発注情報!AG290)))</f>
        <v/>
      </c>
      <c r="Y23" s="143" t="str">
        <f>IF(ISERROR(発注情報!AH290)=TRUE,"",IF(OR(発注情報!AH290="",発注情報!AH290=0),"",IF($C23="","",発注情報!AH290)))</f>
        <v/>
      </c>
      <c r="Z23" s="143" t="str">
        <f>IF(ISERROR(発注情報!AI290)=TRUE,"",IF(OR(発注情報!AI290="",発注情報!AI290=0),"",IF($C23="","",発注情報!AI290)))</f>
        <v/>
      </c>
      <c r="AA23" s="143" t="str">
        <f>IF(ISERROR(発注情報!AJ290)=TRUE,"",IF(OR(発注情報!AJ290="",発注情報!AJ290=0),"",IF($C23="","",発注情報!AJ290)))</f>
        <v/>
      </c>
      <c r="AB23" s="143" t="str">
        <f>IF(ISERROR(発注情報!AK290)=TRUE,"",IF(OR(発注情報!AK290="",発注情報!AK290=0),"",IF($C23="","",発注情報!AK290)))</f>
        <v/>
      </c>
      <c r="AC23" s="143" t="str">
        <f>IF(ISERROR(発注情報!AL290)=TRUE,"",IF(OR(発注情報!AL290="",発注情報!AL290=0),"",IF($C23="","",発注情報!AL290)))</f>
        <v/>
      </c>
      <c r="AD23" s="143" t="str">
        <f>IF(ISERROR(発注情報!AM290)=TRUE,"",IF(OR(発注情報!AM290="",発注情報!AM290=0),"",IF($C23="","",発注情報!AM290)))</f>
        <v/>
      </c>
      <c r="AE23" s="143" t="str">
        <f>IF(ISERROR(発注情報!AN290)=TRUE,"",IF(OR(発注情報!AN290="",発注情報!AN290=0),"",IF($C23="","",発注情報!AN290)))</f>
        <v/>
      </c>
      <c r="AF23" s="143" t="str">
        <f>IF(ISERROR(発注情報!AO290)=TRUE,"",IF(OR(発注情報!AO290="",発注情報!AO290=0),"",IF($C23="","",発注情報!AO290)))</f>
        <v/>
      </c>
      <c r="AG23" s="143" t="str">
        <f>IF(ISERROR(発注情報!AP290)=TRUE,"",IF(OR(発注情報!AP290="",発注情報!AP290=0),"",IF($C23="","",発注情報!AP290)))</f>
        <v/>
      </c>
      <c r="AH23" s="143" t="str">
        <f>IF(ISERROR(発注情報!AQ290)=TRUE,"",IF(OR(発注情報!AQ290="",発注情報!AQ290=0),"",IF($C23="","",発注情報!AQ290)))</f>
        <v/>
      </c>
      <c r="AI23" s="141" t="str">
        <f>IF(ISERROR(発注情報!AR290)=TRUE,"",IF(OR(発注情報!AR290="",発注情報!AR290=0),"",発注情報!AR290))</f>
        <v/>
      </c>
      <c r="AJ23" s="142" t="str">
        <f>IF(ISERROR(発注情報!AS290)=TRUE,"",IF(OR(発注情報!AS290="",発注情報!AS290=0),"",発注情報!AS290))</f>
        <v/>
      </c>
    </row>
    <row r="24" spans="1:38" ht="16.5" customHeight="1" x14ac:dyDescent="0.15">
      <c r="A24" s="857"/>
      <c r="B24" s="144"/>
      <c r="C24" s="275"/>
      <c r="D24" s="145"/>
      <c r="E24" s="186"/>
      <c r="F24" s="185"/>
      <c r="G24" s="185"/>
      <c r="H24" s="185"/>
      <c r="I24" s="858"/>
      <c r="J24" s="839"/>
      <c r="K24" s="148"/>
      <c r="L24" s="148"/>
      <c r="M24" s="148"/>
      <c r="N24" s="148"/>
      <c r="O24" s="148"/>
      <c r="P24" s="148"/>
      <c r="Q24" s="148"/>
      <c r="R24" s="148"/>
      <c r="S24" s="148"/>
      <c r="T24" s="148"/>
      <c r="U24" s="148"/>
      <c r="V24" s="148"/>
      <c r="W24" s="148"/>
      <c r="X24" s="148"/>
      <c r="Y24" s="148"/>
      <c r="Z24" s="148"/>
      <c r="AA24" s="148"/>
      <c r="AB24" s="148"/>
      <c r="AC24" s="148"/>
      <c r="AD24" s="148"/>
      <c r="AE24" s="148"/>
      <c r="AF24" s="148"/>
      <c r="AG24" s="148"/>
      <c r="AH24" s="148"/>
      <c r="AI24" s="838"/>
      <c r="AJ24" s="839"/>
    </row>
    <row r="25" spans="1:38" ht="16.5" customHeight="1" x14ac:dyDescent="0.15">
      <c r="A25" s="857"/>
      <c r="B25" s="134"/>
      <c r="C25" s="275" t="s">
        <v>673</v>
      </c>
      <c r="D25" s="145"/>
      <c r="E25" s="186"/>
      <c r="F25" s="185" t="str">
        <f>IF(ISERROR(発注情報!O195)=TRUE,"",IF(OR(発注情報!O195="",発注情報!O195=0),"",発注情報!O195))</f>
        <v/>
      </c>
      <c r="G25" s="185" t="str">
        <f>IF(ISERROR(発注情報!P195)=TRUE,"",IF(OR(発注情報!P195="",発注情報!P195=0),"",発注情報!P195))</f>
        <v/>
      </c>
      <c r="H25" s="185" t="str">
        <f>IF(ISERROR(発注情報!Q195)=TRUE,"",IF(OR(発注情報!Q195="",発注情報!Q195=0),"",発注情報!Q195))</f>
        <v/>
      </c>
      <c r="I25" s="149"/>
      <c r="J25" s="147"/>
      <c r="K25" s="148" t="str">
        <f>IF(仕様書作成!K44="","",仕様書作成!K44)</f>
        <v/>
      </c>
      <c r="L25" s="148" t="str">
        <f>IF(仕様書作成!L44="","",仕様書作成!L44)</f>
        <v/>
      </c>
      <c r="M25" s="148" t="str">
        <f>IF(仕様書作成!M44="","",仕様書作成!M44)</f>
        <v/>
      </c>
      <c r="N25" s="148" t="str">
        <f>IF(仕様書作成!N44="","",仕様書作成!N44)</f>
        <v/>
      </c>
      <c r="O25" s="148" t="str">
        <f>IF(仕様書作成!O44="","",仕様書作成!O44)</f>
        <v/>
      </c>
      <c r="P25" s="148" t="str">
        <f>IF(仕様書作成!P44="","",仕様書作成!P44)</f>
        <v/>
      </c>
      <c r="Q25" s="148" t="str">
        <f>IF(仕様書作成!Q44="","",仕様書作成!Q44)</f>
        <v/>
      </c>
      <c r="R25" s="148" t="str">
        <f>IF(仕様書作成!R44="","",仕様書作成!R44)</f>
        <v/>
      </c>
      <c r="S25" s="148" t="str">
        <f>IF(仕様書作成!S44="","",仕様書作成!S44)</f>
        <v/>
      </c>
      <c r="T25" s="148" t="str">
        <f>IF(仕様書作成!T44="","",仕様書作成!T44)</f>
        <v/>
      </c>
      <c r="U25" s="148" t="str">
        <f>IF(仕様書作成!U44="","",仕様書作成!U44)</f>
        <v/>
      </c>
      <c r="V25" s="148" t="str">
        <f>IF(仕様書作成!V44="","",仕様書作成!V44)</f>
        <v/>
      </c>
      <c r="W25" s="148" t="str">
        <f>IF(仕様書作成!W44="","",仕様書作成!W44)</f>
        <v/>
      </c>
      <c r="X25" s="148" t="str">
        <f>IF(仕様書作成!X44="","",仕様書作成!X44)</f>
        <v/>
      </c>
      <c r="Y25" s="148" t="str">
        <f>IF(仕様書作成!Y44="","",仕様書作成!Y44)</f>
        <v/>
      </c>
      <c r="Z25" s="148" t="str">
        <f>IF(仕様書作成!Z44="","",仕様書作成!Z44)</f>
        <v/>
      </c>
      <c r="AA25" s="148" t="str">
        <f>IF(仕様書作成!AA44="","",仕様書作成!AA44)</f>
        <v/>
      </c>
      <c r="AB25" s="148" t="str">
        <f>IF(仕様書作成!AB44="","",仕様書作成!AB44)</f>
        <v/>
      </c>
      <c r="AC25" s="148" t="str">
        <f>IF(仕様書作成!AC44="","",仕様書作成!AC44)</f>
        <v/>
      </c>
      <c r="AD25" s="148" t="str">
        <f>IF(仕様書作成!AD44="","",仕様書作成!AD44)</f>
        <v/>
      </c>
      <c r="AE25" s="148" t="str">
        <f>IF(仕様書作成!AE44="","",仕様書作成!AE44)</f>
        <v/>
      </c>
      <c r="AF25" s="148" t="str">
        <f>IF(仕様書作成!AF44="","",仕様書作成!AF44)</f>
        <v/>
      </c>
      <c r="AG25" s="148" t="str">
        <f>IF(仕様書作成!AG44="","",仕様書作成!AG44)</f>
        <v/>
      </c>
      <c r="AH25" s="148" t="str">
        <f>IF(仕様書作成!AH44="","",仕様書作成!AH44)</f>
        <v/>
      </c>
      <c r="AI25" s="149"/>
      <c r="AJ25" s="142"/>
    </row>
    <row r="26" spans="1:38" ht="16.5" customHeight="1" x14ac:dyDescent="0.15">
      <c r="A26" s="187"/>
      <c r="B26" s="144"/>
      <c r="C26" s="150"/>
      <c r="D26" s="137" t="s">
        <v>291</v>
      </c>
      <c r="E26" s="137" t="s">
        <v>677</v>
      </c>
      <c r="F26" s="185" t="str">
        <f>IF(ISERROR(発注情報!O190)=TRUE,"",IF(OR(発注情報!O190="",発注情報!O190=0),"",発注情報!O190))</f>
        <v/>
      </c>
      <c r="G26" s="185" t="str">
        <f>IF(ISERROR(発注情報!P190)=TRUE,"",IF(OR(発注情報!P190="",発注情報!P190=0),"",発注情報!P190))</f>
        <v/>
      </c>
      <c r="H26" s="185" t="str">
        <f>IF(ISERROR(発注情報!Q190)=TRUE,"",IF(OR(発注情報!Q190="",発注情報!Q190=0),"",発注情報!Q190))</f>
        <v/>
      </c>
      <c r="I26" s="851" t="s">
        <v>952</v>
      </c>
      <c r="J26" s="840"/>
      <c r="K26" s="151">
        <v>1</v>
      </c>
      <c r="L26" s="152">
        <v>2</v>
      </c>
      <c r="M26" s="151">
        <v>3</v>
      </c>
      <c r="N26" s="152">
        <v>4</v>
      </c>
      <c r="O26" s="151">
        <v>5</v>
      </c>
      <c r="P26" s="152">
        <v>6</v>
      </c>
      <c r="Q26" s="151">
        <v>7</v>
      </c>
      <c r="R26" s="152">
        <v>8</v>
      </c>
      <c r="S26" s="151">
        <v>9</v>
      </c>
      <c r="T26" s="152">
        <v>10</v>
      </c>
      <c r="U26" s="151">
        <v>11</v>
      </c>
      <c r="V26" s="152">
        <v>12</v>
      </c>
      <c r="W26" s="151">
        <v>13</v>
      </c>
      <c r="X26" s="152">
        <v>14</v>
      </c>
      <c r="Y26" s="151">
        <v>15</v>
      </c>
      <c r="Z26" s="152">
        <v>16</v>
      </c>
      <c r="AA26" s="151">
        <v>17</v>
      </c>
      <c r="AB26" s="152">
        <v>18</v>
      </c>
      <c r="AC26" s="151">
        <v>19</v>
      </c>
      <c r="AD26" s="152">
        <v>20</v>
      </c>
      <c r="AE26" s="151">
        <v>21</v>
      </c>
      <c r="AF26" s="152">
        <v>22</v>
      </c>
      <c r="AG26" s="151">
        <v>23</v>
      </c>
      <c r="AH26" s="152">
        <v>24</v>
      </c>
      <c r="AI26" s="674" t="s">
        <v>953</v>
      </c>
      <c r="AJ26" s="840"/>
    </row>
    <row r="27" spans="1:38" ht="16.5" customHeight="1" x14ac:dyDescent="0.15">
      <c r="A27" s="856" t="s">
        <v>834</v>
      </c>
      <c r="B27" s="144">
        <v>1</v>
      </c>
      <c r="C27" s="276" t="str">
        <f>IF(ISERROR(発注情報!BB176)=TRUE,"",IF(OR(発注情報!BB176="",発注情報!BB176=0),"",発注情報!BB176))</f>
        <v/>
      </c>
      <c r="D27" s="145" t="str">
        <f>IF(ISERROR(発注情報!BC176)=TRUE,"",IF(OR(発注情報!BC176="",発注情報!BC176=0),"",IF($C27="","",発注情報!BC176)))</f>
        <v/>
      </c>
      <c r="E27" s="140" t="str">
        <f>IF(D27="","",D27*発注情報!$D$2)</f>
        <v/>
      </c>
      <c r="F27" s="185"/>
      <c r="G27" s="185"/>
      <c r="H27" s="185"/>
      <c r="I27" s="825" t="str">
        <f>IF(ISERROR(発注情報!R183)=TRUE,"",IF(OR(発注情報!R183="",発注情報!R183=0),"",発注情報!R183))</f>
        <v/>
      </c>
      <c r="J27" s="826"/>
      <c r="K27" s="200" t="str">
        <f>IF(ISERROR(発注情報!BJ176)=TRUE,"",IF(OR(発注情報!BJ176="",発注情報!BJ176=0),"",IF($C27="","",発注情報!BJ176)))</f>
        <v/>
      </c>
      <c r="L27" s="200" t="str">
        <f>IF(ISERROR(発注情報!BK176)=TRUE,"",IF(OR(発注情報!BK176="",発注情報!BK176=0),"",IF($C27="","",発注情報!BK176)))</f>
        <v/>
      </c>
      <c r="M27" s="200" t="str">
        <f>IF(ISERROR(発注情報!BL176)=TRUE,"",IF(OR(発注情報!BL176="",発注情報!BL176=0),"",IF($C27="","",発注情報!BL176)))</f>
        <v/>
      </c>
      <c r="N27" s="200" t="str">
        <f>IF(ISERROR(発注情報!BM176)=TRUE,"",IF(OR(発注情報!BM176="",発注情報!BM176=0),"",IF($C27="","",発注情報!BM176)))</f>
        <v/>
      </c>
      <c r="O27" s="200" t="str">
        <f>IF(ISERROR(発注情報!BN176)=TRUE,"",IF(OR(発注情報!BN176="",発注情報!BN176=0),"",IF($C27="","",発注情報!BN176)))</f>
        <v/>
      </c>
      <c r="P27" s="200" t="str">
        <f>IF(ISERROR(発注情報!BO176)=TRUE,"",IF(OR(発注情報!BO176="",発注情報!BO176=0),"",IF($C27="","",発注情報!BO176)))</f>
        <v/>
      </c>
      <c r="Q27" s="200" t="str">
        <f>IF(ISERROR(発注情報!BP176)=TRUE,"",IF(OR(発注情報!BP176="",発注情報!BP176=0),"",IF($C27="","",発注情報!BP176)))</f>
        <v/>
      </c>
      <c r="R27" s="200" t="str">
        <f>IF(ISERROR(発注情報!BQ176)=TRUE,"",IF(OR(発注情報!BQ176="",発注情報!BQ176=0),"",IF($C27="","",発注情報!BQ176)))</f>
        <v/>
      </c>
      <c r="S27" s="200" t="str">
        <f>IF(ISERROR(発注情報!BR176)=TRUE,"",IF(OR(発注情報!BR176="",発注情報!BR176=0),"",IF($C27="","",発注情報!BR176)))</f>
        <v/>
      </c>
      <c r="T27" s="841" t="str">
        <f>IF(ISERROR(発注情報!AC183)=TRUE,"",IF(OR(発注情報!AC183="",発注情報!AC183=0),"",IF($C32="","",発注情報!AC183)))</f>
        <v/>
      </c>
      <c r="U27" s="825"/>
      <c r="V27" s="825"/>
      <c r="W27" s="825"/>
      <c r="X27" s="825"/>
      <c r="Y27" s="825"/>
      <c r="Z27" s="825"/>
      <c r="AA27" s="825"/>
      <c r="AB27" s="825"/>
      <c r="AC27" s="825"/>
      <c r="AD27" s="825"/>
      <c r="AE27" s="825"/>
      <c r="AF27" s="825"/>
      <c r="AG27" s="825"/>
      <c r="AH27" s="826"/>
      <c r="AI27" s="841" t="str">
        <f>IF(ISERROR(発注情報!AR183)=TRUE,"",IF(OR(発注情報!AR183="",発注情報!AR183=0),"",発注情報!AR183))</f>
        <v/>
      </c>
      <c r="AJ27" s="826"/>
    </row>
    <row r="28" spans="1:38" ht="16.5" customHeight="1" x14ac:dyDescent="0.15">
      <c r="A28" s="857"/>
      <c r="B28" s="144">
        <v>2</v>
      </c>
      <c r="C28" s="276" t="str">
        <f>IF(ISERROR(発注情報!BB177)=TRUE,"",IF(OR(発注情報!BB177="",発注情報!BB177=0),"",発注情報!BB177))</f>
        <v/>
      </c>
      <c r="D28" s="145" t="str">
        <f>IF(ISERROR(発注情報!BC177)=TRUE,"",IF(OR(発注情報!BC177="",発注情報!BC177=0),"",IF($C28="","",発注情報!BC177)))</f>
        <v/>
      </c>
      <c r="E28" s="140" t="str">
        <f>IF(D28="","",D28*発注情報!$D$2)</f>
        <v/>
      </c>
      <c r="F28" s="185"/>
      <c r="G28" s="185"/>
      <c r="H28" s="185"/>
      <c r="I28" s="827"/>
      <c r="J28" s="828"/>
      <c r="K28" s="200" t="str">
        <f>IF(ISERROR(発注情報!BJ177)=TRUE,"",IF(OR(発注情報!BJ177="",発注情報!BJ177=0),"",IF($C28="","",発注情報!BJ177)))</f>
        <v/>
      </c>
      <c r="L28" s="200" t="str">
        <f>IF(ISERROR(発注情報!BK177)=TRUE,"",IF(OR(発注情報!BK177="",発注情報!BK177=0),"",IF($C28="","",発注情報!BK177)))</f>
        <v/>
      </c>
      <c r="M28" s="200" t="str">
        <f>IF(ISERROR(発注情報!BL177)=TRUE,"",IF(OR(発注情報!BL177="",発注情報!BL177=0),"",IF($C28="","",発注情報!BL177)))</f>
        <v/>
      </c>
      <c r="N28" s="200" t="str">
        <f>IF(ISERROR(発注情報!BM177)=TRUE,"",IF(OR(発注情報!BM177="",発注情報!BM177=0),"",IF($C28="","",発注情報!BM177)))</f>
        <v/>
      </c>
      <c r="O28" s="200" t="str">
        <f>IF(ISERROR(発注情報!BN177)=TRUE,"",IF(OR(発注情報!BN177="",発注情報!BN177=0),"",IF($C28="","",発注情報!BN177)))</f>
        <v/>
      </c>
      <c r="P28" s="200" t="str">
        <f>IF(ISERROR(発注情報!BO177)=TRUE,"",IF(OR(発注情報!BO177="",発注情報!BO177=0),"",IF($C28="","",発注情報!BO177)))</f>
        <v/>
      </c>
      <c r="Q28" s="200" t="str">
        <f>IF(ISERROR(発注情報!BP177)=TRUE,"",IF(OR(発注情報!BP177="",発注情報!BP177=0),"",IF($C28="","",発注情報!BP177)))</f>
        <v/>
      </c>
      <c r="R28" s="200" t="str">
        <f>IF(ISERROR(発注情報!BQ177)=TRUE,"",IF(OR(発注情報!BQ177="",発注情報!BQ177=0),"",IF($C28="","",発注情報!BQ177)))</f>
        <v/>
      </c>
      <c r="S28" s="200" t="str">
        <f>IF(ISERROR(発注情報!BR177)=TRUE,"",IF(OR(発注情報!BR177="",発注情報!BR177=0),"",IF($C28="","",発注情報!BR177)))</f>
        <v/>
      </c>
      <c r="T28" s="842"/>
      <c r="U28" s="827"/>
      <c r="V28" s="827"/>
      <c r="W28" s="827"/>
      <c r="X28" s="827"/>
      <c r="Y28" s="827"/>
      <c r="Z28" s="827"/>
      <c r="AA28" s="827"/>
      <c r="AB28" s="827"/>
      <c r="AC28" s="827"/>
      <c r="AD28" s="827"/>
      <c r="AE28" s="827"/>
      <c r="AF28" s="827"/>
      <c r="AG28" s="827"/>
      <c r="AH28" s="828"/>
      <c r="AI28" s="842"/>
      <c r="AJ28" s="828"/>
    </row>
    <row r="29" spans="1:38" ht="16.5" customHeight="1" x14ac:dyDescent="0.15">
      <c r="A29" s="857"/>
      <c r="B29" s="144">
        <v>3</v>
      </c>
      <c r="C29" s="276" t="str">
        <f>IF(ISERROR(発注情報!BB178)=TRUE,"",IF(OR(発注情報!BB178="",発注情報!BB178=0),"",発注情報!BB178))</f>
        <v/>
      </c>
      <c r="D29" s="145" t="str">
        <f>IF(ISERROR(発注情報!BC178)=TRUE,"",IF(OR(発注情報!BC178="",発注情報!BC178=0),"",IF($C29="","",発注情報!BC178)))</f>
        <v/>
      </c>
      <c r="E29" s="140" t="str">
        <f>IF(D29="","",D29*発注情報!$D$2)</f>
        <v/>
      </c>
      <c r="F29" s="185"/>
      <c r="G29" s="185"/>
      <c r="H29" s="185"/>
      <c r="I29" s="827"/>
      <c r="J29" s="828"/>
      <c r="K29" s="200" t="str">
        <f>IF(ISERROR(発注情報!BJ178)=TRUE,"",IF(OR(発注情報!BJ178="",発注情報!BJ178=0),"",IF($C29="","",発注情報!BJ178)))</f>
        <v/>
      </c>
      <c r="L29" s="200" t="str">
        <f>IF(ISERROR(発注情報!BK178)=TRUE,"",IF(OR(発注情報!BK178="",発注情報!BK178=0),"",IF($C29="","",発注情報!BK178)))</f>
        <v/>
      </c>
      <c r="M29" s="200" t="str">
        <f>IF(ISERROR(発注情報!BL178)=TRUE,"",IF(OR(発注情報!BL178="",発注情報!BL178=0),"",IF($C29="","",発注情報!BL178)))</f>
        <v/>
      </c>
      <c r="N29" s="200" t="str">
        <f>IF(ISERROR(発注情報!BM178)=TRUE,"",IF(OR(発注情報!BM178="",発注情報!BM178=0),"",IF($C29="","",発注情報!BM178)))</f>
        <v/>
      </c>
      <c r="O29" s="200" t="str">
        <f>IF(ISERROR(発注情報!BN178)=TRUE,"",IF(OR(発注情報!BN178="",発注情報!BN178=0),"",IF($C29="","",発注情報!BN178)))</f>
        <v/>
      </c>
      <c r="P29" s="200" t="str">
        <f>IF(ISERROR(発注情報!BO178)=TRUE,"",IF(OR(発注情報!BO178="",発注情報!BO178=0),"",IF($C29="","",発注情報!BO178)))</f>
        <v/>
      </c>
      <c r="Q29" s="200" t="str">
        <f>IF(ISERROR(発注情報!BP178)=TRUE,"",IF(OR(発注情報!BP178="",発注情報!BP178=0),"",IF($C29="","",発注情報!BP178)))</f>
        <v/>
      </c>
      <c r="R29" s="200" t="str">
        <f>IF(ISERROR(発注情報!BQ178)=TRUE,"",IF(OR(発注情報!BQ178="",発注情報!BQ178=0),"",IF($C29="","",発注情報!BQ178)))</f>
        <v/>
      </c>
      <c r="S29" s="200" t="str">
        <f>IF(ISERROR(発注情報!BR178)=TRUE,"",IF(OR(発注情報!BR178="",発注情報!BR178=0),"",IF($C29="","",発注情報!BR178)))</f>
        <v/>
      </c>
      <c r="T29" s="842"/>
      <c r="U29" s="827"/>
      <c r="V29" s="827"/>
      <c r="W29" s="827"/>
      <c r="X29" s="827"/>
      <c r="Y29" s="827"/>
      <c r="Z29" s="827"/>
      <c r="AA29" s="827"/>
      <c r="AB29" s="827"/>
      <c r="AC29" s="827"/>
      <c r="AD29" s="827"/>
      <c r="AE29" s="827"/>
      <c r="AF29" s="827"/>
      <c r="AG29" s="827"/>
      <c r="AH29" s="828"/>
      <c r="AI29" s="842"/>
      <c r="AJ29" s="828"/>
    </row>
    <row r="30" spans="1:38" ht="16.5" customHeight="1" x14ac:dyDescent="0.15">
      <c r="A30" s="857"/>
      <c r="B30" s="144">
        <v>4</v>
      </c>
      <c r="C30" s="276" t="str">
        <f>IF(ISERROR(発注情報!BB179)=TRUE,"",IF(OR(発注情報!BB179="",発注情報!BB179=0),"",発注情報!BB179))</f>
        <v/>
      </c>
      <c r="D30" s="145" t="str">
        <f>IF(ISERROR(発注情報!BC179)=TRUE,"",IF(OR(発注情報!BC179="",発注情報!BC179=0),"",IF($C30="","",発注情報!BC179)))</f>
        <v/>
      </c>
      <c r="E30" s="140" t="str">
        <f>IF(D30="","",D30*発注情報!$D$2)</f>
        <v/>
      </c>
      <c r="F30" s="185"/>
      <c r="G30" s="185"/>
      <c r="H30" s="185"/>
      <c r="I30" s="827"/>
      <c r="J30" s="828"/>
      <c r="K30" s="200" t="str">
        <f>IF(ISERROR(発注情報!BJ179)=TRUE,"",IF(OR(発注情報!BJ179="",発注情報!BJ179=0),"",IF($C30="","",発注情報!BJ179)))</f>
        <v/>
      </c>
      <c r="L30" s="200" t="str">
        <f>IF(ISERROR(発注情報!BK179)=TRUE,"",IF(OR(発注情報!BK179="",発注情報!BK179=0),"",IF($C30="","",発注情報!BK179)))</f>
        <v/>
      </c>
      <c r="M30" s="200" t="str">
        <f>IF(ISERROR(発注情報!BL179)=TRUE,"",IF(OR(発注情報!BL179="",発注情報!BL179=0),"",IF($C30="","",発注情報!BL179)))</f>
        <v/>
      </c>
      <c r="N30" s="200" t="str">
        <f>IF(ISERROR(発注情報!BM179)=TRUE,"",IF(OR(発注情報!BM179="",発注情報!BM179=0),"",IF($C30="","",発注情報!BM179)))</f>
        <v/>
      </c>
      <c r="O30" s="200" t="str">
        <f>IF(ISERROR(発注情報!BN179)=TRUE,"",IF(OR(発注情報!BN179="",発注情報!BN179=0),"",IF($C30="","",発注情報!BN179)))</f>
        <v/>
      </c>
      <c r="P30" s="200" t="str">
        <f>IF(ISERROR(発注情報!BO179)=TRUE,"",IF(OR(発注情報!BO179="",発注情報!BO179=0),"",IF($C30="","",発注情報!BO179)))</f>
        <v/>
      </c>
      <c r="Q30" s="200" t="str">
        <f>IF(ISERROR(発注情報!BP179)=TRUE,"",IF(OR(発注情報!BP179="",発注情報!BP179=0),"",IF($C30="","",発注情報!BP179)))</f>
        <v/>
      </c>
      <c r="R30" s="200" t="str">
        <f>IF(ISERROR(発注情報!BQ179)=TRUE,"",IF(OR(発注情報!BQ179="",発注情報!BQ179=0),"",IF($C30="","",発注情報!BQ179)))</f>
        <v/>
      </c>
      <c r="S30" s="200" t="str">
        <f>IF(ISERROR(発注情報!BR179)=TRUE,"",IF(OR(発注情報!BR179="",発注情報!BR179=0),"",IF($C30="","",発注情報!BR179)))</f>
        <v/>
      </c>
      <c r="T30" s="842"/>
      <c r="U30" s="827"/>
      <c r="V30" s="827"/>
      <c r="W30" s="827"/>
      <c r="X30" s="827"/>
      <c r="Y30" s="827"/>
      <c r="Z30" s="827"/>
      <c r="AA30" s="827"/>
      <c r="AB30" s="827"/>
      <c r="AC30" s="827"/>
      <c r="AD30" s="827"/>
      <c r="AE30" s="827"/>
      <c r="AF30" s="827"/>
      <c r="AG30" s="827"/>
      <c r="AH30" s="828"/>
      <c r="AI30" s="842"/>
      <c r="AJ30" s="828"/>
      <c r="AK30" s="298" t="s">
        <v>849</v>
      </c>
      <c r="AL30" s="298" t="s">
        <v>850</v>
      </c>
    </row>
    <row r="31" spans="1:38" ht="16.5" customHeight="1" x14ac:dyDescent="0.15">
      <c r="A31" s="857"/>
      <c r="B31" s="144">
        <v>5</v>
      </c>
      <c r="C31" s="276" t="str">
        <f>IF(ISERROR(発注情報!BB180)=TRUE,"",IF(OR(発注情報!BB180="",発注情報!BB180=0),"",発注情報!BB180))</f>
        <v/>
      </c>
      <c r="D31" s="145" t="str">
        <f>IF(ISERROR(発注情報!BC180)=TRUE,"",IF(OR(発注情報!BC180="",発注情報!BC180=0),"",IF($C31="","",発注情報!BC180)))</f>
        <v/>
      </c>
      <c r="E31" s="140" t="str">
        <f>IF(D31="","",D31*発注情報!$D$2)</f>
        <v/>
      </c>
      <c r="F31" s="185"/>
      <c r="G31" s="185"/>
      <c r="H31" s="185"/>
      <c r="I31" s="827"/>
      <c r="J31" s="828"/>
      <c r="K31" s="200" t="str">
        <f>IF(ISERROR(発注情報!BJ180)=TRUE,"",IF(OR(発注情報!BJ180="",発注情報!BJ180=0),"",IF($C31="","",発注情報!BJ180)))</f>
        <v/>
      </c>
      <c r="L31" s="200" t="str">
        <f>IF(ISERROR(発注情報!BK180)=TRUE,"",IF(OR(発注情報!BK180="",発注情報!BK180=0),"",IF($C31="","",発注情報!BK180)))</f>
        <v/>
      </c>
      <c r="M31" s="200" t="str">
        <f>IF(ISERROR(発注情報!BL180)=TRUE,"",IF(OR(発注情報!BL180="",発注情報!BL180=0),"",IF($C31="","",発注情報!BL180)))</f>
        <v/>
      </c>
      <c r="N31" s="200" t="str">
        <f>IF(ISERROR(発注情報!BM180)=TRUE,"",IF(OR(発注情報!BM180="",発注情報!BM180=0),"",IF($C31="","",発注情報!BM180)))</f>
        <v/>
      </c>
      <c r="O31" s="200" t="str">
        <f>IF(ISERROR(発注情報!BN180)=TRUE,"",IF(OR(発注情報!BN180="",発注情報!BN180=0),"",IF($C31="","",発注情報!BN180)))</f>
        <v/>
      </c>
      <c r="P31" s="200" t="str">
        <f>IF(ISERROR(発注情報!BO180)=TRUE,"",IF(OR(発注情報!BO180="",発注情報!BO180=0),"",IF($C31="","",発注情報!BO180)))</f>
        <v/>
      </c>
      <c r="Q31" s="200" t="str">
        <f>IF(ISERROR(発注情報!BP180)=TRUE,"",IF(OR(発注情報!BP180="",発注情報!BP180=0),"",IF($C31="","",発注情報!BP180)))</f>
        <v/>
      </c>
      <c r="R31" s="200" t="str">
        <f>IF(ISERROR(発注情報!BQ180)=TRUE,"",IF(OR(発注情報!BQ180="",発注情報!BQ180=0),"",IF($C31="","",発注情報!BQ180)))</f>
        <v/>
      </c>
      <c r="S31" s="200" t="str">
        <f>IF(ISERROR(発注情報!BR180)=TRUE,"",IF(OR(発注情報!BR180="",発注情報!BR180=0),"",IF($C31="","",発注情報!BR180)))</f>
        <v/>
      </c>
      <c r="T31" s="842"/>
      <c r="U31" s="827"/>
      <c r="V31" s="827"/>
      <c r="W31" s="827"/>
      <c r="X31" s="827"/>
      <c r="Y31" s="827"/>
      <c r="Z31" s="827"/>
      <c r="AA31" s="827"/>
      <c r="AB31" s="827"/>
      <c r="AC31" s="827"/>
      <c r="AD31" s="827"/>
      <c r="AE31" s="827"/>
      <c r="AF31" s="827"/>
      <c r="AG31" s="827"/>
      <c r="AH31" s="828"/>
      <c r="AI31" s="842"/>
      <c r="AJ31" s="828"/>
    </row>
    <row r="32" spans="1:38" ht="16.5" customHeight="1" x14ac:dyDescent="0.15">
      <c r="A32" s="857"/>
      <c r="B32" s="134">
        <v>6</v>
      </c>
      <c r="C32" s="276" t="str">
        <f>IF(ISERROR(発注情報!BB181)=TRUE,"",IF(OR(発注情報!BB181="",発注情報!BB181=0),"",発注情報!BB181))</f>
        <v/>
      </c>
      <c r="D32" s="145" t="str">
        <f>IF(ISERROR(発注情報!BC181)=TRUE,"",IF(OR(発注情報!BC181="",発注情報!BC181=0),"",IF($C32="","",発注情報!BC181)))</f>
        <v/>
      </c>
      <c r="E32" s="140" t="str">
        <f>IF(D32="","",D32*発注情報!$D$2)</f>
        <v/>
      </c>
      <c r="F32" s="184" t="str">
        <f>IF(ISERROR(発注情報!O183)=TRUE,"",IF(OR(発注情報!O183="",発注情報!O183=0),"",発注情報!O183))</f>
        <v/>
      </c>
      <c r="G32" s="184" t="str">
        <f>IF(ISERROR(発注情報!P183)=TRUE,"",IF(OR(発注情報!P183="",発注情報!P183=0),"",発注情報!P183))</f>
        <v/>
      </c>
      <c r="H32" s="184" t="str">
        <f>IF(ISERROR(発注情報!Q183)=TRUE,"",IF(OR(発注情報!Q183="",発注情報!Q183=0),"",発注情報!Q183))</f>
        <v/>
      </c>
      <c r="I32" s="827"/>
      <c r="J32" s="828"/>
      <c r="K32" s="200" t="str">
        <f>IF(ISERROR(発注情報!BJ181)=TRUE,"",IF(OR(発注情報!BJ181="",発注情報!BJ181=0),"",IF($C32="","",発注情報!BJ181)))</f>
        <v/>
      </c>
      <c r="L32" s="200" t="str">
        <f>IF(ISERROR(発注情報!BK181)=TRUE,"",IF(OR(発注情報!BK181="",発注情報!BK181=0),"",IF($C32="","",発注情報!BK181)))</f>
        <v/>
      </c>
      <c r="M32" s="200" t="str">
        <f>IF(ISERROR(発注情報!BL181)=TRUE,"",IF(OR(発注情報!BL181="",発注情報!BL181=0),"",IF($C32="","",発注情報!BL181)))</f>
        <v/>
      </c>
      <c r="N32" s="200" t="str">
        <f>IF(ISERROR(発注情報!BM181)=TRUE,"",IF(OR(発注情報!BM181="",発注情報!BM181=0),"",IF($C32="","",発注情報!BM181)))</f>
        <v/>
      </c>
      <c r="O32" s="200" t="str">
        <f>IF(ISERROR(発注情報!BN181)=TRUE,"",IF(OR(発注情報!BN181="",発注情報!BN181=0),"",IF($C32="","",発注情報!BN181)))</f>
        <v/>
      </c>
      <c r="P32" s="200" t="str">
        <f>IF(ISERROR(発注情報!BO181)=TRUE,"",IF(OR(発注情報!BO181="",発注情報!BO181=0),"",IF($C32="","",発注情報!BO181)))</f>
        <v/>
      </c>
      <c r="Q32" s="200" t="str">
        <f>IF(ISERROR(発注情報!BP181)=TRUE,"",IF(OR(発注情報!BP181="",発注情報!BP181=0),"",IF($C32="","",発注情報!BP181)))</f>
        <v/>
      </c>
      <c r="R32" s="200" t="str">
        <f>IF(ISERROR(発注情報!BQ181)=TRUE,"",IF(OR(発注情報!BQ181="",発注情報!BQ181=0),"",IF($C32="","",発注情報!BQ181)))</f>
        <v/>
      </c>
      <c r="S32" s="200" t="str">
        <f>IF(ISERROR(発注情報!BR181)=TRUE,"",IF(OR(発注情報!BR181="",発注情報!BR181=0),"",IF($C32="","",発注情報!BR181)))</f>
        <v/>
      </c>
      <c r="T32" s="842"/>
      <c r="U32" s="827"/>
      <c r="V32" s="827"/>
      <c r="W32" s="827"/>
      <c r="X32" s="827"/>
      <c r="Y32" s="827"/>
      <c r="Z32" s="827"/>
      <c r="AA32" s="827"/>
      <c r="AB32" s="827"/>
      <c r="AC32" s="827"/>
      <c r="AD32" s="827"/>
      <c r="AE32" s="827"/>
      <c r="AF32" s="827"/>
      <c r="AG32" s="827"/>
      <c r="AH32" s="828"/>
      <c r="AI32" s="842"/>
      <c r="AJ32" s="828"/>
    </row>
    <row r="33" spans="1:58" ht="16.5" customHeight="1" x14ac:dyDescent="0.15">
      <c r="A33" s="857"/>
      <c r="B33" s="144">
        <v>7</v>
      </c>
      <c r="C33" s="276" t="str">
        <f>IF(ISERROR(発注情報!BB182)=TRUE,"",IF(OR(発注情報!BB182="",発注情報!BB182=0),"",発注情報!BB182))</f>
        <v/>
      </c>
      <c r="D33" s="145" t="str">
        <f>IF(ISERROR(発注情報!BC182)=TRUE,"",IF(OR(発注情報!BC182="",発注情報!BC182=0),"",IF($C33="","",発注情報!BC182)))</f>
        <v/>
      </c>
      <c r="E33" s="140" t="str">
        <f>IF(D33="","",D33*発注情報!$D$2)</f>
        <v/>
      </c>
      <c r="F33" s="185" t="str">
        <f>IF(ISERROR(発注情報!O184)=TRUE,"",IF(OR(発注情報!O184="",発注情報!O184=0),"",発注情報!O184))</f>
        <v/>
      </c>
      <c r="G33" s="185" t="str">
        <f>IF(ISERROR(発注情報!P184)=TRUE,"",IF(OR(発注情報!P184="",発注情報!P184=0),"",発注情報!P184))</f>
        <v/>
      </c>
      <c r="H33" s="185" t="str">
        <f>IF(ISERROR(発注情報!Q184)=TRUE,"",IF(OR(発注情報!Q184="",発注情報!Q184=0),"",発注情報!Q184))</f>
        <v/>
      </c>
      <c r="I33" s="827"/>
      <c r="J33" s="828"/>
      <c r="K33" s="200" t="str">
        <f>IF(ISERROR(発注情報!BJ182)=TRUE,"",IF(OR(発注情報!BJ182="",発注情報!BJ182=0),"",IF($C33="","",発注情報!BJ182)))</f>
        <v/>
      </c>
      <c r="L33" s="200" t="str">
        <f>IF(ISERROR(発注情報!BK182)=TRUE,"",IF(OR(発注情報!BK182="",発注情報!BK182=0),"",IF($C33="","",発注情報!BK182)))</f>
        <v/>
      </c>
      <c r="M33" s="200" t="str">
        <f>IF(ISERROR(発注情報!BL182)=TRUE,"",IF(OR(発注情報!BL182="",発注情報!BL182=0),"",IF($C33="","",発注情報!BL182)))</f>
        <v/>
      </c>
      <c r="N33" s="200" t="str">
        <f>IF(ISERROR(発注情報!BM182)=TRUE,"",IF(OR(発注情報!BM182="",発注情報!BM182=0),"",IF($C33="","",発注情報!BM182)))</f>
        <v/>
      </c>
      <c r="O33" s="200" t="str">
        <f>IF(ISERROR(発注情報!BN182)=TRUE,"",IF(OR(発注情報!BN182="",発注情報!BN182=0),"",IF($C33="","",発注情報!BN182)))</f>
        <v/>
      </c>
      <c r="P33" s="200" t="str">
        <f>IF(ISERROR(発注情報!BO182)=TRUE,"",IF(OR(発注情報!BO182="",発注情報!BO182=0),"",IF($C33="","",発注情報!BO182)))</f>
        <v/>
      </c>
      <c r="Q33" s="200" t="str">
        <f>IF(ISERROR(発注情報!BP182)=TRUE,"",IF(OR(発注情報!BP182="",発注情報!BP182=0),"",IF($C33="","",発注情報!BP182)))</f>
        <v/>
      </c>
      <c r="R33" s="200" t="str">
        <f>IF(ISERROR(発注情報!BQ182)=TRUE,"",IF(OR(発注情報!BQ182="",発注情報!BQ182=0),"",IF($C33="","",発注情報!BQ182)))</f>
        <v/>
      </c>
      <c r="S33" s="200" t="str">
        <f>IF(ISERROR(発注情報!BR182)=TRUE,"",IF(OR(発注情報!BR182="",発注情報!BR182=0),"",IF($C33="","",発注情報!BR182)))</f>
        <v/>
      </c>
      <c r="T33" s="842"/>
      <c r="U33" s="827"/>
      <c r="V33" s="827"/>
      <c r="W33" s="827"/>
      <c r="X33" s="827"/>
      <c r="Y33" s="827"/>
      <c r="Z33" s="827"/>
      <c r="AA33" s="827"/>
      <c r="AB33" s="827"/>
      <c r="AC33" s="827"/>
      <c r="AD33" s="827"/>
      <c r="AE33" s="827"/>
      <c r="AF33" s="827"/>
      <c r="AG33" s="827"/>
      <c r="AH33" s="828"/>
      <c r="AI33" s="842"/>
      <c r="AJ33" s="828"/>
    </row>
    <row r="34" spans="1:58" ht="16.5" customHeight="1" x14ac:dyDescent="0.15">
      <c r="A34" s="857"/>
      <c r="B34" s="144">
        <v>8</v>
      </c>
      <c r="C34" s="276" t="str">
        <f>IF(ISERROR(発注情報!BB183)=TRUE,"",IF(OR(発注情報!BB183="",発注情報!BB183=0),"",発注情報!BB183))</f>
        <v/>
      </c>
      <c r="D34" s="145" t="str">
        <f>IF(ISERROR(発注情報!BC183)=TRUE,"",IF(OR(発注情報!BC183="",発注情報!BC183=0),"",IF($C34="","",発注情報!BC183)))</f>
        <v/>
      </c>
      <c r="E34" s="140" t="str">
        <f>IF(D34="","",D34*発注情報!$D$2)</f>
        <v/>
      </c>
      <c r="F34" s="185" t="str">
        <f>IF(ISERROR(発注情報!O185)=TRUE,"",IF(OR(発注情報!O185="",発注情報!O185=0),"",発注情報!O185))</f>
        <v/>
      </c>
      <c r="G34" s="185" t="str">
        <f>IF(ISERROR(発注情報!P185)=TRUE,"",IF(OR(発注情報!P185="",発注情報!P185=0),"",発注情報!P185))</f>
        <v/>
      </c>
      <c r="H34" s="185" t="str">
        <f>IF(ISERROR(発注情報!Q185)=TRUE,"",IF(OR(発注情報!Q185="",発注情報!Q185=0),"",発注情報!Q185))</f>
        <v/>
      </c>
      <c r="I34" s="827"/>
      <c r="J34" s="828"/>
      <c r="K34" s="200" t="str">
        <f>IF(ISERROR(発注情報!BJ183)=TRUE,"",IF(OR(発注情報!BJ183="",発注情報!BJ183=0),"",IF($C34="","",発注情報!BJ183)))</f>
        <v/>
      </c>
      <c r="L34" s="200" t="str">
        <f>IF(ISERROR(発注情報!BK183)=TRUE,"",IF(OR(発注情報!BK183="",発注情報!BK183=0),"",IF($C34="","",発注情報!BK183)))</f>
        <v/>
      </c>
      <c r="M34" s="200" t="str">
        <f>IF(ISERROR(発注情報!BL183)=TRUE,"",IF(OR(発注情報!BL183="",発注情報!BL183=0),"",IF($C34="","",発注情報!BL183)))</f>
        <v/>
      </c>
      <c r="N34" s="200" t="str">
        <f>IF(ISERROR(発注情報!BM183)=TRUE,"",IF(OR(発注情報!BM183="",発注情報!BM183=0),"",IF($C34="","",発注情報!BM183)))</f>
        <v/>
      </c>
      <c r="O34" s="200" t="str">
        <f>IF(ISERROR(発注情報!BN183)=TRUE,"",IF(OR(発注情報!BN183="",発注情報!BN183=0),"",IF($C34="","",発注情報!BN183)))</f>
        <v/>
      </c>
      <c r="P34" s="200" t="str">
        <f>IF(ISERROR(発注情報!BO183)=TRUE,"",IF(OR(発注情報!BO183="",発注情報!BO183=0),"",IF($C34="","",発注情報!BO183)))</f>
        <v/>
      </c>
      <c r="Q34" s="200" t="str">
        <f>IF(ISERROR(発注情報!BP183)=TRUE,"",IF(OR(発注情報!BP183="",発注情報!BP183=0),"",IF($C34="","",発注情報!BP183)))</f>
        <v/>
      </c>
      <c r="R34" s="200" t="str">
        <f>IF(ISERROR(発注情報!BQ183)=TRUE,"",IF(OR(発注情報!BQ183="",発注情報!BQ183=0),"",IF($C34="","",発注情報!BQ183)))</f>
        <v/>
      </c>
      <c r="S34" s="200" t="str">
        <f>IF(ISERROR(発注情報!BR183)=TRUE,"",IF(OR(発注情報!BR183="",発注情報!BR183=0),"",IF($C34="","",発注情報!BR183)))</f>
        <v/>
      </c>
      <c r="T34" s="842"/>
      <c r="U34" s="827"/>
      <c r="V34" s="827"/>
      <c r="W34" s="827"/>
      <c r="X34" s="827"/>
      <c r="Y34" s="827"/>
      <c r="Z34" s="827"/>
      <c r="AA34" s="827"/>
      <c r="AB34" s="827"/>
      <c r="AC34" s="827"/>
      <c r="AD34" s="827"/>
      <c r="AE34" s="827"/>
      <c r="AF34" s="827"/>
      <c r="AG34" s="827"/>
      <c r="AH34" s="828"/>
      <c r="AI34" s="842"/>
      <c r="AJ34" s="828"/>
    </row>
    <row r="35" spans="1:58" ht="16.5" customHeight="1" x14ac:dyDescent="0.15">
      <c r="A35" s="857"/>
      <c r="B35" s="144">
        <v>9</v>
      </c>
      <c r="C35" s="276" t="str">
        <f>IF(ISERROR(発注情報!BB184)=TRUE,"",IF(OR(発注情報!BB184="",発注情報!BB184=0),"",発注情報!BB184))</f>
        <v/>
      </c>
      <c r="D35" s="145" t="str">
        <f>IF(ISERROR(発注情報!BC184)=TRUE,"",IF(OR(発注情報!BC184="",発注情報!BC184=0),"",IF($C35="","",発注情報!BC184)))</f>
        <v/>
      </c>
      <c r="E35" s="140" t="str">
        <f>IF(D35="","",D35*発注情報!$D$2)</f>
        <v/>
      </c>
      <c r="F35" s="187"/>
      <c r="G35" s="187"/>
      <c r="H35" s="199"/>
      <c r="I35" s="829"/>
      <c r="J35" s="830"/>
      <c r="K35" s="200" t="str">
        <f>IF(ISERROR(発注情報!BJ184)=TRUE,"",IF(OR(発注情報!BJ184="",発注情報!BJ184=0),"",IF($C35="","",発注情報!BJ184)))</f>
        <v/>
      </c>
      <c r="L35" s="200" t="str">
        <f>IF(ISERROR(発注情報!BK184)=TRUE,"",IF(OR(発注情報!BK184="",発注情報!BK184=0),"",IF($C35="","",発注情報!BK184)))</f>
        <v/>
      </c>
      <c r="M35" s="200" t="str">
        <f>IF(ISERROR(発注情報!BL184)=TRUE,"",IF(OR(発注情報!BL184="",発注情報!BL184=0),"",IF($C35="","",発注情報!BL184)))</f>
        <v/>
      </c>
      <c r="N35" s="200" t="str">
        <f>IF(ISERROR(発注情報!BM184)=TRUE,"",IF(OR(発注情報!BM184="",発注情報!BM184=0),"",IF($C35="","",発注情報!BM184)))</f>
        <v/>
      </c>
      <c r="O35" s="200" t="str">
        <f>IF(ISERROR(発注情報!BN184)=TRUE,"",IF(OR(発注情報!BN184="",発注情報!BN184=0),"",IF($C35="","",発注情報!BN184)))</f>
        <v/>
      </c>
      <c r="P35" s="200" t="str">
        <f>IF(ISERROR(発注情報!BO184)=TRUE,"",IF(OR(発注情報!BO184="",発注情報!BO184=0),"",IF($C35="","",発注情報!BO184)))</f>
        <v/>
      </c>
      <c r="Q35" s="200" t="str">
        <f>IF(ISERROR(発注情報!BP184)=TRUE,"",IF(OR(発注情報!BP184="",発注情報!BP184=0),"",IF($C35="","",発注情報!BP184)))</f>
        <v/>
      </c>
      <c r="R35" s="200" t="str">
        <f>IF(ISERROR(発注情報!BQ184)=TRUE,"",IF(OR(発注情報!BQ184="",発注情報!BQ184=0),"",IF($C35="","",発注情報!BQ184)))</f>
        <v/>
      </c>
      <c r="S35" s="200" t="str">
        <f>IF(ISERROR(発注情報!BR184)=TRUE,"",IF(OR(発注情報!BR184="",発注情報!BR184=0),"",IF($C35="","",発注情報!BR184)))</f>
        <v/>
      </c>
      <c r="T35" s="843"/>
      <c r="U35" s="829"/>
      <c r="V35" s="829"/>
      <c r="W35" s="829"/>
      <c r="X35" s="829"/>
      <c r="Y35" s="829"/>
      <c r="Z35" s="829"/>
      <c r="AA35" s="829"/>
      <c r="AB35" s="829"/>
      <c r="AC35" s="829"/>
      <c r="AD35" s="829"/>
      <c r="AE35" s="829"/>
      <c r="AF35" s="829"/>
      <c r="AG35" s="829"/>
      <c r="AH35" s="830"/>
      <c r="AI35" s="843"/>
      <c r="AJ35" s="830"/>
    </row>
    <row r="36" spans="1:58" ht="14.25" customHeight="1" x14ac:dyDescent="0.15">
      <c r="A36" s="187"/>
      <c r="B36" s="144"/>
      <c r="C36" s="198"/>
      <c r="D36" s="674" t="s">
        <v>289</v>
      </c>
      <c r="E36" s="840"/>
      <c r="F36" s="187" t="str">
        <f>IF(ISERROR(発注情報!O196)=TRUE,"",IF(OR(発注情報!O196="",発注情報!O196=0),"",発注情報!O196))</f>
        <v/>
      </c>
      <c r="G36" s="187" t="str">
        <f>IF(ISERROR(発注情報!P196)=TRUE,"",IF(OR(発注情報!P196="",発注情報!P196=0),"",発注情報!P196))</f>
        <v/>
      </c>
      <c r="H36" s="187" t="str">
        <f>IF(ISERROR(発注情報!Q196)=TRUE,"",IF(OR(発注情報!Q196="",発注情報!Q196=0),"",発注情報!Q196))</f>
        <v/>
      </c>
      <c r="I36" s="821" t="s">
        <v>952</v>
      </c>
      <c r="J36" s="821"/>
      <c r="K36" s="133">
        <v>1</v>
      </c>
      <c r="L36" s="133">
        <v>2</v>
      </c>
      <c r="M36" s="133">
        <v>3</v>
      </c>
      <c r="N36" s="133">
        <v>4</v>
      </c>
      <c r="O36" s="133">
        <v>5</v>
      </c>
      <c r="P36" s="133">
        <v>6</v>
      </c>
      <c r="Q36" s="133">
        <v>7</v>
      </c>
      <c r="R36" s="133">
        <v>8</v>
      </c>
      <c r="S36" s="133">
        <v>9</v>
      </c>
      <c r="T36" s="674"/>
      <c r="U36" s="851"/>
      <c r="V36" s="851"/>
      <c r="W36" s="851"/>
      <c r="X36" s="851"/>
      <c r="Y36" s="851"/>
      <c r="Z36" s="851"/>
      <c r="AA36" s="851"/>
      <c r="AB36" s="851"/>
      <c r="AC36" s="851"/>
      <c r="AD36" s="851"/>
      <c r="AE36" s="851"/>
      <c r="AF36" s="851"/>
      <c r="AG36" s="851"/>
      <c r="AH36" s="840"/>
      <c r="AI36" s="821" t="s">
        <v>953</v>
      </c>
      <c r="AJ36" s="821"/>
    </row>
    <row r="37" spans="1:58" ht="13.5" customHeight="1" x14ac:dyDescent="0.15">
      <c r="C37" s="91" t="str">
        <f>IF(C40&lt;&gt;"",$AE$37,"")</f>
        <v/>
      </c>
      <c r="I37" s="183"/>
      <c r="J37" s="183"/>
      <c r="K37" s="163" t="str">
        <f>IF(OR(COUNTIF(K7:AH34,"A'")&gt;0,COUNTIF(K7:AH34,"B'")&gt;0,COUNTIF(K7:AH34,"A'B'")&gt;0,COUNTIF(K40:AH51,"A'")&gt;0,COUNTIF(K40:AH51,"B'")&gt;0,COUNTIF(K40:AH51,"A'B'")&gt;0),"A'＝上配管形バルブAポート、B'＝上配管形バルブBポート","")</f>
        <v/>
      </c>
      <c r="L37" s="183"/>
      <c r="M37" s="183"/>
      <c r="N37" s="183"/>
      <c r="O37" s="183"/>
      <c r="P37" s="183"/>
      <c r="Q37" s="183"/>
      <c r="R37" s="183"/>
      <c r="S37" s="183"/>
      <c r="T37" s="183"/>
      <c r="U37" s="183"/>
      <c r="V37" s="183"/>
      <c r="W37" s="183"/>
      <c r="X37" s="183"/>
      <c r="Y37" s="183"/>
      <c r="Z37" s="183"/>
      <c r="AA37" s="183"/>
      <c r="AB37" s="183"/>
      <c r="AC37" s="183"/>
      <c r="AD37" s="101" t="s">
        <v>741</v>
      </c>
      <c r="AE37" s="101" t="s">
        <v>740</v>
      </c>
      <c r="AF37" s="157" t="s">
        <v>292</v>
      </c>
      <c r="AG37" s="158" t="s">
        <v>293</v>
      </c>
      <c r="AH37" s="183"/>
      <c r="AI37" s="852" t="str">
        <f>IF(C37="","",$AF$37)</f>
        <v/>
      </c>
      <c r="AJ37" s="852"/>
    </row>
    <row r="38" spans="1:58" ht="24.75" customHeight="1" x14ac:dyDescent="0.15">
      <c r="C38" s="91" t="str">
        <f>IF(C40&lt;&gt;"",$AD$37,"")</f>
        <v/>
      </c>
      <c r="I38" s="183"/>
      <c r="J38" s="183"/>
      <c r="K38" s="163"/>
      <c r="L38" s="183"/>
      <c r="M38" s="183"/>
      <c r="N38" s="183"/>
      <c r="O38" s="183"/>
      <c r="P38" s="183"/>
      <c r="Q38" s="183"/>
      <c r="R38" s="183"/>
      <c r="S38" s="183"/>
      <c r="T38" s="183"/>
      <c r="U38" s="183"/>
      <c r="V38" s="183"/>
      <c r="W38" s="183"/>
      <c r="X38" s="183"/>
      <c r="Y38" s="183"/>
      <c r="Z38" s="183"/>
      <c r="AA38" s="183"/>
      <c r="AB38" s="183"/>
      <c r="AC38" s="183"/>
      <c r="AD38" s="183"/>
      <c r="AE38" s="183"/>
      <c r="AF38" s="183"/>
      <c r="AG38" s="183"/>
      <c r="AH38" s="183"/>
      <c r="AI38" s="183"/>
    </row>
    <row r="39" spans="1:58" s="12" customFormat="1" ht="15.75" customHeight="1" x14ac:dyDescent="0.15">
      <c r="A39" s="134"/>
      <c r="B39" s="134"/>
      <c r="C39" s="134"/>
      <c r="D39" s="132" t="str">
        <f t="shared" ref="D39:I39" si="0">IF($C$37&lt;&gt;"",D5,"")</f>
        <v/>
      </c>
      <c r="E39" s="132" t="str">
        <f t="shared" si="0"/>
        <v/>
      </c>
      <c r="F39" s="134" t="str">
        <f t="shared" si="0"/>
        <v/>
      </c>
      <c r="G39" s="134" t="str">
        <f t="shared" si="0"/>
        <v/>
      </c>
      <c r="H39" s="134" t="str">
        <f t="shared" si="0"/>
        <v/>
      </c>
      <c r="I39" s="850" t="str">
        <f t="shared" si="0"/>
        <v/>
      </c>
      <c r="J39" s="850"/>
      <c r="K39" s="133" t="str">
        <f t="shared" ref="K39:AI39" si="1">IF($C$37&lt;&gt;"",K5,"")</f>
        <v/>
      </c>
      <c r="L39" s="133" t="str">
        <f t="shared" si="1"/>
        <v/>
      </c>
      <c r="M39" s="133" t="str">
        <f t="shared" si="1"/>
        <v/>
      </c>
      <c r="N39" s="133" t="str">
        <f t="shared" si="1"/>
        <v/>
      </c>
      <c r="O39" s="133" t="str">
        <f t="shared" si="1"/>
        <v/>
      </c>
      <c r="P39" s="133" t="str">
        <f t="shared" si="1"/>
        <v/>
      </c>
      <c r="Q39" s="133" t="str">
        <f t="shared" si="1"/>
        <v/>
      </c>
      <c r="R39" s="133" t="str">
        <f t="shared" si="1"/>
        <v/>
      </c>
      <c r="S39" s="133" t="str">
        <f t="shared" si="1"/>
        <v/>
      </c>
      <c r="T39" s="133" t="str">
        <f t="shared" si="1"/>
        <v/>
      </c>
      <c r="U39" s="133" t="str">
        <f t="shared" si="1"/>
        <v/>
      </c>
      <c r="V39" s="133" t="str">
        <f t="shared" si="1"/>
        <v/>
      </c>
      <c r="W39" s="133" t="str">
        <f t="shared" si="1"/>
        <v/>
      </c>
      <c r="X39" s="133" t="str">
        <f t="shared" si="1"/>
        <v/>
      </c>
      <c r="Y39" s="133" t="str">
        <f t="shared" si="1"/>
        <v/>
      </c>
      <c r="Z39" s="133" t="str">
        <f t="shared" si="1"/>
        <v/>
      </c>
      <c r="AA39" s="133" t="str">
        <f t="shared" si="1"/>
        <v/>
      </c>
      <c r="AB39" s="133" t="str">
        <f t="shared" si="1"/>
        <v/>
      </c>
      <c r="AC39" s="133" t="str">
        <f t="shared" si="1"/>
        <v/>
      </c>
      <c r="AD39" s="133" t="str">
        <f t="shared" si="1"/>
        <v/>
      </c>
      <c r="AE39" s="133" t="str">
        <f t="shared" si="1"/>
        <v/>
      </c>
      <c r="AF39" s="133" t="str">
        <f t="shared" si="1"/>
        <v/>
      </c>
      <c r="AG39" s="133" t="str">
        <f t="shared" si="1"/>
        <v/>
      </c>
      <c r="AH39" s="133" t="str">
        <f t="shared" si="1"/>
        <v/>
      </c>
      <c r="AI39" s="850" t="str">
        <f t="shared" si="1"/>
        <v/>
      </c>
      <c r="AJ39" s="850"/>
      <c r="AK39" s="37"/>
      <c r="AL39" s="37"/>
      <c r="AM39" s="37"/>
      <c r="AN39" s="37"/>
      <c r="AO39" s="37"/>
      <c r="AP39" s="37"/>
      <c r="AQ39" s="37"/>
      <c r="AR39" s="37"/>
      <c r="AS39" s="37"/>
      <c r="AT39" s="37"/>
      <c r="AU39" s="37"/>
      <c r="AV39" s="37"/>
      <c r="AW39" s="37"/>
      <c r="AX39" s="37"/>
      <c r="AY39" s="37"/>
      <c r="AZ39" s="37"/>
      <c r="BA39" s="37"/>
      <c r="BB39" s="37"/>
      <c r="BC39" s="37"/>
      <c r="BD39" s="37"/>
      <c r="BE39" s="37"/>
      <c r="BF39" s="37"/>
    </row>
    <row r="40" spans="1:58" ht="16.5" customHeight="1" x14ac:dyDescent="0.15">
      <c r="A40" s="853" t="str">
        <f>IF($C$37&lt;&gt;"",AL5,"")</f>
        <v/>
      </c>
      <c r="B40" s="134" t="str">
        <f>IF(C40&lt;&gt;"",19,"")</f>
        <v/>
      </c>
      <c r="C40" s="139" t="str">
        <f>IF(ISERROR(発注情報!L291)=TRUE,"",IF(OR(発注情報!L291="",発注情報!L291=0),"",IF(OR(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発注情報!L291=発注情報!$L$195,発注情報!L291=発注情報!$L$196,),"",IF(発注情報!K291=発注情報!$K$120,発注情報!L291&amp;" (SUP.)",IF(発注情報!K291=発注情報!$K$121,発注情報!L291&amp;" (EXH.)",発注情報!L291)))))</f>
        <v/>
      </c>
      <c r="D40" s="135" t="str">
        <f>IF(ISERROR(発注情報!M291)=TRUE,"",IF(OR(発注情報!M291="",発注情報!M291=0),"",IF($C40="","",発注情報!M291)))</f>
        <v/>
      </c>
      <c r="E40" s="135" t="str">
        <f>IF(D40="","",D40*発注情報!$D$2)</f>
        <v/>
      </c>
      <c r="F40" s="187" t="str">
        <f>IF(ISERROR(発注情報!O186)=TRUE,"",IF(OR(発注情報!O186="",発注情報!O186=0),"",発注情報!O186))</f>
        <v/>
      </c>
      <c r="G40" s="187" t="str">
        <f>IF(ISERROR(発注情報!P186)=TRUE,"",IF(OR(発注情報!P186="",発注情報!P186=0),"",発注情報!P186))</f>
        <v/>
      </c>
      <c r="H40" s="187" t="str">
        <f>IF(ISERROR(発注情報!Q186)=TRUE,"",IF(OR(発注情報!Q186="",発注情報!Q186=0),"",発注情報!Q186))</f>
        <v/>
      </c>
      <c r="I40" s="146" t="str">
        <f>IF(ISERROR(発注情報!R291)=TRUE,"",IF(OR(発注情報!R291="",発注情報!R291=0),"",発注情報!R291))</f>
        <v/>
      </c>
      <c r="J40" s="142" t="str">
        <f>IF(ISERROR(発注情報!S291)=TRUE,"",IF(OR(発注情報!S291="",発注情報!S291=0),"",発注情報!S291))</f>
        <v/>
      </c>
      <c r="K40" s="143" t="str">
        <f>IF(ISERROR(発注情報!T291)=TRUE,"",IF(OR(発注情報!T291="",発注情報!T291=0),"",IF($C40="","",発注情報!T291)))</f>
        <v/>
      </c>
      <c r="L40" s="143" t="str">
        <f>IF(ISERROR(発注情報!U291)=TRUE,"",IF(OR(発注情報!U291="",発注情報!U291=0),"",IF($C40="","",発注情報!U291)))</f>
        <v/>
      </c>
      <c r="M40" s="143" t="str">
        <f>IF(ISERROR(発注情報!V291)=TRUE,"",IF(OR(発注情報!V291="",発注情報!V291=0),"",IF($C40="","",発注情報!V291)))</f>
        <v/>
      </c>
      <c r="N40" s="143" t="str">
        <f>IF(ISERROR(発注情報!W291)=TRUE,"",IF(OR(発注情報!W291="",発注情報!W291=0),"",IF($C40="","",発注情報!W291)))</f>
        <v/>
      </c>
      <c r="O40" s="143" t="str">
        <f>IF(ISERROR(発注情報!X291)=TRUE,"",IF(OR(発注情報!X291="",発注情報!X291=0),"",IF($C40="","",発注情報!X291)))</f>
        <v/>
      </c>
      <c r="P40" s="143" t="str">
        <f>IF(ISERROR(発注情報!Y291)=TRUE,"",IF(OR(発注情報!Y291="",発注情報!Y291=0),"",IF($C40="","",発注情報!Y291)))</f>
        <v/>
      </c>
      <c r="Q40" s="143" t="str">
        <f>IF(ISERROR(発注情報!Z291)=TRUE,"",IF(OR(発注情報!Z291="",発注情報!Z291=0),"",IF($C40="","",発注情報!Z291)))</f>
        <v/>
      </c>
      <c r="R40" s="143" t="str">
        <f>IF(ISERROR(発注情報!AA291)=TRUE,"",IF(OR(発注情報!AA291="",発注情報!AA291=0),"",IF($C40="","",発注情報!AA291)))</f>
        <v/>
      </c>
      <c r="S40" s="143" t="str">
        <f>IF(ISERROR(発注情報!AB291)=TRUE,"",IF(OR(発注情報!AB291="",発注情報!AB291=0),"",IF($C40="","",発注情報!AB291)))</f>
        <v/>
      </c>
      <c r="T40" s="143" t="str">
        <f>IF(ISERROR(発注情報!AC291)=TRUE,"",IF(OR(発注情報!AC291="",発注情報!AC291=0),"",IF($C40="","",発注情報!AC291)))</f>
        <v/>
      </c>
      <c r="U40" s="143" t="str">
        <f>IF(ISERROR(発注情報!AD291)=TRUE,"",IF(OR(発注情報!AD291="",発注情報!AD291=0),"",IF($C40="","",発注情報!AD291)))</f>
        <v/>
      </c>
      <c r="V40" s="143" t="str">
        <f>IF(ISERROR(発注情報!AE291)=TRUE,"",IF(OR(発注情報!AE291="",発注情報!AE291=0),"",IF($C40="","",発注情報!AE291)))</f>
        <v/>
      </c>
      <c r="W40" s="143" t="str">
        <f>IF(ISERROR(発注情報!AF291)=TRUE,"",IF(OR(発注情報!AF291="",発注情報!AF291=0),"",IF($C40="","",発注情報!AF291)))</f>
        <v/>
      </c>
      <c r="X40" s="143" t="str">
        <f>IF(ISERROR(発注情報!AG291)=TRUE,"",IF(OR(発注情報!AG291="",発注情報!AG291=0),"",IF($C40="","",発注情報!AG291)))</f>
        <v/>
      </c>
      <c r="Y40" s="143" t="str">
        <f>IF(ISERROR(発注情報!AH291)=TRUE,"",IF(OR(発注情報!AH291="",発注情報!AH291=0),"",IF($C40="","",発注情報!AH291)))</f>
        <v/>
      </c>
      <c r="Z40" s="143" t="str">
        <f>IF(ISERROR(発注情報!AI291)=TRUE,"",IF(OR(発注情報!AI291="",発注情報!AI291=0),"",IF($C40="","",発注情報!AI291)))</f>
        <v/>
      </c>
      <c r="AA40" s="143" t="str">
        <f>IF(ISERROR(発注情報!AJ291)=TRUE,"",IF(OR(発注情報!AJ291="",発注情報!AJ291=0),"",IF($C40="","",発注情報!AJ291)))</f>
        <v/>
      </c>
      <c r="AB40" s="143" t="str">
        <f>IF(ISERROR(発注情報!AK291)=TRUE,"",IF(OR(発注情報!AK291="",発注情報!AK291=0),"",IF($C40="","",発注情報!AK291)))</f>
        <v/>
      </c>
      <c r="AC40" s="143" t="str">
        <f>IF(ISERROR(発注情報!AL291)=TRUE,"",IF(OR(発注情報!AL291="",発注情報!AL291=0),"",IF($C40="","",発注情報!AL291)))</f>
        <v/>
      </c>
      <c r="AD40" s="143" t="str">
        <f>IF(ISERROR(発注情報!AM291)=TRUE,"",IF(OR(発注情報!AM291="",発注情報!AM291=0),"",IF($C40="","",発注情報!AM291)))</f>
        <v/>
      </c>
      <c r="AE40" s="143" t="str">
        <f>IF(ISERROR(発注情報!AN291)=TRUE,"",IF(OR(発注情報!AN291="",発注情報!AN291=0),"",IF($C40="","",発注情報!AN291)))</f>
        <v/>
      </c>
      <c r="AF40" s="143" t="str">
        <f>IF(ISERROR(発注情報!AO291)=TRUE,"",IF(OR(発注情報!AO291="",発注情報!AO291=0),"",IF($C40="","",発注情報!AO291)))</f>
        <v/>
      </c>
      <c r="AG40" s="143" t="str">
        <f>IF(ISERROR(発注情報!AP291)=TRUE,"",IF(OR(発注情報!AP291="",発注情報!AP291=0),"",IF($C40="","",発注情報!AP291)))</f>
        <v/>
      </c>
      <c r="AH40" s="143" t="str">
        <f>IF(ISERROR(発注情報!AQ291)=TRUE,"",IF(OR(発注情報!AQ291="",発注情報!AQ291=0),"",IF($C40="","",発注情報!AQ291)))</f>
        <v/>
      </c>
      <c r="AI40" s="146" t="str">
        <f>IF(ISERROR(発注情報!AR291)=TRUE,"",IF(OR(発注情報!AR291="",発注情報!AR291=0),"",発注情報!AR291))</f>
        <v/>
      </c>
      <c r="AJ40" s="142" t="str">
        <f>IF(ISERROR(発注情報!AS291)=TRUE,"",IF(OR(発注情報!AS291="",発注情報!AS291=0),"",発注情報!AS291))</f>
        <v/>
      </c>
      <c r="AL40" s="409"/>
      <c r="AN40" s="409"/>
      <c r="AP40" s="409"/>
      <c r="AR40" s="409"/>
      <c r="AT40" s="409"/>
      <c r="AV40" s="409"/>
      <c r="AX40" s="409"/>
      <c r="AZ40" s="409"/>
      <c r="BB40" s="409"/>
      <c r="BD40" s="409"/>
      <c r="BF40" s="409"/>
    </row>
    <row r="41" spans="1:58" ht="16.5" customHeight="1" x14ac:dyDescent="0.15">
      <c r="A41" s="854"/>
      <c r="B41" s="134" t="str">
        <f>IF(C41&lt;&gt;"",B40+1,"")</f>
        <v/>
      </c>
      <c r="C41" s="139" t="str">
        <f>IF(ISERROR(発注情報!L292)=TRUE,"",IF(OR(発注情報!L292="",発注情報!L292=0),"",IF(OR(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発注情報!L292=発注情報!$L$195,発注情報!L292=発注情報!$L$196,),"",IF(発注情報!K292=発注情報!$K$120,発注情報!L292&amp;" (SUP.)",IF(発注情報!K292=発注情報!$K$121,発注情報!L292&amp;" (EXH.)",発注情報!L292)))))</f>
        <v/>
      </c>
      <c r="D41" s="135" t="str">
        <f>IF(ISERROR(発注情報!M292)=TRUE,"",IF(OR(発注情報!M292="",発注情報!M292=0),"",IF($C41="","",発注情報!M292)))</f>
        <v/>
      </c>
      <c r="E41" s="135" t="str">
        <f>IF(D41="","",D41*発注情報!$D$2)</f>
        <v/>
      </c>
      <c r="F41" s="187" t="str">
        <f>IF(ISERROR(発注情報!O187)=TRUE,"",IF(OR(発注情報!O187="",発注情報!O187=0),"",発注情報!O187))</f>
        <v/>
      </c>
      <c r="G41" s="187" t="str">
        <f>IF(ISERROR(発注情報!P187)=TRUE,"",IF(OR(発注情報!P187="",発注情報!P187=0),"",発注情報!P187))</f>
        <v/>
      </c>
      <c r="H41" s="187" t="str">
        <f>IF(ISERROR(発注情報!Q187)=TRUE,"",IF(OR(発注情報!Q187="",発注情報!Q187=0),"",発注情報!Q187))</f>
        <v/>
      </c>
      <c r="I41" s="146" t="str">
        <f>IF(ISERROR(発注情報!R292)=TRUE,"",IF(OR(発注情報!R292="",発注情報!R292=0),"",発注情報!R292))</f>
        <v/>
      </c>
      <c r="J41" s="142" t="str">
        <f>IF(ISERROR(発注情報!S292)=TRUE,"",IF(OR(発注情報!S292="",発注情報!S292=0),"",発注情報!S292))</f>
        <v/>
      </c>
      <c r="K41" s="143" t="str">
        <f>IF(ISERROR(発注情報!T292)=TRUE,"",IF(OR(発注情報!T292="",発注情報!T292=0),"",IF($C41="","",発注情報!T292)))</f>
        <v/>
      </c>
      <c r="L41" s="143" t="str">
        <f>IF(ISERROR(発注情報!U292)=TRUE,"",IF(OR(発注情報!U292="",発注情報!U292=0),"",IF($C41="","",発注情報!U292)))</f>
        <v/>
      </c>
      <c r="M41" s="143" t="str">
        <f>IF(ISERROR(発注情報!V292)=TRUE,"",IF(OR(発注情報!V292="",発注情報!V292=0),"",IF($C41="","",発注情報!V292)))</f>
        <v/>
      </c>
      <c r="N41" s="143" t="str">
        <f>IF(ISERROR(発注情報!W292)=TRUE,"",IF(OR(発注情報!W292="",発注情報!W292=0),"",IF($C41="","",発注情報!W292)))</f>
        <v/>
      </c>
      <c r="O41" s="143" t="str">
        <f>IF(ISERROR(発注情報!X292)=TRUE,"",IF(OR(発注情報!X292="",発注情報!X292=0),"",IF($C41="","",発注情報!X292)))</f>
        <v/>
      </c>
      <c r="P41" s="143" t="str">
        <f>IF(ISERROR(発注情報!Y292)=TRUE,"",IF(OR(発注情報!Y292="",発注情報!Y292=0),"",IF($C41="","",発注情報!Y292)))</f>
        <v/>
      </c>
      <c r="Q41" s="143" t="str">
        <f>IF(ISERROR(発注情報!Z292)=TRUE,"",IF(OR(発注情報!Z292="",発注情報!Z292=0),"",IF($C41="","",発注情報!Z292)))</f>
        <v/>
      </c>
      <c r="R41" s="143" t="str">
        <f>IF(ISERROR(発注情報!AA292)=TRUE,"",IF(OR(発注情報!AA292="",発注情報!AA292=0),"",IF($C41="","",発注情報!AA292)))</f>
        <v/>
      </c>
      <c r="S41" s="143" t="str">
        <f>IF(ISERROR(発注情報!AB292)=TRUE,"",IF(OR(発注情報!AB292="",発注情報!AB292=0),"",IF($C41="","",発注情報!AB292)))</f>
        <v/>
      </c>
      <c r="T41" s="143" t="str">
        <f>IF(ISERROR(発注情報!AC292)=TRUE,"",IF(OR(発注情報!AC292="",発注情報!AC292=0),"",IF($C41="","",発注情報!AC292)))</f>
        <v/>
      </c>
      <c r="U41" s="143" t="str">
        <f>IF(ISERROR(発注情報!AD292)=TRUE,"",IF(OR(発注情報!AD292="",発注情報!AD292=0),"",IF($C41="","",発注情報!AD292)))</f>
        <v/>
      </c>
      <c r="V41" s="143" t="str">
        <f>IF(ISERROR(発注情報!AE292)=TRUE,"",IF(OR(発注情報!AE292="",発注情報!AE292=0),"",IF($C41="","",発注情報!AE292)))</f>
        <v/>
      </c>
      <c r="W41" s="143" t="str">
        <f>IF(ISERROR(発注情報!AF292)=TRUE,"",IF(OR(発注情報!AF292="",発注情報!AF292=0),"",IF($C41="","",発注情報!AF292)))</f>
        <v/>
      </c>
      <c r="X41" s="143" t="str">
        <f>IF(ISERROR(発注情報!AG292)=TRUE,"",IF(OR(発注情報!AG292="",発注情報!AG292=0),"",IF($C41="","",発注情報!AG292)))</f>
        <v/>
      </c>
      <c r="Y41" s="143" t="str">
        <f>IF(ISERROR(発注情報!AH292)=TRUE,"",IF(OR(発注情報!AH292="",発注情報!AH292=0),"",IF($C41="","",発注情報!AH292)))</f>
        <v/>
      </c>
      <c r="Z41" s="143" t="str">
        <f>IF(ISERROR(発注情報!AI292)=TRUE,"",IF(OR(発注情報!AI292="",発注情報!AI292=0),"",IF($C41="","",発注情報!AI292)))</f>
        <v/>
      </c>
      <c r="AA41" s="143" t="str">
        <f>IF(ISERROR(発注情報!AJ292)=TRUE,"",IF(OR(発注情報!AJ292="",発注情報!AJ292=0),"",IF($C41="","",発注情報!AJ292)))</f>
        <v/>
      </c>
      <c r="AB41" s="143" t="str">
        <f>IF(ISERROR(発注情報!AK292)=TRUE,"",IF(OR(発注情報!AK292="",発注情報!AK292=0),"",IF($C41="","",発注情報!AK292)))</f>
        <v/>
      </c>
      <c r="AC41" s="143" t="str">
        <f>IF(ISERROR(発注情報!AL292)=TRUE,"",IF(OR(発注情報!AL292="",発注情報!AL292=0),"",IF($C41="","",発注情報!AL292)))</f>
        <v/>
      </c>
      <c r="AD41" s="143" t="str">
        <f>IF(ISERROR(発注情報!AM292)=TRUE,"",IF(OR(発注情報!AM292="",発注情報!AM292=0),"",IF($C41="","",発注情報!AM292)))</f>
        <v/>
      </c>
      <c r="AE41" s="143" t="str">
        <f>IF(ISERROR(発注情報!AN292)=TRUE,"",IF(OR(発注情報!AN292="",発注情報!AN292=0),"",IF($C41="","",発注情報!AN292)))</f>
        <v/>
      </c>
      <c r="AF41" s="143" t="str">
        <f>IF(ISERROR(発注情報!AO292)=TRUE,"",IF(OR(発注情報!AO292="",発注情報!AO292=0),"",IF($C41="","",発注情報!AO292)))</f>
        <v/>
      </c>
      <c r="AG41" s="143" t="str">
        <f>IF(ISERROR(発注情報!AP292)=TRUE,"",IF(OR(発注情報!AP292="",発注情報!AP292=0),"",IF($C41="","",発注情報!AP292)))</f>
        <v/>
      </c>
      <c r="AH41" s="143" t="str">
        <f>IF(ISERROR(発注情報!AQ292)=TRUE,"",IF(OR(発注情報!AQ292="",発注情報!AQ292=0),"",IF($C41="","",発注情報!AQ292)))</f>
        <v/>
      </c>
      <c r="AI41" s="146" t="str">
        <f>IF(ISERROR(発注情報!AR292)=TRUE,"",IF(OR(発注情報!AR292="",発注情報!AR292=0),"",発注情報!AR292))</f>
        <v/>
      </c>
      <c r="AJ41" s="142" t="str">
        <f>IF(ISERROR(発注情報!AS292)=TRUE,"",IF(OR(発注情報!AS292="",発注情報!AS292=0),"",発注情報!AS292))</f>
        <v/>
      </c>
    </row>
    <row r="42" spans="1:58" ht="16.5" customHeight="1" x14ac:dyDescent="0.15">
      <c r="A42" s="854"/>
      <c r="B42" s="134" t="str">
        <f t="shared" ref="B42:B54" si="2">IF(C42&lt;&gt;"",B41+1,"")</f>
        <v/>
      </c>
      <c r="C42" s="139" t="str">
        <f>IF(ISERROR(発注情報!L293)=TRUE,"",IF(OR(発注情報!L293="",発注情報!L293=0),"",IF(OR(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発注情報!L293=発注情報!$L$195,発注情報!L293=発注情報!$L$196,),"",IF(発注情報!K293=発注情報!$K$120,発注情報!L293&amp;" (SUP.)",IF(発注情報!K293=発注情報!$K$121,発注情報!L293&amp;" (EXH.)",発注情報!L293)))))</f>
        <v/>
      </c>
      <c r="D42" s="135" t="str">
        <f>IF(ISERROR(発注情報!M293)=TRUE,"",IF(OR(発注情報!M293="",発注情報!M293=0),"",IF($C42="","",発注情報!M293)))</f>
        <v/>
      </c>
      <c r="E42" s="135" t="str">
        <f>IF(D42="","",D42*発注情報!$D$2)</f>
        <v/>
      </c>
      <c r="F42" s="187" t="str">
        <f>IF(ISERROR(発注情報!O188)=TRUE,"",IF(OR(発注情報!O188="",発注情報!O188=0),"",発注情報!O188))</f>
        <v/>
      </c>
      <c r="G42" s="187" t="str">
        <f>IF(ISERROR(発注情報!P188)=TRUE,"",IF(OR(発注情報!P188="",発注情報!P188=0),"",発注情報!P188))</f>
        <v/>
      </c>
      <c r="H42" s="187" t="str">
        <f>IF(ISERROR(発注情報!Q188)=TRUE,"",IF(OR(発注情報!Q188="",発注情報!Q188=0),"",発注情報!Q188))</f>
        <v/>
      </c>
      <c r="I42" s="146" t="str">
        <f>IF(ISERROR(発注情報!R293)=TRUE,"",IF(OR(発注情報!R293="",発注情報!R293=0),"",発注情報!R293))</f>
        <v/>
      </c>
      <c r="J42" s="142" t="str">
        <f>IF(ISERROR(発注情報!S293)=TRUE,"",IF(OR(発注情報!S293="",発注情報!S293=0),"",発注情報!S293))</f>
        <v/>
      </c>
      <c r="K42" s="143" t="str">
        <f>IF(ISERROR(発注情報!T293)=TRUE,"",IF(OR(発注情報!T293="",発注情報!T293=0),"",IF($C42="","",発注情報!T293)))</f>
        <v/>
      </c>
      <c r="L42" s="143" t="str">
        <f>IF(ISERROR(発注情報!U293)=TRUE,"",IF(OR(発注情報!U293="",発注情報!U293=0),"",IF($C42="","",発注情報!U293)))</f>
        <v/>
      </c>
      <c r="M42" s="143" t="str">
        <f>IF(ISERROR(発注情報!V293)=TRUE,"",IF(OR(発注情報!V293="",発注情報!V293=0),"",IF($C42="","",発注情報!V293)))</f>
        <v/>
      </c>
      <c r="N42" s="143" t="str">
        <f>IF(ISERROR(発注情報!W293)=TRUE,"",IF(OR(発注情報!W293="",発注情報!W293=0),"",IF($C42="","",発注情報!W293)))</f>
        <v/>
      </c>
      <c r="O42" s="143" t="str">
        <f>IF(ISERROR(発注情報!X293)=TRUE,"",IF(OR(発注情報!X293="",発注情報!X293=0),"",IF($C42="","",発注情報!X293)))</f>
        <v/>
      </c>
      <c r="P42" s="143" t="str">
        <f>IF(ISERROR(発注情報!Y293)=TRUE,"",IF(OR(発注情報!Y293="",発注情報!Y293=0),"",IF($C42="","",発注情報!Y293)))</f>
        <v/>
      </c>
      <c r="Q42" s="143" t="str">
        <f>IF(ISERROR(発注情報!Z293)=TRUE,"",IF(OR(発注情報!Z293="",発注情報!Z293=0),"",IF($C42="","",発注情報!Z293)))</f>
        <v/>
      </c>
      <c r="R42" s="143" t="str">
        <f>IF(ISERROR(発注情報!AA293)=TRUE,"",IF(OR(発注情報!AA293="",発注情報!AA293=0),"",IF($C42="","",発注情報!AA293)))</f>
        <v/>
      </c>
      <c r="S42" s="143" t="str">
        <f>IF(ISERROR(発注情報!AB293)=TRUE,"",IF(OR(発注情報!AB293="",発注情報!AB293=0),"",IF($C42="","",発注情報!AB293)))</f>
        <v/>
      </c>
      <c r="T42" s="143" t="str">
        <f>IF(ISERROR(発注情報!AC293)=TRUE,"",IF(OR(発注情報!AC293="",発注情報!AC293=0),"",IF($C42="","",発注情報!AC293)))</f>
        <v/>
      </c>
      <c r="U42" s="143" t="str">
        <f>IF(ISERROR(発注情報!AD293)=TRUE,"",IF(OR(発注情報!AD293="",発注情報!AD293=0),"",IF($C42="","",発注情報!AD293)))</f>
        <v/>
      </c>
      <c r="V42" s="143" t="str">
        <f>IF(ISERROR(発注情報!AE293)=TRUE,"",IF(OR(発注情報!AE293="",発注情報!AE293=0),"",IF($C42="","",発注情報!AE293)))</f>
        <v/>
      </c>
      <c r="W42" s="143" t="str">
        <f>IF(ISERROR(発注情報!AF293)=TRUE,"",IF(OR(発注情報!AF293="",発注情報!AF293=0),"",IF($C42="","",発注情報!AF293)))</f>
        <v/>
      </c>
      <c r="X42" s="143" t="str">
        <f>IF(ISERROR(発注情報!AG293)=TRUE,"",IF(OR(発注情報!AG293="",発注情報!AG293=0),"",IF($C42="","",発注情報!AG293)))</f>
        <v/>
      </c>
      <c r="Y42" s="143" t="str">
        <f>IF(ISERROR(発注情報!AH293)=TRUE,"",IF(OR(発注情報!AH293="",発注情報!AH293=0),"",IF($C42="","",発注情報!AH293)))</f>
        <v/>
      </c>
      <c r="Z42" s="143" t="str">
        <f>IF(ISERROR(発注情報!AI293)=TRUE,"",IF(OR(発注情報!AI293="",発注情報!AI293=0),"",IF($C42="","",発注情報!AI293)))</f>
        <v/>
      </c>
      <c r="AA42" s="143" t="str">
        <f>IF(ISERROR(発注情報!AJ293)=TRUE,"",IF(OR(発注情報!AJ293="",発注情報!AJ293=0),"",IF($C42="","",発注情報!AJ293)))</f>
        <v/>
      </c>
      <c r="AB42" s="143" t="str">
        <f>IF(ISERROR(発注情報!AK293)=TRUE,"",IF(OR(発注情報!AK293="",発注情報!AK293=0),"",IF($C42="","",発注情報!AK293)))</f>
        <v/>
      </c>
      <c r="AC42" s="143" t="str">
        <f>IF(ISERROR(発注情報!AL293)=TRUE,"",IF(OR(発注情報!AL293="",発注情報!AL293=0),"",IF($C42="","",発注情報!AL293)))</f>
        <v/>
      </c>
      <c r="AD42" s="143" t="str">
        <f>IF(ISERROR(発注情報!AM293)=TRUE,"",IF(OR(発注情報!AM293="",発注情報!AM293=0),"",IF($C42="","",発注情報!AM293)))</f>
        <v/>
      </c>
      <c r="AE42" s="143" t="str">
        <f>IF(ISERROR(発注情報!AN293)=TRUE,"",IF(OR(発注情報!AN293="",発注情報!AN293=0),"",IF($C42="","",発注情報!AN293)))</f>
        <v/>
      </c>
      <c r="AF42" s="143" t="str">
        <f>IF(ISERROR(発注情報!AO293)=TRUE,"",IF(OR(発注情報!AO293="",発注情報!AO293=0),"",IF($C42="","",発注情報!AO293)))</f>
        <v/>
      </c>
      <c r="AG42" s="143" t="str">
        <f>IF(ISERROR(発注情報!AP293)=TRUE,"",IF(OR(発注情報!AP293="",発注情報!AP293=0),"",IF($C42="","",発注情報!AP293)))</f>
        <v/>
      </c>
      <c r="AH42" s="143" t="str">
        <f>IF(ISERROR(発注情報!AQ293)=TRUE,"",IF(OR(発注情報!AQ293="",発注情報!AQ293=0),"",IF($C42="","",発注情報!AQ293)))</f>
        <v/>
      </c>
      <c r="AI42" s="146" t="str">
        <f>IF(ISERROR(発注情報!AR293)=TRUE,"",IF(OR(発注情報!AR293="",発注情報!AR293=0),"",発注情報!AR293))</f>
        <v/>
      </c>
      <c r="AJ42" s="142" t="str">
        <f>IF(ISERROR(発注情報!AS293)=TRUE,"",IF(OR(発注情報!AS293="",発注情報!AS293=0),"",発注情報!AS293))</f>
        <v/>
      </c>
    </row>
    <row r="43" spans="1:58" ht="16.5" customHeight="1" x14ac:dyDescent="0.15">
      <c r="A43" s="854"/>
      <c r="B43" s="134" t="str">
        <f t="shared" si="2"/>
        <v/>
      </c>
      <c r="C43" s="139" t="str">
        <f>IF(ISERROR(発注情報!L294)=TRUE,"",IF(OR(発注情報!L294="",発注情報!L294=0),"",IF(OR(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発注情報!L294=発注情報!$L$195,発注情報!L294=発注情報!$L$196,),"",IF(発注情報!K294=発注情報!$K$120,発注情報!L294&amp;" (SUP.)",IF(発注情報!K294=発注情報!$K$121,発注情報!L294&amp;" (EXH.)",発注情報!L294)))))</f>
        <v/>
      </c>
      <c r="D43" s="135" t="str">
        <f>IF(ISERROR(発注情報!M294)=TRUE,"",IF(OR(発注情報!M294="",発注情報!M294=0),"",IF($C43="","",発注情報!M294)))</f>
        <v/>
      </c>
      <c r="E43" s="135" t="str">
        <f>IF(D43="","",D43*発注情報!$D$2)</f>
        <v/>
      </c>
      <c r="F43" s="187" t="str">
        <f>IF(ISERROR(発注情報!O189)=TRUE,"",IF(OR(発注情報!O189="",発注情報!O189=0),"",発注情報!O189))</f>
        <v/>
      </c>
      <c r="G43" s="187" t="str">
        <f>IF(ISERROR(発注情報!P189)=TRUE,"",IF(OR(発注情報!P189="",発注情報!P189=0),"",発注情報!P189))</f>
        <v/>
      </c>
      <c r="H43" s="187" t="str">
        <f>IF(ISERROR(発注情報!Q189)=TRUE,"",IF(OR(発注情報!Q189="",発注情報!Q189=0),"",発注情報!Q189))</f>
        <v/>
      </c>
      <c r="I43" s="146" t="str">
        <f>IF(ISERROR(発注情報!R294)=TRUE,"",IF(OR(発注情報!R294="",発注情報!R294=0),"",発注情報!R294))</f>
        <v/>
      </c>
      <c r="J43" s="142" t="str">
        <f>IF(ISERROR(発注情報!S294)=TRUE,"",IF(OR(発注情報!S294="",発注情報!S294=0),"",発注情報!S294))</f>
        <v/>
      </c>
      <c r="K43" s="143" t="str">
        <f>IF(ISERROR(発注情報!T294)=TRUE,"",IF(OR(発注情報!T294="",発注情報!T294=0),"",IF($C43="","",発注情報!T294)))</f>
        <v/>
      </c>
      <c r="L43" s="143" t="str">
        <f>IF(ISERROR(発注情報!U294)=TRUE,"",IF(OR(発注情報!U294="",発注情報!U294=0),"",IF($C43="","",発注情報!U294)))</f>
        <v/>
      </c>
      <c r="M43" s="143" t="str">
        <f>IF(ISERROR(発注情報!V294)=TRUE,"",IF(OR(発注情報!V294="",発注情報!V294=0),"",IF($C43="","",発注情報!V294)))</f>
        <v/>
      </c>
      <c r="N43" s="143" t="str">
        <f>IF(ISERROR(発注情報!W294)=TRUE,"",IF(OR(発注情報!W294="",発注情報!W294=0),"",IF($C43="","",発注情報!W294)))</f>
        <v/>
      </c>
      <c r="O43" s="143" t="str">
        <f>IF(ISERROR(発注情報!X294)=TRUE,"",IF(OR(発注情報!X294="",発注情報!X294=0),"",IF($C43="","",発注情報!X294)))</f>
        <v/>
      </c>
      <c r="P43" s="143" t="str">
        <f>IF(ISERROR(発注情報!Y294)=TRUE,"",IF(OR(発注情報!Y294="",発注情報!Y294=0),"",IF($C43="","",発注情報!Y294)))</f>
        <v/>
      </c>
      <c r="Q43" s="143" t="str">
        <f>IF(ISERROR(発注情報!Z294)=TRUE,"",IF(OR(発注情報!Z294="",発注情報!Z294=0),"",IF($C43="","",発注情報!Z294)))</f>
        <v/>
      </c>
      <c r="R43" s="143" t="str">
        <f>IF(ISERROR(発注情報!AA294)=TRUE,"",IF(OR(発注情報!AA294="",発注情報!AA294=0),"",IF($C43="","",発注情報!AA294)))</f>
        <v/>
      </c>
      <c r="S43" s="143" t="str">
        <f>IF(ISERROR(発注情報!AB294)=TRUE,"",IF(OR(発注情報!AB294="",発注情報!AB294=0),"",IF($C43="","",発注情報!AB294)))</f>
        <v/>
      </c>
      <c r="T43" s="143" t="str">
        <f>IF(ISERROR(発注情報!AC294)=TRUE,"",IF(OR(発注情報!AC294="",発注情報!AC294=0),"",IF($C43="","",発注情報!AC294)))</f>
        <v/>
      </c>
      <c r="U43" s="143" t="str">
        <f>IF(ISERROR(発注情報!AD294)=TRUE,"",IF(OR(発注情報!AD294="",発注情報!AD294=0),"",IF($C43="","",発注情報!AD294)))</f>
        <v/>
      </c>
      <c r="V43" s="143" t="str">
        <f>IF(ISERROR(発注情報!AE294)=TRUE,"",IF(OR(発注情報!AE294="",発注情報!AE294=0),"",IF($C43="","",発注情報!AE294)))</f>
        <v/>
      </c>
      <c r="W43" s="143" t="str">
        <f>IF(ISERROR(発注情報!AF294)=TRUE,"",IF(OR(発注情報!AF294="",発注情報!AF294=0),"",IF($C43="","",発注情報!AF294)))</f>
        <v/>
      </c>
      <c r="X43" s="143" t="str">
        <f>IF(ISERROR(発注情報!AG294)=TRUE,"",IF(OR(発注情報!AG294="",発注情報!AG294=0),"",IF($C43="","",発注情報!AG294)))</f>
        <v/>
      </c>
      <c r="Y43" s="143" t="str">
        <f>IF(ISERROR(発注情報!AH294)=TRUE,"",IF(OR(発注情報!AH294="",発注情報!AH294=0),"",IF($C43="","",発注情報!AH294)))</f>
        <v/>
      </c>
      <c r="Z43" s="143" t="str">
        <f>IF(ISERROR(発注情報!AI294)=TRUE,"",IF(OR(発注情報!AI294="",発注情報!AI294=0),"",IF($C43="","",発注情報!AI294)))</f>
        <v/>
      </c>
      <c r="AA43" s="143" t="str">
        <f>IF(ISERROR(発注情報!AJ294)=TRUE,"",IF(OR(発注情報!AJ294="",発注情報!AJ294=0),"",IF($C43="","",発注情報!AJ294)))</f>
        <v/>
      </c>
      <c r="AB43" s="143" t="str">
        <f>IF(ISERROR(発注情報!AK294)=TRUE,"",IF(OR(発注情報!AK294="",発注情報!AK294=0),"",IF($C43="","",発注情報!AK294)))</f>
        <v/>
      </c>
      <c r="AC43" s="143" t="str">
        <f>IF(ISERROR(発注情報!AL294)=TRUE,"",IF(OR(発注情報!AL294="",発注情報!AL294=0),"",IF($C43="","",発注情報!AL294)))</f>
        <v/>
      </c>
      <c r="AD43" s="143" t="str">
        <f>IF(ISERROR(発注情報!AM294)=TRUE,"",IF(OR(発注情報!AM294="",発注情報!AM294=0),"",IF($C43="","",発注情報!AM294)))</f>
        <v/>
      </c>
      <c r="AE43" s="143" t="str">
        <f>IF(ISERROR(発注情報!AN294)=TRUE,"",IF(OR(発注情報!AN294="",発注情報!AN294=0),"",IF($C43="","",発注情報!AN294)))</f>
        <v/>
      </c>
      <c r="AF43" s="143" t="str">
        <f>IF(ISERROR(発注情報!AO294)=TRUE,"",IF(OR(発注情報!AO294="",発注情報!AO294=0),"",IF($C43="","",発注情報!AO294)))</f>
        <v/>
      </c>
      <c r="AG43" s="143" t="str">
        <f>IF(ISERROR(発注情報!AP294)=TRUE,"",IF(OR(発注情報!AP294="",発注情報!AP294=0),"",IF($C43="","",発注情報!AP294)))</f>
        <v/>
      </c>
      <c r="AH43" s="143" t="str">
        <f>IF(ISERROR(発注情報!AQ294)=TRUE,"",IF(OR(発注情報!AQ294="",発注情報!AQ294=0),"",IF($C43="","",発注情報!AQ294)))</f>
        <v/>
      </c>
      <c r="AI43" s="146" t="str">
        <f>IF(ISERROR(発注情報!AR294)=TRUE,"",IF(OR(発注情報!AR294="",発注情報!AR294=0),"",発注情報!AR294))</f>
        <v/>
      </c>
      <c r="AJ43" s="142" t="str">
        <f>IF(ISERROR(発注情報!AS294)=TRUE,"",IF(OR(発注情報!AS294="",発注情報!AS294=0),"",発注情報!AS294))</f>
        <v/>
      </c>
    </row>
    <row r="44" spans="1:58" ht="16.5" customHeight="1" x14ac:dyDescent="0.15">
      <c r="A44" s="854"/>
      <c r="B44" s="134" t="str">
        <f t="shared" si="2"/>
        <v/>
      </c>
      <c r="C44" s="139" t="str">
        <f>IF(ISERROR(発注情報!L295)=TRUE,"",IF(OR(発注情報!L295="",発注情報!L295=0),"",IF(OR(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発注情報!L295=発注情報!$L$195,発注情報!L295=発注情報!$L$196,),"",IF(発注情報!K295=発注情報!$K$120,発注情報!L295&amp;" (SUP.)",IF(発注情報!K295=発注情報!$K$121,発注情報!L295&amp;" (EXH.)",発注情報!L295)))))</f>
        <v/>
      </c>
      <c r="D44" s="135" t="str">
        <f>IF(ISERROR(発注情報!M295)=TRUE,"",IF(OR(発注情報!M295="",発注情報!M295=0),"",IF($C44="","",発注情報!M295)))</f>
        <v/>
      </c>
      <c r="E44" s="135" t="str">
        <f>IF(D44="","",D44*発注情報!$D$2)</f>
        <v/>
      </c>
      <c r="F44" s="187" t="str">
        <f>IF(ISERROR(発注情報!O190)=TRUE,"",IF(OR(発注情報!O190="",発注情報!O190=0),"",発注情報!O190))</f>
        <v/>
      </c>
      <c r="G44" s="187" t="str">
        <f>IF(ISERROR(発注情報!P190)=TRUE,"",IF(OR(発注情報!P190="",発注情報!P190=0),"",発注情報!P190))</f>
        <v/>
      </c>
      <c r="H44" s="187" t="str">
        <f>IF(ISERROR(発注情報!Q190)=TRUE,"",IF(OR(発注情報!Q190="",発注情報!Q190=0),"",発注情報!Q190))</f>
        <v/>
      </c>
      <c r="I44" s="146" t="str">
        <f>IF(ISERROR(発注情報!R295)=TRUE,"",IF(OR(発注情報!R295="",発注情報!R295=0),"",発注情報!R295))</f>
        <v/>
      </c>
      <c r="J44" s="142" t="str">
        <f>IF(ISERROR(発注情報!S295)=TRUE,"",IF(OR(発注情報!S295="",発注情報!S295=0),"",発注情報!S295))</f>
        <v/>
      </c>
      <c r="K44" s="143" t="str">
        <f>IF(ISERROR(発注情報!T295)=TRUE,"",IF(OR(発注情報!T295="",発注情報!T295=0),"",IF($C44="","",発注情報!T295)))</f>
        <v/>
      </c>
      <c r="L44" s="143" t="str">
        <f>IF(ISERROR(発注情報!U295)=TRUE,"",IF(OR(発注情報!U295="",発注情報!U295=0),"",IF($C44="","",発注情報!U295)))</f>
        <v/>
      </c>
      <c r="M44" s="143" t="str">
        <f>IF(ISERROR(発注情報!V295)=TRUE,"",IF(OR(発注情報!V295="",発注情報!V295=0),"",IF($C44="","",発注情報!V295)))</f>
        <v/>
      </c>
      <c r="N44" s="143" t="str">
        <f>IF(ISERROR(発注情報!W295)=TRUE,"",IF(OR(発注情報!W295="",発注情報!W295=0),"",IF($C44="","",発注情報!W295)))</f>
        <v/>
      </c>
      <c r="O44" s="143" t="str">
        <f>IF(ISERROR(発注情報!X295)=TRUE,"",IF(OR(発注情報!X295="",発注情報!X295=0),"",IF($C44="","",発注情報!X295)))</f>
        <v/>
      </c>
      <c r="P44" s="143" t="str">
        <f>IF(ISERROR(発注情報!Y295)=TRUE,"",IF(OR(発注情報!Y295="",発注情報!Y295=0),"",IF($C44="","",発注情報!Y295)))</f>
        <v/>
      </c>
      <c r="Q44" s="143" t="str">
        <f>IF(ISERROR(発注情報!Z295)=TRUE,"",IF(OR(発注情報!Z295="",発注情報!Z295=0),"",IF($C44="","",発注情報!Z295)))</f>
        <v/>
      </c>
      <c r="R44" s="143" t="str">
        <f>IF(ISERROR(発注情報!AA295)=TRUE,"",IF(OR(発注情報!AA295="",発注情報!AA295=0),"",IF($C44="","",発注情報!AA295)))</f>
        <v/>
      </c>
      <c r="S44" s="143" t="str">
        <f>IF(ISERROR(発注情報!AB295)=TRUE,"",IF(OR(発注情報!AB295="",発注情報!AB295=0),"",IF($C44="","",発注情報!AB295)))</f>
        <v/>
      </c>
      <c r="T44" s="143" t="str">
        <f>IF(ISERROR(発注情報!AC295)=TRUE,"",IF(OR(発注情報!AC295="",発注情報!AC295=0),"",IF($C44="","",発注情報!AC295)))</f>
        <v/>
      </c>
      <c r="U44" s="143" t="str">
        <f>IF(ISERROR(発注情報!AD295)=TRUE,"",IF(OR(発注情報!AD295="",発注情報!AD295=0),"",IF($C44="","",発注情報!AD295)))</f>
        <v/>
      </c>
      <c r="V44" s="143" t="str">
        <f>IF(ISERROR(発注情報!AE295)=TRUE,"",IF(OR(発注情報!AE295="",発注情報!AE295=0),"",IF($C44="","",発注情報!AE295)))</f>
        <v/>
      </c>
      <c r="W44" s="143" t="str">
        <f>IF(ISERROR(発注情報!AF295)=TRUE,"",IF(OR(発注情報!AF295="",発注情報!AF295=0),"",IF($C44="","",発注情報!AF295)))</f>
        <v/>
      </c>
      <c r="X44" s="143" t="str">
        <f>IF(ISERROR(発注情報!AG295)=TRUE,"",IF(OR(発注情報!AG295="",発注情報!AG295=0),"",IF($C44="","",発注情報!AG295)))</f>
        <v/>
      </c>
      <c r="Y44" s="143" t="str">
        <f>IF(ISERROR(発注情報!AH295)=TRUE,"",IF(OR(発注情報!AH295="",発注情報!AH295=0),"",IF($C44="","",発注情報!AH295)))</f>
        <v/>
      </c>
      <c r="Z44" s="143" t="str">
        <f>IF(ISERROR(発注情報!AI295)=TRUE,"",IF(OR(発注情報!AI295="",発注情報!AI295=0),"",IF($C44="","",発注情報!AI295)))</f>
        <v/>
      </c>
      <c r="AA44" s="143" t="str">
        <f>IF(ISERROR(発注情報!AJ295)=TRUE,"",IF(OR(発注情報!AJ295="",発注情報!AJ295=0),"",IF($C44="","",発注情報!AJ295)))</f>
        <v/>
      </c>
      <c r="AB44" s="143" t="str">
        <f>IF(ISERROR(発注情報!AK295)=TRUE,"",IF(OR(発注情報!AK295="",発注情報!AK295=0),"",IF($C44="","",発注情報!AK295)))</f>
        <v/>
      </c>
      <c r="AC44" s="143" t="str">
        <f>IF(ISERROR(発注情報!AL295)=TRUE,"",IF(OR(発注情報!AL295="",発注情報!AL295=0),"",IF($C44="","",発注情報!AL295)))</f>
        <v/>
      </c>
      <c r="AD44" s="143" t="str">
        <f>IF(ISERROR(発注情報!AM295)=TRUE,"",IF(OR(発注情報!AM295="",発注情報!AM295=0),"",IF($C44="","",発注情報!AM295)))</f>
        <v/>
      </c>
      <c r="AE44" s="143" t="str">
        <f>IF(ISERROR(発注情報!AN295)=TRUE,"",IF(OR(発注情報!AN295="",発注情報!AN295=0),"",IF($C44="","",発注情報!AN295)))</f>
        <v/>
      </c>
      <c r="AF44" s="143" t="str">
        <f>IF(ISERROR(発注情報!AO295)=TRUE,"",IF(OR(発注情報!AO295="",発注情報!AO295=0),"",IF($C44="","",発注情報!AO295)))</f>
        <v/>
      </c>
      <c r="AG44" s="143" t="str">
        <f>IF(ISERROR(発注情報!AP295)=TRUE,"",IF(OR(発注情報!AP295="",発注情報!AP295=0),"",IF($C44="","",発注情報!AP295)))</f>
        <v/>
      </c>
      <c r="AH44" s="143" t="str">
        <f>IF(ISERROR(発注情報!AQ295)=TRUE,"",IF(OR(発注情報!AQ295="",発注情報!AQ295=0),"",IF($C44="","",発注情報!AQ295)))</f>
        <v/>
      </c>
      <c r="AI44" s="146" t="str">
        <f>IF(ISERROR(発注情報!AR295)=TRUE,"",IF(OR(発注情報!AR295="",発注情報!AR295=0),"",発注情報!AR295))</f>
        <v/>
      </c>
      <c r="AJ44" s="142" t="str">
        <f>IF(ISERROR(発注情報!AS295)=TRUE,"",IF(OR(発注情報!AS295="",発注情報!AS295=0),"",発注情報!AS295))</f>
        <v/>
      </c>
    </row>
    <row r="45" spans="1:58" ht="16.5" customHeight="1" x14ac:dyDescent="0.15">
      <c r="A45" s="854"/>
      <c r="B45" s="134" t="str">
        <f t="shared" si="2"/>
        <v/>
      </c>
      <c r="C45" s="139" t="str">
        <f>IF(ISERROR(発注情報!L296)=TRUE,"",IF(OR(発注情報!L296="",発注情報!L296=0),"",IF(OR(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発注情報!L296=発注情報!$L$195,発注情報!L296=発注情報!$L$196,),"",IF(発注情報!K296=発注情報!$K$120,発注情報!L296&amp;" (SUP.)",IF(発注情報!K296=発注情報!$K$121,発注情報!L296&amp;" (EXH.)",発注情報!L296)))))</f>
        <v/>
      </c>
      <c r="D45" s="135" t="str">
        <f>IF(ISERROR(発注情報!M296)=TRUE,"",IF(OR(発注情報!M296="",発注情報!M296=0),"",IF($C45="","",発注情報!M296)))</f>
        <v/>
      </c>
      <c r="E45" s="135" t="str">
        <f>IF(D45="","",D45*発注情報!$D$2)</f>
        <v/>
      </c>
      <c r="F45" s="187" t="str">
        <f>IF(ISERROR(発注情報!O191)=TRUE,"",IF(OR(発注情報!O191="",発注情報!O191=0),"",発注情報!O191))</f>
        <v/>
      </c>
      <c r="G45" s="187" t="str">
        <f>IF(ISERROR(発注情報!P191)=TRUE,"",IF(OR(発注情報!P191="",発注情報!P191=0),"",発注情報!P191))</f>
        <v/>
      </c>
      <c r="H45" s="187" t="str">
        <f>IF(ISERROR(発注情報!Q191)=TRUE,"",IF(OR(発注情報!Q191="",発注情報!Q191=0),"",発注情報!Q191))</f>
        <v/>
      </c>
      <c r="I45" s="146" t="str">
        <f>IF(ISERROR(発注情報!R296)=TRUE,"",IF(OR(発注情報!R296="",発注情報!R296=0),"",発注情報!R296))</f>
        <v/>
      </c>
      <c r="J45" s="142" t="str">
        <f>IF(ISERROR(発注情報!S296)=TRUE,"",IF(OR(発注情報!S296="",発注情報!S296=0),"",発注情報!S296))</f>
        <v/>
      </c>
      <c r="K45" s="143" t="str">
        <f>IF(ISERROR(発注情報!T296)=TRUE,"",IF(OR(発注情報!T296="",発注情報!T296=0),"",IF($C45="","",発注情報!T296)))</f>
        <v/>
      </c>
      <c r="L45" s="143" t="str">
        <f>IF(ISERROR(発注情報!U296)=TRUE,"",IF(OR(発注情報!U296="",発注情報!U296=0),"",IF($C45="","",発注情報!U296)))</f>
        <v/>
      </c>
      <c r="M45" s="143" t="str">
        <f>IF(ISERROR(発注情報!V296)=TRUE,"",IF(OR(発注情報!V296="",発注情報!V296=0),"",IF($C45="","",発注情報!V296)))</f>
        <v/>
      </c>
      <c r="N45" s="143" t="str">
        <f>IF(ISERROR(発注情報!W296)=TRUE,"",IF(OR(発注情報!W296="",発注情報!W296=0),"",IF($C45="","",発注情報!W296)))</f>
        <v/>
      </c>
      <c r="O45" s="143" t="str">
        <f>IF(ISERROR(発注情報!X296)=TRUE,"",IF(OR(発注情報!X296="",発注情報!X296=0),"",IF($C45="","",発注情報!X296)))</f>
        <v/>
      </c>
      <c r="P45" s="143" t="str">
        <f>IF(ISERROR(発注情報!Y296)=TRUE,"",IF(OR(発注情報!Y296="",発注情報!Y296=0),"",IF($C45="","",発注情報!Y296)))</f>
        <v/>
      </c>
      <c r="Q45" s="143" t="str">
        <f>IF(ISERROR(発注情報!Z296)=TRUE,"",IF(OR(発注情報!Z296="",発注情報!Z296=0),"",IF($C45="","",発注情報!Z296)))</f>
        <v/>
      </c>
      <c r="R45" s="143" t="str">
        <f>IF(ISERROR(発注情報!AA296)=TRUE,"",IF(OR(発注情報!AA296="",発注情報!AA296=0),"",IF($C45="","",発注情報!AA296)))</f>
        <v/>
      </c>
      <c r="S45" s="143" t="str">
        <f>IF(ISERROR(発注情報!AB296)=TRUE,"",IF(OR(発注情報!AB296="",発注情報!AB296=0),"",IF($C45="","",発注情報!AB296)))</f>
        <v/>
      </c>
      <c r="T45" s="143" t="str">
        <f>IF(ISERROR(発注情報!AC296)=TRUE,"",IF(OR(発注情報!AC296="",発注情報!AC296=0),"",IF($C45="","",発注情報!AC296)))</f>
        <v/>
      </c>
      <c r="U45" s="143" t="str">
        <f>IF(ISERROR(発注情報!AD296)=TRUE,"",IF(OR(発注情報!AD296="",発注情報!AD296=0),"",IF($C45="","",発注情報!AD296)))</f>
        <v/>
      </c>
      <c r="V45" s="143" t="str">
        <f>IF(ISERROR(発注情報!AE296)=TRUE,"",IF(OR(発注情報!AE296="",発注情報!AE296=0),"",IF($C45="","",発注情報!AE296)))</f>
        <v/>
      </c>
      <c r="W45" s="143" t="str">
        <f>IF(ISERROR(発注情報!AF296)=TRUE,"",IF(OR(発注情報!AF296="",発注情報!AF296=0),"",IF($C45="","",発注情報!AF296)))</f>
        <v/>
      </c>
      <c r="X45" s="143" t="str">
        <f>IF(ISERROR(発注情報!AG296)=TRUE,"",IF(OR(発注情報!AG296="",発注情報!AG296=0),"",IF($C45="","",発注情報!AG296)))</f>
        <v/>
      </c>
      <c r="Y45" s="143" t="str">
        <f>IF(ISERROR(発注情報!AH296)=TRUE,"",IF(OR(発注情報!AH296="",発注情報!AH296=0),"",IF($C45="","",発注情報!AH296)))</f>
        <v/>
      </c>
      <c r="Z45" s="143" t="str">
        <f>IF(ISERROR(発注情報!AI296)=TRUE,"",IF(OR(発注情報!AI296="",発注情報!AI296=0),"",IF($C45="","",発注情報!AI296)))</f>
        <v/>
      </c>
      <c r="AA45" s="143" t="str">
        <f>IF(ISERROR(発注情報!AJ296)=TRUE,"",IF(OR(発注情報!AJ296="",発注情報!AJ296=0),"",IF($C45="","",発注情報!AJ296)))</f>
        <v/>
      </c>
      <c r="AB45" s="143" t="str">
        <f>IF(ISERROR(発注情報!AK296)=TRUE,"",IF(OR(発注情報!AK296="",発注情報!AK296=0),"",IF($C45="","",発注情報!AK296)))</f>
        <v/>
      </c>
      <c r="AC45" s="143" t="str">
        <f>IF(ISERROR(発注情報!AL296)=TRUE,"",IF(OR(発注情報!AL296="",発注情報!AL296=0),"",IF($C45="","",発注情報!AL296)))</f>
        <v/>
      </c>
      <c r="AD45" s="143" t="str">
        <f>IF(ISERROR(発注情報!AM296)=TRUE,"",IF(OR(発注情報!AM296="",発注情報!AM296=0),"",IF($C45="","",発注情報!AM296)))</f>
        <v/>
      </c>
      <c r="AE45" s="143" t="str">
        <f>IF(ISERROR(発注情報!AN296)=TRUE,"",IF(OR(発注情報!AN296="",発注情報!AN296=0),"",IF($C45="","",発注情報!AN296)))</f>
        <v/>
      </c>
      <c r="AF45" s="143" t="str">
        <f>IF(ISERROR(発注情報!AO296)=TRUE,"",IF(OR(発注情報!AO296="",発注情報!AO296=0),"",IF($C45="","",発注情報!AO296)))</f>
        <v/>
      </c>
      <c r="AG45" s="143" t="str">
        <f>IF(ISERROR(発注情報!AP296)=TRUE,"",IF(OR(発注情報!AP296="",発注情報!AP296=0),"",IF($C45="","",発注情報!AP296)))</f>
        <v/>
      </c>
      <c r="AH45" s="143" t="str">
        <f>IF(ISERROR(発注情報!AQ296)=TRUE,"",IF(OR(発注情報!AQ296="",発注情報!AQ296=0),"",IF($C45="","",発注情報!AQ296)))</f>
        <v/>
      </c>
      <c r="AI45" s="146" t="str">
        <f>IF(ISERROR(発注情報!AR296)=TRUE,"",IF(OR(発注情報!AR296="",発注情報!AR296=0),"",発注情報!AR296))</f>
        <v/>
      </c>
      <c r="AJ45" s="142" t="str">
        <f>IF(ISERROR(発注情報!AS296)=TRUE,"",IF(OR(発注情報!AS296="",発注情報!AS296=0),"",発注情報!AS296))</f>
        <v/>
      </c>
    </row>
    <row r="46" spans="1:58" ht="16.5" customHeight="1" x14ac:dyDescent="0.15">
      <c r="A46" s="854"/>
      <c r="B46" s="134" t="str">
        <f t="shared" si="2"/>
        <v/>
      </c>
      <c r="C46" s="139" t="str">
        <f>IF(ISERROR(発注情報!L297)=TRUE,"",IF(OR(発注情報!L297="",発注情報!L297=0),"",IF(OR(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発注情報!L297=発注情報!$L$195,発注情報!L297=発注情報!$L$196,),"",IF(発注情報!K297=発注情報!$K$120,発注情報!L297&amp;" (SUP.)",IF(発注情報!K297=発注情報!$K$121,発注情報!L297&amp;" (EXH.)",発注情報!L297)))))</f>
        <v/>
      </c>
      <c r="D46" s="135" t="str">
        <f>IF(ISERROR(発注情報!M297)=TRUE,"",IF(OR(発注情報!M297="",発注情報!M297=0),"",IF($C46="","",発注情報!M297)))</f>
        <v/>
      </c>
      <c r="E46" s="135" t="str">
        <f>IF(D46="","",D46*発注情報!$D$2)</f>
        <v/>
      </c>
      <c r="F46" s="187" t="str">
        <f>IF(ISERROR(発注情報!O192)=TRUE,"",IF(OR(発注情報!O192="",発注情報!O192=0),"",発注情報!O192))</f>
        <v/>
      </c>
      <c r="G46" s="187" t="str">
        <f>IF(ISERROR(発注情報!P192)=TRUE,"",IF(OR(発注情報!P192="",発注情報!P192=0),"",発注情報!P192))</f>
        <v/>
      </c>
      <c r="H46" s="187" t="str">
        <f>IF(ISERROR(発注情報!Q192)=TRUE,"",IF(OR(発注情報!Q192="",発注情報!Q192=0),"",発注情報!Q192))</f>
        <v/>
      </c>
      <c r="I46" s="146" t="str">
        <f>IF(ISERROR(発注情報!R297)=TRUE,"",IF(OR(発注情報!R297="",発注情報!R297=0),"",発注情報!R297))</f>
        <v/>
      </c>
      <c r="J46" s="142" t="str">
        <f>IF(ISERROR(発注情報!S297)=TRUE,"",IF(OR(発注情報!S297="",発注情報!S297=0),"",発注情報!S297))</f>
        <v/>
      </c>
      <c r="K46" s="143" t="str">
        <f>IF(ISERROR(発注情報!T297)=TRUE,"",IF(OR(発注情報!T297="",発注情報!T297=0),"",IF($C46="","",発注情報!T297)))</f>
        <v/>
      </c>
      <c r="L46" s="143" t="str">
        <f>IF(ISERROR(発注情報!U297)=TRUE,"",IF(OR(発注情報!U297="",発注情報!U297=0),"",IF($C46="","",発注情報!U297)))</f>
        <v/>
      </c>
      <c r="M46" s="143" t="str">
        <f>IF(ISERROR(発注情報!V297)=TRUE,"",IF(OR(発注情報!V297="",発注情報!V297=0),"",IF($C46="","",発注情報!V297)))</f>
        <v/>
      </c>
      <c r="N46" s="143" t="str">
        <f>IF(ISERROR(発注情報!W297)=TRUE,"",IF(OR(発注情報!W297="",発注情報!W297=0),"",IF($C46="","",発注情報!W297)))</f>
        <v/>
      </c>
      <c r="O46" s="143" t="str">
        <f>IF(ISERROR(発注情報!X297)=TRUE,"",IF(OR(発注情報!X297="",発注情報!X297=0),"",IF($C46="","",発注情報!X297)))</f>
        <v/>
      </c>
      <c r="P46" s="143" t="str">
        <f>IF(ISERROR(発注情報!Y297)=TRUE,"",IF(OR(発注情報!Y297="",発注情報!Y297=0),"",IF($C46="","",発注情報!Y297)))</f>
        <v/>
      </c>
      <c r="Q46" s="143" t="str">
        <f>IF(ISERROR(発注情報!Z297)=TRUE,"",IF(OR(発注情報!Z297="",発注情報!Z297=0),"",IF($C46="","",発注情報!Z297)))</f>
        <v/>
      </c>
      <c r="R46" s="143" t="str">
        <f>IF(ISERROR(発注情報!AA297)=TRUE,"",IF(OR(発注情報!AA297="",発注情報!AA297=0),"",IF($C46="","",発注情報!AA297)))</f>
        <v/>
      </c>
      <c r="S46" s="143" t="str">
        <f>IF(ISERROR(発注情報!AB297)=TRUE,"",IF(OR(発注情報!AB297="",発注情報!AB297=0),"",IF($C46="","",発注情報!AB297)))</f>
        <v/>
      </c>
      <c r="T46" s="143" t="str">
        <f>IF(ISERROR(発注情報!AC297)=TRUE,"",IF(OR(発注情報!AC297="",発注情報!AC297=0),"",IF($C46="","",発注情報!AC297)))</f>
        <v/>
      </c>
      <c r="U46" s="143" t="str">
        <f>IF(ISERROR(発注情報!AD297)=TRUE,"",IF(OR(発注情報!AD297="",発注情報!AD297=0),"",IF($C46="","",発注情報!AD297)))</f>
        <v/>
      </c>
      <c r="V46" s="143" t="str">
        <f>IF(ISERROR(発注情報!AE297)=TRUE,"",IF(OR(発注情報!AE297="",発注情報!AE297=0),"",IF($C46="","",発注情報!AE297)))</f>
        <v/>
      </c>
      <c r="W46" s="143" t="str">
        <f>IF(ISERROR(発注情報!AF297)=TRUE,"",IF(OR(発注情報!AF297="",発注情報!AF297=0),"",IF($C46="","",発注情報!AF297)))</f>
        <v/>
      </c>
      <c r="X46" s="143" t="str">
        <f>IF(ISERROR(発注情報!AG297)=TRUE,"",IF(OR(発注情報!AG297="",発注情報!AG297=0),"",IF($C46="","",発注情報!AG297)))</f>
        <v/>
      </c>
      <c r="Y46" s="143" t="str">
        <f>IF(ISERROR(発注情報!AH297)=TRUE,"",IF(OR(発注情報!AH297="",発注情報!AH297=0),"",IF($C46="","",発注情報!AH297)))</f>
        <v/>
      </c>
      <c r="Z46" s="143" t="str">
        <f>IF(ISERROR(発注情報!AI297)=TRUE,"",IF(OR(発注情報!AI297="",発注情報!AI297=0),"",IF($C46="","",発注情報!AI297)))</f>
        <v/>
      </c>
      <c r="AA46" s="143" t="str">
        <f>IF(ISERROR(発注情報!AJ297)=TRUE,"",IF(OR(発注情報!AJ297="",発注情報!AJ297=0),"",IF($C46="","",発注情報!AJ297)))</f>
        <v/>
      </c>
      <c r="AB46" s="143" t="str">
        <f>IF(ISERROR(発注情報!AK297)=TRUE,"",IF(OR(発注情報!AK297="",発注情報!AK297=0),"",IF($C46="","",発注情報!AK297)))</f>
        <v/>
      </c>
      <c r="AC46" s="143" t="str">
        <f>IF(ISERROR(発注情報!AL297)=TRUE,"",IF(OR(発注情報!AL297="",発注情報!AL297=0),"",IF($C46="","",発注情報!AL297)))</f>
        <v/>
      </c>
      <c r="AD46" s="143" t="str">
        <f>IF(ISERROR(発注情報!AM297)=TRUE,"",IF(OR(発注情報!AM297="",発注情報!AM297=0),"",IF($C46="","",発注情報!AM297)))</f>
        <v/>
      </c>
      <c r="AE46" s="143" t="str">
        <f>IF(ISERROR(発注情報!AN297)=TRUE,"",IF(OR(発注情報!AN297="",発注情報!AN297=0),"",IF($C46="","",発注情報!AN297)))</f>
        <v/>
      </c>
      <c r="AF46" s="143" t="str">
        <f>IF(ISERROR(発注情報!AO297)=TRUE,"",IF(OR(発注情報!AO297="",発注情報!AO297=0),"",IF($C46="","",発注情報!AO297)))</f>
        <v/>
      </c>
      <c r="AG46" s="143" t="str">
        <f>IF(ISERROR(発注情報!AP297)=TRUE,"",IF(OR(発注情報!AP297="",発注情報!AP297=0),"",IF($C46="","",発注情報!AP297)))</f>
        <v/>
      </c>
      <c r="AH46" s="143" t="str">
        <f>IF(ISERROR(発注情報!AQ297)=TRUE,"",IF(OR(発注情報!AQ297="",発注情報!AQ297=0),"",IF($C46="","",発注情報!AQ297)))</f>
        <v/>
      </c>
      <c r="AI46" s="146" t="str">
        <f>IF(ISERROR(発注情報!AR297)=TRUE,"",IF(OR(発注情報!AR297="",発注情報!AR297=0),"",発注情報!AR297))</f>
        <v/>
      </c>
      <c r="AJ46" s="142" t="str">
        <f>IF(ISERROR(発注情報!AS297)=TRUE,"",IF(OR(発注情報!AS297="",発注情報!AS297=0),"",発注情報!AS297))</f>
        <v/>
      </c>
    </row>
    <row r="47" spans="1:58" ht="16.5" customHeight="1" x14ac:dyDescent="0.15">
      <c r="A47" s="854"/>
      <c r="B47" s="134" t="str">
        <f t="shared" si="2"/>
        <v/>
      </c>
      <c r="C47" s="139" t="str">
        <f>IF(ISERROR(発注情報!L298)=TRUE,"",IF(OR(発注情報!L298="",発注情報!L298=0),"",IF(OR(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発注情報!L298=発注情報!$L$195,発注情報!L298=発注情報!$L$196,),"",IF(発注情報!K298=発注情報!$K$120,発注情報!L298&amp;" (SUP.)",IF(発注情報!K298=発注情報!$K$121,発注情報!L298&amp;" (EXH.)",発注情報!L298)))))</f>
        <v/>
      </c>
      <c r="D47" s="135" t="str">
        <f>IF(ISERROR(発注情報!M298)=TRUE,"",IF(OR(発注情報!M298="",発注情報!M298=0),"",IF($C47="","",発注情報!M298)))</f>
        <v/>
      </c>
      <c r="E47" s="135" t="str">
        <f>IF(D47="","",D47*発注情報!$D$2)</f>
        <v/>
      </c>
      <c r="F47" s="187" t="str">
        <f>IF(ISERROR(発注情報!O193)=TRUE,"",IF(OR(発注情報!O193="",発注情報!O193=0),"",発注情報!O193))</f>
        <v/>
      </c>
      <c r="G47" s="187" t="str">
        <f>IF(ISERROR(発注情報!P193)=TRUE,"",IF(OR(発注情報!P193="",発注情報!P193=0),"",発注情報!P193))</f>
        <v/>
      </c>
      <c r="H47" s="187" t="str">
        <f>IF(ISERROR(発注情報!Q193)=TRUE,"",IF(OR(発注情報!Q193="",発注情報!Q193=0),"",発注情報!Q193))</f>
        <v/>
      </c>
      <c r="I47" s="146" t="str">
        <f>IF(ISERROR(発注情報!R298)=TRUE,"",IF(OR(発注情報!R298="",発注情報!R298=0),"",発注情報!R298))</f>
        <v/>
      </c>
      <c r="J47" s="142" t="str">
        <f>IF(ISERROR(発注情報!S298)=TRUE,"",IF(OR(発注情報!S298="",発注情報!S298=0),"",発注情報!S298))</f>
        <v/>
      </c>
      <c r="K47" s="143" t="str">
        <f>IF(ISERROR(発注情報!T298)=TRUE,"",IF(OR(発注情報!T298="",発注情報!T298=0),"",IF($C47="","",発注情報!T298)))</f>
        <v/>
      </c>
      <c r="L47" s="143" t="str">
        <f>IF(ISERROR(発注情報!U298)=TRUE,"",IF(OR(発注情報!U298="",発注情報!U298=0),"",IF($C47="","",発注情報!U298)))</f>
        <v/>
      </c>
      <c r="M47" s="143" t="str">
        <f>IF(ISERROR(発注情報!V298)=TRUE,"",IF(OR(発注情報!V298="",発注情報!V298=0),"",IF($C47="","",発注情報!V298)))</f>
        <v/>
      </c>
      <c r="N47" s="143" t="str">
        <f>IF(ISERROR(発注情報!W298)=TRUE,"",IF(OR(発注情報!W298="",発注情報!W298=0),"",IF($C47="","",発注情報!W298)))</f>
        <v/>
      </c>
      <c r="O47" s="143" t="str">
        <f>IF(ISERROR(発注情報!X298)=TRUE,"",IF(OR(発注情報!X298="",発注情報!X298=0),"",IF($C47="","",発注情報!X298)))</f>
        <v/>
      </c>
      <c r="P47" s="143" t="str">
        <f>IF(ISERROR(発注情報!Y298)=TRUE,"",IF(OR(発注情報!Y298="",発注情報!Y298=0),"",IF($C47="","",発注情報!Y298)))</f>
        <v/>
      </c>
      <c r="Q47" s="143" t="str">
        <f>IF(ISERROR(発注情報!Z298)=TRUE,"",IF(OR(発注情報!Z298="",発注情報!Z298=0),"",IF($C47="","",発注情報!Z298)))</f>
        <v/>
      </c>
      <c r="R47" s="143" t="str">
        <f>IF(ISERROR(発注情報!AA298)=TRUE,"",IF(OR(発注情報!AA298="",発注情報!AA298=0),"",IF($C47="","",発注情報!AA298)))</f>
        <v/>
      </c>
      <c r="S47" s="143" t="str">
        <f>IF(ISERROR(発注情報!AB298)=TRUE,"",IF(OR(発注情報!AB298="",発注情報!AB298=0),"",IF($C47="","",発注情報!AB298)))</f>
        <v/>
      </c>
      <c r="T47" s="143" t="str">
        <f>IF(ISERROR(発注情報!AC298)=TRUE,"",IF(OR(発注情報!AC298="",発注情報!AC298=0),"",IF($C47="","",発注情報!AC298)))</f>
        <v/>
      </c>
      <c r="U47" s="143" t="str">
        <f>IF(ISERROR(発注情報!AD298)=TRUE,"",IF(OR(発注情報!AD298="",発注情報!AD298=0),"",IF($C47="","",発注情報!AD298)))</f>
        <v/>
      </c>
      <c r="V47" s="143" t="str">
        <f>IF(ISERROR(発注情報!AE298)=TRUE,"",IF(OR(発注情報!AE298="",発注情報!AE298=0),"",IF($C47="","",発注情報!AE298)))</f>
        <v/>
      </c>
      <c r="W47" s="143" t="str">
        <f>IF(ISERROR(発注情報!AF298)=TRUE,"",IF(OR(発注情報!AF298="",発注情報!AF298=0),"",IF($C47="","",発注情報!AF298)))</f>
        <v/>
      </c>
      <c r="X47" s="143" t="str">
        <f>IF(ISERROR(発注情報!AG298)=TRUE,"",IF(OR(発注情報!AG298="",発注情報!AG298=0),"",IF($C47="","",発注情報!AG298)))</f>
        <v/>
      </c>
      <c r="Y47" s="143" t="str">
        <f>IF(ISERROR(発注情報!AH298)=TRUE,"",IF(OR(発注情報!AH298="",発注情報!AH298=0),"",IF($C47="","",発注情報!AH298)))</f>
        <v/>
      </c>
      <c r="Z47" s="143" t="str">
        <f>IF(ISERROR(発注情報!AI298)=TRUE,"",IF(OR(発注情報!AI298="",発注情報!AI298=0),"",IF($C47="","",発注情報!AI298)))</f>
        <v/>
      </c>
      <c r="AA47" s="143" t="str">
        <f>IF(ISERROR(発注情報!AJ298)=TRUE,"",IF(OR(発注情報!AJ298="",発注情報!AJ298=0),"",IF($C47="","",発注情報!AJ298)))</f>
        <v/>
      </c>
      <c r="AB47" s="143" t="str">
        <f>IF(ISERROR(発注情報!AK298)=TRUE,"",IF(OR(発注情報!AK298="",発注情報!AK298=0),"",IF($C47="","",発注情報!AK298)))</f>
        <v/>
      </c>
      <c r="AC47" s="143" t="str">
        <f>IF(ISERROR(発注情報!AL298)=TRUE,"",IF(OR(発注情報!AL298="",発注情報!AL298=0),"",IF($C47="","",発注情報!AL298)))</f>
        <v/>
      </c>
      <c r="AD47" s="143" t="str">
        <f>IF(ISERROR(発注情報!AM298)=TRUE,"",IF(OR(発注情報!AM298="",発注情報!AM298=0),"",IF($C47="","",発注情報!AM298)))</f>
        <v/>
      </c>
      <c r="AE47" s="143" t="str">
        <f>IF(ISERROR(発注情報!AN298)=TRUE,"",IF(OR(発注情報!AN298="",発注情報!AN298=0),"",IF($C47="","",発注情報!AN298)))</f>
        <v/>
      </c>
      <c r="AF47" s="143" t="str">
        <f>IF(ISERROR(発注情報!AO298)=TRUE,"",IF(OR(発注情報!AO298="",発注情報!AO298=0),"",IF($C47="","",発注情報!AO298)))</f>
        <v/>
      </c>
      <c r="AG47" s="143" t="str">
        <f>IF(ISERROR(発注情報!AP298)=TRUE,"",IF(OR(発注情報!AP298="",発注情報!AP298=0),"",IF($C47="","",発注情報!AP298)))</f>
        <v/>
      </c>
      <c r="AH47" s="143" t="str">
        <f>IF(ISERROR(発注情報!AQ298)=TRUE,"",IF(OR(発注情報!AQ298="",発注情報!AQ298=0),"",IF($C47="","",発注情報!AQ298)))</f>
        <v/>
      </c>
      <c r="AI47" s="146" t="str">
        <f>IF(ISERROR(発注情報!AR298)=TRUE,"",IF(OR(発注情報!AR298="",発注情報!AR298=0),"",発注情報!AR298))</f>
        <v/>
      </c>
      <c r="AJ47" s="142" t="str">
        <f>IF(ISERROR(発注情報!AS298)=TRUE,"",IF(OR(発注情報!AS298="",発注情報!AS298=0),"",発注情報!AS298))</f>
        <v/>
      </c>
    </row>
    <row r="48" spans="1:58" ht="16.5" customHeight="1" x14ac:dyDescent="0.15">
      <c r="A48" s="854"/>
      <c r="B48" s="134" t="str">
        <f t="shared" si="2"/>
        <v/>
      </c>
      <c r="C48" s="139" t="str">
        <f>IF(ISERROR(発注情報!L299)=TRUE,"",IF(OR(発注情報!L299="",発注情報!L299=0),"",IF(OR(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発注情報!L299=発注情報!$L$195,発注情報!L299=発注情報!$L$196,),"",IF(発注情報!K299=発注情報!$K$120,発注情報!L299&amp;" (SUP.)",IF(発注情報!K299=発注情報!$K$121,発注情報!L299&amp;" (EXH.)",発注情報!L299)))))</f>
        <v/>
      </c>
      <c r="D48" s="135" t="str">
        <f>IF(ISERROR(発注情報!M299)=TRUE,"",IF(OR(発注情報!M299="",発注情報!M299=0),"",IF($C48="","",発注情報!M299)))</f>
        <v/>
      </c>
      <c r="E48" s="135" t="str">
        <f>IF(D48="","",D48*発注情報!$D$2)</f>
        <v/>
      </c>
      <c r="F48" s="187" t="str">
        <f>IF(ISERROR(発注情報!O194)=TRUE,"",IF(OR(発注情報!O194="",発注情報!O194=0),"",発注情報!O194))</f>
        <v/>
      </c>
      <c r="G48" s="187" t="str">
        <f>IF(ISERROR(発注情報!P194)=TRUE,"",IF(OR(発注情報!P194="",発注情報!P194=0),"",発注情報!P194))</f>
        <v/>
      </c>
      <c r="H48" s="187" t="str">
        <f>IF(ISERROR(発注情報!Q194)=TRUE,"",IF(OR(発注情報!Q194="",発注情報!Q194=0),"",発注情報!Q194))</f>
        <v/>
      </c>
      <c r="I48" s="146" t="str">
        <f>IF(ISERROR(発注情報!R299)=TRUE,"",IF(OR(発注情報!R299="",発注情報!R299=0),"",発注情報!R299))</f>
        <v/>
      </c>
      <c r="J48" s="142" t="str">
        <f>IF(ISERROR(発注情報!S299)=TRUE,"",IF(OR(発注情報!S299="",発注情報!S299=0),"",発注情報!S299))</f>
        <v/>
      </c>
      <c r="K48" s="143" t="str">
        <f>IF(ISERROR(発注情報!T299)=TRUE,"",IF(OR(発注情報!T299="",発注情報!T299=0),"",IF($C48="","",発注情報!T299)))</f>
        <v/>
      </c>
      <c r="L48" s="143" t="str">
        <f>IF(ISERROR(発注情報!U299)=TRUE,"",IF(OR(発注情報!U299="",発注情報!U299=0),"",IF($C48="","",発注情報!U299)))</f>
        <v/>
      </c>
      <c r="M48" s="143" t="str">
        <f>IF(ISERROR(発注情報!V299)=TRUE,"",IF(OR(発注情報!V299="",発注情報!V299=0),"",IF($C48="","",発注情報!V299)))</f>
        <v/>
      </c>
      <c r="N48" s="143" t="str">
        <f>IF(ISERROR(発注情報!W299)=TRUE,"",IF(OR(発注情報!W299="",発注情報!W299=0),"",IF($C48="","",発注情報!W299)))</f>
        <v/>
      </c>
      <c r="O48" s="143" t="str">
        <f>IF(ISERROR(発注情報!X299)=TRUE,"",IF(OR(発注情報!X299="",発注情報!X299=0),"",IF($C48="","",発注情報!X299)))</f>
        <v/>
      </c>
      <c r="P48" s="143" t="str">
        <f>IF(ISERROR(発注情報!Y299)=TRUE,"",IF(OR(発注情報!Y299="",発注情報!Y299=0),"",IF($C48="","",発注情報!Y299)))</f>
        <v/>
      </c>
      <c r="Q48" s="143" t="str">
        <f>IF(ISERROR(発注情報!Z299)=TRUE,"",IF(OR(発注情報!Z299="",発注情報!Z299=0),"",IF($C48="","",発注情報!Z299)))</f>
        <v/>
      </c>
      <c r="R48" s="143" t="str">
        <f>IF(ISERROR(発注情報!AA299)=TRUE,"",IF(OR(発注情報!AA299="",発注情報!AA299=0),"",IF($C48="","",発注情報!AA299)))</f>
        <v/>
      </c>
      <c r="S48" s="143" t="str">
        <f>IF(ISERROR(発注情報!AB299)=TRUE,"",IF(OR(発注情報!AB299="",発注情報!AB299=0),"",IF($C48="","",発注情報!AB299)))</f>
        <v/>
      </c>
      <c r="T48" s="143" t="str">
        <f>IF(ISERROR(発注情報!AC299)=TRUE,"",IF(OR(発注情報!AC299="",発注情報!AC299=0),"",IF($C48="","",発注情報!AC299)))</f>
        <v/>
      </c>
      <c r="U48" s="143" t="str">
        <f>IF(ISERROR(発注情報!AD299)=TRUE,"",IF(OR(発注情報!AD299="",発注情報!AD299=0),"",IF($C48="","",発注情報!AD299)))</f>
        <v/>
      </c>
      <c r="V48" s="143" t="str">
        <f>IF(ISERROR(発注情報!AE299)=TRUE,"",IF(OR(発注情報!AE299="",発注情報!AE299=0),"",IF($C48="","",発注情報!AE299)))</f>
        <v/>
      </c>
      <c r="W48" s="143" t="str">
        <f>IF(ISERROR(発注情報!AF299)=TRUE,"",IF(OR(発注情報!AF299="",発注情報!AF299=0),"",IF($C48="","",発注情報!AF299)))</f>
        <v/>
      </c>
      <c r="X48" s="143" t="str">
        <f>IF(ISERROR(発注情報!AG299)=TRUE,"",IF(OR(発注情報!AG299="",発注情報!AG299=0),"",IF($C48="","",発注情報!AG299)))</f>
        <v/>
      </c>
      <c r="Y48" s="143" t="str">
        <f>IF(ISERROR(発注情報!AH299)=TRUE,"",IF(OR(発注情報!AH299="",発注情報!AH299=0),"",IF($C48="","",発注情報!AH299)))</f>
        <v/>
      </c>
      <c r="Z48" s="143" t="str">
        <f>IF(ISERROR(発注情報!AI299)=TRUE,"",IF(OR(発注情報!AI299="",発注情報!AI299=0),"",IF($C48="","",発注情報!AI299)))</f>
        <v/>
      </c>
      <c r="AA48" s="143" t="str">
        <f>IF(ISERROR(発注情報!AJ299)=TRUE,"",IF(OR(発注情報!AJ299="",発注情報!AJ299=0),"",IF($C48="","",発注情報!AJ299)))</f>
        <v/>
      </c>
      <c r="AB48" s="143" t="str">
        <f>IF(ISERROR(発注情報!AK299)=TRUE,"",IF(OR(発注情報!AK299="",発注情報!AK299=0),"",IF($C48="","",発注情報!AK299)))</f>
        <v/>
      </c>
      <c r="AC48" s="143" t="str">
        <f>IF(ISERROR(発注情報!AL299)=TRUE,"",IF(OR(発注情報!AL299="",発注情報!AL299=0),"",IF($C48="","",発注情報!AL299)))</f>
        <v/>
      </c>
      <c r="AD48" s="143" t="str">
        <f>IF(ISERROR(発注情報!AM299)=TRUE,"",IF(OR(発注情報!AM299="",発注情報!AM299=0),"",IF($C48="","",発注情報!AM299)))</f>
        <v/>
      </c>
      <c r="AE48" s="143" t="str">
        <f>IF(ISERROR(発注情報!AN299)=TRUE,"",IF(OR(発注情報!AN299="",発注情報!AN299=0),"",IF($C48="","",発注情報!AN299)))</f>
        <v/>
      </c>
      <c r="AF48" s="143" t="str">
        <f>IF(ISERROR(発注情報!AO299)=TRUE,"",IF(OR(発注情報!AO299="",発注情報!AO299=0),"",IF($C48="","",発注情報!AO299)))</f>
        <v/>
      </c>
      <c r="AG48" s="143" t="str">
        <f>IF(ISERROR(発注情報!AP299)=TRUE,"",IF(OR(発注情報!AP299="",発注情報!AP299=0),"",IF($C48="","",発注情報!AP299)))</f>
        <v/>
      </c>
      <c r="AH48" s="143" t="str">
        <f>IF(ISERROR(発注情報!AQ299)=TRUE,"",IF(OR(発注情報!AQ299="",発注情報!AQ299=0),"",IF($C48="","",発注情報!AQ299)))</f>
        <v/>
      </c>
      <c r="AI48" s="146" t="str">
        <f>IF(ISERROR(発注情報!AR299)=TRUE,"",IF(OR(発注情報!AR299="",発注情報!AR299=0),"",発注情報!AR299))</f>
        <v/>
      </c>
      <c r="AJ48" s="142" t="str">
        <f>IF(ISERROR(発注情報!AS299)=TRUE,"",IF(OR(発注情報!AS299="",発注情報!AS299=0),"",発注情報!AS299))</f>
        <v/>
      </c>
    </row>
    <row r="49" spans="1:36" ht="16.5" customHeight="1" x14ac:dyDescent="0.15">
      <c r="A49" s="854"/>
      <c r="B49" s="134" t="str">
        <f t="shared" si="2"/>
        <v/>
      </c>
      <c r="C49" s="139" t="str">
        <f>IF(ISERROR(発注情報!L300)=TRUE,"",IF(OR(発注情報!L300="",発注情報!L300=0),"",IF(OR(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発注情報!L300=発注情報!$L$195,発注情報!L300=発注情報!$L$196,),"",IF(発注情報!K300=発注情報!$K$120,発注情報!L300&amp;" (SUP.)",IF(発注情報!K300=発注情報!$K$121,発注情報!L300&amp;" (EXH.)",発注情報!L300)))))</f>
        <v/>
      </c>
      <c r="D49" s="135" t="str">
        <f>IF(ISERROR(発注情報!M300)=TRUE,"",IF(OR(発注情報!M300="",発注情報!M300=0),"",IF($C49="","",発注情報!M300)))</f>
        <v/>
      </c>
      <c r="E49" s="135" t="str">
        <f>IF(D49="","",D49*発注情報!$D$2)</f>
        <v/>
      </c>
      <c r="F49" s="187" t="str">
        <f>IF(ISERROR(発注情報!O195)=TRUE,"",IF(OR(発注情報!O195="",発注情報!O195=0),"",発注情報!O195))</f>
        <v/>
      </c>
      <c r="G49" s="187" t="str">
        <f>IF(ISERROR(発注情報!P195)=TRUE,"",IF(OR(発注情報!P195="",発注情報!P195=0),"",発注情報!P195))</f>
        <v/>
      </c>
      <c r="H49" s="187" t="str">
        <f>IF(ISERROR(発注情報!Q195)=TRUE,"",IF(OR(発注情報!Q195="",発注情報!Q195=0),"",発注情報!Q195))</f>
        <v/>
      </c>
      <c r="I49" s="146" t="str">
        <f>IF(ISERROR(発注情報!R300)=TRUE,"",IF(OR(発注情報!R300="",発注情報!R300=0),"",発注情報!R300))</f>
        <v/>
      </c>
      <c r="J49" s="142" t="str">
        <f>IF(ISERROR(発注情報!S300)=TRUE,"",IF(OR(発注情報!S300="",発注情報!S300=0),"",発注情報!S300))</f>
        <v/>
      </c>
      <c r="K49" s="143" t="str">
        <f>IF(ISERROR(発注情報!T300)=TRUE,"",IF(OR(発注情報!T300="",発注情報!T300=0),"",IF($C49="","",発注情報!T300)))</f>
        <v/>
      </c>
      <c r="L49" s="143" t="str">
        <f>IF(ISERROR(発注情報!U300)=TRUE,"",IF(OR(発注情報!U300="",発注情報!U300=0),"",IF($C49="","",発注情報!U300)))</f>
        <v/>
      </c>
      <c r="M49" s="143" t="str">
        <f>IF(ISERROR(発注情報!V300)=TRUE,"",IF(OR(発注情報!V300="",発注情報!V300=0),"",IF($C49="","",発注情報!V300)))</f>
        <v/>
      </c>
      <c r="N49" s="143" t="str">
        <f>IF(ISERROR(発注情報!W300)=TRUE,"",IF(OR(発注情報!W300="",発注情報!W300=0),"",IF($C49="","",発注情報!W300)))</f>
        <v/>
      </c>
      <c r="O49" s="143" t="str">
        <f>IF(ISERROR(発注情報!X300)=TRUE,"",IF(OR(発注情報!X300="",発注情報!X300=0),"",IF($C49="","",発注情報!X300)))</f>
        <v/>
      </c>
      <c r="P49" s="143" t="str">
        <f>IF(ISERROR(発注情報!Y300)=TRUE,"",IF(OR(発注情報!Y300="",発注情報!Y300=0),"",IF($C49="","",発注情報!Y300)))</f>
        <v/>
      </c>
      <c r="Q49" s="143" t="str">
        <f>IF(ISERROR(発注情報!Z300)=TRUE,"",IF(OR(発注情報!Z300="",発注情報!Z300=0),"",IF($C49="","",発注情報!Z300)))</f>
        <v/>
      </c>
      <c r="R49" s="143" t="str">
        <f>IF(ISERROR(発注情報!AA300)=TRUE,"",IF(OR(発注情報!AA300="",発注情報!AA300=0),"",IF($C49="","",発注情報!AA300)))</f>
        <v/>
      </c>
      <c r="S49" s="143" t="str">
        <f>IF(ISERROR(発注情報!AB300)=TRUE,"",IF(OR(発注情報!AB300="",発注情報!AB300=0),"",IF($C49="","",発注情報!AB300)))</f>
        <v/>
      </c>
      <c r="T49" s="143" t="str">
        <f>IF(ISERROR(発注情報!AC300)=TRUE,"",IF(OR(発注情報!AC300="",発注情報!AC300=0),"",IF($C49="","",発注情報!AC300)))</f>
        <v/>
      </c>
      <c r="U49" s="143" t="str">
        <f>IF(ISERROR(発注情報!AD300)=TRUE,"",IF(OR(発注情報!AD300="",発注情報!AD300=0),"",IF($C49="","",発注情報!AD300)))</f>
        <v/>
      </c>
      <c r="V49" s="143" t="str">
        <f>IF(ISERROR(発注情報!AE300)=TRUE,"",IF(OR(発注情報!AE300="",発注情報!AE300=0),"",IF($C49="","",発注情報!AE300)))</f>
        <v/>
      </c>
      <c r="W49" s="143" t="str">
        <f>IF(ISERROR(発注情報!AF300)=TRUE,"",IF(OR(発注情報!AF300="",発注情報!AF300=0),"",IF($C49="","",発注情報!AF300)))</f>
        <v/>
      </c>
      <c r="X49" s="143" t="str">
        <f>IF(ISERROR(発注情報!AG300)=TRUE,"",IF(OR(発注情報!AG300="",発注情報!AG300=0),"",IF($C49="","",発注情報!AG300)))</f>
        <v/>
      </c>
      <c r="Y49" s="143" t="str">
        <f>IF(ISERROR(発注情報!AH300)=TRUE,"",IF(OR(発注情報!AH300="",発注情報!AH300=0),"",IF($C49="","",発注情報!AH300)))</f>
        <v/>
      </c>
      <c r="Z49" s="143" t="str">
        <f>IF(ISERROR(発注情報!AI300)=TRUE,"",IF(OR(発注情報!AI300="",発注情報!AI300=0),"",IF($C49="","",発注情報!AI300)))</f>
        <v/>
      </c>
      <c r="AA49" s="143" t="str">
        <f>IF(ISERROR(発注情報!AJ300)=TRUE,"",IF(OR(発注情報!AJ300="",発注情報!AJ300=0),"",IF($C49="","",発注情報!AJ300)))</f>
        <v/>
      </c>
      <c r="AB49" s="143" t="str">
        <f>IF(ISERROR(発注情報!AK300)=TRUE,"",IF(OR(発注情報!AK300="",発注情報!AK300=0),"",IF($C49="","",発注情報!AK300)))</f>
        <v/>
      </c>
      <c r="AC49" s="143" t="str">
        <f>IF(ISERROR(発注情報!AL300)=TRUE,"",IF(OR(発注情報!AL300="",発注情報!AL300=0),"",IF($C49="","",発注情報!AL300)))</f>
        <v/>
      </c>
      <c r="AD49" s="143" t="str">
        <f>IF(ISERROR(発注情報!AM300)=TRUE,"",IF(OR(発注情報!AM300="",発注情報!AM300=0),"",IF($C49="","",発注情報!AM300)))</f>
        <v/>
      </c>
      <c r="AE49" s="143" t="str">
        <f>IF(ISERROR(発注情報!AN300)=TRUE,"",IF(OR(発注情報!AN300="",発注情報!AN300=0),"",IF($C49="","",発注情報!AN300)))</f>
        <v/>
      </c>
      <c r="AF49" s="143" t="str">
        <f>IF(ISERROR(発注情報!AO300)=TRUE,"",IF(OR(発注情報!AO300="",発注情報!AO300=0),"",IF($C49="","",発注情報!AO300)))</f>
        <v/>
      </c>
      <c r="AG49" s="143" t="str">
        <f>IF(ISERROR(発注情報!AP300)=TRUE,"",IF(OR(発注情報!AP300="",発注情報!AP300=0),"",IF($C49="","",発注情報!AP300)))</f>
        <v/>
      </c>
      <c r="AH49" s="143" t="str">
        <f>IF(ISERROR(発注情報!AQ300)=TRUE,"",IF(OR(発注情報!AQ300="",発注情報!AQ300=0),"",IF($C49="","",発注情報!AQ300)))</f>
        <v/>
      </c>
      <c r="AI49" s="146" t="str">
        <f>IF(ISERROR(発注情報!AR300)=TRUE,"",IF(OR(発注情報!AR300="",発注情報!AR300=0),"",発注情報!AR300))</f>
        <v/>
      </c>
      <c r="AJ49" s="142" t="str">
        <f>IF(ISERROR(発注情報!AS300)=TRUE,"",IF(OR(発注情報!AS300="",発注情報!AS300=0),"",発注情報!AS300))</f>
        <v/>
      </c>
    </row>
    <row r="50" spans="1:36" ht="16.5" customHeight="1" x14ac:dyDescent="0.15">
      <c r="A50" s="854"/>
      <c r="B50" s="134" t="str">
        <f t="shared" si="2"/>
        <v/>
      </c>
      <c r="C50" s="139" t="str">
        <f>IF(ISERROR(発注情報!L301)=TRUE,"",IF(OR(発注情報!L301="",発注情報!L301=0),"",IF(OR(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発注情報!L301=発注情報!$L$195,発注情報!L301=発注情報!$L$196,),"",IF(発注情報!K301=発注情報!$K$120,発注情報!L301&amp;" (SUP.)",IF(発注情報!K301=発注情報!$K$121,発注情報!L301&amp;" (EXH.)",発注情報!L301)))))</f>
        <v/>
      </c>
      <c r="D50" s="135" t="str">
        <f>IF(ISERROR(発注情報!M301)=TRUE,"",IF(OR(発注情報!M301="",発注情報!M301=0),"",IF($C50="","",発注情報!M301)))</f>
        <v/>
      </c>
      <c r="E50" s="135" t="str">
        <f>IF(D50="","",D50*発注情報!$D$2)</f>
        <v/>
      </c>
      <c r="F50" s="187" t="str">
        <f>IF(ISERROR(発注情報!O196)=TRUE,"",IF(OR(発注情報!O196="",発注情報!O196=0),"",発注情報!O196))</f>
        <v/>
      </c>
      <c r="G50" s="187" t="str">
        <f>IF(ISERROR(発注情報!P196)=TRUE,"",IF(OR(発注情報!P196="",発注情報!P196=0),"",発注情報!P196))</f>
        <v/>
      </c>
      <c r="H50" s="187" t="str">
        <f>IF(ISERROR(発注情報!Q196)=TRUE,"",IF(OR(発注情報!Q196="",発注情報!Q196=0),"",発注情報!Q196))</f>
        <v/>
      </c>
      <c r="I50" s="146" t="str">
        <f>IF(ISERROR(発注情報!R301)=TRUE,"",IF(OR(発注情報!R301="",発注情報!R301=0),"",発注情報!R301))</f>
        <v/>
      </c>
      <c r="J50" s="142" t="str">
        <f>IF(ISERROR(発注情報!S301)=TRUE,"",IF(OR(発注情報!S301="",発注情報!S301=0),"",発注情報!S301))</f>
        <v/>
      </c>
      <c r="K50" s="143" t="str">
        <f>IF(ISERROR(発注情報!T301)=TRUE,"",IF(OR(発注情報!T301="",発注情報!T301=0),"",IF($C50="","",発注情報!T301)))</f>
        <v/>
      </c>
      <c r="L50" s="143" t="str">
        <f>IF(ISERROR(発注情報!U301)=TRUE,"",IF(OR(発注情報!U301="",発注情報!U301=0),"",IF($C50="","",発注情報!U301)))</f>
        <v/>
      </c>
      <c r="M50" s="143" t="str">
        <f>IF(ISERROR(発注情報!V301)=TRUE,"",IF(OR(発注情報!V301="",発注情報!V301=0),"",IF($C50="","",発注情報!V301)))</f>
        <v/>
      </c>
      <c r="N50" s="143" t="str">
        <f>IF(ISERROR(発注情報!W301)=TRUE,"",IF(OR(発注情報!W301="",発注情報!W301=0),"",IF($C50="","",発注情報!W301)))</f>
        <v/>
      </c>
      <c r="O50" s="143" t="str">
        <f>IF(ISERROR(発注情報!X301)=TRUE,"",IF(OR(発注情報!X301="",発注情報!X301=0),"",IF($C50="","",発注情報!X301)))</f>
        <v/>
      </c>
      <c r="P50" s="143" t="str">
        <f>IF(ISERROR(発注情報!Y301)=TRUE,"",IF(OR(発注情報!Y301="",発注情報!Y301=0),"",IF($C50="","",発注情報!Y301)))</f>
        <v/>
      </c>
      <c r="Q50" s="143" t="str">
        <f>IF(ISERROR(発注情報!Z301)=TRUE,"",IF(OR(発注情報!Z301="",発注情報!Z301=0),"",IF($C50="","",発注情報!Z301)))</f>
        <v/>
      </c>
      <c r="R50" s="143" t="str">
        <f>IF(ISERROR(発注情報!AA301)=TRUE,"",IF(OR(発注情報!AA301="",発注情報!AA301=0),"",IF($C50="","",発注情報!AA301)))</f>
        <v/>
      </c>
      <c r="S50" s="143" t="str">
        <f>IF(ISERROR(発注情報!AB301)=TRUE,"",IF(OR(発注情報!AB301="",発注情報!AB301=0),"",IF($C50="","",発注情報!AB301)))</f>
        <v/>
      </c>
      <c r="T50" s="143" t="str">
        <f>IF(ISERROR(発注情報!AC301)=TRUE,"",IF(OR(発注情報!AC301="",発注情報!AC301=0),"",IF($C50="","",発注情報!AC301)))</f>
        <v/>
      </c>
      <c r="U50" s="143" t="str">
        <f>IF(ISERROR(発注情報!AD301)=TRUE,"",IF(OR(発注情報!AD301="",発注情報!AD301=0),"",IF($C50="","",発注情報!AD301)))</f>
        <v/>
      </c>
      <c r="V50" s="143" t="str">
        <f>IF(ISERROR(発注情報!AE301)=TRUE,"",IF(OR(発注情報!AE301="",発注情報!AE301=0),"",IF($C50="","",発注情報!AE301)))</f>
        <v/>
      </c>
      <c r="W50" s="143" t="str">
        <f>IF(ISERROR(発注情報!AF301)=TRUE,"",IF(OR(発注情報!AF301="",発注情報!AF301=0),"",IF($C50="","",発注情報!AF301)))</f>
        <v/>
      </c>
      <c r="X50" s="143" t="str">
        <f>IF(ISERROR(発注情報!AG301)=TRUE,"",IF(OR(発注情報!AG301="",発注情報!AG301=0),"",IF($C50="","",発注情報!AG301)))</f>
        <v/>
      </c>
      <c r="Y50" s="143" t="str">
        <f>IF(ISERROR(発注情報!AH301)=TRUE,"",IF(OR(発注情報!AH301="",発注情報!AH301=0),"",IF($C50="","",発注情報!AH301)))</f>
        <v/>
      </c>
      <c r="Z50" s="143" t="str">
        <f>IF(ISERROR(発注情報!AI301)=TRUE,"",IF(OR(発注情報!AI301="",発注情報!AI301=0),"",IF($C50="","",発注情報!AI301)))</f>
        <v/>
      </c>
      <c r="AA50" s="143" t="str">
        <f>IF(ISERROR(発注情報!AJ301)=TRUE,"",IF(OR(発注情報!AJ301="",発注情報!AJ301=0),"",IF($C50="","",発注情報!AJ301)))</f>
        <v/>
      </c>
      <c r="AB50" s="143" t="str">
        <f>IF(ISERROR(発注情報!AK301)=TRUE,"",IF(OR(発注情報!AK301="",発注情報!AK301=0),"",IF($C50="","",発注情報!AK301)))</f>
        <v/>
      </c>
      <c r="AC50" s="143" t="str">
        <f>IF(ISERROR(発注情報!AL301)=TRUE,"",IF(OR(発注情報!AL301="",発注情報!AL301=0),"",IF($C50="","",発注情報!AL301)))</f>
        <v/>
      </c>
      <c r="AD50" s="143" t="str">
        <f>IF(ISERROR(発注情報!AM301)=TRUE,"",IF(OR(発注情報!AM301="",発注情報!AM301=0),"",IF($C50="","",発注情報!AM301)))</f>
        <v/>
      </c>
      <c r="AE50" s="143" t="str">
        <f>IF(ISERROR(発注情報!AN301)=TRUE,"",IF(OR(発注情報!AN301="",発注情報!AN301=0),"",IF($C50="","",発注情報!AN301)))</f>
        <v/>
      </c>
      <c r="AF50" s="143" t="str">
        <f>IF(ISERROR(発注情報!AO301)=TRUE,"",IF(OR(発注情報!AO301="",発注情報!AO301=0),"",IF($C50="","",発注情報!AO301)))</f>
        <v/>
      </c>
      <c r="AG50" s="143" t="str">
        <f>IF(ISERROR(発注情報!AP301)=TRUE,"",IF(OR(発注情報!AP301="",発注情報!AP301=0),"",IF($C50="","",発注情報!AP301)))</f>
        <v/>
      </c>
      <c r="AH50" s="143" t="str">
        <f>IF(ISERROR(発注情報!AQ301)=TRUE,"",IF(OR(発注情報!AQ301="",発注情報!AQ301=0),"",IF($C50="","",発注情報!AQ301)))</f>
        <v/>
      </c>
      <c r="AI50" s="146" t="str">
        <f>IF(ISERROR(発注情報!AR301)=TRUE,"",IF(OR(発注情報!AR301="",発注情報!AR301=0),"",発注情報!AR301))</f>
        <v/>
      </c>
      <c r="AJ50" s="142" t="str">
        <f>IF(ISERROR(発注情報!AS301)=TRUE,"",IF(OR(発注情報!AS301="",発注情報!AS301=0),"",発注情報!AS301))</f>
        <v/>
      </c>
    </row>
    <row r="51" spans="1:36" ht="16.5" customHeight="1" x14ac:dyDescent="0.15">
      <c r="A51" s="854"/>
      <c r="B51" s="134" t="str">
        <f t="shared" si="2"/>
        <v/>
      </c>
      <c r="C51" s="139" t="str">
        <f>IF(ISERROR(発注情報!L302)=TRUE,"",IF(OR(発注情報!L302="",発注情報!L302=0),"",IF(OR(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発注情報!L302=発注情報!$L$195,発注情報!L302=発注情報!$L$196,),"",IF(発注情報!K302=発注情報!$K$120,発注情報!L302&amp;" (SUP.)",IF(発注情報!K302=発注情報!$K$121,発注情報!L302&amp;" (EXH.)",発注情報!L302)))))</f>
        <v/>
      </c>
      <c r="D51" s="135" t="str">
        <f>IF(ISERROR(発注情報!M302)=TRUE,"",IF(OR(発注情報!M302="",発注情報!M302=0),"",IF($C51="","",発注情報!M302)))</f>
        <v/>
      </c>
      <c r="E51" s="135" t="str">
        <f>IF(D51="","",D51*発注情報!$D$2)</f>
        <v/>
      </c>
      <c r="F51" s="187" t="str">
        <f>IF(ISERROR(発注情報!O197)=TRUE,"",IF(OR(発注情報!O197="",発注情報!O197=0),"",発注情報!O197))</f>
        <v/>
      </c>
      <c r="G51" s="187" t="str">
        <f>IF(ISERROR(発注情報!P197)=TRUE,"",IF(OR(発注情報!P197="",発注情報!P197=0),"",発注情報!P197))</f>
        <v/>
      </c>
      <c r="H51" s="187" t="str">
        <f>IF(ISERROR(発注情報!Q197)=TRUE,"",IF(OR(発注情報!Q197="",発注情報!Q197=0),"",発注情報!Q197))</f>
        <v/>
      </c>
      <c r="I51" s="146" t="str">
        <f>IF(ISERROR(発注情報!R302)=TRUE,"",IF(OR(発注情報!R302="",発注情報!R302=0),"",発注情報!R302))</f>
        <v/>
      </c>
      <c r="J51" s="142" t="str">
        <f>IF(ISERROR(発注情報!S302)=TRUE,"",IF(OR(発注情報!S302="",発注情報!S302=0),"",発注情報!S302))</f>
        <v/>
      </c>
      <c r="K51" s="143" t="str">
        <f>IF(ISERROR(発注情報!T302)=TRUE,"",IF(OR(発注情報!T302="",発注情報!T302=0),"",IF($C51="","",発注情報!T302)))</f>
        <v/>
      </c>
      <c r="L51" s="143" t="str">
        <f>IF(ISERROR(発注情報!U302)=TRUE,"",IF(OR(発注情報!U302="",発注情報!U302=0),"",IF($C51="","",発注情報!U302)))</f>
        <v/>
      </c>
      <c r="M51" s="143" t="str">
        <f>IF(ISERROR(発注情報!V302)=TRUE,"",IF(OR(発注情報!V302="",発注情報!V302=0),"",IF($C51="","",発注情報!V302)))</f>
        <v/>
      </c>
      <c r="N51" s="143" t="str">
        <f>IF(ISERROR(発注情報!W302)=TRUE,"",IF(OR(発注情報!W302="",発注情報!W302=0),"",IF($C51="","",発注情報!W302)))</f>
        <v/>
      </c>
      <c r="O51" s="143" t="str">
        <f>IF(ISERROR(発注情報!X302)=TRUE,"",IF(OR(発注情報!X302="",発注情報!X302=0),"",IF($C51="","",発注情報!X302)))</f>
        <v/>
      </c>
      <c r="P51" s="143" t="str">
        <f>IF(ISERROR(発注情報!Y302)=TRUE,"",IF(OR(発注情報!Y302="",発注情報!Y302=0),"",IF($C51="","",発注情報!Y302)))</f>
        <v/>
      </c>
      <c r="Q51" s="143" t="str">
        <f>IF(ISERROR(発注情報!Z302)=TRUE,"",IF(OR(発注情報!Z302="",発注情報!Z302=0),"",IF($C51="","",発注情報!Z302)))</f>
        <v/>
      </c>
      <c r="R51" s="143" t="str">
        <f>IF(ISERROR(発注情報!AA302)=TRUE,"",IF(OR(発注情報!AA302="",発注情報!AA302=0),"",IF($C51="","",発注情報!AA302)))</f>
        <v/>
      </c>
      <c r="S51" s="143" t="str">
        <f>IF(ISERROR(発注情報!AB302)=TRUE,"",IF(OR(発注情報!AB302="",発注情報!AB302=0),"",IF($C51="","",発注情報!AB302)))</f>
        <v/>
      </c>
      <c r="T51" s="143" t="str">
        <f>IF(ISERROR(発注情報!AC302)=TRUE,"",IF(OR(発注情報!AC302="",発注情報!AC302=0),"",IF($C51="","",発注情報!AC302)))</f>
        <v/>
      </c>
      <c r="U51" s="143" t="str">
        <f>IF(ISERROR(発注情報!AD302)=TRUE,"",IF(OR(発注情報!AD302="",発注情報!AD302=0),"",IF($C51="","",発注情報!AD302)))</f>
        <v/>
      </c>
      <c r="V51" s="143" t="str">
        <f>IF(ISERROR(発注情報!AE302)=TRUE,"",IF(OR(発注情報!AE302="",発注情報!AE302=0),"",IF($C51="","",発注情報!AE302)))</f>
        <v/>
      </c>
      <c r="W51" s="143" t="str">
        <f>IF(ISERROR(発注情報!AF302)=TRUE,"",IF(OR(発注情報!AF302="",発注情報!AF302=0),"",IF($C51="","",発注情報!AF302)))</f>
        <v/>
      </c>
      <c r="X51" s="143" t="str">
        <f>IF(ISERROR(発注情報!AG302)=TRUE,"",IF(OR(発注情報!AG302="",発注情報!AG302=0),"",IF($C51="","",発注情報!AG302)))</f>
        <v/>
      </c>
      <c r="Y51" s="143" t="str">
        <f>IF(ISERROR(発注情報!AH302)=TRUE,"",IF(OR(発注情報!AH302="",発注情報!AH302=0),"",IF($C51="","",発注情報!AH302)))</f>
        <v/>
      </c>
      <c r="Z51" s="143" t="str">
        <f>IF(ISERROR(発注情報!AI302)=TRUE,"",IF(OR(発注情報!AI302="",発注情報!AI302=0),"",IF($C51="","",発注情報!AI302)))</f>
        <v/>
      </c>
      <c r="AA51" s="143" t="str">
        <f>IF(ISERROR(発注情報!AJ302)=TRUE,"",IF(OR(発注情報!AJ302="",発注情報!AJ302=0),"",IF($C51="","",発注情報!AJ302)))</f>
        <v/>
      </c>
      <c r="AB51" s="143" t="str">
        <f>IF(ISERROR(発注情報!AK302)=TRUE,"",IF(OR(発注情報!AK302="",発注情報!AK302=0),"",IF($C51="","",発注情報!AK302)))</f>
        <v/>
      </c>
      <c r="AC51" s="143" t="str">
        <f>IF(ISERROR(発注情報!AL302)=TRUE,"",IF(OR(発注情報!AL302="",発注情報!AL302=0),"",IF($C51="","",発注情報!AL302)))</f>
        <v/>
      </c>
      <c r="AD51" s="143" t="str">
        <f>IF(ISERROR(発注情報!AM302)=TRUE,"",IF(OR(発注情報!AM302="",発注情報!AM302=0),"",IF($C51="","",発注情報!AM302)))</f>
        <v/>
      </c>
      <c r="AE51" s="143" t="str">
        <f>IF(ISERROR(発注情報!AN302)=TRUE,"",IF(OR(発注情報!AN302="",発注情報!AN302=0),"",IF($C51="","",発注情報!AN302)))</f>
        <v/>
      </c>
      <c r="AF51" s="143" t="str">
        <f>IF(ISERROR(発注情報!AO302)=TRUE,"",IF(OR(発注情報!AO302="",発注情報!AO302=0),"",IF($C51="","",発注情報!AO302)))</f>
        <v/>
      </c>
      <c r="AG51" s="143" t="str">
        <f>IF(ISERROR(発注情報!AP302)=TRUE,"",IF(OR(発注情報!AP302="",発注情報!AP302=0),"",IF($C51="","",発注情報!AP302)))</f>
        <v/>
      </c>
      <c r="AH51" s="143" t="str">
        <f>IF(ISERROR(発注情報!AQ302)=TRUE,"",IF(OR(発注情報!AQ302="",発注情報!AQ302=0),"",IF($C51="","",発注情報!AQ302)))</f>
        <v/>
      </c>
      <c r="AI51" s="146" t="str">
        <f>IF(ISERROR(発注情報!AR302)=TRUE,"",IF(OR(発注情報!AR302="",発注情報!AR302=0),"",発注情報!AR302))</f>
        <v/>
      </c>
      <c r="AJ51" s="142" t="str">
        <f>IF(ISERROR(発注情報!AS302)=TRUE,"",IF(OR(発注情報!AS302="",発注情報!AS302=0),"",発注情報!AS302))</f>
        <v/>
      </c>
    </row>
    <row r="52" spans="1:36" ht="16.5" customHeight="1" x14ac:dyDescent="0.15">
      <c r="A52" s="854"/>
      <c r="B52" s="134" t="str">
        <f t="shared" si="2"/>
        <v/>
      </c>
      <c r="C52" s="139" t="str">
        <f>IF(ISERROR(発注情報!L303)=TRUE,"",IF(OR(発注情報!L303="",発注情報!L303=0),"",IF(OR(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発注情報!L303=発注情報!$L$195,発注情報!L303=発注情報!$L$196,),"",IF(発注情報!K303=発注情報!$K$120,発注情報!L303&amp;" (SUP.)",IF(発注情報!K303=発注情報!$K$121,発注情報!L303&amp;" (EXH.)",発注情報!L303)))))</f>
        <v/>
      </c>
      <c r="D52" s="135" t="str">
        <f>IF(ISERROR(発注情報!M303)=TRUE,"",IF(OR(発注情報!M303="",発注情報!M303=0),"",IF($C52="","",発注情報!M303)))</f>
        <v/>
      </c>
      <c r="E52" s="135" t="str">
        <f>IF(D52="","",D52*発注情報!$D$2)</f>
        <v/>
      </c>
      <c r="F52" s="187" t="str">
        <f>IF(ISERROR(発注情報!O198)=TRUE,"",IF(OR(発注情報!O198="",発注情報!O198=0),"",発注情報!O198))</f>
        <v/>
      </c>
      <c r="G52" s="187" t="str">
        <f>IF(ISERROR(発注情報!P198)=TRUE,"",IF(OR(発注情報!P198="",発注情報!P198=0),"",発注情報!P198))</f>
        <v/>
      </c>
      <c r="H52" s="187" t="str">
        <f>IF(ISERROR(発注情報!Q198)=TRUE,"",IF(OR(発注情報!Q198="",発注情報!Q198=0),"",発注情報!Q198))</f>
        <v/>
      </c>
      <c r="I52" s="146" t="str">
        <f>IF(ISERROR(発注情報!R303)=TRUE,"",IF(OR(発注情報!R303="",発注情報!R303=0),"",発注情報!R303))</f>
        <v/>
      </c>
      <c r="J52" s="142" t="str">
        <f>IF(ISERROR(発注情報!S303)=TRUE,"",IF(OR(発注情報!S303="",発注情報!S303=0),"",発注情報!S303))</f>
        <v/>
      </c>
      <c r="K52" s="143" t="str">
        <f>IF(ISERROR(発注情報!T303)=TRUE,"",IF(OR(発注情報!T303="",発注情報!T303=0),"",IF($C52="","",発注情報!T303)))</f>
        <v/>
      </c>
      <c r="L52" s="143" t="str">
        <f>IF(ISERROR(発注情報!U303)=TRUE,"",IF(OR(発注情報!U303="",発注情報!U303=0),"",IF($C52="","",発注情報!U303)))</f>
        <v/>
      </c>
      <c r="M52" s="143" t="str">
        <f>IF(ISERROR(発注情報!V303)=TRUE,"",IF(OR(発注情報!V303="",発注情報!V303=0),"",IF($C52="","",発注情報!V303)))</f>
        <v/>
      </c>
      <c r="N52" s="143" t="str">
        <f>IF(ISERROR(発注情報!W303)=TRUE,"",IF(OR(発注情報!W303="",発注情報!W303=0),"",IF($C52="","",発注情報!W303)))</f>
        <v/>
      </c>
      <c r="O52" s="143" t="str">
        <f>IF(ISERROR(発注情報!X303)=TRUE,"",IF(OR(発注情報!X303="",発注情報!X303=0),"",IF($C52="","",発注情報!X303)))</f>
        <v/>
      </c>
      <c r="P52" s="143" t="str">
        <f>IF(ISERROR(発注情報!Y303)=TRUE,"",IF(OR(発注情報!Y303="",発注情報!Y303=0),"",IF($C52="","",発注情報!Y303)))</f>
        <v/>
      </c>
      <c r="Q52" s="143" t="str">
        <f>IF(ISERROR(発注情報!Z303)=TRUE,"",IF(OR(発注情報!Z303="",発注情報!Z303=0),"",IF($C52="","",発注情報!Z303)))</f>
        <v/>
      </c>
      <c r="R52" s="143" t="str">
        <f>IF(ISERROR(発注情報!AA303)=TRUE,"",IF(OR(発注情報!AA303="",発注情報!AA303=0),"",IF($C52="","",発注情報!AA303)))</f>
        <v/>
      </c>
      <c r="S52" s="143" t="str">
        <f>IF(ISERROR(発注情報!AB303)=TRUE,"",IF(OR(発注情報!AB303="",発注情報!AB303=0),"",IF($C52="","",発注情報!AB303)))</f>
        <v/>
      </c>
      <c r="T52" s="143" t="str">
        <f>IF(ISERROR(発注情報!AC303)=TRUE,"",IF(OR(発注情報!AC303="",発注情報!AC303=0),"",IF($C52="","",発注情報!AC303)))</f>
        <v/>
      </c>
      <c r="U52" s="143" t="str">
        <f>IF(ISERROR(発注情報!AD303)=TRUE,"",IF(OR(発注情報!AD303="",発注情報!AD303=0),"",IF($C52="","",発注情報!AD303)))</f>
        <v/>
      </c>
      <c r="V52" s="143" t="str">
        <f>IF(ISERROR(発注情報!AE303)=TRUE,"",IF(OR(発注情報!AE303="",発注情報!AE303=0),"",IF($C52="","",発注情報!AE303)))</f>
        <v/>
      </c>
      <c r="W52" s="143" t="str">
        <f>IF(ISERROR(発注情報!AF303)=TRUE,"",IF(OR(発注情報!AF303="",発注情報!AF303=0),"",IF($C52="","",発注情報!AF303)))</f>
        <v/>
      </c>
      <c r="X52" s="143" t="str">
        <f>IF(ISERROR(発注情報!AG303)=TRUE,"",IF(OR(発注情報!AG303="",発注情報!AG303=0),"",IF($C52="","",発注情報!AG303)))</f>
        <v/>
      </c>
      <c r="Y52" s="143" t="str">
        <f>IF(ISERROR(発注情報!AH303)=TRUE,"",IF(OR(発注情報!AH303="",発注情報!AH303=0),"",IF($C52="","",発注情報!AH303)))</f>
        <v/>
      </c>
      <c r="Z52" s="143" t="str">
        <f>IF(ISERROR(発注情報!AI303)=TRUE,"",IF(OR(発注情報!AI303="",発注情報!AI303=0),"",IF($C52="","",発注情報!AI303)))</f>
        <v/>
      </c>
      <c r="AA52" s="143" t="str">
        <f>IF(ISERROR(発注情報!AJ303)=TRUE,"",IF(OR(発注情報!AJ303="",発注情報!AJ303=0),"",IF($C52="","",発注情報!AJ303)))</f>
        <v/>
      </c>
      <c r="AB52" s="143" t="str">
        <f>IF(ISERROR(発注情報!AK303)=TRUE,"",IF(OR(発注情報!AK303="",発注情報!AK303=0),"",IF($C52="","",発注情報!AK303)))</f>
        <v/>
      </c>
      <c r="AC52" s="143" t="str">
        <f>IF(ISERROR(発注情報!AL303)=TRUE,"",IF(OR(発注情報!AL303="",発注情報!AL303=0),"",IF($C52="","",発注情報!AL303)))</f>
        <v/>
      </c>
      <c r="AD52" s="143" t="str">
        <f>IF(ISERROR(発注情報!AM303)=TRUE,"",IF(OR(発注情報!AM303="",発注情報!AM303=0),"",IF($C52="","",発注情報!AM303)))</f>
        <v/>
      </c>
      <c r="AE52" s="143" t="str">
        <f>IF(ISERROR(発注情報!AN303)=TRUE,"",IF(OR(発注情報!AN303="",発注情報!AN303=0),"",IF($C52="","",発注情報!AN303)))</f>
        <v/>
      </c>
      <c r="AF52" s="143" t="str">
        <f>IF(ISERROR(発注情報!AO303)=TRUE,"",IF(OR(発注情報!AO303="",発注情報!AO303=0),"",IF($C52="","",発注情報!AO303)))</f>
        <v/>
      </c>
      <c r="AG52" s="143" t="str">
        <f>IF(ISERROR(発注情報!AP303)=TRUE,"",IF(OR(発注情報!AP303="",発注情報!AP303=0),"",IF($C52="","",発注情報!AP303)))</f>
        <v/>
      </c>
      <c r="AH52" s="143" t="str">
        <f>IF(ISERROR(発注情報!AQ303)=TRUE,"",IF(OR(発注情報!AQ303="",発注情報!AQ303=0),"",IF($C52="","",発注情報!AQ303)))</f>
        <v/>
      </c>
      <c r="AI52" s="146" t="str">
        <f>IF(ISERROR(発注情報!AR303)=TRUE,"",IF(OR(発注情報!AR303="",発注情報!AR303=0),"",発注情報!AR303))</f>
        <v/>
      </c>
      <c r="AJ52" s="142" t="str">
        <f>IF(ISERROR(発注情報!AS303)=TRUE,"",IF(OR(発注情報!AS303="",発注情報!AS303=0),"",発注情報!AS303))</f>
        <v/>
      </c>
    </row>
    <row r="53" spans="1:36" ht="16.5" customHeight="1" x14ac:dyDescent="0.15">
      <c r="A53" s="854"/>
      <c r="B53" s="134" t="str">
        <f t="shared" si="2"/>
        <v/>
      </c>
      <c r="C53" s="139" t="str">
        <f>IF(ISERROR(発注情報!L304)=TRUE,"",IF(OR(発注情報!L304="",発注情報!L304=0),"",IF(OR(発注情報!L304=発注情報!$L$172,発注情報!L304=発注情報!$L$173,発注情報!L304=発注情報!$L$174,発注情報!L304=発注情報!$L$175,発注情報!L304=発注情報!$L$176,発注情報!L304=発注情報!$L$177,発注情報!L304=発注情報!$L$178,発注情報!L304=発注情報!$L$179,発注情報!L304=発注情報!$L$180,発注情報!L304=発注情報!$L$181,発注情報!L304=発注情報!$L$182,発注情報!L304=発注情報!$L$183,発注情報!L304=発注情報!$L$184,発注情報!L304=発注情報!$L$185,発注情報!L304=発注情報!$L$186,発注情報!L304=発注情報!$L$187,発注情報!L304=発注情報!$L$188,発注情報!L304=発注情報!$L$189,発注情報!L304=発注情報!$L$190,発注情報!L304=発注情報!$L$191,発注情報!L304=発注情報!$L$192,発注情報!L304=発注情報!$L$193,発注情報!L304=発注情報!$L$194,発注情報!L304=発注情報!$L$195,発注情報!L304=発注情報!$L$196,),"",IF(発注情報!K304=発注情報!$K$120,発注情報!L304&amp;" (SUP.)",IF(発注情報!K304=発注情報!$K$121,発注情報!L304&amp;" (EXH.)",発注情報!L304)))))</f>
        <v/>
      </c>
      <c r="D53" s="135" t="str">
        <f>IF(ISERROR(発注情報!M304)=TRUE,"",IF(OR(発注情報!M304="",発注情報!M304=0),"",IF($C53="","",発注情報!M304)))</f>
        <v/>
      </c>
      <c r="E53" s="135" t="str">
        <f>IF(D53="","",D53*発注情報!$D$2)</f>
        <v/>
      </c>
      <c r="F53" s="187" t="str">
        <f>IF(ISERROR(発注情報!O199)=TRUE,"",IF(OR(発注情報!O199="",発注情報!O199=0),"",発注情報!O199))</f>
        <v/>
      </c>
      <c r="G53" s="187" t="str">
        <f>IF(ISERROR(発注情報!P199)=TRUE,"",IF(OR(発注情報!P199="",発注情報!P199=0),"",発注情報!P199))</f>
        <v/>
      </c>
      <c r="H53" s="187" t="str">
        <f>IF(ISERROR(発注情報!Q199)=TRUE,"",IF(OR(発注情報!Q199="",発注情報!Q199=0),"",発注情報!Q199))</f>
        <v/>
      </c>
      <c r="I53" s="146" t="str">
        <f>IF(ISERROR(発注情報!R304)=TRUE,"",IF(OR(発注情報!R304="",発注情報!R304=0),"",発注情報!R304))</f>
        <v/>
      </c>
      <c r="J53" s="142" t="str">
        <f>IF(ISERROR(発注情報!S304)=TRUE,"",IF(OR(発注情報!S304="",発注情報!S304=0),"",発注情報!S304))</f>
        <v/>
      </c>
      <c r="K53" s="143" t="str">
        <f>IF(ISERROR(発注情報!T304)=TRUE,"",IF(OR(発注情報!T304="",発注情報!T304=0),"",IF($C53="","",発注情報!T304)))</f>
        <v/>
      </c>
      <c r="L53" s="143" t="str">
        <f>IF(ISERROR(発注情報!U304)=TRUE,"",IF(OR(発注情報!U304="",発注情報!U304=0),"",IF($C53="","",発注情報!U304)))</f>
        <v/>
      </c>
      <c r="M53" s="143" t="str">
        <f>IF(ISERROR(発注情報!V304)=TRUE,"",IF(OR(発注情報!V304="",発注情報!V304=0),"",IF($C53="","",発注情報!V304)))</f>
        <v/>
      </c>
      <c r="N53" s="143" t="str">
        <f>IF(ISERROR(発注情報!W304)=TRUE,"",IF(OR(発注情報!W304="",発注情報!W304=0),"",IF($C53="","",発注情報!W304)))</f>
        <v/>
      </c>
      <c r="O53" s="143" t="str">
        <f>IF(ISERROR(発注情報!X304)=TRUE,"",IF(OR(発注情報!X304="",発注情報!X304=0),"",IF($C53="","",発注情報!X304)))</f>
        <v/>
      </c>
      <c r="P53" s="143" t="str">
        <f>IF(ISERROR(発注情報!Y304)=TRUE,"",IF(OR(発注情報!Y304="",発注情報!Y304=0),"",IF($C53="","",発注情報!Y304)))</f>
        <v/>
      </c>
      <c r="Q53" s="143" t="str">
        <f>IF(ISERROR(発注情報!Z304)=TRUE,"",IF(OR(発注情報!Z304="",発注情報!Z304=0),"",IF($C53="","",発注情報!Z304)))</f>
        <v/>
      </c>
      <c r="R53" s="143" t="str">
        <f>IF(ISERROR(発注情報!AA304)=TRUE,"",IF(OR(発注情報!AA304="",発注情報!AA304=0),"",IF($C53="","",発注情報!AA304)))</f>
        <v/>
      </c>
      <c r="S53" s="143" t="str">
        <f>IF(ISERROR(発注情報!AB304)=TRUE,"",IF(OR(発注情報!AB304="",発注情報!AB304=0),"",IF($C53="","",発注情報!AB304)))</f>
        <v/>
      </c>
      <c r="T53" s="143" t="str">
        <f>IF(ISERROR(発注情報!AC304)=TRUE,"",IF(OR(発注情報!AC304="",発注情報!AC304=0),"",IF($C53="","",発注情報!AC304)))</f>
        <v/>
      </c>
      <c r="U53" s="143" t="str">
        <f>IF(ISERROR(発注情報!AD304)=TRUE,"",IF(OR(発注情報!AD304="",発注情報!AD304=0),"",IF($C53="","",発注情報!AD304)))</f>
        <v/>
      </c>
      <c r="V53" s="143" t="str">
        <f>IF(ISERROR(発注情報!AE304)=TRUE,"",IF(OR(発注情報!AE304="",発注情報!AE304=0),"",IF($C53="","",発注情報!AE304)))</f>
        <v/>
      </c>
      <c r="W53" s="143" t="str">
        <f>IF(ISERROR(発注情報!AF304)=TRUE,"",IF(OR(発注情報!AF304="",発注情報!AF304=0),"",IF($C53="","",発注情報!AF304)))</f>
        <v/>
      </c>
      <c r="X53" s="143" t="str">
        <f>IF(ISERROR(発注情報!AG304)=TRUE,"",IF(OR(発注情報!AG304="",発注情報!AG304=0),"",IF($C53="","",発注情報!AG304)))</f>
        <v/>
      </c>
      <c r="Y53" s="143" t="str">
        <f>IF(ISERROR(発注情報!AH304)=TRUE,"",IF(OR(発注情報!AH304="",発注情報!AH304=0),"",IF($C53="","",発注情報!AH304)))</f>
        <v/>
      </c>
      <c r="Z53" s="143" t="str">
        <f>IF(ISERROR(発注情報!AI304)=TRUE,"",IF(OR(発注情報!AI304="",発注情報!AI304=0),"",IF($C53="","",発注情報!AI304)))</f>
        <v/>
      </c>
      <c r="AA53" s="143" t="str">
        <f>IF(ISERROR(発注情報!AJ304)=TRUE,"",IF(OR(発注情報!AJ304="",発注情報!AJ304=0),"",IF($C53="","",発注情報!AJ304)))</f>
        <v/>
      </c>
      <c r="AB53" s="143" t="str">
        <f>IF(ISERROR(発注情報!AK304)=TRUE,"",IF(OR(発注情報!AK304="",発注情報!AK304=0),"",IF($C53="","",発注情報!AK304)))</f>
        <v/>
      </c>
      <c r="AC53" s="143" t="str">
        <f>IF(ISERROR(発注情報!AL304)=TRUE,"",IF(OR(発注情報!AL304="",発注情報!AL304=0),"",IF($C53="","",発注情報!AL304)))</f>
        <v/>
      </c>
      <c r="AD53" s="143" t="str">
        <f>IF(ISERROR(発注情報!AM304)=TRUE,"",IF(OR(発注情報!AM304="",発注情報!AM304=0),"",IF($C53="","",発注情報!AM304)))</f>
        <v/>
      </c>
      <c r="AE53" s="143" t="str">
        <f>IF(ISERROR(発注情報!AN304)=TRUE,"",IF(OR(発注情報!AN304="",発注情報!AN304=0),"",IF($C53="","",発注情報!AN304)))</f>
        <v/>
      </c>
      <c r="AF53" s="143" t="str">
        <f>IF(ISERROR(発注情報!AO304)=TRUE,"",IF(OR(発注情報!AO304="",発注情報!AO304=0),"",IF($C53="","",発注情報!AO304)))</f>
        <v/>
      </c>
      <c r="AG53" s="143" t="str">
        <f>IF(ISERROR(発注情報!AP304)=TRUE,"",IF(OR(発注情報!AP304="",発注情報!AP304=0),"",IF($C53="","",発注情報!AP304)))</f>
        <v/>
      </c>
      <c r="AH53" s="143" t="str">
        <f>IF(ISERROR(発注情報!AQ304)=TRUE,"",IF(OR(発注情報!AQ304="",発注情報!AQ304=0),"",IF($C53="","",発注情報!AQ304)))</f>
        <v/>
      </c>
      <c r="AI53" s="146" t="str">
        <f>IF(ISERROR(発注情報!AR304)=TRUE,"",IF(OR(発注情報!AR304="",発注情報!AR304=0),"",発注情報!AR304))</f>
        <v/>
      </c>
      <c r="AJ53" s="142" t="str">
        <f>IF(ISERROR(発注情報!AS304)=TRUE,"",IF(OR(発注情報!AS304="",発注情報!AS304=0),"",発注情報!AS304))</f>
        <v/>
      </c>
    </row>
    <row r="54" spans="1:36" ht="16.5" customHeight="1" x14ac:dyDescent="0.15">
      <c r="A54" s="855"/>
      <c r="B54" s="134" t="str">
        <f t="shared" si="2"/>
        <v/>
      </c>
      <c r="C54" s="139" t="str">
        <f>IF(ISERROR(発注情報!L305)=TRUE,"",IF(OR(発注情報!L305="",発注情報!L305=0),"",IF(OR(発注情報!L305=発注情報!$L$172,発注情報!L305=発注情報!$L$173,発注情報!L305=発注情報!$L$174,発注情報!L305=発注情報!$L$175,発注情報!L305=発注情報!$L$176,発注情報!L305=発注情報!$L$177,発注情報!L305=発注情報!$L$178,発注情報!L305=発注情報!$L$179,発注情報!L305=発注情報!$L$180,発注情報!L305=発注情報!$L$181,発注情報!L305=発注情報!$L$182,発注情報!L305=発注情報!$L$183,発注情報!L305=発注情報!$L$184,発注情報!L305=発注情報!$L$185,発注情報!L305=発注情報!$L$186,発注情報!L305=発注情報!$L$187,発注情報!L305=発注情報!$L$188,発注情報!L305=発注情報!$L$189,発注情報!L305=発注情報!$L$190,発注情報!L305=発注情報!$L$191,発注情報!L305=発注情報!$L$192,発注情報!L305=発注情報!$L$193,発注情報!L305=発注情報!$L$194,発注情報!L305=発注情報!$L$195,発注情報!L305=発注情報!$L$196,),"",IF(発注情報!K305=発注情報!$K$120,発注情報!L305&amp;" (SUP.)",IF(発注情報!K305=発注情報!$K$121,発注情報!L305&amp;" (EXH.)",発注情報!L305)))))</f>
        <v/>
      </c>
      <c r="D54" s="135" t="str">
        <f>IF(ISERROR(発注情報!M305)=TRUE,"",IF(OR(発注情報!M305="",発注情報!M305=0),"",IF($C54="","",発注情報!M305)))</f>
        <v/>
      </c>
      <c r="E54" s="135" t="str">
        <f>IF(D54="","",D54*発注情報!$D$2)</f>
        <v/>
      </c>
      <c r="F54" s="187" t="str">
        <f>IF(ISERROR(発注情報!O200)=TRUE,"",IF(OR(発注情報!O200="",発注情報!O200=0),"",発注情報!O200))</f>
        <v/>
      </c>
      <c r="G54" s="187" t="str">
        <f>IF(ISERROR(発注情報!P200)=TRUE,"",IF(OR(発注情報!P200="",発注情報!P200=0),"",発注情報!P200))</f>
        <v/>
      </c>
      <c r="H54" s="187" t="str">
        <f>IF(ISERROR(発注情報!Q200)=TRUE,"",IF(OR(発注情報!Q200="",発注情報!Q200=0),"",発注情報!Q200))</f>
        <v/>
      </c>
      <c r="I54" s="146" t="str">
        <f>IF(ISERROR(発注情報!R305)=TRUE,"",IF(OR(発注情報!R305="",発注情報!R305=0),"",発注情報!R305))</f>
        <v/>
      </c>
      <c r="J54" s="142" t="str">
        <f>IF(ISERROR(発注情報!S305)=TRUE,"",IF(OR(発注情報!S305="",発注情報!S305=0),"",発注情報!S305))</f>
        <v/>
      </c>
      <c r="K54" s="143" t="str">
        <f>IF(ISERROR(発注情報!T305)=TRUE,"",IF(OR(発注情報!T305="",発注情報!T305=0),"",IF($C54="","",発注情報!T305)))</f>
        <v/>
      </c>
      <c r="L54" s="143" t="str">
        <f>IF(ISERROR(発注情報!U305)=TRUE,"",IF(OR(発注情報!U305="",発注情報!U305=0),"",IF($C54="","",発注情報!U305)))</f>
        <v/>
      </c>
      <c r="M54" s="143" t="str">
        <f>IF(ISERROR(発注情報!V305)=TRUE,"",IF(OR(発注情報!V305="",発注情報!V305=0),"",IF($C54="","",発注情報!V305)))</f>
        <v/>
      </c>
      <c r="N54" s="143" t="str">
        <f>IF(ISERROR(発注情報!W305)=TRUE,"",IF(OR(発注情報!W305="",発注情報!W305=0),"",IF($C54="","",発注情報!W305)))</f>
        <v/>
      </c>
      <c r="O54" s="143" t="str">
        <f>IF(ISERROR(発注情報!X305)=TRUE,"",IF(OR(発注情報!X305="",発注情報!X305=0),"",IF($C54="","",発注情報!X305)))</f>
        <v/>
      </c>
      <c r="P54" s="143" t="str">
        <f>IF(ISERROR(発注情報!Y305)=TRUE,"",IF(OR(発注情報!Y305="",発注情報!Y305=0),"",IF($C54="","",発注情報!Y305)))</f>
        <v/>
      </c>
      <c r="Q54" s="143" t="str">
        <f>IF(ISERROR(発注情報!Z305)=TRUE,"",IF(OR(発注情報!Z305="",発注情報!Z305=0),"",IF($C54="","",発注情報!Z305)))</f>
        <v/>
      </c>
      <c r="R54" s="143" t="str">
        <f>IF(ISERROR(発注情報!AA305)=TRUE,"",IF(OR(発注情報!AA305="",発注情報!AA305=0),"",IF($C54="","",発注情報!AA305)))</f>
        <v/>
      </c>
      <c r="S54" s="143" t="str">
        <f>IF(ISERROR(発注情報!AB305)=TRUE,"",IF(OR(発注情報!AB305="",発注情報!AB305=0),"",IF($C54="","",発注情報!AB305)))</f>
        <v/>
      </c>
      <c r="T54" s="143" t="str">
        <f>IF(ISERROR(発注情報!AC305)=TRUE,"",IF(OR(発注情報!AC305="",発注情報!AC305=0),"",IF($C54="","",発注情報!AC305)))</f>
        <v/>
      </c>
      <c r="U54" s="143" t="str">
        <f>IF(ISERROR(発注情報!AD305)=TRUE,"",IF(OR(発注情報!AD305="",発注情報!AD305=0),"",IF($C54="","",発注情報!AD305)))</f>
        <v/>
      </c>
      <c r="V54" s="143" t="str">
        <f>IF(ISERROR(発注情報!AE305)=TRUE,"",IF(OR(発注情報!AE305="",発注情報!AE305=0),"",IF($C54="","",発注情報!AE305)))</f>
        <v/>
      </c>
      <c r="W54" s="143" t="str">
        <f>IF(ISERROR(発注情報!AF305)=TRUE,"",IF(OR(発注情報!AF305="",発注情報!AF305=0),"",IF($C54="","",発注情報!AF305)))</f>
        <v/>
      </c>
      <c r="X54" s="143" t="str">
        <f>IF(ISERROR(発注情報!AG305)=TRUE,"",IF(OR(発注情報!AG305="",発注情報!AG305=0),"",IF($C54="","",発注情報!AG305)))</f>
        <v/>
      </c>
      <c r="Y54" s="143" t="str">
        <f>IF(ISERROR(発注情報!AH305)=TRUE,"",IF(OR(発注情報!AH305="",発注情報!AH305=0),"",IF($C54="","",発注情報!AH305)))</f>
        <v/>
      </c>
      <c r="Z54" s="143" t="str">
        <f>IF(ISERROR(発注情報!AI305)=TRUE,"",IF(OR(発注情報!AI305="",発注情報!AI305=0),"",IF($C54="","",発注情報!AI305)))</f>
        <v/>
      </c>
      <c r="AA54" s="143" t="str">
        <f>IF(ISERROR(発注情報!AJ305)=TRUE,"",IF(OR(発注情報!AJ305="",発注情報!AJ305=0),"",IF($C54="","",発注情報!AJ305)))</f>
        <v/>
      </c>
      <c r="AB54" s="143" t="str">
        <f>IF(ISERROR(発注情報!AK305)=TRUE,"",IF(OR(発注情報!AK305="",発注情報!AK305=0),"",IF($C54="","",発注情報!AK305)))</f>
        <v/>
      </c>
      <c r="AC54" s="143" t="str">
        <f>IF(ISERROR(発注情報!AL305)=TRUE,"",IF(OR(発注情報!AL305="",発注情報!AL305=0),"",IF($C54="","",発注情報!AL305)))</f>
        <v/>
      </c>
      <c r="AD54" s="143" t="str">
        <f>IF(ISERROR(発注情報!AM305)=TRUE,"",IF(OR(発注情報!AM305="",発注情報!AM305=0),"",IF($C54="","",発注情報!AM305)))</f>
        <v/>
      </c>
      <c r="AE54" s="143" t="str">
        <f>IF(ISERROR(発注情報!AN305)=TRUE,"",IF(OR(発注情報!AN305="",発注情報!AN305=0),"",IF($C54="","",発注情報!AN305)))</f>
        <v/>
      </c>
      <c r="AF54" s="143" t="str">
        <f>IF(ISERROR(発注情報!AO305)=TRUE,"",IF(OR(発注情報!AO305="",発注情報!AO305=0),"",IF($C54="","",発注情報!AO305)))</f>
        <v/>
      </c>
      <c r="AG54" s="143" t="str">
        <f>IF(ISERROR(発注情報!AP305)=TRUE,"",IF(OR(発注情報!AP305="",発注情報!AP305=0),"",IF($C54="","",発注情報!AP305)))</f>
        <v/>
      </c>
      <c r="AH54" s="143" t="str">
        <f>IF(ISERROR(発注情報!AQ305)=TRUE,"",IF(OR(発注情報!AQ305="",発注情報!AQ305=0),"",IF($C54="","",発注情報!AQ305)))</f>
        <v/>
      </c>
      <c r="AI54" s="146" t="str">
        <f>IF(ISERROR(発注情報!AR305)=TRUE,"",IF(OR(発注情報!AR305="",発注情報!AR305=0),"",発注情報!AR305))</f>
        <v/>
      </c>
      <c r="AJ54" s="142" t="str">
        <f>IF(ISERROR(発注情報!AS305)=TRUE,"",IF(OR(発注情報!AS305="",発注情報!AS305=0),"",発注情報!AS305))</f>
        <v/>
      </c>
    </row>
    <row r="55" spans="1:36" ht="15.75" customHeight="1" x14ac:dyDescent="0.15">
      <c r="C55" s="12"/>
      <c r="D55" s="12"/>
      <c r="E55" s="12"/>
      <c r="F55" s="12"/>
      <c r="G55" s="12"/>
      <c r="H55" s="12"/>
      <c r="I55" s="12"/>
      <c r="J55" s="12"/>
      <c r="K55" s="25"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83"/>
      <c r="J59" s="183"/>
      <c r="K59" s="183"/>
      <c r="L59" s="183"/>
      <c r="M59" s="183"/>
      <c r="N59" s="183"/>
      <c r="O59" s="183"/>
      <c r="P59" s="183"/>
      <c r="Q59" s="183"/>
      <c r="R59" s="183"/>
      <c r="S59" s="183"/>
      <c r="T59" s="183"/>
      <c r="U59" s="183"/>
      <c r="V59" s="183"/>
      <c r="W59" s="183"/>
      <c r="X59" s="183"/>
      <c r="Y59" s="183"/>
      <c r="Z59" s="183"/>
      <c r="AA59" s="183"/>
      <c r="AB59" s="183"/>
      <c r="AC59" s="183"/>
      <c r="AD59" s="183"/>
      <c r="AE59" s="183"/>
      <c r="AF59" s="183"/>
      <c r="AG59" s="183"/>
      <c r="AH59" s="183"/>
      <c r="AI59" s="183"/>
    </row>
    <row r="60" spans="1:36" ht="15.75" customHeight="1" x14ac:dyDescent="0.15">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row>
    <row r="61" spans="1:36" ht="15.75" customHeight="1" x14ac:dyDescent="0.15">
      <c r="I61" s="183"/>
      <c r="J61" s="183"/>
      <c r="K61" s="183"/>
      <c r="L61" s="183"/>
      <c r="M61" s="183"/>
      <c r="N61" s="183"/>
      <c r="O61" s="183"/>
      <c r="P61" s="183"/>
      <c r="Q61" s="183"/>
      <c r="R61" s="183"/>
      <c r="S61" s="183"/>
      <c r="T61" s="183"/>
      <c r="U61" s="183"/>
      <c r="V61" s="183"/>
      <c r="W61" s="183"/>
      <c r="X61" s="183"/>
      <c r="Y61" s="183"/>
      <c r="Z61" s="183"/>
      <c r="AA61" s="183"/>
      <c r="AB61" s="183"/>
      <c r="AC61" s="183"/>
      <c r="AD61" s="183"/>
      <c r="AE61" s="183"/>
      <c r="AF61" s="183"/>
      <c r="AG61" s="183"/>
      <c r="AH61" s="183"/>
      <c r="AI61" s="183"/>
    </row>
    <row r="62" spans="1:36" ht="15.75" customHeight="1" x14ac:dyDescent="0.15">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row>
    <row r="63" spans="1:36" ht="15.75" customHeight="1" x14ac:dyDescent="0.15">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row>
    <row r="64" spans="1:36" ht="15.75" customHeight="1" x14ac:dyDescent="0.15">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row>
    <row r="65" spans="9:36" ht="15.75" customHeight="1" x14ac:dyDescent="0.15">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row>
    <row r="66" spans="9:36" ht="15.75" customHeight="1" x14ac:dyDescent="0.15">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row>
    <row r="67" spans="9:36" ht="17.25" customHeight="1" x14ac:dyDescent="0.15">
      <c r="AI67" s="837" t="str">
        <f>IF(C37="","",$AG$37)</f>
        <v/>
      </c>
      <c r="AJ67" s="837"/>
    </row>
  </sheetData>
  <sheetProtection password="CC67" sheet="1" objects="1" formatCells="0" selectLockedCells="1"/>
  <mergeCells count="42">
    <mergeCell ref="A40:A54"/>
    <mergeCell ref="I26:J26"/>
    <mergeCell ref="D36:E36"/>
    <mergeCell ref="A6:A25"/>
    <mergeCell ref="A27:A35"/>
    <mergeCell ref="I24:J24"/>
    <mergeCell ref="I39:J39"/>
    <mergeCell ref="I5:J5"/>
    <mergeCell ref="T36:AH36"/>
    <mergeCell ref="AI37:AJ37"/>
    <mergeCell ref="AI5:AJ5"/>
    <mergeCell ref="AI67:AJ67"/>
    <mergeCell ref="AI24:AJ24"/>
    <mergeCell ref="AI36:AJ36"/>
    <mergeCell ref="AI26:AJ26"/>
    <mergeCell ref="AI27:AJ35"/>
    <mergeCell ref="AI39:AJ39"/>
    <mergeCell ref="E4:I4"/>
    <mergeCell ref="I36:J36"/>
    <mergeCell ref="M2:P2"/>
    <mergeCell ref="I27:J35"/>
    <mergeCell ref="W2:X3"/>
    <mergeCell ref="J4:AJ4"/>
    <mergeCell ref="T2:V2"/>
    <mergeCell ref="Q2:S2"/>
    <mergeCell ref="M3:V3"/>
    <mergeCell ref="E2:I3"/>
    <mergeCell ref="I6:J6"/>
    <mergeCell ref="J2:L2"/>
    <mergeCell ref="J3:L3"/>
    <mergeCell ref="AI6:AJ6"/>
    <mergeCell ref="T27:AH35"/>
    <mergeCell ref="AD2:AE3"/>
    <mergeCell ref="AF2:AJ3"/>
    <mergeCell ref="AC1:AH1"/>
    <mergeCell ref="AI1:AJ1"/>
    <mergeCell ref="D1:E1"/>
    <mergeCell ref="P1:R1"/>
    <mergeCell ref="Z1:AB1"/>
    <mergeCell ref="I1:O1"/>
    <mergeCell ref="S1:Y1"/>
    <mergeCell ref="Y2:AC3"/>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2025-03-04T04:27:14Z</cp:lastPrinted>
  <dcterms:created xsi:type="dcterms:W3CDTF">2009-11-25T00:43:57Z</dcterms:created>
  <dcterms:modified xsi:type="dcterms:W3CDTF">2025-03-04T04:27:15Z</dcterms:modified>
</cp:coreProperties>
</file>