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defaultThemeVersion="124226"/>
  <mc:AlternateContent xmlns:mc="http://schemas.openxmlformats.org/markup-compatibility/2006">
    <mc:Choice Requires="x15">
      <x15ac:absPath xmlns:x15ac="http://schemas.microsoft.com/office/spreadsheetml/2010/11/ac" url="C:\Users\smcuser\Desktop\data\SMC-SS5Y5-M11-1\"/>
    </mc:Choice>
  </mc:AlternateContent>
  <xr:revisionPtr revIDLastSave="0" documentId="13_ncr:1_{B46FAE97-B939-4D21-BCDB-575296707D14}" xr6:coauthVersionLast="47" xr6:coauthVersionMax="47" xr10:uidLastSave="{00000000-0000-0000-0000-000000000000}"/>
  <bookViews>
    <workbookView xWindow="-120" yWindow="-120" windowWidth="51840" windowHeight="21120" tabRatio="416" xr2:uid="{00000000-000D-0000-FFFF-FFFF00000000}"/>
  </bookViews>
  <sheets>
    <sheet name="基本情報" sheetId="6" r:id="rId1"/>
    <sheet name="ベース" sheetId="1" r:id="rId2"/>
    <sheet name="バルブ" sheetId="5" r:id="rId3"/>
    <sheet name="仕様書作成" sheetId="10" r:id="rId4"/>
    <sheet name="発注情報" sheetId="11" r:id="rId5"/>
    <sheet name="御発注用仕様書" sheetId="14" r:id="rId6"/>
    <sheet name="※改訂履歴" sheetId="16" state="hidden" r:id="rId7"/>
    <sheet name="リスト" sheetId="15" state="hidden" r:id="rId8"/>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仕様書作成!$A$1:$AP$89</definedName>
    <definedName name="_xlnm.Print_Area" localSheetId="4">発注情報!$A$1:$E$48</definedName>
    <definedName name="_xlnm.Print_Titles" localSheetId="5">御発注用仕様書!$1:$4</definedName>
    <definedName name="氏名">OFFSET(リスト!$B$1,MATCH(!$E1048571,部署,0)-1,0,1,COUNTA(OFFSET(リスト!$1:$1,MATCH(!$E1048571,部署,0)-1,0))-1)</definedName>
    <definedName name="部署">OFFSET(リスト!$A$1,0,0,COUNTA(リスト!$A:$A),1)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P2" i="10" l="1"/>
  <c r="E1" i="11"/>
  <c r="AH1" i="14"/>
  <c r="F100" i="16"/>
  <c r="E100" i="16"/>
  <c r="G99" i="16"/>
  <c r="F99" i="16"/>
  <c r="E99" i="16"/>
  <c r="G98" i="16"/>
  <c r="F98" i="16"/>
  <c r="E98" i="16"/>
  <c r="G97" i="16"/>
  <c r="F97" i="16"/>
  <c r="E97" i="16"/>
  <c r="G96" i="16"/>
  <c r="F96" i="16"/>
  <c r="E96" i="16"/>
  <c r="G95" i="16"/>
  <c r="F95" i="16"/>
  <c r="E95" i="16"/>
  <c r="G94" i="16"/>
  <c r="F94" i="16"/>
  <c r="E94" i="16"/>
  <c r="G93" i="16"/>
  <c r="F93" i="16"/>
  <c r="E93" i="16"/>
  <c r="G92" i="16"/>
  <c r="F92" i="16"/>
  <c r="E92" i="16"/>
  <c r="G91" i="16"/>
  <c r="F91" i="16"/>
  <c r="E91" i="16"/>
  <c r="G90" i="16"/>
  <c r="F90" i="16"/>
  <c r="E90" i="16"/>
  <c r="G89" i="16"/>
  <c r="F89" i="16"/>
  <c r="E89" i="16"/>
  <c r="G88" i="16"/>
  <c r="F88" i="16"/>
  <c r="E88" i="16"/>
  <c r="G87" i="16"/>
  <c r="F87" i="16"/>
  <c r="E87" i="16"/>
  <c r="G86" i="16"/>
  <c r="F86" i="16"/>
  <c r="E86" i="16"/>
  <c r="G85" i="16"/>
  <c r="F85" i="16"/>
  <c r="E85" i="16"/>
  <c r="G84" i="16"/>
  <c r="F84" i="16"/>
  <c r="E84" i="16"/>
  <c r="G83" i="16"/>
  <c r="F83" i="16"/>
  <c r="E83" i="16"/>
  <c r="G82" i="16"/>
  <c r="F82" i="16"/>
  <c r="E82" i="16"/>
  <c r="G81" i="16"/>
  <c r="F81" i="16"/>
  <c r="E81" i="16"/>
  <c r="G80" i="16"/>
  <c r="F80" i="16"/>
  <c r="E80" i="16"/>
  <c r="G79" i="16"/>
  <c r="F79" i="16"/>
  <c r="E79" i="16"/>
  <c r="G78" i="16"/>
  <c r="F78" i="16"/>
  <c r="E78" i="16"/>
  <c r="G77" i="16"/>
  <c r="F77" i="16"/>
  <c r="E77" i="16"/>
  <c r="G76" i="16"/>
  <c r="F76" i="16"/>
  <c r="E76" i="16"/>
  <c r="G75" i="16"/>
  <c r="F75" i="16"/>
  <c r="E75" i="16"/>
  <c r="G74" i="16"/>
  <c r="F74" i="16"/>
  <c r="E74" i="16"/>
  <c r="G73" i="16"/>
  <c r="F73" i="16"/>
  <c r="E73" i="16"/>
  <c r="G72" i="16"/>
  <c r="F72" i="16"/>
  <c r="E72" i="16"/>
  <c r="G71" i="16"/>
  <c r="F71" i="16"/>
  <c r="E71" i="16"/>
  <c r="G70" i="16"/>
  <c r="F70" i="16"/>
  <c r="E70" i="16"/>
  <c r="G69" i="16"/>
  <c r="F69" i="16"/>
  <c r="E69" i="16"/>
  <c r="G68" i="16"/>
  <c r="F68" i="16"/>
  <c r="E68" i="16"/>
  <c r="G67" i="16"/>
  <c r="F67" i="16"/>
  <c r="E67" i="16"/>
  <c r="G66" i="16"/>
  <c r="F66" i="16"/>
  <c r="E66" i="16"/>
  <c r="G65" i="16"/>
  <c r="F65" i="16"/>
  <c r="E65" i="16"/>
  <c r="G64" i="16"/>
  <c r="F64" i="16"/>
  <c r="E64" i="16"/>
  <c r="G63" i="16"/>
  <c r="F63" i="16"/>
  <c r="E63" i="16"/>
  <c r="G62" i="16"/>
  <c r="F62" i="16"/>
  <c r="E62" i="16"/>
  <c r="G61" i="16"/>
  <c r="F61" i="16"/>
  <c r="E61" i="16"/>
  <c r="G60" i="16"/>
  <c r="F60" i="16"/>
  <c r="E60" i="16"/>
  <c r="G59" i="16"/>
  <c r="F59" i="16"/>
  <c r="E59" i="16"/>
  <c r="G58" i="16"/>
  <c r="F58" i="16"/>
  <c r="E58" i="16"/>
  <c r="G57" i="16"/>
  <c r="F57" i="16"/>
  <c r="E57" i="16"/>
  <c r="G56" i="16"/>
  <c r="F56" i="16"/>
  <c r="E56" i="16"/>
  <c r="G55" i="16"/>
  <c r="F55" i="16"/>
  <c r="E55" i="16"/>
  <c r="G54" i="16"/>
  <c r="F54" i="16"/>
  <c r="E54" i="16"/>
  <c r="G53" i="16"/>
  <c r="F53" i="16"/>
  <c r="E53" i="16"/>
  <c r="G52" i="16"/>
  <c r="F52" i="16"/>
  <c r="E52" i="16"/>
  <c r="G51" i="16"/>
  <c r="F51" i="16"/>
  <c r="E51" i="16"/>
  <c r="G50" i="16"/>
  <c r="F50" i="16"/>
  <c r="E50" i="16"/>
  <c r="G49" i="16"/>
  <c r="F49" i="16"/>
  <c r="E49" i="16"/>
  <c r="G48" i="16"/>
  <c r="F48" i="16"/>
  <c r="E48" i="16"/>
  <c r="G47" i="16"/>
  <c r="F47" i="16"/>
  <c r="E47" i="16"/>
  <c r="G46" i="16"/>
  <c r="F46" i="16"/>
  <c r="E46" i="16"/>
  <c r="G45" i="16"/>
  <c r="F45" i="16"/>
  <c r="E45" i="16"/>
  <c r="G44" i="16"/>
  <c r="F44" i="16"/>
  <c r="E44" i="16"/>
  <c r="G43" i="16"/>
  <c r="F43" i="16"/>
  <c r="E43" i="16"/>
  <c r="G42" i="16"/>
  <c r="F42" i="16"/>
  <c r="E42" i="16"/>
  <c r="G41" i="16"/>
  <c r="F41" i="16"/>
  <c r="E41" i="16"/>
  <c r="G40" i="16"/>
  <c r="F40" i="16"/>
  <c r="E40" i="16"/>
  <c r="G39" i="16"/>
  <c r="F39" i="16"/>
  <c r="E39" i="16"/>
  <c r="G38" i="16"/>
  <c r="F38" i="16"/>
  <c r="E38" i="16"/>
  <c r="G37" i="16"/>
  <c r="F37" i="16"/>
  <c r="E37" i="16"/>
  <c r="G36" i="16"/>
  <c r="F36" i="16"/>
  <c r="E36" i="16"/>
  <c r="G35" i="16"/>
  <c r="F35" i="16"/>
  <c r="E35" i="16"/>
  <c r="G34" i="16"/>
  <c r="F34" i="16"/>
  <c r="E34" i="16"/>
  <c r="G33" i="16"/>
  <c r="F33" i="16"/>
  <c r="E33" i="16"/>
  <c r="G32" i="16"/>
  <c r="F32" i="16"/>
  <c r="E32" i="16"/>
  <c r="G31" i="16"/>
  <c r="F31" i="16"/>
  <c r="E31" i="16"/>
  <c r="G30" i="16"/>
  <c r="F30" i="16"/>
  <c r="E30" i="16"/>
  <c r="G29" i="16"/>
  <c r="F29" i="16"/>
  <c r="E29" i="16"/>
  <c r="G28" i="16"/>
  <c r="F28" i="16"/>
  <c r="E28" i="16"/>
  <c r="G27" i="16"/>
  <c r="F27" i="16"/>
  <c r="E27" i="16"/>
  <c r="G26" i="16"/>
  <c r="F26" i="16"/>
  <c r="E26" i="16"/>
  <c r="G25" i="16"/>
  <c r="F25" i="16"/>
  <c r="E25" i="16"/>
  <c r="G24" i="16"/>
  <c r="F24" i="16"/>
  <c r="E24" i="16"/>
  <c r="G23" i="16"/>
  <c r="F23" i="16"/>
  <c r="E23" i="16"/>
  <c r="G22" i="16"/>
  <c r="F22" i="16"/>
  <c r="E22" i="16"/>
  <c r="G21" i="16"/>
  <c r="F21" i="16"/>
  <c r="E21" i="16"/>
  <c r="G20" i="16"/>
  <c r="F20" i="16"/>
  <c r="E20" i="16"/>
  <c r="G19" i="16"/>
  <c r="F19" i="16"/>
  <c r="E19" i="16"/>
  <c r="G18" i="16"/>
  <c r="F18" i="16"/>
  <c r="E18" i="16"/>
  <c r="G17" i="16"/>
  <c r="F17" i="16"/>
  <c r="E17" i="16"/>
  <c r="G16" i="16"/>
  <c r="F16" i="16"/>
  <c r="E16" i="16"/>
  <c r="G15" i="16"/>
  <c r="F15" i="16"/>
  <c r="E15" i="16"/>
  <c r="G14" i="16"/>
  <c r="F14" i="16"/>
  <c r="E14" i="16"/>
  <c r="G13" i="16"/>
  <c r="F13" i="16"/>
  <c r="E13" i="16"/>
  <c r="G12" i="16"/>
  <c r="F12" i="16"/>
  <c r="E12" i="16"/>
  <c r="G11" i="16"/>
  <c r="F11" i="16"/>
  <c r="E11" i="16"/>
  <c r="G10" i="16"/>
  <c r="F10" i="16"/>
  <c r="E10" i="16"/>
  <c r="C1" i="16" s="1"/>
  <c r="G9" i="16"/>
  <c r="F9" i="16"/>
  <c r="E9" i="16"/>
  <c r="G8" i="16"/>
  <c r="F8" i="16"/>
  <c r="E8" i="16"/>
  <c r="G7" i="16"/>
  <c r="F7" i="16"/>
  <c r="E7" i="16"/>
  <c r="G6" i="16"/>
  <c r="F6" i="16"/>
  <c r="E6" i="16"/>
  <c r="G5" i="16"/>
  <c r="F5" i="16"/>
  <c r="E5" i="16"/>
  <c r="G4" i="16"/>
  <c r="F4" i="16"/>
  <c r="F1" i="16" s="1"/>
  <c r="E4" i="16"/>
  <c r="G3" i="16"/>
  <c r="G1" i="16" s="1"/>
  <c r="AH54" i="10"/>
  <c r="AG54" i="10"/>
  <c r="AF54" i="10"/>
  <c r="AE54" i="10"/>
  <c r="AD54" i="10"/>
  <c r="AC54" i="10"/>
  <c r="AB54" i="10"/>
  <c r="AA54" i="10"/>
  <c r="Z54" i="10"/>
  <c r="Y54" i="10"/>
  <c r="X54" i="10"/>
  <c r="W54" i="10"/>
  <c r="V54" i="10"/>
  <c r="U54" i="10"/>
  <c r="T54" i="10"/>
  <c r="S54" i="10"/>
  <c r="R54" i="10"/>
  <c r="Q54" i="10"/>
  <c r="P54" i="10"/>
  <c r="O54" i="10"/>
  <c r="N54" i="10"/>
  <c r="M54" i="10"/>
  <c r="L54" i="10"/>
  <c r="AJ54" i="10"/>
  <c r="K54" i="10"/>
  <c r="AH46" i="10"/>
  <c r="AG46" i="10"/>
  <c r="AF46" i="10"/>
  <c r="AE46" i="10"/>
  <c r="AD46" i="10"/>
  <c r="AC46" i="10"/>
  <c r="AB46" i="10"/>
  <c r="AA46" i="10"/>
  <c r="Z46" i="10"/>
  <c r="Y46" i="10"/>
  <c r="X46" i="10"/>
  <c r="W46" i="10"/>
  <c r="V46" i="10"/>
  <c r="U46" i="10"/>
  <c r="T46" i="10"/>
  <c r="S46" i="10"/>
  <c r="R46" i="10"/>
  <c r="Q46" i="10"/>
  <c r="P46" i="10"/>
  <c r="O46" i="10"/>
  <c r="N46" i="10"/>
  <c r="M46" i="10"/>
  <c r="L46" i="10"/>
  <c r="C46" i="10" s="1"/>
  <c r="K46" i="10"/>
  <c r="I3" i="14"/>
  <c r="F10" i="5"/>
  <c r="U10" i="5" s="1"/>
  <c r="V10" i="5" s="1"/>
  <c r="F64" i="1"/>
  <c r="R64" i="1" s="1"/>
  <c r="S64" i="1" s="1"/>
  <c r="F61" i="1"/>
  <c r="R61" i="1" s="1"/>
  <c r="M78" i="10"/>
  <c r="N78" i="10"/>
  <c r="L78" i="10"/>
  <c r="K78" i="10"/>
  <c r="M91" i="10"/>
  <c r="M93" i="10" s="1"/>
  <c r="L91" i="10"/>
  <c r="K91" i="10"/>
  <c r="M92" i="10"/>
  <c r="L92" i="10"/>
  <c r="L93" i="10"/>
  <c r="K92" i="10"/>
  <c r="K93" i="10" s="1"/>
  <c r="F46" i="1"/>
  <c r="R46" i="1" s="1"/>
  <c r="F16" i="5"/>
  <c r="C35" i="10"/>
  <c r="AI35" i="10" s="1"/>
  <c r="C38" i="10"/>
  <c r="AI38" i="10" s="1"/>
  <c r="F55" i="1"/>
  <c r="R55" i="1" s="1"/>
  <c r="O29" i="10"/>
  <c r="O36" i="10"/>
  <c r="O39" i="10"/>
  <c r="O41" i="10"/>
  <c r="N83" i="10"/>
  <c r="N29" i="10"/>
  <c r="N36" i="10"/>
  <c r="N39" i="10"/>
  <c r="N66" i="10"/>
  <c r="N56" i="10"/>
  <c r="N52" i="10"/>
  <c r="N48" i="10"/>
  <c r="N44" i="10"/>
  <c r="N13" i="10"/>
  <c r="N41" i="10"/>
  <c r="M83" i="10"/>
  <c r="M29" i="10"/>
  <c r="M36" i="10"/>
  <c r="M39" i="10"/>
  <c r="M66" i="10"/>
  <c r="M56" i="10"/>
  <c r="M52" i="10"/>
  <c r="M48" i="10"/>
  <c r="M44" i="10"/>
  <c r="M13" i="10"/>
  <c r="M41" i="10"/>
  <c r="L83" i="10"/>
  <c r="L29" i="10"/>
  <c r="L36" i="10"/>
  <c r="L39" i="10"/>
  <c r="L66" i="10"/>
  <c r="L56" i="10"/>
  <c r="L52" i="10"/>
  <c r="L48" i="10"/>
  <c r="L44" i="10"/>
  <c r="L13" i="10"/>
  <c r="L41" i="10"/>
  <c r="K83" i="10"/>
  <c r="K29" i="10"/>
  <c r="K66" i="10"/>
  <c r="K56" i="10"/>
  <c r="K52" i="10"/>
  <c r="K48" i="10"/>
  <c r="K44" i="10"/>
  <c r="K13" i="10"/>
  <c r="K41" i="10"/>
  <c r="O78" i="10"/>
  <c r="P78" i="10"/>
  <c r="Q78" i="10"/>
  <c r="R78" i="10"/>
  <c r="S78" i="10"/>
  <c r="T78" i="10"/>
  <c r="U78" i="10"/>
  <c r="V78" i="10"/>
  <c r="W78" i="10"/>
  <c r="X78" i="10"/>
  <c r="Y78" i="10"/>
  <c r="Z78" i="10"/>
  <c r="AA78" i="10"/>
  <c r="AB78" i="10"/>
  <c r="AC78" i="10"/>
  <c r="AD78" i="10"/>
  <c r="AE78" i="10"/>
  <c r="AF78" i="10"/>
  <c r="AG78" i="10"/>
  <c r="AH78" i="10"/>
  <c r="F67" i="1"/>
  <c r="R67" i="1"/>
  <c r="S67" i="1" s="1"/>
  <c r="P41" i="10"/>
  <c r="Q41" i="10"/>
  <c r="R41" i="10"/>
  <c r="S41" i="10"/>
  <c r="T41" i="10"/>
  <c r="U41" i="10"/>
  <c r="V41" i="10"/>
  <c r="W41" i="10"/>
  <c r="X41" i="10"/>
  <c r="C41" i="10" s="1"/>
  <c r="Y41" i="10"/>
  <c r="Z41" i="10"/>
  <c r="AA41" i="10"/>
  <c r="AB41" i="10"/>
  <c r="AC41" i="10"/>
  <c r="AD41" i="10"/>
  <c r="AE41" i="10"/>
  <c r="AF41" i="10"/>
  <c r="AG41" i="10"/>
  <c r="AH41" i="10"/>
  <c r="F7" i="1"/>
  <c r="R7" i="1" s="1"/>
  <c r="F25" i="1"/>
  <c r="U25" i="1" s="1"/>
  <c r="F31" i="1"/>
  <c r="R31" i="1" s="1"/>
  <c r="AP40" i="10"/>
  <c r="DI37" i="10"/>
  <c r="DI36" i="10"/>
  <c r="T230" i="11" s="1"/>
  <c r="DI35" i="10"/>
  <c r="DI34" i="10"/>
  <c r="DI32" i="10"/>
  <c r="DI31" i="10"/>
  <c r="DI30" i="10"/>
  <c r="T219" i="11" s="1"/>
  <c r="DI28" i="10"/>
  <c r="DI27" i="10"/>
  <c r="DI26" i="10"/>
  <c r="T216" i="11" s="1"/>
  <c r="DJ37" i="10"/>
  <c r="DJ36" i="10"/>
  <c r="DJ35" i="10"/>
  <c r="DJ34" i="10"/>
  <c r="DJ32" i="10"/>
  <c r="U221" i="11" s="1"/>
  <c r="DJ31" i="10"/>
  <c r="DJ30" i="10"/>
  <c r="U219" i="11"/>
  <c r="DJ28" i="10"/>
  <c r="DJ27" i="10"/>
  <c r="DJ26" i="10"/>
  <c r="DK37" i="10"/>
  <c r="V231" i="11"/>
  <c r="DK36" i="10"/>
  <c r="DK35" i="10"/>
  <c r="DK34" i="10"/>
  <c r="DK32" i="10"/>
  <c r="V221" i="11"/>
  <c r="DK31" i="10"/>
  <c r="DK30" i="10"/>
  <c r="DK28" i="10"/>
  <c r="V218" i="11" s="1"/>
  <c r="DK27" i="10"/>
  <c r="V217" i="11"/>
  <c r="DK26" i="10"/>
  <c r="DL37" i="10"/>
  <c r="DL36" i="10"/>
  <c r="DL35" i="10"/>
  <c r="W229" i="11"/>
  <c r="DL34" i="10"/>
  <c r="DL32" i="10"/>
  <c r="DL31" i="10"/>
  <c r="DL30" i="10"/>
  <c r="DL28" i="10"/>
  <c r="DL27" i="10"/>
  <c r="DL26" i="10"/>
  <c r="DI14" i="10"/>
  <c r="T223" i="11"/>
  <c r="DJ14" i="10"/>
  <c r="DK14" i="10"/>
  <c r="DL14" i="10"/>
  <c r="W223" i="11" s="1"/>
  <c r="DM14" i="10"/>
  <c r="X223" i="11"/>
  <c r="AH56" i="10"/>
  <c r="AG56" i="10"/>
  <c r="AF56" i="10"/>
  <c r="AE56" i="10"/>
  <c r="AD56" i="10"/>
  <c r="AC56" i="10"/>
  <c r="AB56" i="10"/>
  <c r="AA56" i="10"/>
  <c r="Z56" i="10"/>
  <c r="Y56" i="10"/>
  <c r="X56" i="10"/>
  <c r="W56" i="10"/>
  <c r="V56" i="10"/>
  <c r="U56" i="10"/>
  <c r="T56" i="10"/>
  <c r="S56" i="10"/>
  <c r="R56" i="10"/>
  <c r="Q56" i="10"/>
  <c r="P56" i="10"/>
  <c r="O56" i="10"/>
  <c r="AH52" i="10"/>
  <c r="AG52" i="10"/>
  <c r="AF52" i="10"/>
  <c r="AE52" i="10"/>
  <c r="AD52" i="10"/>
  <c r="AC52" i="10"/>
  <c r="AB52" i="10"/>
  <c r="AA52" i="10"/>
  <c r="Z52" i="10"/>
  <c r="Y52" i="10"/>
  <c r="X52" i="10"/>
  <c r="W52" i="10"/>
  <c r="V52" i="10"/>
  <c r="U52" i="10"/>
  <c r="T52" i="10"/>
  <c r="S52" i="10"/>
  <c r="R52" i="10"/>
  <c r="Q52" i="10"/>
  <c r="P52" i="10"/>
  <c r="O52" i="10"/>
  <c r="AH48" i="10"/>
  <c r="AG48" i="10"/>
  <c r="AF48" i="10"/>
  <c r="AE48" i="10"/>
  <c r="AD48" i="10"/>
  <c r="AC48" i="10"/>
  <c r="AB48" i="10"/>
  <c r="AA48" i="10"/>
  <c r="Z48" i="10"/>
  <c r="Y48" i="10"/>
  <c r="X48" i="10"/>
  <c r="W48" i="10"/>
  <c r="V48" i="10"/>
  <c r="U48" i="10"/>
  <c r="T48" i="10"/>
  <c r="S48" i="10"/>
  <c r="R48" i="10"/>
  <c r="Q48" i="10"/>
  <c r="P48" i="10"/>
  <c r="O48" i="10"/>
  <c r="AH44" i="10"/>
  <c r="AG44" i="10"/>
  <c r="AF44" i="10"/>
  <c r="AE44" i="10"/>
  <c r="AD44" i="10"/>
  <c r="AC44" i="10"/>
  <c r="AB44" i="10"/>
  <c r="AA44" i="10"/>
  <c r="Z44" i="10"/>
  <c r="Y44" i="10"/>
  <c r="X44" i="10"/>
  <c r="W44" i="10"/>
  <c r="V44" i="10"/>
  <c r="U44" i="10"/>
  <c r="T44" i="10"/>
  <c r="S44" i="10"/>
  <c r="R44" i="10"/>
  <c r="Q44" i="10"/>
  <c r="P44" i="10"/>
  <c r="O44" i="10"/>
  <c r="EF32" i="10"/>
  <c r="EE32" i="10"/>
  <c r="AP221" i="11"/>
  <c r="ED32" i="10"/>
  <c r="EC32" i="10"/>
  <c r="EB32" i="10"/>
  <c r="AM221" i="11" s="1"/>
  <c r="EA32" i="10"/>
  <c r="AL221" i="11"/>
  <c r="DZ32" i="10"/>
  <c r="DY32" i="10"/>
  <c r="DX32" i="10"/>
  <c r="AI221" i="11" s="1"/>
  <c r="DW32" i="10"/>
  <c r="AH221" i="11"/>
  <c r="DV32" i="10"/>
  <c r="DU32" i="10"/>
  <c r="DT32" i="10"/>
  <c r="DS32" i="10"/>
  <c r="AD221" i="11"/>
  <c r="DR32" i="10"/>
  <c r="DQ32" i="10"/>
  <c r="DP32" i="10"/>
  <c r="DO32" i="10"/>
  <c r="Z221" i="11" s="1"/>
  <c r="DN32" i="10"/>
  <c r="DM32" i="10"/>
  <c r="EF31" i="10"/>
  <c r="EE31" i="10"/>
  <c r="ED31" i="10"/>
  <c r="AO220" i="11" s="1"/>
  <c r="EC31" i="10"/>
  <c r="EB31" i="10"/>
  <c r="EA31" i="10"/>
  <c r="AL220" i="11" s="1"/>
  <c r="DZ31" i="10"/>
  <c r="DY31" i="10"/>
  <c r="DX31" i="10"/>
  <c r="DW31" i="10"/>
  <c r="DV31" i="10"/>
  <c r="AG220" i="11" s="1"/>
  <c r="DU31" i="10"/>
  <c r="DT31" i="10"/>
  <c r="DS31" i="10"/>
  <c r="AD220" i="11" s="1"/>
  <c r="DR31" i="10"/>
  <c r="DQ31" i="10"/>
  <c r="DP31" i="10"/>
  <c r="DO31" i="10"/>
  <c r="Z220" i="11"/>
  <c r="DN31" i="10"/>
  <c r="DM31" i="10"/>
  <c r="EF30" i="10"/>
  <c r="EE30" i="10"/>
  <c r="AP219" i="11"/>
  <c r="ED30" i="10"/>
  <c r="EC30" i="10"/>
  <c r="EB30" i="10"/>
  <c r="AM219" i="11" s="1"/>
  <c r="EA30" i="10"/>
  <c r="AL219" i="11"/>
  <c r="DZ30" i="10"/>
  <c r="AK219" i="11" s="1"/>
  <c r="DY30" i="10"/>
  <c r="DX30" i="10"/>
  <c r="DW30" i="10"/>
  <c r="AH219" i="11"/>
  <c r="DV30" i="10"/>
  <c r="AG219" i="11" s="1"/>
  <c r="DU30" i="10"/>
  <c r="DT30" i="10"/>
  <c r="DS30" i="10"/>
  <c r="AD219" i="11" s="1"/>
  <c r="DR30" i="10"/>
  <c r="DQ30" i="10"/>
  <c r="DP30" i="10"/>
  <c r="DO30" i="10"/>
  <c r="Z219" i="11" s="1"/>
  <c r="DN30" i="10"/>
  <c r="DM30" i="10"/>
  <c r="EF28" i="10"/>
  <c r="EE28" i="10"/>
  <c r="AP218" i="11" s="1"/>
  <c r="ED28" i="10"/>
  <c r="EC28" i="10"/>
  <c r="AN218" i="11" s="1"/>
  <c r="EB28" i="10"/>
  <c r="EA28" i="10"/>
  <c r="AL218" i="11"/>
  <c r="DZ28" i="10"/>
  <c r="DY28" i="10"/>
  <c r="DX28" i="10"/>
  <c r="DW28" i="10"/>
  <c r="AH218" i="11"/>
  <c r="DV28" i="10"/>
  <c r="DU28" i="10"/>
  <c r="DT28" i="10"/>
  <c r="DS28" i="10"/>
  <c r="AD218" i="11"/>
  <c r="DR28" i="10"/>
  <c r="DQ28" i="10"/>
  <c r="DP28" i="10"/>
  <c r="DO28" i="10"/>
  <c r="Z218" i="11"/>
  <c r="DN28" i="10"/>
  <c r="Y218" i="11" s="1"/>
  <c r="DM28" i="10"/>
  <c r="EF27" i="10"/>
  <c r="EE27" i="10"/>
  <c r="AP217" i="11"/>
  <c r="ED27" i="10"/>
  <c r="AO217" i="11" s="1"/>
  <c r="EC27" i="10"/>
  <c r="EB27" i="10"/>
  <c r="EA27" i="10"/>
  <c r="AL217" i="11" s="1"/>
  <c r="DZ27" i="10"/>
  <c r="DY27" i="10"/>
  <c r="DX27" i="10"/>
  <c r="DW27" i="10"/>
  <c r="AH217" i="11" s="1"/>
  <c r="DV27" i="10"/>
  <c r="DU27" i="10"/>
  <c r="DT27" i="10"/>
  <c r="DS27" i="10"/>
  <c r="AD217" i="11" s="1"/>
  <c r="DR27" i="10"/>
  <c r="DQ27" i="10"/>
  <c r="AB217" i="11" s="1"/>
  <c r="DP27" i="10"/>
  <c r="DO27" i="10"/>
  <c r="DN27" i="10"/>
  <c r="Y217" i="11" s="1"/>
  <c r="DM27" i="10"/>
  <c r="EF26" i="10"/>
  <c r="EE26" i="10"/>
  <c r="ED26" i="10"/>
  <c r="EC26" i="10"/>
  <c r="AN216" i="11" s="1"/>
  <c r="EB26" i="10"/>
  <c r="EA26" i="10"/>
  <c r="DZ26" i="10"/>
  <c r="AK216" i="11" s="1"/>
  <c r="DY26" i="10"/>
  <c r="DX26" i="10"/>
  <c r="DW26" i="10"/>
  <c r="DV26" i="10"/>
  <c r="DU26" i="10"/>
  <c r="AF216" i="11" s="1"/>
  <c r="DT26" i="10"/>
  <c r="DS26" i="10"/>
  <c r="DR26" i="10"/>
  <c r="AC216" i="11" s="1"/>
  <c r="DQ26" i="10"/>
  <c r="DP26" i="10"/>
  <c r="DO26" i="10"/>
  <c r="Z216" i="11"/>
  <c r="DN26" i="10"/>
  <c r="Y216" i="11" s="1"/>
  <c r="DM26" i="10"/>
  <c r="T126" i="11"/>
  <c r="S29" i="10"/>
  <c r="S36" i="10"/>
  <c r="S39" i="10"/>
  <c r="F13" i="5"/>
  <c r="R13" i="5"/>
  <c r="V29" i="10"/>
  <c r="V36" i="10"/>
  <c r="V39" i="10"/>
  <c r="U29" i="10"/>
  <c r="U36" i="10"/>
  <c r="U39" i="10"/>
  <c r="T29" i="10"/>
  <c r="T36" i="10"/>
  <c r="T39" i="10"/>
  <c r="R29" i="10"/>
  <c r="R36" i="10"/>
  <c r="R39" i="10"/>
  <c r="Q29" i="10"/>
  <c r="Q36" i="10"/>
  <c r="Q39" i="10"/>
  <c r="P29" i="10"/>
  <c r="P36" i="10"/>
  <c r="P39" i="10"/>
  <c r="DQ37" i="10"/>
  <c r="DQ36" i="10"/>
  <c r="DQ35" i="10"/>
  <c r="DQ34" i="10"/>
  <c r="DN35" i="10"/>
  <c r="DO36" i="10"/>
  <c r="Z230" i="11"/>
  <c r="DM36" i="10"/>
  <c r="DR37" i="10"/>
  <c r="DP37" i="10"/>
  <c r="DO37" i="10"/>
  <c r="Z231" i="11"/>
  <c r="DN37" i="10"/>
  <c r="DM37" i="10"/>
  <c r="DR36" i="10"/>
  <c r="AC230" i="11" s="1"/>
  <c r="DP36" i="10"/>
  <c r="AA230" i="11"/>
  <c r="DN36" i="10"/>
  <c r="Y230" i="11" s="1"/>
  <c r="DR35" i="10"/>
  <c r="DP35" i="10"/>
  <c r="DO35" i="10"/>
  <c r="Z229" i="11"/>
  <c r="DM35" i="10"/>
  <c r="X229" i="11" s="1"/>
  <c r="DR34" i="10"/>
  <c r="DP34" i="10"/>
  <c r="DO34" i="10"/>
  <c r="DN34" i="10"/>
  <c r="DM34" i="10"/>
  <c r="DT34" i="10"/>
  <c r="DS34" i="10"/>
  <c r="DQ14" i="10"/>
  <c r="AB223" i="11" s="1"/>
  <c r="DM13" i="10"/>
  <c r="DR14" i="10"/>
  <c r="AC223" i="11" s="1"/>
  <c r="DP14" i="10"/>
  <c r="AA223" i="11"/>
  <c r="DO14" i="10"/>
  <c r="Z223" i="11"/>
  <c r="DN14" i="10"/>
  <c r="DK13" i="10"/>
  <c r="S83" i="10"/>
  <c r="T83" i="10"/>
  <c r="R83" i="10"/>
  <c r="Q83" i="10"/>
  <c r="P83" i="10"/>
  <c r="O83" i="10"/>
  <c r="AP72" i="10"/>
  <c r="AI72" i="10" s="1"/>
  <c r="AP73" i="10"/>
  <c r="J73" i="10"/>
  <c r="U126" i="11"/>
  <c r="V126" i="11"/>
  <c r="W126" i="11"/>
  <c r="X126" i="11"/>
  <c r="Y126" i="11"/>
  <c r="Z126" i="11"/>
  <c r="AA126" i="11"/>
  <c r="AB126" i="11"/>
  <c r="AC126" i="11"/>
  <c r="AD126" i="11"/>
  <c r="AE126" i="11"/>
  <c r="AF126" i="11"/>
  <c r="AG126" i="11"/>
  <c r="AH126" i="11"/>
  <c r="AI126" i="11"/>
  <c r="AJ126" i="11"/>
  <c r="AK126" i="11"/>
  <c r="AL126" i="11"/>
  <c r="AM126" i="11"/>
  <c r="AN126" i="11"/>
  <c r="AO126" i="11"/>
  <c r="AP126" i="11"/>
  <c r="AQ126" i="11"/>
  <c r="U127" i="11"/>
  <c r="V127" i="11"/>
  <c r="W127" i="11"/>
  <c r="X127" i="11"/>
  <c r="Y127" i="11"/>
  <c r="Z127" i="11"/>
  <c r="AA127" i="11"/>
  <c r="AB127" i="11"/>
  <c r="AC127" i="11"/>
  <c r="AD127" i="11"/>
  <c r="AE127" i="11"/>
  <c r="AF127" i="11"/>
  <c r="AG127" i="11"/>
  <c r="AH127" i="11"/>
  <c r="AI127" i="11"/>
  <c r="AJ127" i="11"/>
  <c r="AK127" i="11"/>
  <c r="AL127" i="11"/>
  <c r="AM127" i="11"/>
  <c r="AN127" i="11"/>
  <c r="AO127" i="11"/>
  <c r="AP127" i="11"/>
  <c r="AQ127" i="11"/>
  <c r="T127" i="11"/>
  <c r="T66" i="10"/>
  <c r="T13" i="10"/>
  <c r="S66" i="10"/>
  <c r="S13" i="10"/>
  <c r="R66" i="10"/>
  <c r="R13" i="10"/>
  <c r="Q66" i="10"/>
  <c r="Q13" i="10"/>
  <c r="P66" i="10"/>
  <c r="P13" i="10"/>
  <c r="O66" i="10"/>
  <c r="O13" i="10"/>
  <c r="W2" i="10"/>
  <c r="T2" i="10"/>
  <c r="N2" i="10"/>
  <c r="AH66" i="10"/>
  <c r="AG66" i="10"/>
  <c r="AF66" i="10"/>
  <c r="AE66" i="10"/>
  <c r="AD66" i="10"/>
  <c r="AC66" i="10"/>
  <c r="AB66" i="10"/>
  <c r="AA66" i="10"/>
  <c r="Z66" i="10"/>
  <c r="Y66" i="10"/>
  <c r="X66" i="10"/>
  <c r="W66" i="10"/>
  <c r="V66" i="10"/>
  <c r="U66" i="10"/>
  <c r="N124" i="10"/>
  <c r="N126" i="10" s="1"/>
  <c r="O124" i="10"/>
  <c r="M124" i="10"/>
  <c r="M126" i="10" s="1"/>
  <c r="L124" i="10"/>
  <c r="U83" i="10"/>
  <c r="U13" i="10"/>
  <c r="AQ35" i="10"/>
  <c r="AJ35" i="10" s="1"/>
  <c r="AS234" i="11" s="1"/>
  <c r="AS33" i="11" s="1"/>
  <c r="AQ34" i="10"/>
  <c r="F19" i="5"/>
  <c r="R19" i="5"/>
  <c r="C17" i="10" s="1"/>
  <c r="P124" i="10"/>
  <c r="P126" i="10" s="1"/>
  <c r="Q124" i="10"/>
  <c r="Q126" i="10" s="1"/>
  <c r="R124" i="10"/>
  <c r="S124" i="10"/>
  <c r="S126" i="10" s="1"/>
  <c r="T124" i="10"/>
  <c r="T126" i="10"/>
  <c r="U124" i="10"/>
  <c r="V124" i="10"/>
  <c r="V126" i="10"/>
  <c r="W124" i="10"/>
  <c r="X124" i="10"/>
  <c r="X126" i="10"/>
  <c r="Y124" i="10"/>
  <c r="Y126" i="10" s="1"/>
  <c r="Z124" i="10"/>
  <c r="Z126" i="10" s="1"/>
  <c r="AA124" i="10"/>
  <c r="AB124" i="10"/>
  <c r="AB126" i="10" s="1"/>
  <c r="AC124" i="10"/>
  <c r="AD124" i="10"/>
  <c r="AD126" i="10" s="1"/>
  <c r="AE124" i="10"/>
  <c r="AF124" i="10"/>
  <c r="AG124" i="10"/>
  <c r="AG126" i="10"/>
  <c r="AH124" i="10"/>
  <c r="L125" i="10"/>
  <c r="L126" i="10" s="1"/>
  <c r="M125" i="10"/>
  <c r="N125" i="10"/>
  <c r="O125" i="10"/>
  <c r="O126" i="10" s="1"/>
  <c r="P125" i="10"/>
  <c r="Q125" i="10"/>
  <c r="R125" i="10"/>
  <c r="S125" i="10"/>
  <c r="T125" i="10"/>
  <c r="U125" i="10"/>
  <c r="U126" i="10"/>
  <c r="V125" i="10"/>
  <c r="W125" i="10"/>
  <c r="W126" i="10"/>
  <c r="X125" i="10"/>
  <c r="Y125" i="10"/>
  <c r="Z125" i="10"/>
  <c r="AA125" i="10"/>
  <c r="AB125" i="10"/>
  <c r="AC125" i="10"/>
  <c r="AD125" i="10"/>
  <c r="AE125" i="10"/>
  <c r="AE126" i="10"/>
  <c r="AF125" i="10"/>
  <c r="AF126" i="10" s="1"/>
  <c r="AG125" i="10"/>
  <c r="AH125" i="10"/>
  <c r="AH126" i="10"/>
  <c r="K125" i="10"/>
  <c r="K124" i="10"/>
  <c r="K126" i="10" s="1"/>
  <c r="DS37" i="10"/>
  <c r="AD231" i="11" s="1"/>
  <c r="DS36" i="10"/>
  <c r="DS35" i="10"/>
  <c r="AD229" i="11"/>
  <c r="DO13" i="10"/>
  <c r="DS14" i="10"/>
  <c r="AD223" i="11" s="1"/>
  <c r="DN13" i="10"/>
  <c r="DL13" i="10"/>
  <c r="DJ13" i="10"/>
  <c r="DI13" i="10"/>
  <c r="EI190" i="10"/>
  <c r="AS167" i="11" s="1"/>
  <c r="EI187" i="10"/>
  <c r="AS164" i="11" s="1"/>
  <c r="DH187" i="10"/>
  <c r="S164" i="11"/>
  <c r="DH190" i="10"/>
  <c r="S167" i="11"/>
  <c r="AQ234" i="11"/>
  <c r="AQ33" i="11" s="1"/>
  <c r="AP234" i="11"/>
  <c r="AP33" i="11"/>
  <c r="AO234" i="11"/>
  <c r="AN234" i="11"/>
  <c r="AM234" i="11"/>
  <c r="AM33" i="11" s="1"/>
  <c r="AL234" i="11"/>
  <c r="AL33" i="11"/>
  <c r="AK234" i="11"/>
  <c r="AK33" i="11" s="1"/>
  <c r="AJ234" i="11"/>
  <c r="AI234" i="11"/>
  <c r="AI33" i="11" s="1"/>
  <c r="AH234" i="11"/>
  <c r="AH33" i="11"/>
  <c r="AG234" i="11"/>
  <c r="AG33" i="11" s="1"/>
  <c r="AF234" i="11"/>
  <c r="AE234" i="11"/>
  <c r="AE33" i="11" s="1"/>
  <c r="AD234" i="11"/>
  <c r="AD33" i="11" s="1"/>
  <c r="AC234" i="11"/>
  <c r="AB234" i="11"/>
  <c r="AA234" i="11"/>
  <c r="Z234" i="11"/>
  <c r="Z33" i="11" s="1"/>
  <c r="Y234" i="11"/>
  <c r="X234" i="11"/>
  <c r="W234" i="11"/>
  <c r="W33" i="11" s="1"/>
  <c r="V234" i="11"/>
  <c r="V33" i="11" s="1"/>
  <c r="U234" i="11"/>
  <c r="T234" i="11"/>
  <c r="AQ37" i="10"/>
  <c r="AQ235" i="11"/>
  <c r="AP235" i="11"/>
  <c r="AO235" i="11"/>
  <c r="AN235" i="11"/>
  <c r="AM235" i="11"/>
  <c r="AL235" i="11"/>
  <c r="AK235" i="11"/>
  <c r="AJ235" i="11"/>
  <c r="AI235" i="11"/>
  <c r="AH235" i="11"/>
  <c r="AG235" i="11"/>
  <c r="AF235" i="11"/>
  <c r="AE235" i="11"/>
  <c r="AD235" i="11"/>
  <c r="AC235" i="11"/>
  <c r="AB235" i="11"/>
  <c r="AA235" i="11"/>
  <c r="Z235" i="11"/>
  <c r="Y235" i="11"/>
  <c r="X235" i="11"/>
  <c r="W235" i="11"/>
  <c r="V235" i="11"/>
  <c r="U235" i="11"/>
  <c r="T235" i="11"/>
  <c r="AS28" i="11"/>
  <c r="AH13" i="10"/>
  <c r="AG13" i="10"/>
  <c r="AF13" i="10"/>
  <c r="AE13" i="10"/>
  <c r="AD13" i="10"/>
  <c r="AC13" i="10"/>
  <c r="AB13" i="10"/>
  <c r="AA13" i="10"/>
  <c r="Z13" i="10"/>
  <c r="Y13" i="10"/>
  <c r="X13" i="10"/>
  <c r="W13" i="10"/>
  <c r="V13" i="10"/>
  <c r="AH91" i="10"/>
  <c r="AG91" i="10"/>
  <c r="AG93" i="10"/>
  <c r="AF91" i="10"/>
  <c r="AE91" i="10"/>
  <c r="AD91" i="10"/>
  <c r="AC91" i="10"/>
  <c r="AB91" i="10"/>
  <c r="AA91" i="10"/>
  <c r="Z91" i="10"/>
  <c r="Y91" i="10"/>
  <c r="X91" i="10"/>
  <c r="W91" i="10"/>
  <c r="V91" i="10"/>
  <c r="U91" i="10"/>
  <c r="U93" i="10"/>
  <c r="T91" i="10"/>
  <c r="S91" i="10"/>
  <c r="S93" i="10"/>
  <c r="R91" i="10"/>
  <c r="Q91" i="10"/>
  <c r="Q93" i="10" s="1"/>
  <c r="P91" i="10"/>
  <c r="O91" i="10"/>
  <c r="N91" i="10"/>
  <c r="N93" i="10"/>
  <c r="AH92" i="10"/>
  <c r="AH93" i="10" s="1"/>
  <c r="AG92" i="10"/>
  <c r="AF92" i="10"/>
  <c r="AF93" i="10"/>
  <c r="AE92" i="10"/>
  <c r="AE93" i="10" s="1"/>
  <c r="AD92" i="10"/>
  <c r="AD93" i="10"/>
  <c r="AC92" i="10"/>
  <c r="AB92" i="10"/>
  <c r="AB93" i="10"/>
  <c r="AA92" i="10"/>
  <c r="Z92" i="10"/>
  <c r="Z93" i="10"/>
  <c r="Y92" i="10"/>
  <c r="X92" i="10"/>
  <c r="W92" i="10"/>
  <c r="W93" i="10" s="1"/>
  <c r="V92" i="10"/>
  <c r="V93" i="10"/>
  <c r="U92" i="10"/>
  <c r="T92" i="10"/>
  <c r="S92" i="10"/>
  <c r="R92" i="10"/>
  <c r="Q92" i="10"/>
  <c r="P92" i="10"/>
  <c r="O92" i="10"/>
  <c r="N92" i="10"/>
  <c r="AH83" i="10"/>
  <c r="AG83" i="10"/>
  <c r="AF83" i="10"/>
  <c r="AE83" i="10"/>
  <c r="AD83" i="10"/>
  <c r="AC83" i="10"/>
  <c r="AB83" i="10"/>
  <c r="AA83" i="10"/>
  <c r="Z83" i="10"/>
  <c r="Y83" i="10"/>
  <c r="X83" i="10"/>
  <c r="W83" i="10"/>
  <c r="V83" i="10"/>
  <c r="EF33" i="10"/>
  <c r="AQ222" i="11"/>
  <c r="EE33" i="10"/>
  <c r="AP222" i="11"/>
  <c r="ED33" i="10"/>
  <c r="AO222" i="11" s="1"/>
  <c r="EC33" i="10"/>
  <c r="AN222" i="11"/>
  <c r="EB33" i="10"/>
  <c r="AM222" i="11" s="1"/>
  <c r="EA33" i="10"/>
  <c r="AL222" i="11"/>
  <c r="DZ33" i="10"/>
  <c r="DY33" i="10"/>
  <c r="DX33" i="10"/>
  <c r="AI222" i="11" s="1"/>
  <c r="DW33" i="10"/>
  <c r="AH222" i="11"/>
  <c r="DV33" i="10"/>
  <c r="AG222" i="11" s="1"/>
  <c r="DU33" i="10"/>
  <c r="DT33" i="10"/>
  <c r="DS33" i="10"/>
  <c r="AD222" i="11"/>
  <c r="DR33" i="10"/>
  <c r="AC222" i="11" s="1"/>
  <c r="DQ33" i="10"/>
  <c r="AB222" i="11"/>
  <c r="DP33" i="10"/>
  <c r="AA222" i="11" s="1"/>
  <c r="DO33" i="10"/>
  <c r="DN33" i="10"/>
  <c r="DM33" i="10"/>
  <c r="DL33" i="10"/>
  <c r="W222" i="11" s="1"/>
  <c r="DK33" i="10"/>
  <c r="DJ33" i="10"/>
  <c r="U222" i="11" s="1"/>
  <c r="DI33" i="10"/>
  <c r="L167" i="11"/>
  <c r="K167" i="11"/>
  <c r="L131" i="11"/>
  <c r="L128" i="11"/>
  <c r="L86" i="11"/>
  <c r="L85" i="11"/>
  <c r="L82" i="11"/>
  <c r="G47" i="14"/>
  <c r="F47" i="14"/>
  <c r="E47" i="14"/>
  <c r="G46" i="14"/>
  <c r="F46" i="14"/>
  <c r="E46" i="14"/>
  <c r="G45" i="14"/>
  <c r="F45" i="14"/>
  <c r="E45" i="14"/>
  <c r="G44" i="14"/>
  <c r="F44" i="14"/>
  <c r="E44" i="14"/>
  <c r="G43" i="14"/>
  <c r="F43" i="14"/>
  <c r="E43" i="14"/>
  <c r="G42" i="14"/>
  <c r="F42" i="14"/>
  <c r="E42" i="14"/>
  <c r="X230" i="11"/>
  <c r="X231" i="11"/>
  <c r="X221" i="11"/>
  <c r="X220" i="11"/>
  <c r="X219" i="11"/>
  <c r="X218" i="11"/>
  <c r="X217" i="11"/>
  <c r="X216" i="11"/>
  <c r="G41" i="14"/>
  <c r="F41" i="14"/>
  <c r="E41" i="14"/>
  <c r="Z217" i="11"/>
  <c r="G40" i="14"/>
  <c r="F40" i="14"/>
  <c r="E40" i="14"/>
  <c r="G39" i="14"/>
  <c r="F39" i="14"/>
  <c r="E39" i="14"/>
  <c r="G38" i="14"/>
  <c r="F38" i="14"/>
  <c r="E38" i="14"/>
  <c r="Y229" i="11"/>
  <c r="Y231" i="11"/>
  <c r="Y223" i="11"/>
  <c r="Y221" i="11"/>
  <c r="Y220" i="11"/>
  <c r="Y219" i="11"/>
  <c r="G37" i="14"/>
  <c r="F37" i="14"/>
  <c r="E37" i="14"/>
  <c r="V219" i="11"/>
  <c r="V230" i="11"/>
  <c r="V229" i="11"/>
  <c r="V223" i="11"/>
  <c r="V220" i="11"/>
  <c r="V216" i="11"/>
  <c r="V233" i="11"/>
  <c r="V232" i="11"/>
  <c r="G36" i="14"/>
  <c r="F36" i="14"/>
  <c r="E36" i="14"/>
  <c r="G32" i="14"/>
  <c r="F32" i="14"/>
  <c r="E32" i="14"/>
  <c r="G31" i="14"/>
  <c r="F31" i="14"/>
  <c r="E31" i="14"/>
  <c r="G30" i="14"/>
  <c r="F30" i="14"/>
  <c r="E30" i="14"/>
  <c r="U231" i="11"/>
  <c r="U230" i="11"/>
  <c r="U229" i="11"/>
  <c r="U220" i="11"/>
  <c r="U218" i="11"/>
  <c r="U217" i="11"/>
  <c r="U216" i="11"/>
  <c r="G29" i="14"/>
  <c r="F29" i="14"/>
  <c r="E29" i="14"/>
  <c r="T231" i="11"/>
  <c r="T229" i="11"/>
  <c r="T221" i="11"/>
  <c r="T220" i="11"/>
  <c r="T218" i="11"/>
  <c r="T217" i="11"/>
  <c r="G28" i="14"/>
  <c r="F28" i="14"/>
  <c r="E28" i="14"/>
  <c r="G27" i="14"/>
  <c r="F27" i="14"/>
  <c r="E27" i="14"/>
  <c r="G26" i="14"/>
  <c r="F26" i="14"/>
  <c r="E26" i="14"/>
  <c r="G25" i="14"/>
  <c r="F25" i="14"/>
  <c r="E25" i="14"/>
  <c r="AB231" i="11"/>
  <c r="AB230" i="11"/>
  <c r="AB229" i="11"/>
  <c r="AB221" i="11"/>
  <c r="AB220" i="11"/>
  <c r="AB219" i="11"/>
  <c r="AB218" i="11"/>
  <c r="AB216" i="11"/>
  <c r="G24" i="14"/>
  <c r="F24" i="14"/>
  <c r="E24" i="14"/>
  <c r="G23" i="14"/>
  <c r="F23" i="14"/>
  <c r="E23" i="14"/>
  <c r="DP190" i="10"/>
  <c r="AA167" i="11"/>
  <c r="G22" i="14"/>
  <c r="F22" i="14"/>
  <c r="E22" i="14"/>
  <c r="DP189" i="10"/>
  <c r="AA166" i="11" s="1"/>
  <c r="Z233" i="11"/>
  <c r="Z232" i="11"/>
  <c r="Z222" i="11"/>
  <c r="DK190" i="10"/>
  <c r="V167" i="11" s="1"/>
  <c r="G21" i="14"/>
  <c r="F21" i="14"/>
  <c r="E21" i="14"/>
  <c r="DR190" i="10"/>
  <c r="AC167" i="11" s="1"/>
  <c r="DQ190" i="10"/>
  <c r="AB167" i="11"/>
  <c r="DO190" i="10"/>
  <c r="Z167" i="11"/>
  <c r="DN190" i="10"/>
  <c r="Y167" i="11" s="1"/>
  <c r="DM190" i="10"/>
  <c r="X167" i="11" s="1"/>
  <c r="DL190" i="10"/>
  <c r="W167" i="11"/>
  <c r="G20" i="14"/>
  <c r="F20" i="14"/>
  <c r="E20" i="14"/>
  <c r="AR231" i="11"/>
  <c r="AR230" i="11"/>
  <c r="AR229" i="11"/>
  <c r="AR223" i="11"/>
  <c r="AR131" i="11"/>
  <c r="AQ221" i="11"/>
  <c r="AQ220" i="11"/>
  <c r="AQ219" i="11"/>
  <c r="AQ218" i="11"/>
  <c r="AQ217" i="11"/>
  <c r="AQ216" i="11"/>
  <c r="AP233" i="11"/>
  <c r="AP232" i="11"/>
  <c r="AP220" i="11"/>
  <c r="AP216" i="11"/>
  <c r="AO233" i="11"/>
  <c r="AO232" i="11"/>
  <c r="AO221" i="11"/>
  <c r="AO219" i="11"/>
  <c r="AO218" i="11"/>
  <c r="AO216" i="11"/>
  <c r="AN233" i="11"/>
  <c r="AN232" i="11"/>
  <c r="AN221" i="11"/>
  <c r="AN220" i="11"/>
  <c r="AN219" i="11"/>
  <c r="AN217" i="11"/>
  <c r="AM233" i="11"/>
  <c r="AM232" i="11"/>
  <c r="AM220" i="11"/>
  <c r="AM218" i="11"/>
  <c r="AM217" i="11"/>
  <c r="AM216" i="11"/>
  <c r="AL233" i="11"/>
  <c r="AL232" i="11"/>
  <c r="AL216" i="11"/>
  <c r="AK233" i="11"/>
  <c r="AK232" i="11"/>
  <c r="AK222" i="11"/>
  <c r="AK221" i="11"/>
  <c r="AK220" i="11"/>
  <c r="AK218" i="11"/>
  <c r="AK217" i="11"/>
  <c r="AJ233" i="11"/>
  <c r="AJ232" i="11"/>
  <c r="AJ222" i="11"/>
  <c r="AJ221" i="11"/>
  <c r="AJ220" i="11"/>
  <c r="AJ219" i="11"/>
  <c r="AJ218" i="11"/>
  <c r="AJ217" i="11"/>
  <c r="AJ216" i="11"/>
  <c r="AI233" i="11"/>
  <c r="AI232" i="11"/>
  <c r="AI220" i="11"/>
  <c r="AI219" i="11"/>
  <c r="AI218" i="11"/>
  <c r="AI217" i="11"/>
  <c r="AI216" i="11"/>
  <c r="AH233" i="11"/>
  <c r="AH232" i="11"/>
  <c r="AH220" i="11"/>
  <c r="AH216" i="11"/>
  <c r="AG233" i="11"/>
  <c r="AG232" i="11"/>
  <c r="AG221" i="11"/>
  <c r="AG218" i="11"/>
  <c r="AG217" i="11"/>
  <c r="AG216" i="11"/>
  <c r="AF233" i="11"/>
  <c r="AF232" i="11"/>
  <c r="AF222" i="11"/>
  <c r="AF221" i="11"/>
  <c r="AF220" i="11"/>
  <c r="AF219" i="11"/>
  <c r="AF218" i="11"/>
  <c r="AF217" i="11"/>
  <c r="AE233" i="11"/>
  <c r="AE232" i="11"/>
  <c r="AE222" i="11"/>
  <c r="AE221" i="11"/>
  <c r="AE220" i="11"/>
  <c r="AE219" i="11"/>
  <c r="AE218" i="11"/>
  <c r="AE217" i="11"/>
  <c r="AE216" i="11"/>
  <c r="AD233" i="11"/>
  <c r="AD232" i="11"/>
  <c r="AD230" i="11"/>
  <c r="AD216" i="11"/>
  <c r="AC233" i="11"/>
  <c r="AC232" i="11"/>
  <c r="AC231" i="11"/>
  <c r="AC229" i="11"/>
  <c r="AC221" i="11"/>
  <c r="AC220" i="11"/>
  <c r="AC219" i="11"/>
  <c r="AC218" i="11"/>
  <c r="AC217" i="11"/>
  <c r="AB233" i="11"/>
  <c r="AB232" i="11"/>
  <c r="AA233" i="11"/>
  <c r="AA232" i="11"/>
  <c r="AA231" i="11"/>
  <c r="AA229" i="11"/>
  <c r="AA221" i="11"/>
  <c r="AA220" i="11"/>
  <c r="AA219" i="11"/>
  <c r="AA218" i="11"/>
  <c r="AA217" i="11"/>
  <c r="AA216" i="11"/>
  <c r="Y233" i="11"/>
  <c r="Y232" i="11"/>
  <c r="Y222" i="11"/>
  <c r="X233" i="11"/>
  <c r="X232" i="11"/>
  <c r="X222" i="11"/>
  <c r="W233" i="11"/>
  <c r="W232" i="11"/>
  <c r="W231" i="11"/>
  <c r="W230" i="11"/>
  <c r="W221" i="11"/>
  <c r="W220" i="11"/>
  <c r="W219" i="11"/>
  <c r="W218" i="11"/>
  <c r="W217" i="11"/>
  <c r="W216" i="11"/>
  <c r="W122" i="11" s="1"/>
  <c r="V222" i="11"/>
  <c r="U233" i="11"/>
  <c r="U232" i="11"/>
  <c r="T233" i="11"/>
  <c r="T79" i="11" s="1"/>
  <c r="T232" i="11"/>
  <c r="T222" i="11"/>
  <c r="G19" i="14"/>
  <c r="F19" i="14"/>
  <c r="E19" i="14"/>
  <c r="G18" i="14"/>
  <c r="F18" i="14"/>
  <c r="E18" i="14"/>
  <c r="L83" i="11"/>
  <c r="G17" i="14"/>
  <c r="F17" i="14"/>
  <c r="E17" i="14"/>
  <c r="EF190" i="10"/>
  <c r="AQ167" i="11"/>
  <c r="EE190" i="10"/>
  <c r="AP167" i="11" s="1"/>
  <c r="ED190" i="10"/>
  <c r="AO167" i="11"/>
  <c r="EC190" i="10"/>
  <c r="AN167" i="11"/>
  <c r="EB190" i="10"/>
  <c r="AM167" i="11"/>
  <c r="EA190" i="10"/>
  <c r="AL167" i="11" s="1"/>
  <c r="DZ190" i="10"/>
  <c r="AK167" i="11"/>
  <c r="DY190" i="10"/>
  <c r="AJ167" i="11"/>
  <c r="DX190" i="10"/>
  <c r="AI167" i="11"/>
  <c r="DW190" i="10"/>
  <c r="AH167" i="11" s="1"/>
  <c r="DV190" i="10"/>
  <c r="AG167" i="11"/>
  <c r="DU190" i="10"/>
  <c r="AF167" i="11"/>
  <c r="DT190" i="10"/>
  <c r="AE167" i="11"/>
  <c r="DS190" i="10"/>
  <c r="AD167" i="11" s="1"/>
  <c r="DJ190" i="10"/>
  <c r="U167" i="11"/>
  <c r="DI190" i="10"/>
  <c r="T167" i="11" s="1"/>
  <c r="G16" i="14"/>
  <c r="F16" i="14"/>
  <c r="E16" i="14"/>
  <c r="X33" i="11"/>
  <c r="G15" i="14"/>
  <c r="F15" i="14"/>
  <c r="E15" i="14"/>
  <c r="AR28" i="11"/>
  <c r="AO33" i="11"/>
  <c r="AN33" i="11"/>
  <c r="AJ33" i="11"/>
  <c r="AF33" i="11"/>
  <c r="AC33" i="11"/>
  <c r="AB33" i="11"/>
  <c r="AA33" i="11"/>
  <c r="Y33" i="11"/>
  <c r="U33" i="11"/>
  <c r="T33" i="11"/>
  <c r="G14" i="14"/>
  <c r="F14" i="14"/>
  <c r="E14" i="14"/>
  <c r="G13" i="14"/>
  <c r="F13" i="14"/>
  <c r="E13" i="14"/>
  <c r="G12" i="14"/>
  <c r="F12" i="14"/>
  <c r="E12" i="14"/>
  <c r="G11" i="14"/>
  <c r="F11" i="14"/>
  <c r="E11" i="14"/>
  <c r="G10" i="14"/>
  <c r="F10" i="14"/>
  <c r="E10" i="14"/>
  <c r="G9" i="14"/>
  <c r="F9" i="14"/>
  <c r="E9" i="14"/>
  <c r="G8" i="14"/>
  <c r="F8" i="14"/>
  <c r="E8" i="14"/>
  <c r="G7" i="14"/>
  <c r="F7" i="14"/>
  <c r="E7" i="14"/>
  <c r="G6" i="14"/>
  <c r="F6" i="14"/>
  <c r="E6" i="14"/>
  <c r="AG31" i="14"/>
  <c r="AF31" i="14"/>
  <c r="AE31" i="14"/>
  <c r="AD31" i="14"/>
  <c r="AC31" i="14"/>
  <c r="AB31" i="14"/>
  <c r="AA31" i="14"/>
  <c r="Z31" i="14"/>
  <c r="Y31" i="14"/>
  <c r="X31" i="14"/>
  <c r="W31" i="14"/>
  <c r="V31" i="14"/>
  <c r="U31" i="14"/>
  <c r="T31" i="14"/>
  <c r="S31" i="14"/>
  <c r="R31" i="14"/>
  <c r="Q31" i="14"/>
  <c r="P31" i="14"/>
  <c r="O31" i="14"/>
  <c r="N31" i="14"/>
  <c r="M31" i="14"/>
  <c r="L31" i="14"/>
  <c r="K31" i="14"/>
  <c r="J31" i="14"/>
  <c r="AH30" i="14"/>
  <c r="AG30" i="14"/>
  <c r="AF30" i="14"/>
  <c r="AE30" i="14"/>
  <c r="AD30" i="14"/>
  <c r="AC30" i="14"/>
  <c r="AB30" i="14"/>
  <c r="AA30" i="14"/>
  <c r="Z30" i="14"/>
  <c r="Y30" i="14"/>
  <c r="X30" i="14"/>
  <c r="W30" i="14"/>
  <c r="V30" i="14"/>
  <c r="U30" i="14"/>
  <c r="T30" i="14"/>
  <c r="S30" i="14"/>
  <c r="R30" i="14"/>
  <c r="Q30" i="14"/>
  <c r="P30" i="14"/>
  <c r="O30" i="14"/>
  <c r="N30" i="14"/>
  <c r="M30" i="14"/>
  <c r="L30" i="14"/>
  <c r="K30" i="14"/>
  <c r="J30" i="14"/>
  <c r="H30" i="14"/>
  <c r="AG6" i="14"/>
  <c r="AF6" i="14"/>
  <c r="AE6" i="14"/>
  <c r="AD6" i="14"/>
  <c r="AC6" i="14"/>
  <c r="AB6" i="14"/>
  <c r="AA6" i="14"/>
  <c r="Z6" i="14"/>
  <c r="Y6" i="14"/>
  <c r="X6" i="14"/>
  <c r="W6" i="14"/>
  <c r="V6" i="14"/>
  <c r="U6" i="14"/>
  <c r="T6" i="14"/>
  <c r="S6" i="14"/>
  <c r="R6" i="14"/>
  <c r="Q6" i="14"/>
  <c r="P6" i="14"/>
  <c r="O6" i="14"/>
  <c r="N6" i="14"/>
  <c r="M6" i="14"/>
  <c r="L6" i="14"/>
  <c r="K6" i="14"/>
  <c r="J6" i="14"/>
  <c r="AS223" i="11"/>
  <c r="EI192" i="10"/>
  <c r="AS169" i="11"/>
  <c r="EF192" i="10"/>
  <c r="AQ169" i="11"/>
  <c r="EE192" i="10"/>
  <c r="AP169" i="11"/>
  <c r="ED192" i="10"/>
  <c r="AO169" i="11" s="1"/>
  <c r="EC192" i="10"/>
  <c r="AN169" i="11"/>
  <c r="EB192" i="10"/>
  <c r="AM169" i="11"/>
  <c r="EA192" i="10"/>
  <c r="AL169" i="11"/>
  <c r="DZ192" i="10"/>
  <c r="AK169" i="11" s="1"/>
  <c r="DY192" i="10"/>
  <c r="AJ169" i="11"/>
  <c r="DX192" i="10"/>
  <c r="AI169" i="11" s="1"/>
  <c r="DW192" i="10"/>
  <c r="AH169" i="11"/>
  <c r="DV192" i="10"/>
  <c r="AG169" i="11" s="1"/>
  <c r="DU192" i="10"/>
  <c r="AF169" i="11"/>
  <c r="DT192" i="10"/>
  <c r="AE169" i="11" s="1"/>
  <c r="DS192" i="10"/>
  <c r="AD169" i="11"/>
  <c r="DR192" i="10"/>
  <c r="AC169" i="11" s="1"/>
  <c r="DQ192" i="10"/>
  <c r="AB169" i="11"/>
  <c r="DP192" i="10"/>
  <c r="AA169" i="11" s="1"/>
  <c r="DO192" i="10"/>
  <c r="Z169" i="11"/>
  <c r="DN192" i="10"/>
  <c r="Y169" i="11" s="1"/>
  <c r="DM192" i="10"/>
  <c r="X169" i="11"/>
  <c r="DL192" i="10"/>
  <c r="W169" i="11" s="1"/>
  <c r="DK192" i="10"/>
  <c r="V169" i="11"/>
  <c r="DJ192" i="10"/>
  <c r="U169" i="11" s="1"/>
  <c r="DI192" i="10"/>
  <c r="T169" i="11"/>
  <c r="DH192" i="10"/>
  <c r="S169" i="11" s="1"/>
  <c r="EI191" i="10"/>
  <c r="AS168" i="11"/>
  <c r="EF191" i="10"/>
  <c r="AQ168" i="11" s="1"/>
  <c r="EE191" i="10"/>
  <c r="AP168" i="11"/>
  <c r="ED191" i="10"/>
  <c r="AO168" i="11" s="1"/>
  <c r="EC191" i="10"/>
  <c r="AN168" i="11"/>
  <c r="EB191" i="10"/>
  <c r="AM168" i="11" s="1"/>
  <c r="EA191" i="10"/>
  <c r="AL168" i="11"/>
  <c r="DZ191" i="10"/>
  <c r="AK168" i="11" s="1"/>
  <c r="DY191" i="10"/>
  <c r="AJ168" i="11"/>
  <c r="DX191" i="10"/>
  <c r="AI168" i="11" s="1"/>
  <c r="DW191" i="10"/>
  <c r="AH168" i="11"/>
  <c r="DV191" i="10"/>
  <c r="AG168" i="11" s="1"/>
  <c r="DU191" i="10"/>
  <c r="AF168" i="11"/>
  <c r="DT191" i="10"/>
  <c r="AE168" i="11" s="1"/>
  <c r="DS191" i="10"/>
  <c r="AD168" i="11"/>
  <c r="DR191" i="10"/>
  <c r="AC168" i="11" s="1"/>
  <c r="DQ191" i="10"/>
  <c r="AB168" i="11" s="1"/>
  <c r="DP191" i="10"/>
  <c r="AA168" i="11" s="1"/>
  <c r="DO191" i="10"/>
  <c r="Z168" i="11"/>
  <c r="DN191" i="10"/>
  <c r="Y168" i="11" s="1"/>
  <c r="DM191" i="10"/>
  <c r="X168" i="11" s="1"/>
  <c r="DL191" i="10"/>
  <c r="W168" i="11" s="1"/>
  <c r="DK191" i="10"/>
  <c r="V168" i="11"/>
  <c r="DJ191" i="10"/>
  <c r="U168" i="11" s="1"/>
  <c r="DI191" i="10"/>
  <c r="T168" i="11" s="1"/>
  <c r="DH191" i="10"/>
  <c r="S168" i="11" s="1"/>
  <c r="EI189" i="10"/>
  <c r="AS166" i="11"/>
  <c r="EF189" i="10"/>
  <c r="AQ166" i="11" s="1"/>
  <c r="EE189" i="10"/>
  <c r="AP166" i="11" s="1"/>
  <c r="ED189" i="10"/>
  <c r="AO166" i="11" s="1"/>
  <c r="EC189" i="10"/>
  <c r="AN166" i="11"/>
  <c r="EB189" i="10"/>
  <c r="AM166" i="11" s="1"/>
  <c r="EA189" i="10"/>
  <c r="AL166" i="11" s="1"/>
  <c r="DZ189" i="10"/>
  <c r="AK166" i="11" s="1"/>
  <c r="DY189" i="10"/>
  <c r="AJ166" i="11"/>
  <c r="DX189" i="10"/>
  <c r="AI166" i="11" s="1"/>
  <c r="DW189" i="10"/>
  <c r="AH166" i="11" s="1"/>
  <c r="DV189" i="10"/>
  <c r="AG166" i="11" s="1"/>
  <c r="DU189" i="10"/>
  <c r="AF166" i="11"/>
  <c r="DT189" i="10"/>
  <c r="AE166" i="11" s="1"/>
  <c r="DS189" i="10"/>
  <c r="AD166" i="11" s="1"/>
  <c r="DR189" i="10"/>
  <c r="AC166" i="11" s="1"/>
  <c r="DQ189" i="10"/>
  <c r="AB166" i="11"/>
  <c r="DO189" i="10"/>
  <c r="Z166" i="11" s="1"/>
  <c r="DN189" i="10"/>
  <c r="Y166" i="11" s="1"/>
  <c r="DM189" i="10"/>
  <c r="X166" i="11" s="1"/>
  <c r="DL189" i="10"/>
  <c r="W166" i="11"/>
  <c r="DK189" i="10"/>
  <c r="V166" i="11" s="1"/>
  <c r="DJ189" i="10"/>
  <c r="U166" i="11" s="1"/>
  <c r="DI189" i="10"/>
  <c r="T166" i="11" s="1"/>
  <c r="DH189" i="10"/>
  <c r="S166" i="11"/>
  <c r="EI188" i="10"/>
  <c r="AS165" i="11" s="1"/>
  <c r="EF188" i="10"/>
  <c r="AQ165" i="11" s="1"/>
  <c r="EE188" i="10"/>
  <c r="AP165" i="11" s="1"/>
  <c r="ED188" i="10"/>
  <c r="AO165" i="11"/>
  <c r="EC188" i="10"/>
  <c r="AN165" i="11" s="1"/>
  <c r="EB188" i="10"/>
  <c r="AM165" i="11" s="1"/>
  <c r="EA188" i="10"/>
  <c r="AL165" i="11" s="1"/>
  <c r="DZ188" i="10"/>
  <c r="AK165" i="11" s="1"/>
  <c r="DY188" i="10"/>
  <c r="AJ165" i="11" s="1"/>
  <c r="DX188" i="10"/>
  <c r="AI165" i="11" s="1"/>
  <c r="DW188" i="10"/>
  <c r="AH165" i="11" s="1"/>
  <c r="DV188" i="10"/>
  <c r="AG165" i="11" s="1"/>
  <c r="DU188" i="10"/>
  <c r="AF165" i="11" s="1"/>
  <c r="DT188" i="10"/>
  <c r="AE165" i="11" s="1"/>
  <c r="DS188" i="10"/>
  <c r="AD165" i="11" s="1"/>
  <c r="DR188" i="10"/>
  <c r="AC165" i="11" s="1"/>
  <c r="DQ188" i="10"/>
  <c r="AB165" i="11" s="1"/>
  <c r="DP188" i="10"/>
  <c r="AA165" i="11" s="1"/>
  <c r="DO188" i="10"/>
  <c r="Z165" i="11" s="1"/>
  <c r="DN188" i="10"/>
  <c r="Y165" i="11"/>
  <c r="DM188" i="10"/>
  <c r="X165" i="11" s="1"/>
  <c r="DL188" i="10"/>
  <c r="W165" i="11" s="1"/>
  <c r="DK188" i="10"/>
  <c r="V165" i="11" s="1"/>
  <c r="DJ188" i="10"/>
  <c r="U165" i="11" s="1"/>
  <c r="DI188" i="10"/>
  <c r="T165" i="11" s="1"/>
  <c r="DH188" i="10"/>
  <c r="S165" i="11" s="1"/>
  <c r="EF187" i="10"/>
  <c r="AQ164" i="11" s="1"/>
  <c r="EE187" i="10"/>
  <c r="AP164" i="11"/>
  <c r="ED187" i="10"/>
  <c r="AO164" i="11" s="1"/>
  <c r="EC187" i="10"/>
  <c r="AN164" i="11" s="1"/>
  <c r="EB187" i="10"/>
  <c r="AM164" i="11" s="1"/>
  <c r="EA187" i="10"/>
  <c r="AL164" i="11" s="1"/>
  <c r="DZ187" i="10"/>
  <c r="AK164" i="11" s="1"/>
  <c r="DY187" i="10"/>
  <c r="AJ164" i="11" s="1"/>
  <c r="DX187" i="10"/>
  <c r="AI164" i="11" s="1"/>
  <c r="DW187" i="10"/>
  <c r="AH164" i="11"/>
  <c r="DV187" i="10"/>
  <c r="AG164" i="11" s="1"/>
  <c r="DU187" i="10"/>
  <c r="AF164" i="11" s="1"/>
  <c r="DT187" i="10"/>
  <c r="AE164" i="11" s="1"/>
  <c r="DS187" i="10"/>
  <c r="AD164" i="11" s="1"/>
  <c r="DR187" i="10"/>
  <c r="AC164" i="11" s="1"/>
  <c r="DQ187" i="10"/>
  <c r="AB164" i="11" s="1"/>
  <c r="DP187" i="10"/>
  <c r="AA164" i="11" s="1"/>
  <c r="DO187" i="10"/>
  <c r="Z164" i="11" s="1"/>
  <c r="DN187" i="10"/>
  <c r="Y164" i="11" s="1"/>
  <c r="DM187" i="10"/>
  <c r="X164" i="11" s="1"/>
  <c r="DL187" i="10"/>
  <c r="W164" i="11" s="1"/>
  <c r="DK187" i="10"/>
  <c r="V164" i="11" s="1"/>
  <c r="DJ187" i="10"/>
  <c r="U164" i="11" s="1"/>
  <c r="DI187" i="10"/>
  <c r="T164" i="11" s="1"/>
  <c r="EI186" i="10"/>
  <c r="AS163" i="11" s="1"/>
  <c r="EF186" i="10"/>
  <c r="AQ163" i="11"/>
  <c r="EE186" i="10"/>
  <c r="AP163" i="11" s="1"/>
  <c r="ED186" i="10"/>
  <c r="AO163" i="11" s="1"/>
  <c r="EC186" i="10"/>
  <c r="AN163" i="11" s="1"/>
  <c r="EB186" i="10"/>
  <c r="AM163" i="11" s="1"/>
  <c r="EA186" i="10"/>
  <c r="AL163" i="11" s="1"/>
  <c r="DZ186" i="10"/>
  <c r="AK163" i="11" s="1"/>
  <c r="DY186" i="10"/>
  <c r="AJ163" i="11" s="1"/>
  <c r="DX186" i="10"/>
  <c r="AI163" i="11"/>
  <c r="DW186" i="10"/>
  <c r="AH163" i="11" s="1"/>
  <c r="DV186" i="10"/>
  <c r="AG163" i="11" s="1"/>
  <c r="DU186" i="10"/>
  <c r="AF163" i="11" s="1"/>
  <c r="DT186" i="10"/>
  <c r="AE163" i="11" s="1"/>
  <c r="DS186" i="10"/>
  <c r="AD163" i="11" s="1"/>
  <c r="DR186" i="10"/>
  <c r="AC163" i="11" s="1"/>
  <c r="DQ186" i="10"/>
  <c r="AB163" i="11" s="1"/>
  <c r="DP186" i="10"/>
  <c r="AA163" i="11"/>
  <c r="DO186" i="10"/>
  <c r="Z163" i="11" s="1"/>
  <c r="DN186" i="10"/>
  <c r="Y163" i="11" s="1"/>
  <c r="DM186" i="10"/>
  <c r="X163" i="11" s="1"/>
  <c r="DL186" i="10"/>
  <c r="W163" i="11" s="1"/>
  <c r="DK186" i="10"/>
  <c r="V163" i="11" s="1"/>
  <c r="DJ186" i="10"/>
  <c r="U163" i="11" s="1"/>
  <c r="DI186" i="10"/>
  <c r="T163" i="11" s="1"/>
  <c r="DH186" i="10"/>
  <c r="S163" i="11" s="1"/>
  <c r="EI185" i="10"/>
  <c r="AS162" i="11" s="1"/>
  <c r="EF185" i="10"/>
  <c r="AQ162" i="11" s="1"/>
  <c r="EE185" i="10"/>
  <c r="AP162" i="11" s="1"/>
  <c r="ED185" i="10"/>
  <c r="AO162" i="11" s="1"/>
  <c r="EC185" i="10"/>
  <c r="AN162" i="11" s="1"/>
  <c r="EB185" i="10"/>
  <c r="AM162" i="11" s="1"/>
  <c r="EA185" i="10"/>
  <c r="AL162" i="11" s="1"/>
  <c r="DZ185" i="10"/>
  <c r="AK162" i="11"/>
  <c r="DY185" i="10"/>
  <c r="AJ162" i="11" s="1"/>
  <c r="DX185" i="10"/>
  <c r="AI162" i="11" s="1"/>
  <c r="DW185" i="10"/>
  <c r="AH162" i="11" s="1"/>
  <c r="DV185" i="10"/>
  <c r="AG162" i="11" s="1"/>
  <c r="DU185" i="10"/>
  <c r="AF162" i="11" s="1"/>
  <c r="DT185" i="10"/>
  <c r="AE162" i="11" s="1"/>
  <c r="DS185" i="10"/>
  <c r="AD162" i="11" s="1"/>
  <c r="DR185" i="10"/>
  <c r="AC162" i="11"/>
  <c r="DQ185" i="10"/>
  <c r="AB162" i="11" s="1"/>
  <c r="DP185" i="10"/>
  <c r="AA162" i="11" s="1"/>
  <c r="DO185" i="10"/>
  <c r="Z162" i="11" s="1"/>
  <c r="DN185" i="10"/>
  <c r="Y162" i="11" s="1"/>
  <c r="DM185" i="10"/>
  <c r="X162" i="11" s="1"/>
  <c r="DL185" i="10"/>
  <c r="W162" i="11" s="1"/>
  <c r="DK185" i="10"/>
  <c r="V162" i="11" s="1"/>
  <c r="DJ185" i="10"/>
  <c r="U162" i="11"/>
  <c r="DI185" i="10"/>
  <c r="T162" i="11" s="1"/>
  <c r="DH185" i="10"/>
  <c r="S162" i="11" s="1"/>
  <c r="EI184" i="10"/>
  <c r="AS161" i="11" s="1"/>
  <c r="EF184" i="10"/>
  <c r="AQ161" i="11" s="1"/>
  <c r="EE184" i="10"/>
  <c r="AP161" i="11" s="1"/>
  <c r="ED184" i="10"/>
  <c r="AO161" i="11" s="1"/>
  <c r="EC184" i="10"/>
  <c r="AN161" i="11" s="1"/>
  <c r="EB184" i="10"/>
  <c r="AM161" i="11" s="1"/>
  <c r="EA184" i="10"/>
  <c r="AL161" i="11" s="1"/>
  <c r="DZ184" i="10"/>
  <c r="AK161" i="11" s="1"/>
  <c r="DY184" i="10"/>
  <c r="AJ161" i="11" s="1"/>
  <c r="DX184" i="10"/>
  <c r="AI161" i="11" s="1"/>
  <c r="DW184" i="10"/>
  <c r="AH161" i="11" s="1"/>
  <c r="DV184" i="10"/>
  <c r="AG161" i="11" s="1"/>
  <c r="DU184" i="10"/>
  <c r="AF161" i="11" s="1"/>
  <c r="DT184" i="10"/>
  <c r="AE161" i="11"/>
  <c r="DS184" i="10"/>
  <c r="AD161" i="11" s="1"/>
  <c r="DR184" i="10"/>
  <c r="AC161" i="11" s="1"/>
  <c r="DQ184" i="10"/>
  <c r="AB161" i="11" s="1"/>
  <c r="DP184" i="10"/>
  <c r="AA161" i="11" s="1"/>
  <c r="DO184" i="10"/>
  <c r="Z161" i="11" s="1"/>
  <c r="DN184" i="10"/>
  <c r="Y161" i="11" s="1"/>
  <c r="DM184" i="10"/>
  <c r="X161" i="11" s="1"/>
  <c r="DL184" i="10"/>
  <c r="W161" i="11"/>
  <c r="DK184" i="10"/>
  <c r="V161" i="11" s="1"/>
  <c r="DJ184" i="10"/>
  <c r="U161" i="11" s="1"/>
  <c r="DI184" i="10"/>
  <c r="T161" i="11" s="1"/>
  <c r="DH184" i="10"/>
  <c r="S161" i="11" s="1"/>
  <c r="EI183" i="10"/>
  <c r="AS160" i="11" s="1"/>
  <c r="EF183" i="10"/>
  <c r="AQ160" i="11" s="1"/>
  <c r="EE183" i="10"/>
  <c r="AP160" i="11" s="1"/>
  <c r="ED183" i="10"/>
  <c r="AO160" i="11"/>
  <c r="EC183" i="10"/>
  <c r="AN160" i="11" s="1"/>
  <c r="EB183" i="10"/>
  <c r="AM160" i="11" s="1"/>
  <c r="EA183" i="10"/>
  <c r="AL160" i="11" s="1"/>
  <c r="DZ183" i="10"/>
  <c r="AK160" i="11" s="1"/>
  <c r="DY183" i="10"/>
  <c r="AJ160" i="11" s="1"/>
  <c r="DX183" i="10"/>
  <c r="AI160" i="11" s="1"/>
  <c r="DW183" i="10"/>
  <c r="AH160" i="11" s="1"/>
  <c r="DV183" i="10"/>
  <c r="AG160" i="11" s="1"/>
  <c r="DU183" i="10"/>
  <c r="AF160" i="11" s="1"/>
  <c r="DT183" i="10"/>
  <c r="AE160" i="11" s="1"/>
  <c r="DS183" i="10"/>
  <c r="AD160" i="11" s="1"/>
  <c r="DR183" i="10"/>
  <c r="AC160" i="11" s="1"/>
  <c r="DQ183" i="10"/>
  <c r="AB160" i="11" s="1"/>
  <c r="DP183" i="10"/>
  <c r="AA160" i="11" s="1"/>
  <c r="DO183" i="10"/>
  <c r="Z160" i="11" s="1"/>
  <c r="DN183" i="10"/>
  <c r="Y160" i="11"/>
  <c r="DM183" i="10"/>
  <c r="X160" i="11" s="1"/>
  <c r="DL183" i="10"/>
  <c r="W160" i="11" s="1"/>
  <c r="DK183" i="10"/>
  <c r="V160" i="11" s="1"/>
  <c r="DJ183" i="10"/>
  <c r="U160" i="11" s="1"/>
  <c r="DI183" i="10"/>
  <c r="T160" i="11" s="1"/>
  <c r="DH183" i="10"/>
  <c r="S160" i="11" s="1"/>
  <c r="EI182" i="10"/>
  <c r="AS159" i="11" s="1"/>
  <c r="EF182" i="10"/>
  <c r="AQ159" i="11"/>
  <c r="EE182" i="10"/>
  <c r="AP159" i="11" s="1"/>
  <c r="ED182" i="10"/>
  <c r="AO159" i="11" s="1"/>
  <c r="EC182" i="10"/>
  <c r="AN159" i="11" s="1"/>
  <c r="EB182" i="10"/>
  <c r="AM159" i="11" s="1"/>
  <c r="EA182" i="10"/>
  <c r="AL159" i="11" s="1"/>
  <c r="DZ182" i="10"/>
  <c r="AK159" i="11" s="1"/>
  <c r="DY182" i="10"/>
  <c r="AJ159" i="11" s="1"/>
  <c r="DX182" i="10"/>
  <c r="AI159" i="11"/>
  <c r="DW182" i="10"/>
  <c r="AH159" i="11" s="1"/>
  <c r="DV182" i="10"/>
  <c r="AG159" i="11" s="1"/>
  <c r="DU182" i="10"/>
  <c r="AF159" i="11" s="1"/>
  <c r="DT182" i="10"/>
  <c r="AE159" i="11"/>
  <c r="DS182" i="10"/>
  <c r="AD159" i="11" s="1"/>
  <c r="DR182" i="10"/>
  <c r="AC159" i="11" s="1"/>
  <c r="DQ182" i="10"/>
  <c r="AB159" i="11" s="1"/>
  <c r="DP182" i="10"/>
  <c r="AA159" i="11"/>
  <c r="DO182" i="10"/>
  <c r="Z159" i="11" s="1"/>
  <c r="DN182" i="10"/>
  <c r="Y159" i="11" s="1"/>
  <c r="DM182" i="10"/>
  <c r="X159" i="11" s="1"/>
  <c r="DL182" i="10"/>
  <c r="W159" i="11" s="1"/>
  <c r="DK182" i="10"/>
  <c r="V159" i="11" s="1"/>
  <c r="DJ182" i="10"/>
  <c r="U159" i="11" s="1"/>
  <c r="DI182" i="10"/>
  <c r="T159" i="11" s="1"/>
  <c r="DH182" i="10"/>
  <c r="S159" i="11"/>
  <c r="EI181" i="10"/>
  <c r="AS158" i="11" s="1"/>
  <c r="EF181" i="10"/>
  <c r="AQ158" i="11" s="1"/>
  <c r="EE181" i="10"/>
  <c r="AP158" i="11" s="1"/>
  <c r="ED181" i="10"/>
  <c r="AO158" i="11" s="1"/>
  <c r="EC181" i="10"/>
  <c r="AN158" i="11" s="1"/>
  <c r="EB181" i="10"/>
  <c r="AM158" i="11" s="1"/>
  <c r="EA181" i="10"/>
  <c r="AL158" i="11" s="1"/>
  <c r="DZ181" i="10"/>
  <c r="AK158" i="11" s="1"/>
  <c r="DY181" i="10"/>
  <c r="AJ158" i="11" s="1"/>
  <c r="DX181" i="10"/>
  <c r="AI158" i="11" s="1"/>
  <c r="DW181" i="10"/>
  <c r="AH158" i="11" s="1"/>
  <c r="DV181" i="10"/>
  <c r="AG158" i="11" s="1"/>
  <c r="DU181" i="10"/>
  <c r="AF158" i="11" s="1"/>
  <c r="DT181" i="10"/>
  <c r="AE158" i="11" s="1"/>
  <c r="DS181" i="10"/>
  <c r="AD158" i="11" s="1"/>
  <c r="DR181" i="10"/>
  <c r="AC158" i="11" s="1"/>
  <c r="DQ181" i="10"/>
  <c r="AB158" i="11" s="1"/>
  <c r="DP181" i="10"/>
  <c r="AA158" i="11" s="1"/>
  <c r="DO181" i="10"/>
  <c r="Z158" i="11" s="1"/>
  <c r="DN181" i="10"/>
  <c r="Y158" i="11" s="1"/>
  <c r="DM181" i="10"/>
  <c r="X158" i="11" s="1"/>
  <c r="DL181" i="10"/>
  <c r="W158" i="11" s="1"/>
  <c r="DK181" i="10"/>
  <c r="V158" i="11" s="1"/>
  <c r="DJ181" i="10"/>
  <c r="U158" i="11" s="1"/>
  <c r="DI181" i="10"/>
  <c r="T158" i="11" s="1"/>
  <c r="DH181" i="10"/>
  <c r="S158" i="11" s="1"/>
  <c r="EI180" i="10"/>
  <c r="AS157" i="11" s="1"/>
  <c r="EF180" i="10"/>
  <c r="AQ157" i="11" s="1"/>
  <c r="EE180" i="10"/>
  <c r="AP157" i="11" s="1"/>
  <c r="ED180" i="10"/>
  <c r="AO157" i="11" s="1"/>
  <c r="EC180" i="10"/>
  <c r="AN157" i="11" s="1"/>
  <c r="EB180" i="10"/>
  <c r="AM157" i="11" s="1"/>
  <c r="EA180" i="10"/>
  <c r="AL157" i="11" s="1"/>
  <c r="DZ180" i="10"/>
  <c r="AK157" i="11" s="1"/>
  <c r="DY180" i="10"/>
  <c r="AJ157" i="11" s="1"/>
  <c r="DX180" i="10"/>
  <c r="AI157" i="11" s="1"/>
  <c r="DW180" i="10"/>
  <c r="AH157" i="11" s="1"/>
  <c r="DV180" i="10"/>
  <c r="AG157" i="11" s="1"/>
  <c r="DU180" i="10"/>
  <c r="AF157" i="11" s="1"/>
  <c r="DT180" i="10"/>
  <c r="AE157" i="11" s="1"/>
  <c r="DS180" i="10"/>
  <c r="AD157" i="11" s="1"/>
  <c r="DR180" i="10"/>
  <c r="AC157" i="11" s="1"/>
  <c r="DQ180" i="10"/>
  <c r="AB157" i="11" s="1"/>
  <c r="DP180" i="10"/>
  <c r="AA157" i="11" s="1"/>
  <c r="DO180" i="10"/>
  <c r="Z157" i="11" s="1"/>
  <c r="DN180" i="10"/>
  <c r="Y157" i="11" s="1"/>
  <c r="DM180" i="10"/>
  <c r="X157" i="11" s="1"/>
  <c r="DL180" i="10"/>
  <c r="W157" i="11" s="1"/>
  <c r="DK180" i="10"/>
  <c r="V157" i="11" s="1"/>
  <c r="DJ180" i="10"/>
  <c r="U157" i="11" s="1"/>
  <c r="DI180" i="10"/>
  <c r="T157" i="11" s="1"/>
  <c r="DH180" i="10"/>
  <c r="S157" i="11" s="1"/>
  <c r="EI179" i="10"/>
  <c r="AS156" i="11" s="1"/>
  <c r="EF179" i="10"/>
  <c r="AQ156" i="11" s="1"/>
  <c r="EE179" i="10"/>
  <c r="AP156" i="11" s="1"/>
  <c r="ED179" i="10"/>
  <c r="AO156" i="11" s="1"/>
  <c r="EC179" i="10"/>
  <c r="AN156" i="11" s="1"/>
  <c r="EB179" i="10"/>
  <c r="AM156" i="11" s="1"/>
  <c r="EA179" i="10"/>
  <c r="AL156" i="11" s="1"/>
  <c r="DZ179" i="10"/>
  <c r="AK156" i="11" s="1"/>
  <c r="DY179" i="10"/>
  <c r="AJ156" i="11" s="1"/>
  <c r="DX179" i="10"/>
  <c r="AI156" i="11" s="1"/>
  <c r="DW179" i="10"/>
  <c r="AH156" i="11" s="1"/>
  <c r="DV179" i="10"/>
  <c r="AG156" i="11" s="1"/>
  <c r="DU179" i="10"/>
  <c r="AF156" i="11" s="1"/>
  <c r="DT179" i="10"/>
  <c r="AE156" i="11" s="1"/>
  <c r="DS179" i="10"/>
  <c r="AD156" i="11" s="1"/>
  <c r="DR179" i="10"/>
  <c r="AC156" i="11" s="1"/>
  <c r="DQ179" i="10"/>
  <c r="AB156" i="11" s="1"/>
  <c r="DP179" i="10"/>
  <c r="AA156" i="11" s="1"/>
  <c r="DO179" i="10"/>
  <c r="Z156" i="11" s="1"/>
  <c r="DN179" i="10"/>
  <c r="Y156" i="11" s="1"/>
  <c r="DM179" i="10"/>
  <c r="X156" i="11" s="1"/>
  <c r="DL179" i="10"/>
  <c r="W156" i="11" s="1"/>
  <c r="DK179" i="10"/>
  <c r="V156" i="11" s="1"/>
  <c r="DJ179" i="10"/>
  <c r="U156" i="11" s="1"/>
  <c r="DI179" i="10"/>
  <c r="T156" i="11" s="1"/>
  <c r="DH179" i="10"/>
  <c r="S156" i="11" s="1"/>
  <c r="EI178" i="10"/>
  <c r="AS155" i="11" s="1"/>
  <c r="EF178" i="10"/>
  <c r="AQ155" i="11" s="1"/>
  <c r="EE178" i="10"/>
  <c r="AP155" i="11" s="1"/>
  <c r="ED178" i="10"/>
  <c r="AO155" i="11" s="1"/>
  <c r="EC178" i="10"/>
  <c r="AN155" i="11" s="1"/>
  <c r="EB178" i="10"/>
  <c r="AM155" i="11" s="1"/>
  <c r="EA178" i="10"/>
  <c r="AL155" i="11" s="1"/>
  <c r="DZ178" i="10"/>
  <c r="AK155" i="11" s="1"/>
  <c r="DY178" i="10"/>
  <c r="AJ155" i="11" s="1"/>
  <c r="DX178" i="10"/>
  <c r="AI155" i="11" s="1"/>
  <c r="DW178" i="10"/>
  <c r="AH155" i="11" s="1"/>
  <c r="DV178" i="10"/>
  <c r="AG155" i="11" s="1"/>
  <c r="DU178" i="10"/>
  <c r="AF155" i="11" s="1"/>
  <c r="DT178" i="10"/>
  <c r="AE155" i="11" s="1"/>
  <c r="DS178" i="10"/>
  <c r="AD155" i="11" s="1"/>
  <c r="DR178" i="10"/>
  <c r="AC155" i="11" s="1"/>
  <c r="DQ178" i="10"/>
  <c r="AB155" i="11" s="1"/>
  <c r="DP178" i="10"/>
  <c r="AA155" i="11" s="1"/>
  <c r="DO178" i="10"/>
  <c r="Z155" i="11" s="1"/>
  <c r="DN178" i="10"/>
  <c r="Y155" i="11" s="1"/>
  <c r="DM178" i="10"/>
  <c r="X155" i="11" s="1"/>
  <c r="DL178" i="10"/>
  <c r="W155" i="11" s="1"/>
  <c r="DK178" i="10"/>
  <c r="V155" i="11" s="1"/>
  <c r="DJ178" i="10"/>
  <c r="U155" i="11" s="1"/>
  <c r="DI178" i="10"/>
  <c r="T155" i="11" s="1"/>
  <c r="DH178" i="10"/>
  <c r="S155" i="11" s="1"/>
  <c r="EI177" i="10"/>
  <c r="AS154" i="11" s="1"/>
  <c r="EF177" i="10"/>
  <c r="AQ154" i="11" s="1"/>
  <c r="EE177" i="10"/>
  <c r="AP154" i="11" s="1"/>
  <c r="ED177" i="10"/>
  <c r="AO154" i="11" s="1"/>
  <c r="EC177" i="10"/>
  <c r="AN154" i="11" s="1"/>
  <c r="EB177" i="10"/>
  <c r="AM154" i="11" s="1"/>
  <c r="EA177" i="10"/>
  <c r="AL154" i="11" s="1"/>
  <c r="DZ177" i="10"/>
  <c r="AK154" i="11" s="1"/>
  <c r="DY177" i="10"/>
  <c r="AJ154" i="11" s="1"/>
  <c r="DX177" i="10"/>
  <c r="AI154" i="11" s="1"/>
  <c r="DW177" i="10"/>
  <c r="AH154" i="11" s="1"/>
  <c r="DV177" i="10"/>
  <c r="AG154" i="11" s="1"/>
  <c r="DU177" i="10"/>
  <c r="AF154" i="11" s="1"/>
  <c r="DT177" i="10"/>
  <c r="AE154" i="11" s="1"/>
  <c r="DS177" i="10"/>
  <c r="AD154" i="11" s="1"/>
  <c r="DR177" i="10"/>
  <c r="AC154" i="11" s="1"/>
  <c r="DQ177" i="10"/>
  <c r="AB154" i="11" s="1"/>
  <c r="DP177" i="10"/>
  <c r="AA154" i="11" s="1"/>
  <c r="DO177" i="10"/>
  <c r="Z154" i="11" s="1"/>
  <c r="DN177" i="10"/>
  <c r="Y154" i="11" s="1"/>
  <c r="DM177" i="10"/>
  <c r="X154" i="11" s="1"/>
  <c r="DL177" i="10"/>
  <c r="W154" i="11" s="1"/>
  <c r="DK177" i="10"/>
  <c r="V154" i="11" s="1"/>
  <c r="DJ177" i="10"/>
  <c r="U154" i="11" s="1"/>
  <c r="DI177" i="10"/>
  <c r="T154" i="11" s="1"/>
  <c r="DH177" i="10"/>
  <c r="S154" i="11" s="1"/>
  <c r="EI176" i="10"/>
  <c r="AS153" i="11" s="1"/>
  <c r="EF176" i="10"/>
  <c r="AQ153" i="11" s="1"/>
  <c r="EE176" i="10"/>
  <c r="AP153" i="11" s="1"/>
  <c r="ED176" i="10"/>
  <c r="AO153" i="11" s="1"/>
  <c r="EC176" i="10"/>
  <c r="AN153" i="11" s="1"/>
  <c r="EB176" i="10"/>
  <c r="AM153" i="11" s="1"/>
  <c r="EA176" i="10"/>
  <c r="AL153" i="11" s="1"/>
  <c r="DZ176" i="10"/>
  <c r="AK153" i="11" s="1"/>
  <c r="DY176" i="10"/>
  <c r="AJ153" i="11" s="1"/>
  <c r="DX176" i="10"/>
  <c r="AI153" i="11" s="1"/>
  <c r="DW176" i="10"/>
  <c r="AH153" i="11" s="1"/>
  <c r="DV176" i="10"/>
  <c r="AG153" i="11" s="1"/>
  <c r="DU176" i="10"/>
  <c r="AF153" i="11" s="1"/>
  <c r="DT176" i="10"/>
  <c r="AE153" i="11" s="1"/>
  <c r="DS176" i="10"/>
  <c r="AD153" i="11" s="1"/>
  <c r="DR176" i="10"/>
  <c r="AC153" i="11" s="1"/>
  <c r="DQ176" i="10"/>
  <c r="AB153" i="11" s="1"/>
  <c r="DP176" i="10"/>
  <c r="AA153" i="11" s="1"/>
  <c r="DO176" i="10"/>
  <c r="Z153" i="11" s="1"/>
  <c r="DN176" i="10"/>
  <c r="Y153" i="11" s="1"/>
  <c r="DM176" i="10"/>
  <c r="X153" i="11" s="1"/>
  <c r="DL176" i="10"/>
  <c r="W153" i="11" s="1"/>
  <c r="DK176" i="10"/>
  <c r="V153" i="11" s="1"/>
  <c r="DJ176" i="10"/>
  <c r="U153" i="11" s="1"/>
  <c r="DI176" i="10"/>
  <c r="T153" i="11" s="1"/>
  <c r="DH176" i="10"/>
  <c r="S153" i="11" s="1"/>
  <c r="EI175" i="10"/>
  <c r="AS152" i="11" s="1"/>
  <c r="EF175" i="10"/>
  <c r="AQ152" i="11" s="1"/>
  <c r="EE175" i="10"/>
  <c r="AP152" i="11" s="1"/>
  <c r="ED175" i="10"/>
  <c r="AO152" i="11" s="1"/>
  <c r="EC175" i="10"/>
  <c r="AN152" i="11" s="1"/>
  <c r="EB175" i="10"/>
  <c r="AM152" i="11" s="1"/>
  <c r="EA175" i="10"/>
  <c r="AL152" i="11" s="1"/>
  <c r="DZ175" i="10"/>
  <c r="AK152" i="11" s="1"/>
  <c r="DY175" i="10"/>
  <c r="AJ152" i="11" s="1"/>
  <c r="DX175" i="10"/>
  <c r="AI152" i="11" s="1"/>
  <c r="DW175" i="10"/>
  <c r="AH152" i="11" s="1"/>
  <c r="DV175" i="10"/>
  <c r="AG152" i="11" s="1"/>
  <c r="DU175" i="10"/>
  <c r="AF152" i="11" s="1"/>
  <c r="DT175" i="10"/>
  <c r="AE152" i="11" s="1"/>
  <c r="DS175" i="10"/>
  <c r="AD152" i="11" s="1"/>
  <c r="DR175" i="10"/>
  <c r="AC152" i="11" s="1"/>
  <c r="DQ175" i="10"/>
  <c r="AB152" i="11" s="1"/>
  <c r="DP175" i="10"/>
  <c r="AA152" i="11" s="1"/>
  <c r="DO175" i="10"/>
  <c r="Z152" i="11" s="1"/>
  <c r="DN175" i="10"/>
  <c r="Y152" i="11" s="1"/>
  <c r="DM175" i="10"/>
  <c r="X152" i="11" s="1"/>
  <c r="DL175" i="10"/>
  <c r="W152" i="11" s="1"/>
  <c r="DK175" i="10"/>
  <c r="V152" i="11" s="1"/>
  <c r="DJ175" i="10"/>
  <c r="U152" i="11" s="1"/>
  <c r="DI175" i="10"/>
  <c r="T152" i="11" s="1"/>
  <c r="DH175" i="10"/>
  <c r="S152" i="11" s="1"/>
  <c r="EI174" i="10"/>
  <c r="AS151" i="11" s="1"/>
  <c r="EF174" i="10"/>
  <c r="AQ151" i="11" s="1"/>
  <c r="EE174" i="10"/>
  <c r="AP151" i="11" s="1"/>
  <c r="ED174" i="10"/>
  <c r="AO151" i="11" s="1"/>
  <c r="EC174" i="10"/>
  <c r="AN151" i="11" s="1"/>
  <c r="EB174" i="10"/>
  <c r="AM151" i="11" s="1"/>
  <c r="EA174" i="10"/>
  <c r="AL151" i="11" s="1"/>
  <c r="DZ174" i="10"/>
  <c r="AK151" i="11" s="1"/>
  <c r="DY174" i="10"/>
  <c r="AJ151" i="11" s="1"/>
  <c r="DX174" i="10"/>
  <c r="AI151" i="11" s="1"/>
  <c r="DW174" i="10"/>
  <c r="AH151" i="11" s="1"/>
  <c r="DV174" i="10"/>
  <c r="AG151" i="11" s="1"/>
  <c r="DU174" i="10"/>
  <c r="AF151" i="11" s="1"/>
  <c r="DT174" i="10"/>
  <c r="AE151" i="11" s="1"/>
  <c r="DS174" i="10"/>
  <c r="AD151" i="11" s="1"/>
  <c r="DR174" i="10"/>
  <c r="AC151" i="11" s="1"/>
  <c r="DQ174" i="10"/>
  <c r="AB151" i="11" s="1"/>
  <c r="DP174" i="10"/>
  <c r="AA151" i="11" s="1"/>
  <c r="DO174" i="10"/>
  <c r="Z151" i="11" s="1"/>
  <c r="DN174" i="10"/>
  <c r="Y151" i="11" s="1"/>
  <c r="DM174" i="10"/>
  <c r="X151" i="11" s="1"/>
  <c r="DL174" i="10"/>
  <c r="W151" i="11" s="1"/>
  <c r="DK174" i="10"/>
  <c r="V151" i="11" s="1"/>
  <c r="DJ174" i="10"/>
  <c r="U151" i="11" s="1"/>
  <c r="DI174" i="10"/>
  <c r="T151" i="11" s="1"/>
  <c r="DH174" i="10"/>
  <c r="S151" i="11" s="1"/>
  <c r="EI173" i="10"/>
  <c r="AS150" i="11" s="1"/>
  <c r="EF173" i="10"/>
  <c r="AQ150" i="11" s="1"/>
  <c r="EE173" i="10"/>
  <c r="AP150" i="11" s="1"/>
  <c r="ED173" i="10"/>
  <c r="AO150" i="11" s="1"/>
  <c r="EC173" i="10"/>
  <c r="AN150" i="11" s="1"/>
  <c r="EB173" i="10"/>
  <c r="AM150" i="11" s="1"/>
  <c r="EA173" i="10"/>
  <c r="AL150" i="11" s="1"/>
  <c r="DZ173" i="10"/>
  <c r="AK150" i="11" s="1"/>
  <c r="DY173" i="10"/>
  <c r="AJ150" i="11" s="1"/>
  <c r="DX173" i="10"/>
  <c r="AI150" i="11" s="1"/>
  <c r="DW173" i="10"/>
  <c r="AH150" i="11" s="1"/>
  <c r="DV173" i="10"/>
  <c r="AG150" i="11" s="1"/>
  <c r="DU173" i="10"/>
  <c r="AF150" i="11" s="1"/>
  <c r="DT173" i="10"/>
  <c r="AE150" i="11" s="1"/>
  <c r="DS173" i="10"/>
  <c r="AD150" i="11" s="1"/>
  <c r="DR173" i="10"/>
  <c r="AC150" i="11" s="1"/>
  <c r="DQ173" i="10"/>
  <c r="AB150" i="11"/>
  <c r="DP173" i="10"/>
  <c r="AA150" i="11" s="1"/>
  <c r="DO173" i="10"/>
  <c r="Z150" i="11" s="1"/>
  <c r="DN173" i="10"/>
  <c r="Y150" i="11" s="1"/>
  <c r="DM173" i="10"/>
  <c r="X150" i="11" s="1"/>
  <c r="DL173" i="10"/>
  <c r="W150" i="11" s="1"/>
  <c r="DK173" i="10"/>
  <c r="V150" i="11" s="1"/>
  <c r="DJ173" i="10"/>
  <c r="U150" i="11" s="1"/>
  <c r="DI173" i="10"/>
  <c r="T150" i="11"/>
  <c r="DH173" i="10"/>
  <c r="S150" i="11" s="1"/>
  <c r="EI172" i="10"/>
  <c r="AS149" i="11" s="1"/>
  <c r="EF172" i="10"/>
  <c r="AQ149" i="11" s="1"/>
  <c r="EE172" i="10"/>
  <c r="AP149" i="11"/>
  <c r="ED172" i="10"/>
  <c r="AO149" i="11" s="1"/>
  <c r="EC172" i="10"/>
  <c r="AN149" i="11"/>
  <c r="EB172" i="10"/>
  <c r="AM149" i="11" s="1"/>
  <c r="EA172" i="10"/>
  <c r="AL149" i="11" s="1"/>
  <c r="DZ172" i="10"/>
  <c r="AK149" i="11" s="1"/>
  <c r="DY172" i="10"/>
  <c r="AJ149" i="11"/>
  <c r="DX172" i="10"/>
  <c r="AI149" i="11" s="1"/>
  <c r="DW172" i="10"/>
  <c r="AH149" i="11" s="1"/>
  <c r="DV172" i="10"/>
  <c r="AG149" i="11" s="1"/>
  <c r="DU172" i="10"/>
  <c r="AF149" i="11" s="1"/>
  <c r="DT172" i="10"/>
  <c r="AE149" i="11" s="1"/>
  <c r="DS172" i="10"/>
  <c r="AD149" i="11"/>
  <c r="DR172" i="10"/>
  <c r="AC149" i="11" s="1"/>
  <c r="DQ172" i="10"/>
  <c r="AB149" i="11" s="1"/>
  <c r="DP172" i="10"/>
  <c r="AA149" i="11" s="1"/>
  <c r="DO172" i="10"/>
  <c r="Z149" i="11" s="1"/>
  <c r="DN172" i="10"/>
  <c r="Y149" i="11" s="1"/>
  <c r="DM172" i="10"/>
  <c r="X149" i="11"/>
  <c r="DL172" i="10"/>
  <c r="W149" i="11" s="1"/>
  <c r="DK172" i="10"/>
  <c r="V149" i="11" s="1"/>
  <c r="DJ172" i="10"/>
  <c r="U149" i="11" s="1"/>
  <c r="DI172" i="10"/>
  <c r="T149" i="11"/>
  <c r="DH172" i="10"/>
  <c r="S149" i="11" s="1"/>
  <c r="EI171" i="10"/>
  <c r="AS148" i="11"/>
  <c r="EF171" i="10"/>
  <c r="AQ148" i="11" s="1"/>
  <c r="EE171" i="10"/>
  <c r="AP148" i="11" s="1"/>
  <c r="ED171" i="10"/>
  <c r="AO148" i="11" s="1"/>
  <c r="EC171" i="10"/>
  <c r="AN148" i="11"/>
  <c r="EB171" i="10"/>
  <c r="AM148" i="11" s="1"/>
  <c r="EA171" i="10"/>
  <c r="AL148" i="11"/>
  <c r="DZ171" i="10"/>
  <c r="AK148" i="11" s="1"/>
  <c r="DY171" i="10"/>
  <c r="AJ148" i="11" s="1"/>
  <c r="DX171" i="10"/>
  <c r="AI148" i="11" s="1"/>
  <c r="DW171" i="10"/>
  <c r="AH148" i="11"/>
  <c r="DV171" i="10"/>
  <c r="AG148" i="11" s="1"/>
  <c r="DU171" i="10"/>
  <c r="AF148" i="11"/>
  <c r="DT171" i="10"/>
  <c r="AE148" i="11" s="1"/>
  <c r="DS171" i="10"/>
  <c r="AD148" i="11"/>
  <c r="DR171" i="10"/>
  <c r="AC148" i="11" s="1"/>
  <c r="DQ171" i="10"/>
  <c r="AB148" i="11" s="1"/>
  <c r="DP171" i="10"/>
  <c r="AA148" i="11" s="1"/>
  <c r="DO171" i="10"/>
  <c r="Z148" i="11" s="1"/>
  <c r="DN171" i="10"/>
  <c r="Y148" i="11" s="1"/>
  <c r="DM171" i="10"/>
  <c r="X148" i="11"/>
  <c r="DL171" i="10"/>
  <c r="W148" i="11" s="1"/>
  <c r="DK171" i="10"/>
  <c r="V148" i="11" s="1"/>
  <c r="DJ171" i="10"/>
  <c r="U148" i="11" s="1"/>
  <c r="DI171" i="10"/>
  <c r="T148" i="11" s="1"/>
  <c r="DH171" i="10"/>
  <c r="S148" i="11" s="1"/>
  <c r="EI170" i="10"/>
  <c r="AS147" i="11"/>
  <c r="EF170" i="10"/>
  <c r="AQ147" i="11" s="1"/>
  <c r="EE170" i="10"/>
  <c r="AP147" i="11" s="1"/>
  <c r="ED170" i="10"/>
  <c r="AO147" i="11" s="1"/>
  <c r="EC170" i="10"/>
  <c r="AN147" i="11"/>
  <c r="EB170" i="10"/>
  <c r="AM147" i="11" s="1"/>
  <c r="EA170" i="10"/>
  <c r="AL147" i="11" s="1"/>
  <c r="DZ170" i="10"/>
  <c r="AK147" i="11" s="1"/>
  <c r="DY170" i="10"/>
  <c r="AJ147" i="11" s="1"/>
  <c r="DX170" i="10"/>
  <c r="AI147" i="11" s="1"/>
  <c r="DW170" i="10"/>
  <c r="AH147" i="11"/>
  <c r="DV170" i="10"/>
  <c r="AG147" i="11" s="1"/>
  <c r="DU170" i="10"/>
  <c r="AF147" i="11" s="1"/>
  <c r="DT170" i="10"/>
  <c r="AE147" i="11" s="1"/>
  <c r="DS170" i="10"/>
  <c r="AD147" i="11" s="1"/>
  <c r="DR170" i="10"/>
  <c r="AC147" i="11" s="1"/>
  <c r="DQ170" i="10"/>
  <c r="AB147" i="11"/>
  <c r="DP170" i="10"/>
  <c r="AA147" i="11" s="1"/>
  <c r="DO170" i="10"/>
  <c r="Z147" i="11" s="1"/>
  <c r="DN170" i="10"/>
  <c r="Y147" i="11" s="1"/>
  <c r="DM170" i="10"/>
  <c r="X147" i="11"/>
  <c r="DL170" i="10"/>
  <c r="W147" i="11" s="1"/>
  <c r="DK170" i="10"/>
  <c r="V147" i="11" s="1"/>
  <c r="DJ170" i="10"/>
  <c r="U147" i="11" s="1"/>
  <c r="DI170" i="10"/>
  <c r="T147" i="11" s="1"/>
  <c r="DH170" i="10"/>
  <c r="S147" i="11"/>
  <c r="EI169" i="10"/>
  <c r="AS146" i="11"/>
  <c r="EF169" i="10"/>
  <c r="AQ146" i="11" s="1"/>
  <c r="EE169" i="10"/>
  <c r="AP146" i="11" s="1"/>
  <c r="ED169" i="10"/>
  <c r="AO146" i="11"/>
  <c r="EC169" i="10"/>
  <c r="AN146" i="11" s="1"/>
  <c r="EB169" i="10"/>
  <c r="AM146" i="11" s="1"/>
  <c r="EA169" i="10"/>
  <c r="AL146" i="11" s="1"/>
  <c r="DZ169" i="10"/>
  <c r="AK146" i="11"/>
  <c r="DY169" i="10"/>
  <c r="AJ146" i="11"/>
  <c r="DX169" i="10"/>
  <c r="AI146" i="11"/>
  <c r="DW169" i="10"/>
  <c r="AH146" i="11" s="1"/>
  <c r="DV169" i="10"/>
  <c r="AG146" i="11"/>
  <c r="DU169" i="10"/>
  <c r="AF146" i="11" s="1"/>
  <c r="DT169" i="10"/>
  <c r="AE146" i="11" s="1"/>
  <c r="DS169" i="10"/>
  <c r="AD146" i="11" s="1"/>
  <c r="DR169" i="10"/>
  <c r="AC146" i="11"/>
  <c r="DQ169" i="10"/>
  <c r="AB146" i="11"/>
  <c r="DP169" i="10"/>
  <c r="AA146" i="11"/>
  <c r="DO169" i="10"/>
  <c r="Z146" i="11" s="1"/>
  <c r="DN169" i="10"/>
  <c r="Y146" i="11"/>
  <c r="DM169" i="10"/>
  <c r="X146" i="11" s="1"/>
  <c r="DL169" i="10"/>
  <c r="W146" i="11" s="1"/>
  <c r="DK169" i="10"/>
  <c r="V146" i="11" s="1"/>
  <c r="DJ169" i="10"/>
  <c r="U146" i="11"/>
  <c r="DI169" i="10"/>
  <c r="T146" i="11" s="1"/>
  <c r="DH169" i="10"/>
  <c r="S146" i="11"/>
  <c r="EI168" i="10"/>
  <c r="AS145" i="11" s="1"/>
  <c r="EF168" i="10"/>
  <c r="AQ145" i="11"/>
  <c r="EE168" i="10"/>
  <c r="AP145" i="11" s="1"/>
  <c r="ED168" i="10"/>
  <c r="AO145" i="11" s="1"/>
  <c r="EC168" i="10"/>
  <c r="AN145" i="11" s="1"/>
  <c r="EB168" i="10"/>
  <c r="AM145" i="11"/>
  <c r="EA168" i="10"/>
  <c r="AL145" i="11"/>
  <c r="DZ168" i="10"/>
  <c r="AK145" i="11" s="1"/>
  <c r="DY168" i="10"/>
  <c r="AJ145" i="11" s="1"/>
  <c r="DX168" i="10"/>
  <c r="AI145" i="11"/>
  <c r="DW168" i="10"/>
  <c r="AH145" i="11" s="1"/>
  <c r="DV168" i="10"/>
  <c r="AG145" i="11" s="1"/>
  <c r="DU168" i="10"/>
  <c r="AF145" i="11" s="1"/>
  <c r="DT168" i="10"/>
  <c r="AE145" i="11"/>
  <c r="DS168" i="10"/>
  <c r="AD145" i="11"/>
  <c r="DR168" i="10"/>
  <c r="AC145" i="11"/>
  <c r="DQ168" i="10"/>
  <c r="AB145" i="11" s="1"/>
  <c r="DP168" i="10"/>
  <c r="AA145" i="11"/>
  <c r="DO168" i="10"/>
  <c r="Z145" i="11" s="1"/>
  <c r="DN168" i="10"/>
  <c r="Y145" i="11" s="1"/>
  <c r="DM168" i="10"/>
  <c r="X145" i="11" s="1"/>
  <c r="DL168" i="10"/>
  <c r="W145" i="11"/>
  <c r="DK168" i="10"/>
  <c r="V145" i="11"/>
  <c r="DJ168" i="10"/>
  <c r="U145" i="11"/>
  <c r="DI168" i="10"/>
  <c r="T145" i="11" s="1"/>
  <c r="DH168" i="10"/>
  <c r="S145" i="11"/>
  <c r="EI167" i="10"/>
  <c r="AS144" i="11" s="1"/>
  <c r="EF167" i="10"/>
  <c r="AQ144" i="11" s="1"/>
  <c r="EE167" i="10"/>
  <c r="AP144" i="11" s="1"/>
  <c r="ED167" i="10"/>
  <c r="AO144" i="11"/>
  <c r="EC167" i="10"/>
  <c r="AN144" i="11" s="1"/>
  <c r="EB167" i="10"/>
  <c r="AM144" i="11"/>
  <c r="EA167" i="10"/>
  <c r="AL144" i="11" s="1"/>
  <c r="DZ167" i="10"/>
  <c r="AK144" i="11"/>
  <c r="DY167" i="10"/>
  <c r="AJ144" i="11" s="1"/>
  <c r="DX167" i="10"/>
  <c r="AI144" i="11" s="1"/>
  <c r="DW167" i="10"/>
  <c r="AH144" i="11" s="1"/>
  <c r="DV167" i="10"/>
  <c r="AG144" i="11"/>
  <c r="DU167" i="10"/>
  <c r="AF144" i="11"/>
  <c r="DT167" i="10"/>
  <c r="AE144" i="11" s="1"/>
  <c r="DS167" i="10"/>
  <c r="AD144" i="11" s="1"/>
  <c r="DR167" i="10"/>
  <c r="AC144" i="11"/>
  <c r="DQ167" i="10"/>
  <c r="AB144" i="11" s="1"/>
  <c r="DP167" i="10"/>
  <c r="AA144" i="11" s="1"/>
  <c r="DO167" i="10"/>
  <c r="Z144" i="11" s="1"/>
  <c r="DN167" i="10"/>
  <c r="Y144" i="11"/>
  <c r="DM167" i="10"/>
  <c r="X144" i="11"/>
  <c r="DL167" i="10"/>
  <c r="W144" i="11"/>
  <c r="DK167" i="10"/>
  <c r="V144" i="11" s="1"/>
  <c r="DJ167" i="10"/>
  <c r="U144" i="11" s="1"/>
  <c r="DI167" i="10"/>
  <c r="T144" i="11" s="1"/>
  <c r="DH167" i="10"/>
  <c r="S144" i="11" s="1"/>
  <c r="EI166" i="10"/>
  <c r="AS143" i="11" s="1"/>
  <c r="EF166" i="10"/>
  <c r="AQ143" i="11" s="1"/>
  <c r="EE166" i="10"/>
  <c r="AP143" i="11"/>
  <c r="ED166" i="10"/>
  <c r="AO143" i="11"/>
  <c r="EC166" i="10"/>
  <c r="AN143" i="11" s="1"/>
  <c r="EB166" i="10"/>
  <c r="AM143" i="11" s="1"/>
  <c r="EA166" i="10"/>
  <c r="AL143" i="11" s="1"/>
  <c r="DZ166" i="10"/>
  <c r="AK143" i="11" s="1"/>
  <c r="DY166" i="10"/>
  <c r="AJ143" i="11" s="1"/>
  <c r="DX166" i="10"/>
  <c r="AI143" i="11"/>
  <c r="DW166" i="10"/>
  <c r="AH143" i="11" s="1"/>
  <c r="DV166" i="10"/>
  <c r="AG143" i="11"/>
  <c r="DU166" i="10"/>
  <c r="AF143" i="11" s="1"/>
  <c r="DT166" i="10"/>
  <c r="AE143" i="11" s="1"/>
  <c r="DS166" i="10"/>
  <c r="AD143" i="11" s="1"/>
  <c r="DR166" i="10"/>
  <c r="AC143" i="11" s="1"/>
  <c r="DQ166" i="10"/>
  <c r="AB143" i="11" s="1"/>
  <c r="DP166" i="10"/>
  <c r="AA143" i="11"/>
  <c r="DO166" i="10"/>
  <c r="Z143" i="11"/>
  <c r="DN166" i="10"/>
  <c r="Y143" i="11" s="1"/>
  <c r="DM166" i="10"/>
  <c r="X143" i="11" s="1"/>
  <c r="DL166" i="10"/>
  <c r="W143" i="11" s="1"/>
  <c r="DK166" i="10"/>
  <c r="V143" i="11" s="1"/>
  <c r="DJ166" i="10"/>
  <c r="U143" i="11" s="1"/>
  <c r="DI166" i="10"/>
  <c r="T143" i="11" s="1"/>
  <c r="DH166" i="10"/>
  <c r="S143" i="11"/>
  <c r="EI165" i="10"/>
  <c r="AS142" i="11"/>
  <c r="EF165" i="10"/>
  <c r="AQ142" i="11"/>
  <c r="EE165" i="10"/>
  <c r="AP142" i="11" s="1"/>
  <c r="ED165" i="10"/>
  <c r="AO142" i="11" s="1"/>
  <c r="EC165" i="10"/>
  <c r="AN142" i="11" s="1"/>
  <c r="EB165" i="10"/>
  <c r="AM142" i="11" s="1"/>
  <c r="EA165" i="10"/>
  <c r="AL142" i="11" s="1"/>
  <c r="DZ165" i="10"/>
  <c r="AK142" i="11" s="1"/>
  <c r="DY165" i="10"/>
  <c r="AJ142" i="11"/>
  <c r="DX165" i="10"/>
  <c r="AI142" i="11"/>
  <c r="DW165" i="10"/>
  <c r="AH142" i="11" s="1"/>
  <c r="DV165" i="10"/>
  <c r="AG142" i="11" s="1"/>
  <c r="DU165" i="10"/>
  <c r="AF142" i="11" s="1"/>
  <c r="DT165" i="10"/>
  <c r="AE142" i="11" s="1"/>
  <c r="DS165" i="10"/>
  <c r="AD142" i="11" s="1"/>
  <c r="DR165" i="10"/>
  <c r="AC142" i="11"/>
  <c r="DQ165" i="10"/>
  <c r="AB142" i="11" s="1"/>
  <c r="DP165" i="10"/>
  <c r="AA142" i="11"/>
  <c r="DO165" i="10"/>
  <c r="Z142" i="11" s="1"/>
  <c r="DN165" i="10"/>
  <c r="Y142" i="11" s="1"/>
  <c r="DM165" i="10"/>
  <c r="X142" i="11" s="1"/>
  <c r="DL165" i="10"/>
  <c r="W142" i="11" s="1"/>
  <c r="DK165" i="10"/>
  <c r="V142" i="11" s="1"/>
  <c r="DJ165" i="10"/>
  <c r="U142" i="11"/>
  <c r="DI165" i="10"/>
  <c r="T142" i="11"/>
  <c r="DH165" i="10"/>
  <c r="S142" i="11" s="1"/>
  <c r="EI164" i="10"/>
  <c r="AS141" i="11" s="1"/>
  <c r="EF164" i="10"/>
  <c r="AQ141" i="11" s="1"/>
  <c r="EE164" i="10"/>
  <c r="AP141" i="11" s="1"/>
  <c r="ED164" i="10"/>
  <c r="AO141" i="11" s="1"/>
  <c r="EC164" i="10"/>
  <c r="AN141" i="11" s="1"/>
  <c r="EB164" i="10"/>
  <c r="AM141" i="11"/>
  <c r="EA164" i="10"/>
  <c r="AL141" i="11"/>
  <c r="DZ164" i="10"/>
  <c r="AK141" i="11"/>
  <c r="DY164" i="10"/>
  <c r="AJ141" i="11" s="1"/>
  <c r="DX164" i="10"/>
  <c r="AI141" i="11" s="1"/>
  <c r="DW164" i="10"/>
  <c r="AH141" i="11" s="1"/>
  <c r="DV164" i="10"/>
  <c r="AG141" i="11" s="1"/>
  <c r="DU164" i="10"/>
  <c r="AF141" i="11" s="1"/>
  <c r="DT164" i="10"/>
  <c r="AE141" i="11" s="1"/>
  <c r="DS164" i="10"/>
  <c r="AD141" i="11"/>
  <c r="DR164" i="10"/>
  <c r="AC141" i="11"/>
  <c r="DQ164" i="10"/>
  <c r="AB141" i="11" s="1"/>
  <c r="DP164" i="10"/>
  <c r="AA141" i="11" s="1"/>
  <c r="DO164" i="10"/>
  <c r="Z141" i="11" s="1"/>
  <c r="DN164" i="10"/>
  <c r="Y141" i="11" s="1"/>
  <c r="DM164" i="10"/>
  <c r="X141" i="11" s="1"/>
  <c r="DL164" i="10"/>
  <c r="W141" i="11"/>
  <c r="DK164" i="10"/>
  <c r="V141" i="11" s="1"/>
  <c r="DJ164" i="10"/>
  <c r="U141" i="11"/>
  <c r="DI164" i="10"/>
  <c r="T141" i="11" s="1"/>
  <c r="DH164" i="10"/>
  <c r="S141" i="11" s="1"/>
  <c r="EI163" i="10"/>
  <c r="AS140" i="11" s="1"/>
  <c r="EF163" i="10"/>
  <c r="AQ140" i="11" s="1"/>
  <c r="EE163" i="10"/>
  <c r="AP140" i="11" s="1"/>
  <c r="ED163" i="10"/>
  <c r="AO140" i="11"/>
  <c r="EC163" i="10"/>
  <c r="AN140" i="11"/>
  <c r="EB163" i="10"/>
  <c r="AM140" i="11" s="1"/>
  <c r="EA163" i="10"/>
  <c r="AL140" i="11" s="1"/>
  <c r="DZ163" i="10"/>
  <c r="AK140" i="11" s="1"/>
  <c r="DY163" i="10"/>
  <c r="AJ140" i="11" s="1"/>
  <c r="DX163" i="10"/>
  <c r="AI140" i="11" s="1"/>
  <c r="DW163" i="10"/>
  <c r="AH140" i="11" s="1"/>
  <c r="DV163" i="10"/>
  <c r="AG140" i="11"/>
  <c r="DU163" i="10"/>
  <c r="AF140" i="11"/>
  <c r="DT163" i="10"/>
  <c r="AE140" i="11"/>
  <c r="DS163" i="10"/>
  <c r="AD140" i="11" s="1"/>
  <c r="DR163" i="10"/>
  <c r="AC140" i="11" s="1"/>
  <c r="DQ163" i="10"/>
  <c r="AB140" i="11" s="1"/>
  <c r="DP163" i="10"/>
  <c r="AA140" i="11" s="1"/>
  <c r="DO163" i="10"/>
  <c r="Z140" i="11" s="1"/>
  <c r="DN163" i="10"/>
  <c r="Y140" i="11" s="1"/>
  <c r="DM163" i="10"/>
  <c r="X140" i="11"/>
  <c r="DL163" i="10"/>
  <c r="W140" i="11"/>
  <c r="DK163" i="10"/>
  <c r="V140" i="11" s="1"/>
  <c r="DJ163" i="10"/>
  <c r="U140" i="11" s="1"/>
  <c r="DI163" i="10"/>
  <c r="T140" i="11" s="1"/>
  <c r="DH163" i="10"/>
  <c r="S140" i="11" s="1"/>
  <c r="EI162" i="10"/>
  <c r="AS139" i="11" s="1"/>
  <c r="EF162" i="10"/>
  <c r="AQ139" i="11"/>
  <c r="EE162" i="10"/>
  <c r="AP139" i="11" s="1"/>
  <c r="ED162" i="10"/>
  <c r="AO139" i="11"/>
  <c r="EC162" i="10"/>
  <c r="AN139" i="11" s="1"/>
  <c r="EB162" i="10"/>
  <c r="AM139" i="11" s="1"/>
  <c r="EA162" i="10"/>
  <c r="AL139" i="11" s="1"/>
  <c r="DZ162" i="10"/>
  <c r="AK139" i="11" s="1"/>
  <c r="DY162" i="10"/>
  <c r="AJ139" i="11" s="1"/>
  <c r="DX162" i="10"/>
  <c r="AI139" i="11"/>
  <c r="DW162" i="10"/>
  <c r="AH139" i="11"/>
  <c r="DV162" i="10"/>
  <c r="AG139" i="11" s="1"/>
  <c r="DU162" i="10"/>
  <c r="AF139" i="11" s="1"/>
  <c r="DT162" i="10"/>
  <c r="AE139" i="11" s="1"/>
  <c r="DS162" i="10"/>
  <c r="AD139" i="11" s="1"/>
  <c r="DR162" i="10"/>
  <c r="AC139" i="11" s="1"/>
  <c r="DQ162" i="10"/>
  <c r="AB139" i="11" s="1"/>
  <c r="DP162" i="10"/>
  <c r="AA139" i="11"/>
  <c r="DO162" i="10"/>
  <c r="Z139" i="11"/>
  <c r="DN162" i="10"/>
  <c r="Y139" i="11"/>
  <c r="DM162" i="10"/>
  <c r="X139" i="11" s="1"/>
  <c r="DL162" i="10"/>
  <c r="W139" i="11" s="1"/>
  <c r="DK162" i="10"/>
  <c r="V139" i="11" s="1"/>
  <c r="DJ162" i="10"/>
  <c r="U139" i="11" s="1"/>
  <c r="DI162" i="10"/>
  <c r="T139" i="11" s="1"/>
  <c r="DH162" i="10"/>
  <c r="S139" i="11" s="1"/>
  <c r="EI161" i="10"/>
  <c r="AS138" i="11"/>
  <c r="EF161" i="10"/>
  <c r="AQ138" i="11"/>
  <c r="EE161" i="10"/>
  <c r="AP138" i="11" s="1"/>
  <c r="ED161" i="10"/>
  <c r="AO138" i="11" s="1"/>
  <c r="EC161" i="10"/>
  <c r="AN138" i="11" s="1"/>
  <c r="EB161" i="10"/>
  <c r="AM138" i="11" s="1"/>
  <c r="EA161" i="10"/>
  <c r="AL138" i="11" s="1"/>
  <c r="DZ161" i="10"/>
  <c r="AK138" i="11"/>
  <c r="DY161" i="10"/>
  <c r="AJ138" i="11" s="1"/>
  <c r="DX161" i="10"/>
  <c r="AI138" i="11"/>
  <c r="DW161" i="10"/>
  <c r="AH138" i="11" s="1"/>
  <c r="DV161" i="10"/>
  <c r="AG138" i="11" s="1"/>
  <c r="DU161" i="10"/>
  <c r="AF138" i="11" s="1"/>
  <c r="DT161" i="10"/>
  <c r="AE138" i="11" s="1"/>
  <c r="DS161" i="10"/>
  <c r="AD138" i="11" s="1"/>
  <c r="DR161" i="10"/>
  <c r="AC138" i="11"/>
  <c r="DQ161" i="10"/>
  <c r="AB138" i="11"/>
  <c r="DP161" i="10"/>
  <c r="AA138" i="11" s="1"/>
  <c r="DO161" i="10"/>
  <c r="Z138" i="11" s="1"/>
  <c r="DN161" i="10"/>
  <c r="Y138" i="11" s="1"/>
  <c r="DM161" i="10"/>
  <c r="X138" i="11" s="1"/>
  <c r="DL161" i="10"/>
  <c r="W138" i="11" s="1"/>
  <c r="DK161" i="10"/>
  <c r="V138" i="11" s="1"/>
  <c r="DJ161" i="10"/>
  <c r="U138" i="11"/>
  <c r="DI161" i="10"/>
  <c r="T138" i="11"/>
  <c r="DH161" i="10"/>
  <c r="S138" i="11"/>
  <c r="EI160" i="10"/>
  <c r="AS137" i="11" s="1"/>
  <c r="EF160" i="10"/>
  <c r="AQ137" i="11" s="1"/>
  <c r="EE160" i="10"/>
  <c r="AP137" i="11" s="1"/>
  <c r="ED160" i="10"/>
  <c r="AO137" i="11" s="1"/>
  <c r="EC160" i="10"/>
  <c r="AN137" i="11" s="1"/>
  <c r="EB160" i="10"/>
  <c r="AM137" i="11" s="1"/>
  <c r="EA160" i="10"/>
  <c r="AL137" i="11"/>
  <c r="DZ160" i="10"/>
  <c r="AK137" i="11"/>
  <c r="DY160" i="10"/>
  <c r="AJ137" i="11" s="1"/>
  <c r="DX160" i="10"/>
  <c r="AI137" i="11" s="1"/>
  <c r="DW160" i="10"/>
  <c r="AH137" i="11" s="1"/>
  <c r="DV160" i="10"/>
  <c r="AG137" i="11" s="1"/>
  <c r="DU160" i="10"/>
  <c r="AF137" i="11" s="1"/>
  <c r="DT160" i="10"/>
  <c r="AE137" i="11"/>
  <c r="DS160" i="10"/>
  <c r="AD137" i="11" s="1"/>
  <c r="DR160" i="10"/>
  <c r="AC137" i="11"/>
  <c r="DQ160" i="10"/>
  <c r="AB137" i="11" s="1"/>
  <c r="DP160" i="10"/>
  <c r="AA137" i="11" s="1"/>
  <c r="DO160" i="10"/>
  <c r="Z137" i="11" s="1"/>
  <c r="DN160" i="10"/>
  <c r="Y137" i="11" s="1"/>
  <c r="DM160" i="10"/>
  <c r="X137" i="11" s="1"/>
  <c r="DL160" i="10"/>
  <c r="W137" i="11"/>
  <c r="DK160" i="10"/>
  <c r="V137" i="11"/>
  <c r="DJ160" i="10"/>
  <c r="U137" i="11" s="1"/>
  <c r="DI160" i="10"/>
  <c r="T137" i="11" s="1"/>
  <c r="DH160" i="10"/>
  <c r="S137" i="11" s="1"/>
  <c r="EI159" i="10"/>
  <c r="AS136" i="11" s="1"/>
  <c r="EF159" i="10"/>
  <c r="AQ136" i="11" s="1"/>
  <c r="EE159" i="10"/>
  <c r="AP136" i="11" s="1"/>
  <c r="ED159" i="10"/>
  <c r="AO136" i="11"/>
  <c r="EC159" i="10"/>
  <c r="AN136" i="11"/>
  <c r="EB159" i="10"/>
  <c r="AM136" i="11"/>
  <c r="EA159" i="10"/>
  <c r="AL136" i="11" s="1"/>
  <c r="DZ159" i="10"/>
  <c r="AK136" i="11" s="1"/>
  <c r="DY159" i="10"/>
  <c r="AJ136" i="11" s="1"/>
  <c r="DX159" i="10"/>
  <c r="AI136" i="11" s="1"/>
  <c r="DW159" i="10"/>
  <c r="AH136" i="11" s="1"/>
  <c r="DV159" i="10"/>
  <c r="AG136" i="11" s="1"/>
  <c r="DU159" i="10"/>
  <c r="AF136" i="11"/>
  <c r="DT159" i="10"/>
  <c r="AE136" i="11"/>
  <c r="DS159" i="10"/>
  <c r="AD136" i="11" s="1"/>
  <c r="DR159" i="10"/>
  <c r="AC136" i="11" s="1"/>
  <c r="DQ159" i="10"/>
  <c r="AB136" i="11" s="1"/>
  <c r="DP159" i="10"/>
  <c r="AA136" i="11" s="1"/>
  <c r="DO159" i="10"/>
  <c r="Z136" i="11" s="1"/>
  <c r="DN159" i="10"/>
  <c r="Y136" i="11"/>
  <c r="DM159" i="10"/>
  <c r="X136" i="11" s="1"/>
  <c r="DL159" i="10"/>
  <c r="W136" i="11"/>
  <c r="DK159" i="10"/>
  <c r="V136" i="11" s="1"/>
  <c r="DJ159" i="10"/>
  <c r="U136" i="11" s="1"/>
  <c r="DI159" i="10"/>
  <c r="T136" i="11" s="1"/>
  <c r="DH159" i="10"/>
  <c r="S136" i="11" s="1"/>
  <c r="EI158" i="10"/>
  <c r="AS135" i="11" s="1"/>
  <c r="EF158" i="10"/>
  <c r="AQ135" i="11"/>
  <c r="EE158" i="10"/>
  <c r="AP135" i="11"/>
  <c r="ED158" i="10"/>
  <c r="AO135" i="11" s="1"/>
  <c r="EC158" i="10"/>
  <c r="AN135" i="11" s="1"/>
  <c r="EB158" i="10"/>
  <c r="AM135" i="11" s="1"/>
  <c r="EA158" i="10"/>
  <c r="AL135" i="11" s="1"/>
  <c r="DZ158" i="10"/>
  <c r="AK135" i="11" s="1"/>
  <c r="DY158" i="10"/>
  <c r="AJ135" i="11" s="1"/>
  <c r="DX158" i="10"/>
  <c r="AI135" i="11"/>
  <c r="DW158" i="10"/>
  <c r="AH135" i="11"/>
  <c r="DV158" i="10"/>
  <c r="AG135" i="11"/>
  <c r="DU158" i="10"/>
  <c r="AF135" i="11" s="1"/>
  <c r="DT158" i="10"/>
  <c r="AE135" i="11" s="1"/>
  <c r="DS158" i="10"/>
  <c r="AD135" i="11" s="1"/>
  <c r="DR158" i="10"/>
  <c r="AC135" i="11" s="1"/>
  <c r="DQ158" i="10"/>
  <c r="AB135" i="11" s="1"/>
  <c r="DP158" i="10"/>
  <c r="AA135" i="11" s="1"/>
  <c r="DO158" i="10"/>
  <c r="Z135" i="11"/>
  <c r="DN158" i="10"/>
  <c r="Y135" i="11"/>
  <c r="DM158" i="10"/>
  <c r="X135" i="11" s="1"/>
  <c r="DL158" i="10"/>
  <c r="W135" i="11" s="1"/>
  <c r="DK158" i="10"/>
  <c r="V135" i="11" s="1"/>
  <c r="DJ158" i="10"/>
  <c r="U135" i="11" s="1"/>
  <c r="DI158" i="10"/>
  <c r="T135" i="11" s="1"/>
  <c r="DH158" i="10"/>
  <c r="S135" i="11"/>
  <c r="EI157" i="10"/>
  <c r="AS134" i="11" s="1"/>
  <c r="EF157" i="10"/>
  <c r="AQ134" i="11"/>
  <c r="EE157" i="10"/>
  <c r="AP134" i="11" s="1"/>
  <c r="ED157" i="10"/>
  <c r="AO134" i="11" s="1"/>
  <c r="EC157" i="10"/>
  <c r="AN134" i="11" s="1"/>
  <c r="EB157" i="10"/>
  <c r="AM134" i="11" s="1"/>
  <c r="EA157" i="10"/>
  <c r="AL134" i="11" s="1"/>
  <c r="DZ157" i="10"/>
  <c r="AK134" i="11"/>
  <c r="DY157" i="10"/>
  <c r="AJ134" i="11"/>
  <c r="DX157" i="10"/>
  <c r="AI134" i="11" s="1"/>
  <c r="DW157" i="10"/>
  <c r="AH134" i="11"/>
  <c r="DV157" i="10"/>
  <c r="AG134" i="11"/>
  <c r="DU157" i="10"/>
  <c r="AF134" i="11"/>
  <c r="DT157" i="10"/>
  <c r="AE134" i="11" s="1"/>
  <c r="DS157" i="10"/>
  <c r="AD134" i="11"/>
  <c r="DR157" i="10"/>
  <c r="AC134" i="11"/>
  <c r="DQ157" i="10"/>
  <c r="AB134" i="11"/>
  <c r="DP157" i="10"/>
  <c r="AA134" i="11" s="1"/>
  <c r="DO157" i="10"/>
  <c r="Z134" i="11"/>
  <c r="DN157" i="10"/>
  <c r="Y134" i="11"/>
  <c r="DM157" i="10"/>
  <c r="X134" i="11"/>
  <c r="DL157" i="10"/>
  <c r="W134" i="11" s="1"/>
  <c r="DK157" i="10"/>
  <c r="V134" i="11"/>
  <c r="DJ157" i="10"/>
  <c r="U134" i="11"/>
  <c r="DI157" i="10"/>
  <c r="T134" i="11"/>
  <c r="DH157" i="10"/>
  <c r="S134" i="11" s="1"/>
  <c r="L169" i="11"/>
  <c r="K169" i="11"/>
  <c r="L168" i="11"/>
  <c r="K168" i="11"/>
  <c r="L166" i="11"/>
  <c r="K166" i="11"/>
  <c r="L165" i="11"/>
  <c r="K165" i="11"/>
  <c r="L164" i="11"/>
  <c r="K164" i="11"/>
  <c r="L163" i="11"/>
  <c r="K163" i="11"/>
  <c r="L162" i="11"/>
  <c r="K162" i="11"/>
  <c r="L161" i="11"/>
  <c r="K161" i="11"/>
  <c r="L160" i="11"/>
  <c r="K160" i="11"/>
  <c r="L159" i="11"/>
  <c r="K159" i="11"/>
  <c r="L158" i="11"/>
  <c r="K158" i="11"/>
  <c r="L157" i="11"/>
  <c r="K157" i="11"/>
  <c r="L156" i="11"/>
  <c r="K156" i="11"/>
  <c r="L155" i="11"/>
  <c r="K155" i="11"/>
  <c r="L154" i="11"/>
  <c r="K154" i="11"/>
  <c r="L153" i="11"/>
  <c r="K153" i="11"/>
  <c r="L152" i="11"/>
  <c r="K152" i="11"/>
  <c r="L151" i="11"/>
  <c r="K151" i="11"/>
  <c r="L150" i="11"/>
  <c r="K150" i="11"/>
  <c r="L149" i="11"/>
  <c r="K149" i="11"/>
  <c r="L148" i="11"/>
  <c r="K148" i="11"/>
  <c r="L147" i="11"/>
  <c r="K147" i="11"/>
  <c r="L146" i="11"/>
  <c r="K146" i="11"/>
  <c r="L145" i="11"/>
  <c r="K145" i="11"/>
  <c r="L144" i="11"/>
  <c r="K144" i="11"/>
  <c r="L143" i="11"/>
  <c r="K143" i="11"/>
  <c r="L142" i="11"/>
  <c r="K142" i="11"/>
  <c r="L141" i="11"/>
  <c r="K141" i="11"/>
  <c r="L140" i="11"/>
  <c r="K140" i="11"/>
  <c r="L139" i="11"/>
  <c r="K139" i="11"/>
  <c r="L138" i="11"/>
  <c r="K138" i="11"/>
  <c r="L137" i="11"/>
  <c r="K137" i="11"/>
  <c r="L136" i="11"/>
  <c r="K136" i="11"/>
  <c r="L135" i="11"/>
  <c r="K135" i="11"/>
  <c r="L134" i="11"/>
  <c r="K134" i="11"/>
  <c r="L133" i="11"/>
  <c r="AB133" i="11" s="1"/>
  <c r="L132" i="11"/>
  <c r="T132" i="11" s="1"/>
  <c r="L130" i="11"/>
  <c r="AB130" i="11" s="1"/>
  <c r="L129" i="11"/>
  <c r="T129" i="11" s="1"/>
  <c r="L127" i="11"/>
  <c r="AR127" i="11" s="1"/>
  <c r="L126" i="11"/>
  <c r="AR126" i="11" s="1"/>
  <c r="L125" i="11"/>
  <c r="AR125" i="11" s="1"/>
  <c r="L124" i="11"/>
  <c r="AC124" i="11" s="1"/>
  <c r="L120" i="11"/>
  <c r="L119" i="11"/>
  <c r="W119" i="11" s="1"/>
  <c r="L118" i="11"/>
  <c r="L117" i="11"/>
  <c r="Y117" i="11" s="1"/>
  <c r="L116" i="11"/>
  <c r="V116" i="11" s="1"/>
  <c r="L115" i="11"/>
  <c r="AB115" i="11" s="1"/>
  <c r="Z115" i="11"/>
  <c r="L114" i="11"/>
  <c r="AC114" i="11" s="1"/>
  <c r="L113" i="11"/>
  <c r="L112" i="11"/>
  <c r="L111" i="11"/>
  <c r="W111" i="11" s="1"/>
  <c r="L110" i="11"/>
  <c r="T110" i="11" s="1"/>
  <c r="L109" i="11"/>
  <c r="L108" i="11"/>
  <c r="L107" i="11"/>
  <c r="Z107" i="11" s="1"/>
  <c r="L106" i="11"/>
  <c r="AB106" i="11" s="1"/>
  <c r="L105" i="11"/>
  <c r="AR105" i="11" s="1"/>
  <c r="L104" i="11"/>
  <c r="L103" i="11"/>
  <c r="AR103" i="11" s="1"/>
  <c r="L102" i="11"/>
  <c r="L101" i="11"/>
  <c r="L100" i="11"/>
  <c r="AR100" i="11" s="1"/>
  <c r="L99" i="11"/>
  <c r="Y99" i="11" s="1"/>
  <c r="L98" i="11"/>
  <c r="AB98" i="11"/>
  <c r="L97" i="11"/>
  <c r="L96" i="11"/>
  <c r="L95" i="11"/>
  <c r="L94" i="11"/>
  <c r="T94" i="11" s="1"/>
  <c r="L93" i="11"/>
  <c r="L92" i="11"/>
  <c r="W92" i="11" s="1"/>
  <c r="L91" i="11"/>
  <c r="AA91" i="11" s="1"/>
  <c r="L90" i="11"/>
  <c r="L89" i="11"/>
  <c r="T89" i="11" s="1"/>
  <c r="L88" i="11"/>
  <c r="L87" i="11"/>
  <c r="L84" i="11"/>
  <c r="L81" i="11"/>
  <c r="Z81" i="11" s="1"/>
  <c r="L80" i="11"/>
  <c r="Z80" i="11" s="1"/>
  <c r="L76" i="11"/>
  <c r="L75" i="11"/>
  <c r="AR75" i="11" s="1"/>
  <c r="L74" i="11"/>
  <c r="AB74" i="11" s="1"/>
  <c r="L73" i="11"/>
  <c r="L72" i="11"/>
  <c r="L71" i="11"/>
  <c r="L70" i="11"/>
  <c r="AA70" i="11" s="1"/>
  <c r="L69" i="11"/>
  <c r="Y69" i="11" s="1"/>
  <c r="L68" i="11"/>
  <c r="Y68" i="11" s="1"/>
  <c r="L67" i="11"/>
  <c r="L66" i="11"/>
  <c r="L65" i="11"/>
  <c r="AC65" i="11" s="1"/>
  <c r="L64" i="11"/>
  <c r="L63" i="11"/>
  <c r="L62" i="11"/>
  <c r="V62" i="11" s="1"/>
  <c r="L61" i="11"/>
  <c r="Y61" i="11" s="1"/>
  <c r="L60" i="11"/>
  <c r="AQ60" i="11" s="1"/>
  <c r="L59" i="11"/>
  <c r="L58" i="11"/>
  <c r="L57" i="11"/>
  <c r="AR57" i="11" s="1"/>
  <c r="L56" i="11"/>
  <c r="L55" i="11"/>
  <c r="L54" i="11"/>
  <c r="AR54" i="11" s="1"/>
  <c r="L53" i="11"/>
  <c r="T53" i="11" s="1"/>
  <c r="L52" i="11"/>
  <c r="T52" i="11" s="1"/>
  <c r="L51" i="11"/>
  <c r="Y51" i="11" s="1"/>
  <c r="L50" i="11"/>
  <c r="V50" i="11" s="1"/>
  <c r="L49" i="11"/>
  <c r="L48" i="11"/>
  <c r="AR48" i="11" s="1"/>
  <c r="L47" i="11"/>
  <c r="Z47" i="11" s="1"/>
  <c r="L46" i="11"/>
  <c r="L45" i="11"/>
  <c r="L44" i="11"/>
  <c r="L43" i="11"/>
  <c r="T43" i="11" s="1"/>
  <c r="L42" i="11"/>
  <c r="L41" i="11"/>
  <c r="AD41" i="11" s="1"/>
  <c r="AH113" i="10"/>
  <c r="AG113" i="10"/>
  <c r="AF113" i="10"/>
  <c r="AE113" i="10"/>
  <c r="AD113" i="10"/>
  <c r="AC113" i="10"/>
  <c r="AB113" i="10"/>
  <c r="AA113" i="10"/>
  <c r="Z113" i="10"/>
  <c r="Y113" i="10"/>
  <c r="X113" i="10"/>
  <c r="W113" i="10"/>
  <c r="V113" i="10"/>
  <c r="U113" i="10"/>
  <c r="T113" i="10"/>
  <c r="S113" i="10"/>
  <c r="R113" i="10"/>
  <c r="M113" i="10"/>
  <c r="AH75" i="10"/>
  <c r="AG75" i="10"/>
  <c r="AF75" i="10"/>
  <c r="AE75" i="10"/>
  <c r="AD75" i="10"/>
  <c r="AC75" i="10"/>
  <c r="AB75" i="10"/>
  <c r="AA75" i="10"/>
  <c r="Z75" i="10"/>
  <c r="Y75" i="10"/>
  <c r="X75" i="10"/>
  <c r="W75" i="10"/>
  <c r="V75" i="10"/>
  <c r="U75" i="10"/>
  <c r="T75" i="10"/>
  <c r="S75" i="10"/>
  <c r="R75" i="10"/>
  <c r="Q75" i="10"/>
  <c r="P75" i="10"/>
  <c r="O75" i="10"/>
  <c r="N75" i="10"/>
  <c r="M75" i="10"/>
  <c r="L75" i="10"/>
  <c r="B1" i="14"/>
  <c r="B4" i="14"/>
  <c r="B3" i="14"/>
  <c r="B2" i="14"/>
  <c r="D48" i="11"/>
  <c r="C48" i="11"/>
  <c r="B48" i="11"/>
  <c r="D47" i="11"/>
  <c r="C47" i="11"/>
  <c r="B47" i="11"/>
  <c r="B8" i="10"/>
  <c r="AO6" i="10"/>
  <c r="K2" i="10"/>
  <c r="E2" i="10"/>
  <c r="B2" i="10"/>
  <c r="T133" i="11"/>
  <c r="Z132" i="11"/>
  <c r="Y129" i="11"/>
  <c r="Y124" i="11"/>
  <c r="AR123" i="11"/>
  <c r="Z123" i="11"/>
  <c r="Y123" i="11"/>
  <c r="V123" i="11"/>
  <c r="T123" i="11"/>
  <c r="AR122" i="11"/>
  <c r="Y122" i="11"/>
  <c r="T122" i="11"/>
  <c r="AR121" i="11"/>
  <c r="AC121" i="11"/>
  <c r="AB121" i="11"/>
  <c r="T121" i="11"/>
  <c r="AB119" i="11"/>
  <c r="T119" i="11"/>
  <c r="AD116" i="11"/>
  <c r="T116" i="11"/>
  <c r="W114" i="11"/>
  <c r="AR113" i="11"/>
  <c r="Y113" i="11"/>
  <c r="T113" i="11"/>
  <c r="Y111" i="11"/>
  <c r="V111" i="11"/>
  <c r="AR106" i="11"/>
  <c r="AC106" i="11"/>
  <c r="AA106" i="11"/>
  <c r="Y106" i="11"/>
  <c r="AA105" i="11"/>
  <c r="AC103" i="11"/>
  <c r="Y103" i="11"/>
  <c r="W103" i="11"/>
  <c r="AR101" i="11"/>
  <c r="Y101" i="11"/>
  <c r="T101" i="11"/>
  <c r="AA100" i="11"/>
  <c r="AR98" i="11"/>
  <c r="Y98" i="11"/>
  <c r="AR97" i="11"/>
  <c r="AD97" i="11"/>
  <c r="AC97" i="11"/>
  <c r="Y97" i="11"/>
  <c r="W97" i="11"/>
  <c r="AR95" i="11"/>
  <c r="T95" i="11"/>
  <c r="AR93" i="11"/>
  <c r="AC93" i="11"/>
  <c r="AR89" i="11"/>
  <c r="AA89" i="11"/>
  <c r="W89" i="11"/>
  <c r="Y88" i="11"/>
  <c r="W88" i="11"/>
  <c r="Y87" i="11"/>
  <c r="AR83" i="11"/>
  <c r="Y83" i="11"/>
  <c r="T83" i="11"/>
  <c r="AR81" i="11"/>
  <c r="V81" i="11"/>
  <c r="AC80" i="11"/>
  <c r="AC79" i="11"/>
  <c r="AR78" i="11"/>
  <c r="AC78" i="11"/>
  <c r="AR77" i="11"/>
  <c r="AD77" i="11"/>
  <c r="W77" i="11"/>
  <c r="Y76" i="11"/>
  <c r="AC74" i="11"/>
  <c r="Y74" i="11"/>
  <c r="AR73" i="11"/>
  <c r="AC73" i="11"/>
  <c r="AB72" i="11"/>
  <c r="AR71" i="11"/>
  <c r="AR70" i="11"/>
  <c r="Y70" i="11"/>
  <c r="V70" i="11"/>
  <c r="V69" i="11"/>
  <c r="AR66" i="11"/>
  <c r="AC66" i="11"/>
  <c r="AB66" i="11"/>
  <c r="Y66" i="11"/>
  <c r="X66" i="11"/>
  <c r="T66" i="11"/>
  <c r="AR65" i="11"/>
  <c r="AB65" i="11"/>
  <c r="T65" i="11"/>
  <c r="AR64" i="11"/>
  <c r="AC64" i="11"/>
  <c r="AB64" i="11"/>
  <c r="Y64" i="11"/>
  <c r="X64" i="11"/>
  <c r="T64" i="11"/>
  <c r="AR62" i="11"/>
  <c r="AC62" i="11"/>
  <c r="Y62" i="11"/>
  <c r="T62" i="11"/>
  <c r="AR61" i="11"/>
  <c r="AD61" i="11"/>
  <c r="W61" i="11"/>
  <c r="AR58" i="11"/>
  <c r="AA58" i="11"/>
  <c r="Z58" i="11"/>
  <c r="Y58" i="11"/>
  <c r="W58" i="11"/>
  <c r="V58" i="11"/>
  <c r="T58" i="11"/>
  <c r="Z57" i="11"/>
  <c r="W57" i="11"/>
  <c r="T57" i="11"/>
  <c r="AR56" i="11"/>
  <c r="AA56" i="11"/>
  <c r="Z56" i="11"/>
  <c r="Y56" i="11"/>
  <c r="W56" i="11"/>
  <c r="V56" i="11"/>
  <c r="T56" i="11"/>
  <c r="T55" i="11"/>
  <c r="AA54" i="11"/>
  <c r="W54" i="11"/>
  <c r="AR53" i="11"/>
  <c r="AB53" i="11"/>
  <c r="X53" i="11"/>
  <c r="AC50" i="11"/>
  <c r="Y50" i="11"/>
  <c r="T50" i="11"/>
  <c r="AR49" i="11"/>
  <c r="AC49" i="11"/>
  <c r="Z49" i="11"/>
  <c r="Y49" i="11"/>
  <c r="V49" i="11"/>
  <c r="T49" i="11"/>
  <c r="AC48" i="11"/>
  <c r="V47" i="11"/>
  <c r="AR46" i="11"/>
  <c r="AB46" i="11"/>
  <c r="Y46" i="11"/>
  <c r="W46" i="11"/>
  <c r="T46" i="11"/>
  <c r="AR44" i="11"/>
  <c r="AB44" i="11"/>
  <c r="Y44" i="11"/>
  <c r="W44" i="11"/>
  <c r="T44" i="11"/>
  <c r="AR42" i="11"/>
  <c r="AC42" i="11"/>
  <c r="AB42" i="11"/>
  <c r="AR41" i="11"/>
  <c r="W41" i="11"/>
  <c r="AQ40" i="11"/>
  <c r="AP40" i="11"/>
  <c r="AO40" i="11"/>
  <c r="AN40" i="11"/>
  <c r="AM40" i="11"/>
  <c r="AL40" i="11"/>
  <c r="AK40" i="11"/>
  <c r="AJ40" i="11"/>
  <c r="AI40" i="11"/>
  <c r="AH40" i="11"/>
  <c r="AG40" i="11"/>
  <c r="AF40" i="11"/>
  <c r="AE40" i="11"/>
  <c r="AD40" i="11"/>
  <c r="AC40" i="11"/>
  <c r="AB40" i="11"/>
  <c r="AA40" i="11"/>
  <c r="Z40" i="11"/>
  <c r="Y40" i="11"/>
  <c r="X40" i="11"/>
  <c r="W40" i="11"/>
  <c r="V40" i="11"/>
  <c r="U40" i="11"/>
  <c r="T40" i="11"/>
  <c r="AS39" i="11"/>
  <c r="AR39" i="11"/>
  <c r="AS38" i="11"/>
  <c r="AR38" i="11"/>
  <c r="AS37" i="11"/>
  <c r="AR37" i="11"/>
  <c r="AS36" i="11"/>
  <c r="AR36" i="11"/>
  <c r="AS35" i="11"/>
  <c r="AR35" i="11"/>
  <c r="AS34" i="11"/>
  <c r="AR34" i="11"/>
  <c r="AS32" i="11"/>
  <c r="AR32" i="11"/>
  <c r="AS31" i="11"/>
  <c r="AR31" i="11"/>
  <c r="AS30" i="11"/>
  <c r="AR30" i="11"/>
  <c r="AS29" i="11"/>
  <c r="AR29" i="11"/>
  <c r="AS27" i="11"/>
  <c r="AR27" i="11"/>
  <c r="EH192" i="10"/>
  <c r="AR169" i="11"/>
  <c r="EG192" i="10"/>
  <c r="DG192" i="10"/>
  <c r="R169" i="11" s="1"/>
  <c r="EH191" i="10"/>
  <c r="AR168" i="11" s="1"/>
  <c r="EG191" i="10"/>
  <c r="DG191" i="10"/>
  <c r="R168" i="11"/>
  <c r="EH190" i="10"/>
  <c r="AR167" i="11" s="1"/>
  <c r="EG190" i="10"/>
  <c r="DG190" i="10"/>
  <c r="R167" i="11" s="1"/>
  <c r="EH189" i="10"/>
  <c r="AR166" i="11"/>
  <c r="EG189" i="10"/>
  <c r="DG189" i="10"/>
  <c r="R166" i="11" s="1"/>
  <c r="EH188" i="10"/>
  <c r="AR165" i="11"/>
  <c r="EG188" i="10"/>
  <c r="DG188" i="10"/>
  <c r="R165" i="11"/>
  <c r="EH187" i="10"/>
  <c r="AR164" i="11" s="1"/>
  <c r="EG187" i="10"/>
  <c r="DG187" i="10"/>
  <c r="R164" i="11"/>
  <c r="EH186" i="10"/>
  <c r="AR163" i="11"/>
  <c r="EG186" i="10"/>
  <c r="DG186" i="10"/>
  <c r="R163" i="11" s="1"/>
  <c r="EH185" i="10"/>
  <c r="AR162" i="11" s="1"/>
  <c r="EG185" i="10"/>
  <c r="DG185" i="10"/>
  <c r="R162" i="11"/>
  <c r="EH184" i="10"/>
  <c r="AR161" i="11"/>
  <c r="EG184" i="10"/>
  <c r="DG184" i="10"/>
  <c r="R161" i="11" s="1"/>
  <c r="EH183" i="10"/>
  <c r="AR160" i="11" s="1"/>
  <c r="EG183" i="10"/>
  <c r="DG183" i="10"/>
  <c r="R160" i="11"/>
  <c r="EH182" i="10"/>
  <c r="AR159" i="11" s="1"/>
  <c r="EG182" i="10"/>
  <c r="DG182" i="10"/>
  <c r="R159" i="11" s="1"/>
  <c r="EH181" i="10"/>
  <c r="AR158" i="11"/>
  <c r="EG181" i="10"/>
  <c r="DG181" i="10"/>
  <c r="R158" i="11" s="1"/>
  <c r="EH180" i="10"/>
  <c r="AR157" i="11"/>
  <c r="EG180" i="10"/>
  <c r="DG180" i="10"/>
  <c r="R157" i="11"/>
  <c r="EH179" i="10"/>
  <c r="AR156" i="11" s="1"/>
  <c r="EG179" i="10"/>
  <c r="DG179" i="10"/>
  <c r="R156" i="11"/>
  <c r="EH178" i="10"/>
  <c r="AR155" i="11"/>
  <c r="EG178" i="10"/>
  <c r="DG178" i="10"/>
  <c r="R155" i="11" s="1"/>
  <c r="EH177" i="10"/>
  <c r="AR154" i="11" s="1"/>
  <c r="EG177" i="10"/>
  <c r="DG177" i="10"/>
  <c r="R154" i="11"/>
  <c r="EH176" i="10"/>
  <c r="AR153" i="11"/>
  <c r="EG176" i="10"/>
  <c r="DG176" i="10"/>
  <c r="R153" i="11" s="1"/>
  <c r="EH175" i="10"/>
  <c r="AR152" i="11" s="1"/>
  <c r="EG175" i="10"/>
  <c r="DG175" i="10"/>
  <c r="R152" i="11"/>
  <c r="EH174" i="10"/>
  <c r="AR151" i="11" s="1"/>
  <c r="EG174" i="10"/>
  <c r="DG174" i="10"/>
  <c r="R151" i="11" s="1"/>
  <c r="EH173" i="10"/>
  <c r="AR150" i="11"/>
  <c r="EG173" i="10"/>
  <c r="DG173" i="10"/>
  <c r="R150" i="11" s="1"/>
  <c r="EH172" i="10"/>
  <c r="AR149" i="11"/>
  <c r="EG172" i="10"/>
  <c r="DG172" i="10"/>
  <c r="R149" i="11"/>
  <c r="EH171" i="10"/>
  <c r="AR148" i="11" s="1"/>
  <c r="EG171" i="10"/>
  <c r="DG171" i="10"/>
  <c r="R148" i="11"/>
  <c r="EH170" i="10"/>
  <c r="AR147" i="11"/>
  <c r="EG170" i="10"/>
  <c r="DG170" i="10"/>
  <c r="R147" i="11" s="1"/>
  <c r="EH169" i="10"/>
  <c r="AR146" i="11" s="1"/>
  <c r="EG169" i="10"/>
  <c r="DG169" i="10"/>
  <c r="R146" i="11"/>
  <c r="EH168" i="10"/>
  <c r="AR145" i="11"/>
  <c r="EG168" i="10"/>
  <c r="DG168" i="10"/>
  <c r="R145" i="11" s="1"/>
  <c r="EH167" i="10"/>
  <c r="AR144" i="11" s="1"/>
  <c r="EG167" i="10"/>
  <c r="DG167" i="10"/>
  <c r="R144" i="11"/>
  <c r="EH166" i="10"/>
  <c r="AR143" i="11" s="1"/>
  <c r="EG166" i="10"/>
  <c r="DG166" i="10"/>
  <c r="R143" i="11" s="1"/>
  <c r="EH165" i="10"/>
  <c r="AR142" i="11"/>
  <c r="EG165" i="10"/>
  <c r="DG165" i="10"/>
  <c r="R142" i="11" s="1"/>
  <c r="EH164" i="10"/>
  <c r="AR141" i="11"/>
  <c r="EG164" i="10"/>
  <c r="DG164" i="10"/>
  <c r="R141" i="11"/>
  <c r="EH163" i="10"/>
  <c r="AR140" i="11" s="1"/>
  <c r="EG163" i="10"/>
  <c r="DG163" i="10"/>
  <c r="R140" i="11"/>
  <c r="EH162" i="10"/>
  <c r="AR139" i="11"/>
  <c r="EG162" i="10"/>
  <c r="DG162" i="10"/>
  <c r="R139" i="11" s="1"/>
  <c r="EH161" i="10"/>
  <c r="AR138" i="11" s="1"/>
  <c r="EG161" i="10"/>
  <c r="DG161" i="10"/>
  <c r="R138" i="11"/>
  <c r="EH160" i="10"/>
  <c r="AR137" i="11"/>
  <c r="EG160" i="10"/>
  <c r="DG160" i="10"/>
  <c r="R137" i="11" s="1"/>
  <c r="EH159" i="10"/>
  <c r="AR136" i="11" s="1"/>
  <c r="EG159" i="10"/>
  <c r="DG159" i="10"/>
  <c r="R136" i="11"/>
  <c r="EH158" i="10"/>
  <c r="AR135" i="11" s="1"/>
  <c r="EG158" i="10"/>
  <c r="DG158" i="10"/>
  <c r="R135" i="11" s="1"/>
  <c r="EH157" i="10"/>
  <c r="AR134" i="11" s="1"/>
  <c r="EG157" i="10"/>
  <c r="DG157" i="10"/>
  <c r="R134" i="11" s="1"/>
  <c r="EF14" i="10"/>
  <c r="AQ223" i="11"/>
  <c r="EE14" i="10"/>
  <c r="AP223" i="11"/>
  <c r="ED14" i="10"/>
  <c r="AO223" i="11"/>
  <c r="EC14" i="10"/>
  <c r="EB14" i="10"/>
  <c r="AM223" i="11" s="1"/>
  <c r="EA14" i="10"/>
  <c r="AL223" i="11" s="1"/>
  <c r="DZ14" i="10"/>
  <c r="AK223" i="11" s="1"/>
  <c r="DY14" i="10"/>
  <c r="AJ223" i="11" s="1"/>
  <c r="DX14" i="10"/>
  <c r="AI223" i="11" s="1"/>
  <c r="DW14" i="10"/>
  <c r="DV14" i="10"/>
  <c r="AG223" i="11" s="1"/>
  <c r="DU14" i="10"/>
  <c r="AF223" i="11" s="1"/>
  <c r="DT14" i="10"/>
  <c r="AE223" i="11" s="1"/>
  <c r="EF37" i="10"/>
  <c r="AQ231" i="11" s="1"/>
  <c r="EE37" i="10"/>
  <c r="AP231" i="11" s="1"/>
  <c r="ED37" i="10"/>
  <c r="AO231" i="11" s="1"/>
  <c r="EC37" i="10"/>
  <c r="AN231" i="11" s="1"/>
  <c r="EB37" i="10"/>
  <c r="AM231" i="11" s="1"/>
  <c r="EA37" i="10"/>
  <c r="AL231" i="11" s="1"/>
  <c r="DZ37" i="10"/>
  <c r="AK231" i="11" s="1"/>
  <c r="DY37" i="10"/>
  <c r="AJ231" i="11" s="1"/>
  <c r="DX37" i="10"/>
  <c r="AI231" i="11" s="1"/>
  <c r="DW37" i="10"/>
  <c r="AH231" i="11" s="1"/>
  <c r="DV37" i="10"/>
  <c r="AG231" i="11" s="1"/>
  <c r="DU37" i="10"/>
  <c r="AF231" i="11" s="1"/>
  <c r="DT37" i="10"/>
  <c r="AE231" i="11" s="1"/>
  <c r="EF36" i="10"/>
  <c r="AQ230" i="11" s="1"/>
  <c r="EE36" i="10"/>
  <c r="AP230" i="11" s="1"/>
  <c r="ED36" i="10"/>
  <c r="AO230" i="11" s="1"/>
  <c r="EC36" i="10"/>
  <c r="AN230" i="11" s="1"/>
  <c r="EB36" i="10"/>
  <c r="AM230" i="11" s="1"/>
  <c r="EA36" i="10"/>
  <c r="AL230" i="11" s="1"/>
  <c r="DZ36" i="10"/>
  <c r="AK230" i="11" s="1"/>
  <c r="DY36" i="10"/>
  <c r="AJ230" i="11" s="1"/>
  <c r="DX36" i="10"/>
  <c r="AI230" i="11" s="1"/>
  <c r="DW36" i="10"/>
  <c r="AH230" i="11" s="1"/>
  <c r="DV36" i="10"/>
  <c r="AG230" i="11" s="1"/>
  <c r="DU36" i="10"/>
  <c r="AF230" i="11" s="1"/>
  <c r="DT36" i="10"/>
  <c r="AE230" i="11" s="1"/>
  <c r="EF35" i="10"/>
  <c r="AQ229" i="11" s="1"/>
  <c r="EE35" i="10"/>
  <c r="AP229" i="11" s="1"/>
  <c r="ED35" i="10"/>
  <c r="AO229" i="11" s="1"/>
  <c r="EC35" i="10"/>
  <c r="AN229" i="11" s="1"/>
  <c r="EB35" i="10"/>
  <c r="AM229" i="11" s="1"/>
  <c r="EA35" i="10"/>
  <c r="AL229" i="11" s="1"/>
  <c r="DZ35" i="10"/>
  <c r="AK229" i="11" s="1"/>
  <c r="DY35" i="10"/>
  <c r="AJ229" i="11" s="1"/>
  <c r="DX35" i="10"/>
  <c r="AI229" i="11" s="1"/>
  <c r="DW35" i="10"/>
  <c r="AH229" i="11" s="1"/>
  <c r="DV35" i="10"/>
  <c r="AG229" i="11" s="1"/>
  <c r="DU35" i="10"/>
  <c r="AF229" i="11" s="1"/>
  <c r="DT35" i="10"/>
  <c r="AE229" i="11" s="1"/>
  <c r="EF34" i="10"/>
  <c r="EE34" i="10"/>
  <c r="ED34" i="10"/>
  <c r="EC34" i="10"/>
  <c r="EB34" i="10"/>
  <c r="EA34" i="10"/>
  <c r="DZ34" i="10"/>
  <c r="DY34" i="10"/>
  <c r="DX34" i="10"/>
  <c r="DW34" i="10"/>
  <c r="DV34" i="10"/>
  <c r="DU34" i="10"/>
  <c r="R126" i="10"/>
  <c r="AH117" i="10"/>
  <c r="AG117" i="10"/>
  <c r="AF117" i="10"/>
  <c r="AE117" i="10"/>
  <c r="AD117" i="10"/>
  <c r="AC117" i="10"/>
  <c r="AB117" i="10"/>
  <c r="AA117" i="10"/>
  <c r="Z117" i="10"/>
  <c r="Y117" i="10"/>
  <c r="X117" i="10"/>
  <c r="W117" i="10"/>
  <c r="V117" i="10"/>
  <c r="U117" i="10"/>
  <c r="T117" i="10"/>
  <c r="S117" i="10"/>
  <c r="R117" i="10"/>
  <c r="Q117" i="10"/>
  <c r="P117" i="10"/>
  <c r="O117" i="10"/>
  <c r="N117" i="10"/>
  <c r="M117" i="10"/>
  <c r="L117" i="10"/>
  <c r="K117" i="10"/>
  <c r="AH111" i="10"/>
  <c r="AG111" i="10"/>
  <c r="AF111" i="10"/>
  <c r="AE111" i="10"/>
  <c r="AD111" i="10"/>
  <c r="AC111" i="10"/>
  <c r="AB111" i="10"/>
  <c r="AA111" i="10"/>
  <c r="Z111" i="10"/>
  <c r="Y111" i="10"/>
  <c r="X111" i="10"/>
  <c r="W111" i="10"/>
  <c r="V111" i="10"/>
  <c r="U111" i="10"/>
  <c r="T111" i="10"/>
  <c r="S111" i="10"/>
  <c r="R111" i="10"/>
  <c r="Q111" i="10"/>
  <c r="P111" i="10"/>
  <c r="O111" i="10"/>
  <c r="N111" i="10"/>
  <c r="M111" i="10"/>
  <c r="L111" i="10"/>
  <c r="K111" i="10"/>
  <c r="AH110" i="10"/>
  <c r="AG110" i="10"/>
  <c r="AF110" i="10"/>
  <c r="AE110" i="10"/>
  <c r="AD110" i="10"/>
  <c r="AC110" i="10"/>
  <c r="AB110" i="10"/>
  <c r="AA110" i="10"/>
  <c r="Z110" i="10"/>
  <c r="Y110" i="10"/>
  <c r="X110" i="10"/>
  <c r="W110" i="10"/>
  <c r="V110" i="10"/>
  <c r="U110" i="10"/>
  <c r="T110" i="10"/>
  <c r="S110" i="10"/>
  <c r="R110" i="10"/>
  <c r="Q110" i="10"/>
  <c r="P110" i="10"/>
  <c r="O110" i="10"/>
  <c r="N110" i="10"/>
  <c r="M110" i="10"/>
  <c r="L110" i="10"/>
  <c r="K110" i="10"/>
  <c r="AH109" i="10"/>
  <c r="AG109" i="10"/>
  <c r="AF109" i="10"/>
  <c r="AE109" i="10"/>
  <c r="AD109" i="10"/>
  <c r="AC109" i="10"/>
  <c r="AB109" i="10"/>
  <c r="AA109" i="10"/>
  <c r="Z109" i="10"/>
  <c r="Y109" i="10"/>
  <c r="X109" i="10"/>
  <c r="W109" i="10"/>
  <c r="V109" i="10"/>
  <c r="U109" i="10"/>
  <c r="T109" i="10"/>
  <c r="S109" i="10"/>
  <c r="R109" i="10"/>
  <c r="Q109" i="10"/>
  <c r="P109" i="10"/>
  <c r="O109" i="10"/>
  <c r="N109" i="10"/>
  <c r="M109" i="10"/>
  <c r="L109" i="10"/>
  <c r="K109" i="10"/>
  <c r="AH108" i="10"/>
  <c r="AG108" i="10"/>
  <c r="AF108" i="10"/>
  <c r="AE108" i="10"/>
  <c r="AD108" i="10"/>
  <c r="AC108" i="10"/>
  <c r="AB108" i="10"/>
  <c r="AA108" i="10"/>
  <c r="Z108" i="10"/>
  <c r="Y108" i="10"/>
  <c r="X108" i="10"/>
  <c r="W108" i="10"/>
  <c r="V108" i="10"/>
  <c r="U108" i="10"/>
  <c r="T108" i="10"/>
  <c r="S108" i="10"/>
  <c r="R108" i="10"/>
  <c r="Q108" i="10"/>
  <c r="P108" i="10"/>
  <c r="O108" i="10"/>
  <c r="N108" i="10"/>
  <c r="M108" i="10"/>
  <c r="L108" i="10"/>
  <c r="K108" i="10"/>
  <c r="AH106" i="10"/>
  <c r="AG106" i="10"/>
  <c r="AF106" i="10"/>
  <c r="AE106" i="10"/>
  <c r="AD106" i="10"/>
  <c r="AC106" i="10"/>
  <c r="AB106" i="10"/>
  <c r="AA106" i="10"/>
  <c r="Z106" i="10"/>
  <c r="Y106" i="10"/>
  <c r="X106" i="10"/>
  <c r="W106" i="10"/>
  <c r="V106" i="10"/>
  <c r="U106" i="10"/>
  <c r="T106" i="10"/>
  <c r="S106" i="10"/>
  <c r="R106" i="10"/>
  <c r="Q106" i="10"/>
  <c r="P106" i="10"/>
  <c r="O106" i="10"/>
  <c r="N106" i="10"/>
  <c r="M106" i="10"/>
  <c r="L106" i="10"/>
  <c r="K106" i="10"/>
  <c r="AH105" i="10"/>
  <c r="AG105" i="10"/>
  <c r="AF105" i="10"/>
  <c r="AE105" i="10"/>
  <c r="AD105" i="10"/>
  <c r="AC105" i="10"/>
  <c r="AB105" i="10"/>
  <c r="AA105" i="10"/>
  <c r="Z105" i="10"/>
  <c r="Y105" i="10"/>
  <c r="X105" i="10"/>
  <c r="W105" i="10"/>
  <c r="V105" i="10"/>
  <c r="U105" i="10"/>
  <c r="T105" i="10"/>
  <c r="S105" i="10"/>
  <c r="R105" i="10"/>
  <c r="Q105" i="10"/>
  <c r="P105" i="10"/>
  <c r="O105" i="10"/>
  <c r="N105" i="10"/>
  <c r="M105" i="10"/>
  <c r="L105" i="10"/>
  <c r="K105" i="10"/>
  <c r="AH104" i="10"/>
  <c r="AG104" i="10"/>
  <c r="AF104" i="10"/>
  <c r="AE104" i="10"/>
  <c r="AD104" i="10"/>
  <c r="AC104" i="10"/>
  <c r="AB104" i="10"/>
  <c r="AA104" i="10"/>
  <c r="Z104" i="10"/>
  <c r="Y104" i="10"/>
  <c r="X104" i="10"/>
  <c r="W104" i="10"/>
  <c r="V104" i="10"/>
  <c r="U104" i="10"/>
  <c r="T104" i="10"/>
  <c r="S104" i="10"/>
  <c r="R104" i="10"/>
  <c r="Q104" i="10"/>
  <c r="P104" i="10"/>
  <c r="O104" i="10"/>
  <c r="N104" i="10"/>
  <c r="M104" i="10"/>
  <c r="L104" i="10"/>
  <c r="K104" i="10"/>
  <c r="AJ92" i="10"/>
  <c r="AK92" i="10"/>
  <c r="AL92" i="10" s="1"/>
  <c r="AH29" i="10"/>
  <c r="AG29" i="10"/>
  <c r="AF29" i="10"/>
  <c r="AE29" i="10"/>
  <c r="AD29" i="10"/>
  <c r="AC29" i="10"/>
  <c r="AB29" i="10"/>
  <c r="AA29" i="10"/>
  <c r="Z29" i="10"/>
  <c r="Y29" i="10"/>
  <c r="X29" i="10"/>
  <c r="W29" i="10"/>
  <c r="C67" i="10"/>
  <c r="C64" i="10"/>
  <c r="AJ56" i="10"/>
  <c r="AJ46" i="10"/>
  <c r="AG39" i="10"/>
  <c r="AF39" i="10"/>
  <c r="AE39" i="10"/>
  <c r="AD39" i="10"/>
  <c r="AC39" i="10"/>
  <c r="AB39" i="10"/>
  <c r="AA39" i="10"/>
  <c r="Z39" i="10"/>
  <c r="Y39" i="10"/>
  <c r="X39" i="10"/>
  <c r="W39" i="10"/>
  <c r="AQ38" i="10"/>
  <c r="AG36" i="10"/>
  <c r="AF36" i="10"/>
  <c r="AE36" i="10"/>
  <c r="AD36" i="10"/>
  <c r="AC36" i="10"/>
  <c r="AB36" i="10"/>
  <c r="AA36" i="10"/>
  <c r="Z36" i="10"/>
  <c r="Y36" i="10"/>
  <c r="X36" i="10"/>
  <c r="W36" i="10"/>
  <c r="AP32" i="10"/>
  <c r="C26" i="10"/>
  <c r="EF13" i="10"/>
  <c r="EE13" i="10"/>
  <c r="ED13" i="10"/>
  <c r="EC13" i="10"/>
  <c r="EB13" i="10"/>
  <c r="EA13" i="10"/>
  <c r="DZ13" i="10"/>
  <c r="DY13" i="10"/>
  <c r="DX13" i="10"/>
  <c r="DW13" i="10"/>
  <c r="DV13" i="10"/>
  <c r="DU13" i="10"/>
  <c r="DT13" i="10"/>
  <c r="DS13" i="10"/>
  <c r="DR13" i="10"/>
  <c r="DQ13" i="10"/>
  <c r="DP13" i="10"/>
  <c r="B13" i="10"/>
  <c r="F76" i="1"/>
  <c r="R76" i="1"/>
  <c r="S76" i="1" s="1"/>
  <c r="F25" i="5"/>
  <c r="R25" i="5" s="1"/>
  <c r="F58" i="1"/>
  <c r="R58" i="1" s="1"/>
  <c r="AF20" i="10" s="1"/>
  <c r="F34" i="1"/>
  <c r="R34" i="1"/>
  <c r="S34" i="1" s="1"/>
  <c r="E38" i="1"/>
  <c r="S13" i="1"/>
  <c r="S16" i="1"/>
  <c r="S19" i="1"/>
  <c r="S22" i="1"/>
  <c r="S40" i="1"/>
  <c r="S43" i="1"/>
  <c r="S70" i="1"/>
  <c r="S73" i="1"/>
  <c r="F37" i="1"/>
  <c r="R37" i="1" s="1"/>
  <c r="S37" i="1" s="1"/>
  <c r="U13" i="5"/>
  <c r="V13" i="5" s="1"/>
  <c r="T13" i="5"/>
  <c r="F22" i="5"/>
  <c r="U22" i="5"/>
  <c r="F49" i="5"/>
  <c r="F46" i="5"/>
  <c r="F52" i="5"/>
  <c r="F55" i="5"/>
  <c r="F58" i="5"/>
  <c r="F7" i="5"/>
  <c r="T28" i="5"/>
  <c r="T31" i="5"/>
  <c r="T43" i="5"/>
  <c r="T73" i="5"/>
  <c r="T79" i="5"/>
  <c r="T82" i="5"/>
  <c r="F79" i="5"/>
  <c r="U79" i="5"/>
  <c r="V79" i="5" s="1"/>
  <c r="V28" i="5"/>
  <c r="V31" i="5"/>
  <c r="V43" i="5"/>
  <c r="U19" i="5"/>
  <c r="V19" i="5"/>
  <c r="V73" i="5"/>
  <c r="V76" i="5"/>
  <c r="F82" i="5"/>
  <c r="U82" i="5"/>
  <c r="V82" i="5" s="1"/>
  <c r="F73" i="5"/>
  <c r="F76" i="5"/>
  <c r="J35" i="10"/>
  <c r="K36" i="10"/>
  <c r="E50" i="1"/>
  <c r="V48" i="11"/>
  <c r="Y48" i="11"/>
  <c r="H1" i="14"/>
  <c r="C1" i="14"/>
  <c r="X42" i="11"/>
  <c r="T42" i="11"/>
  <c r="Y42" i="11"/>
  <c r="Z42" i="11"/>
  <c r="X54" i="11"/>
  <c r="V54" i="11"/>
  <c r="Y54" i="11"/>
  <c r="Z54" i="11"/>
  <c r="T54" i="11"/>
  <c r="T93" i="11"/>
  <c r="Z93" i="11"/>
  <c r="Y93" i="11"/>
  <c r="Y41" i="11"/>
  <c r="AB41" i="11"/>
  <c r="Z92" i="11"/>
  <c r="Y108" i="11"/>
  <c r="V108" i="11"/>
  <c r="T59" i="11"/>
  <c r="AB114" i="11"/>
  <c r="V114" i="11"/>
  <c r="Y114" i="11"/>
  <c r="Z114" i="11"/>
  <c r="AF18" i="10"/>
  <c r="AB18" i="10"/>
  <c r="X18" i="10"/>
  <c r="T18" i="10"/>
  <c r="P18" i="10"/>
  <c r="L18" i="10"/>
  <c r="AG18" i="10"/>
  <c r="AC18" i="10"/>
  <c r="Y18" i="10"/>
  <c r="U18" i="10"/>
  <c r="Q18" i="10"/>
  <c r="M18" i="10"/>
  <c r="AH18" i="10"/>
  <c r="AD18" i="10"/>
  <c r="Z18" i="10"/>
  <c r="V18" i="10"/>
  <c r="R18" i="10"/>
  <c r="N18" i="10"/>
  <c r="AE18" i="10"/>
  <c r="AA18" i="10"/>
  <c r="W18" i="10"/>
  <c r="S18" i="10"/>
  <c r="O18" i="10"/>
  <c r="K18" i="10"/>
  <c r="T131" i="11"/>
  <c r="X77" i="11"/>
  <c r="Z79" i="11"/>
  <c r="Z82" i="11"/>
  <c r="AJ38" i="10"/>
  <c r="AS235" i="11" s="1"/>
  <c r="AS40" i="11" s="1"/>
  <c r="T19" i="5"/>
  <c r="Y77" i="11"/>
  <c r="T82" i="11"/>
  <c r="AJ91" i="10"/>
  <c r="AK91" i="10"/>
  <c r="AP91" i="10"/>
  <c r="AB79" i="11"/>
  <c r="V78" i="11"/>
  <c r="Y78" i="11"/>
  <c r="Z78" i="11"/>
  <c r="Y79" i="11"/>
  <c r="DE101" i="10"/>
  <c r="M78" i="11" s="1"/>
  <c r="N78" i="11" s="1"/>
  <c r="AL91" i="10"/>
  <c r="AM91" i="10"/>
  <c r="N115" i="10"/>
  <c r="O115" i="10"/>
  <c r="L115" i="10"/>
  <c r="P115" i="10"/>
  <c r="K115" i="10"/>
  <c r="Q115" i="10"/>
  <c r="AE115" i="10"/>
  <c r="AA115" i="10"/>
  <c r="W115" i="10"/>
  <c r="S115" i="10"/>
  <c r="J17" i="10"/>
  <c r="AG115" i="10"/>
  <c r="AC115" i="10"/>
  <c r="Y115" i="10"/>
  <c r="U115" i="10"/>
  <c r="M115" i="10"/>
  <c r="AH115" i="10"/>
  <c r="Z115" i="10"/>
  <c r="R115" i="10"/>
  <c r="AB115" i="10"/>
  <c r="T115" i="10"/>
  <c r="AD115" i="10"/>
  <c r="V115" i="10"/>
  <c r="AF115" i="10"/>
  <c r="X115" i="10"/>
  <c r="AI17" i="10"/>
  <c r="R10" i="5"/>
  <c r="T10" i="5"/>
  <c r="AE20" i="10"/>
  <c r="AB20" i="10"/>
  <c r="P77" i="1"/>
  <c r="R77" i="1"/>
  <c r="R22" i="5"/>
  <c r="N118" i="10" s="1"/>
  <c r="N120" i="10" s="1"/>
  <c r="AD104" i="11"/>
  <c r="V106" i="11"/>
  <c r="Y110" i="11"/>
  <c r="AR114" i="11"/>
  <c r="W116" i="11"/>
  <c r="AR116" i="11"/>
  <c r="T120" i="11"/>
  <c r="AB120" i="11"/>
  <c r="Y125" i="11"/>
  <c r="AC125" i="11"/>
  <c r="W133" i="11"/>
  <c r="AA133" i="11"/>
  <c r="AR133" i="11"/>
  <c r="T20" i="10"/>
  <c r="T104" i="11"/>
  <c r="T106" i="11"/>
  <c r="W112" i="11"/>
  <c r="Y116" i="11"/>
  <c r="Z120" i="11"/>
  <c r="W125" i="11"/>
  <c r="AA125" i="11"/>
  <c r="Y133" i="11"/>
  <c r="AB131" i="11"/>
  <c r="Q113" i="10"/>
  <c r="L113" i="10"/>
  <c r="N113" i="10"/>
  <c r="O113" i="10"/>
  <c r="K113" i="10"/>
  <c r="P113" i="10"/>
  <c r="Z20" i="10"/>
  <c r="T85" i="11"/>
  <c r="AC85" i="11"/>
  <c r="V128" i="11"/>
  <c r="V77" i="11"/>
  <c r="Z122" i="11"/>
  <c r="AC128" i="11"/>
  <c r="T77" i="11"/>
  <c r="V85" i="11"/>
  <c r="AR85" i="11"/>
  <c r="AB128" i="11"/>
  <c r="T22" i="5"/>
  <c r="U118" i="10"/>
  <c r="U120" i="10" s="1"/>
  <c r="X118" i="10"/>
  <c r="X120" i="10" s="1"/>
  <c r="O118" i="10"/>
  <c r="O120" i="10" s="1"/>
  <c r="AC118" i="10"/>
  <c r="AC120" i="10" s="1"/>
  <c r="AA118" i="10"/>
  <c r="AA120" i="10" s="1"/>
  <c r="Z118" i="10"/>
  <c r="Z120" i="10" s="1"/>
  <c r="R118" i="10"/>
  <c r="R120" i="10" s="1"/>
  <c r="AD118" i="10"/>
  <c r="AD120" i="10" s="1"/>
  <c r="R88" i="5"/>
  <c r="T88" i="5" s="1"/>
  <c r="AF118" i="10"/>
  <c r="AF120" i="10" s="1"/>
  <c r="T118" i="10"/>
  <c r="T120" i="10" s="1"/>
  <c r="K118" i="10"/>
  <c r="K120" i="10"/>
  <c r="Y118" i="10"/>
  <c r="Y120" i="10" s="1"/>
  <c r="AE118" i="10"/>
  <c r="AE120" i="10" s="1"/>
  <c r="R7" i="5"/>
  <c r="U7" i="5"/>
  <c r="AE24" i="10"/>
  <c r="AA24" i="10"/>
  <c r="W24" i="10"/>
  <c r="S24" i="10"/>
  <c r="O24" i="10"/>
  <c r="K24" i="10"/>
  <c r="AE22" i="10"/>
  <c r="AA22" i="10"/>
  <c r="W22" i="10"/>
  <c r="S22" i="10"/>
  <c r="O22" i="10"/>
  <c r="K22" i="10"/>
  <c r="AE107" i="10"/>
  <c r="AA107" i="10"/>
  <c r="W107" i="10"/>
  <c r="S107" i="10"/>
  <c r="O107" i="10"/>
  <c r="K107" i="10"/>
  <c r="AF24" i="10"/>
  <c r="AB24" i="10"/>
  <c r="X24" i="10"/>
  <c r="T24" i="10"/>
  <c r="P24" i="10"/>
  <c r="L24" i="10"/>
  <c r="AF22" i="10"/>
  <c r="AB22" i="10"/>
  <c r="X22" i="10"/>
  <c r="T22" i="10"/>
  <c r="P22" i="10"/>
  <c r="L22" i="10"/>
  <c r="AF107" i="10"/>
  <c r="AB107" i="10"/>
  <c r="X107" i="10"/>
  <c r="T107" i="10"/>
  <c r="P107" i="10"/>
  <c r="L107" i="10"/>
  <c r="AJ15" i="10"/>
  <c r="AH24" i="10"/>
  <c r="AD24" i="10"/>
  <c r="Z24" i="10"/>
  <c r="V24" i="10"/>
  <c r="R24" i="10"/>
  <c r="N24" i="10"/>
  <c r="AH22" i="10"/>
  <c r="AD22" i="10"/>
  <c r="Z22" i="10"/>
  <c r="V22" i="10"/>
  <c r="R22" i="10"/>
  <c r="N22" i="10"/>
  <c r="Z16" i="10"/>
  <c r="AH107" i="10"/>
  <c r="AD107" i="10"/>
  <c r="Z107" i="10"/>
  <c r="V107" i="10"/>
  <c r="R107" i="10"/>
  <c r="N107" i="10"/>
  <c r="Y24" i="10"/>
  <c r="C24" i="10" s="1"/>
  <c r="AG22" i="10"/>
  <c r="Q22" i="10"/>
  <c r="AG107" i="10"/>
  <c r="Q107" i="10"/>
  <c r="E26" i="5"/>
  <c r="AC24" i="10"/>
  <c r="M24" i="10"/>
  <c r="U22" i="10"/>
  <c r="C22" i="10" s="1"/>
  <c r="U107" i="10"/>
  <c r="AG24" i="10"/>
  <c r="Q24" i="10"/>
  <c r="Y22" i="10"/>
  <c r="Y107" i="10"/>
  <c r="M22" i="10"/>
  <c r="AC22" i="10"/>
  <c r="M107" i="10"/>
  <c r="U24" i="10"/>
  <c r="AC107" i="10"/>
  <c r="AN223" i="11"/>
  <c r="AN79" i="11" s="1"/>
  <c r="AG111" i="11"/>
  <c r="C15" i="10"/>
  <c r="Q119" i="10"/>
  <c r="W119" i="10"/>
  <c r="AC119" i="10"/>
  <c r="Z119" i="10"/>
  <c r="AG117" i="11"/>
  <c r="AG48" i="11"/>
  <c r="AG83" i="11"/>
  <c r="AG76" i="11"/>
  <c r="AG97" i="11"/>
  <c r="AG89" i="11"/>
  <c r="AG64" i="11"/>
  <c r="AI41" i="11"/>
  <c r="O1" i="14"/>
  <c r="AB1" i="14"/>
  <c r="Y1" i="14"/>
  <c r="R1" i="14"/>
  <c r="AR43" i="11"/>
  <c r="AA43" i="11"/>
  <c r="AB43" i="11"/>
  <c r="Z43" i="11"/>
  <c r="AC43" i="11"/>
  <c r="Y43" i="11"/>
  <c r="AR47" i="11"/>
  <c r="W47" i="11"/>
  <c r="AB47" i="11"/>
  <c r="T47" i="11"/>
  <c r="AI47" i="11"/>
  <c r="AC47" i="11"/>
  <c r="Y47" i="11"/>
  <c r="Z51" i="11"/>
  <c r="V51" i="11"/>
  <c r="AR51" i="11"/>
  <c r="W51" i="11"/>
  <c r="AB51" i="11"/>
  <c r="X51" i="11"/>
  <c r="T51" i="11"/>
  <c r="AC55" i="11"/>
  <c r="Y55" i="11"/>
  <c r="AD55" i="11"/>
  <c r="Z55" i="11"/>
  <c r="V55" i="11"/>
  <c r="AR55" i="11"/>
  <c r="W55" i="11"/>
  <c r="AR59" i="11"/>
  <c r="AB59" i="11"/>
  <c r="Z59" i="11"/>
  <c r="AC59" i="11"/>
  <c r="V59" i="11"/>
  <c r="Y59" i="11"/>
  <c r="AB63" i="11"/>
  <c r="T63" i="11"/>
  <c r="AI63" i="11"/>
  <c r="AC63" i="11"/>
  <c r="Y63" i="11"/>
  <c r="Z63" i="11"/>
  <c r="V63" i="11"/>
  <c r="AB67" i="11"/>
  <c r="T67" i="11"/>
  <c r="AC67" i="11"/>
  <c r="Y67" i="11"/>
  <c r="Z67" i="11"/>
  <c r="V67" i="11"/>
  <c r="AB71" i="11"/>
  <c r="T71" i="11"/>
  <c r="AC71" i="11"/>
  <c r="Y71" i="11"/>
  <c r="AI71" i="11"/>
  <c r="AD71" i="11"/>
  <c r="Z71" i="11"/>
  <c r="V71" i="11"/>
  <c r="AB75" i="11"/>
  <c r="T75" i="11"/>
  <c r="AC75" i="11"/>
  <c r="AF75" i="11"/>
  <c r="Z75" i="11"/>
  <c r="V75" i="11"/>
  <c r="AR84" i="11"/>
  <c r="AA84" i="11"/>
  <c r="W84" i="11"/>
  <c r="T84" i="11"/>
  <c r="AC84" i="11"/>
  <c r="Y84" i="11"/>
  <c r="Z90" i="11"/>
  <c r="V90" i="11"/>
  <c r="AB90" i="11"/>
  <c r="AK90" i="11"/>
  <c r="AC90" i="11"/>
  <c r="Y90" i="11"/>
  <c r="T90" i="11"/>
  <c r="AB94" i="11"/>
  <c r="W94" i="11"/>
  <c r="AG94" i="11"/>
  <c r="V94" i="11"/>
  <c r="Y94" i="11"/>
  <c r="AB104" i="11"/>
  <c r="AC104" i="11"/>
  <c r="AR104" i="11"/>
  <c r="W107" i="11"/>
  <c r="AC107" i="11"/>
  <c r="AG107" i="11"/>
  <c r="AO107" i="11"/>
  <c r="V107" i="11"/>
  <c r="AN107" i="11"/>
  <c r="AR120" i="11"/>
  <c r="W120" i="11"/>
  <c r="AC120" i="11"/>
  <c r="Y120" i="11"/>
  <c r="AG120" i="11"/>
  <c r="AM56" i="11"/>
  <c r="AM45" i="11"/>
  <c r="AN49" i="11"/>
  <c r="AN101" i="11"/>
  <c r="AN83" i="11"/>
  <c r="AN44" i="11"/>
  <c r="AN133" i="11"/>
  <c r="AO101" i="11"/>
  <c r="AO65" i="11"/>
  <c r="AO49" i="11"/>
  <c r="AO113" i="11"/>
  <c r="AO123" i="11"/>
  <c r="C52" i="10"/>
  <c r="AJ52" i="10"/>
  <c r="C48" i="10"/>
  <c r="AJ48" i="10"/>
  <c r="C83" i="10"/>
  <c r="C44" i="10"/>
  <c r="AJ44" i="10"/>
  <c r="R16" i="5"/>
  <c r="U16" i="5"/>
  <c r="V16" i="5"/>
  <c r="DE62" i="10"/>
  <c r="M41" i="11" s="1"/>
  <c r="N41" i="11" s="1"/>
  <c r="AF53" i="11"/>
  <c r="AF62" i="11"/>
  <c r="AF130" i="11"/>
  <c r="AF122" i="11"/>
  <c r="AF89" i="11"/>
  <c r="AF117" i="11"/>
  <c r="AF78" i="11"/>
  <c r="AF48" i="11"/>
  <c r="AF115" i="11"/>
  <c r="AF129" i="11"/>
  <c r="AF97" i="11"/>
  <c r="AF58" i="11"/>
  <c r="AF45" i="11"/>
  <c r="AF106" i="11"/>
  <c r="AF74" i="11"/>
  <c r="AF121" i="11"/>
  <c r="AF73" i="11"/>
  <c r="DE124" i="10"/>
  <c r="M101" i="11" s="1"/>
  <c r="N101" i="11" s="1"/>
  <c r="DE106" i="10"/>
  <c r="M83" i="11" s="1"/>
  <c r="N83" i="11" s="1"/>
  <c r="AG133" i="11"/>
  <c r="AG106" i="11"/>
  <c r="AG128" i="11"/>
  <c r="AG67" i="11"/>
  <c r="AG46" i="11"/>
  <c r="AJ16" i="10"/>
  <c r="AG119" i="10"/>
  <c r="C29" i="10"/>
  <c r="W43" i="11"/>
  <c r="AC51" i="11"/>
  <c r="AB55" i="11"/>
  <c r="AR63" i="11"/>
  <c r="W71" i="11"/>
  <c r="AB103" i="11"/>
  <c r="T103" i="11"/>
  <c r="Z116" i="11"/>
  <c r="AC116" i="11"/>
  <c r="AC119" i="11"/>
  <c r="Y119" i="11"/>
  <c r="AB77" i="11"/>
  <c r="AB125" i="11"/>
  <c r="AB123" i="11"/>
  <c r="AB122" i="11"/>
  <c r="V122" i="11"/>
  <c r="V101" i="11"/>
  <c r="V91" i="11"/>
  <c r="V89" i="11"/>
  <c r="Z101" i="11"/>
  <c r="Z89" i="11"/>
  <c r="Z130" i="11"/>
  <c r="R20" i="10"/>
  <c r="Z88" i="11"/>
  <c r="AB96" i="11"/>
  <c r="W99" i="11"/>
  <c r="AR112" i="11"/>
  <c r="W115" i="11"/>
  <c r="AC133" i="11"/>
  <c r="Z133" i="11"/>
  <c r="V133" i="11"/>
  <c r="W121" i="11"/>
  <c r="AB111" i="11"/>
  <c r="T111" i="11"/>
  <c r="AR132" i="11"/>
  <c r="AA132" i="11"/>
  <c r="W132" i="11"/>
  <c r="AC132" i="11"/>
  <c r="Y132" i="11"/>
  <c r="AC131" i="11"/>
  <c r="AC129" i="11"/>
  <c r="AC117" i="11"/>
  <c r="AD121" i="11"/>
  <c r="L20" i="10"/>
  <c r="AC20" i="10"/>
  <c r="W85" i="11"/>
  <c r="W131" i="11"/>
  <c r="W128" i="11"/>
  <c r="AD82" i="11"/>
  <c r="T78" i="11"/>
  <c r="T128" i="11"/>
  <c r="Z85" i="11"/>
  <c r="Z83" i="11"/>
  <c r="Z121" i="11"/>
  <c r="AC82" i="11"/>
  <c r="V82" i="11"/>
  <c r="C56" i="10"/>
  <c r="Y131" i="11"/>
  <c r="Y82" i="11"/>
  <c r="Y85" i="11"/>
  <c r="Y128" i="11"/>
  <c r="AD85" i="11"/>
  <c r="X131" i="11"/>
  <c r="Y93" i="10"/>
  <c r="W93" i="11"/>
  <c r="T97" i="11"/>
  <c r="V113" i="11"/>
  <c r="Z113" i="11"/>
  <c r="T124" i="11"/>
  <c r="V130" i="11"/>
  <c r="C78" i="10"/>
  <c r="V131" i="11"/>
  <c r="R27" i="10"/>
  <c r="AH27" i="10"/>
  <c r="Q27" i="10"/>
  <c r="O27" i="10"/>
  <c r="T27" i="10"/>
  <c r="AF27" i="10"/>
  <c r="K27" i="10"/>
  <c r="N27" i="10"/>
  <c r="AD27" i="10"/>
  <c r="V27" i="10"/>
  <c r="AG27" i="10"/>
  <c r="AC27" i="10"/>
  <c r="L27" i="10"/>
  <c r="M27" i="10"/>
  <c r="AA27" i="10"/>
  <c r="X27" i="10"/>
  <c r="E17" i="5"/>
  <c r="S114" i="10" s="1"/>
  <c r="T16" i="5"/>
  <c r="W27" i="10"/>
  <c r="Y27" i="10"/>
  <c r="P27" i="10"/>
  <c r="Z27" i="10"/>
  <c r="S27" i="10"/>
  <c r="AB27" i="10"/>
  <c r="U27" i="10"/>
  <c r="AE27" i="10"/>
  <c r="R69" i="10"/>
  <c r="R68" i="10" s="1"/>
  <c r="AC69" i="10"/>
  <c r="AC65" i="10" s="1"/>
  <c r="AG102" i="10"/>
  <c r="V102" i="10"/>
  <c r="L69" i="10"/>
  <c r="L68" i="10" s="1"/>
  <c r="S69" i="10"/>
  <c r="S65" i="10" s="1"/>
  <c r="AB102" i="10"/>
  <c r="Z69" i="10"/>
  <c r="Z65" i="10" s="1"/>
  <c r="Z68" i="10"/>
  <c r="X69" i="10"/>
  <c r="W102" i="10"/>
  <c r="P102" i="10"/>
  <c r="AD102" i="10"/>
  <c r="AE69" i="10"/>
  <c r="AE65" i="10"/>
  <c r="Y69" i="10"/>
  <c r="Y68" i="10" s="1"/>
  <c r="T102" i="10"/>
  <c r="W69" i="10"/>
  <c r="Q69" i="10"/>
  <c r="Q65" i="10" s="1"/>
  <c r="AF102" i="10"/>
  <c r="Y102" i="10"/>
  <c r="E11" i="5"/>
  <c r="Q102" i="10"/>
  <c r="K102" i="10"/>
  <c r="N69" i="10"/>
  <c r="N65" i="10" s="1"/>
  <c r="H8" i="5"/>
  <c r="T7" i="5"/>
  <c r="S102" i="10"/>
  <c r="AB69" i="10"/>
  <c r="AB68" i="10" s="1"/>
  <c r="AD69" i="10"/>
  <c r="AD65" i="10" s="1"/>
  <c r="L102" i="10"/>
  <c r="AA69" i="10"/>
  <c r="AA68" i="10"/>
  <c r="U69" i="10"/>
  <c r="X102" i="10"/>
  <c r="O69" i="10"/>
  <c r="O68" i="10"/>
  <c r="M102" i="10"/>
  <c r="AF69" i="10"/>
  <c r="AF65" i="10" s="1"/>
  <c r="M69" i="10"/>
  <c r="M65" i="10" s="1"/>
  <c r="R102" i="10"/>
  <c r="T69" i="10"/>
  <c r="T68" i="10" s="1"/>
  <c r="N102" i="10"/>
  <c r="AG69" i="10"/>
  <c r="AG68" i="10" s="1"/>
  <c r="AE102" i="10"/>
  <c r="U16" i="10"/>
  <c r="AA102" i="10"/>
  <c r="V69" i="10"/>
  <c r="V65" i="10" s="1"/>
  <c r="AC102" i="10"/>
  <c r="O102" i="10"/>
  <c r="U102" i="10"/>
  <c r="Z102" i="10"/>
  <c r="K69" i="10"/>
  <c r="AH69" i="10"/>
  <c r="AH68" i="10" s="1"/>
  <c r="AH65" i="10"/>
  <c r="P69" i="10"/>
  <c r="P65" i="10" s="1"/>
  <c r="AH102" i="10"/>
  <c r="AN48" i="11"/>
  <c r="AN57" i="11"/>
  <c r="AN118" i="11"/>
  <c r="AN42" i="11"/>
  <c r="AN93" i="11"/>
  <c r="AN58" i="11"/>
  <c r="AN129" i="11"/>
  <c r="AN46" i="11"/>
  <c r="AN63" i="11"/>
  <c r="AN47" i="11"/>
  <c r="AN67" i="11"/>
  <c r="AN131" i="11"/>
  <c r="P68" i="10"/>
  <c r="AD68" i="10"/>
  <c r="AE68" i="10"/>
  <c r="AD114" i="10"/>
  <c r="N114" i="10"/>
  <c r="AG65" i="10"/>
  <c r="Y65" i="10"/>
  <c r="T114" i="10"/>
  <c r="U114" i="10"/>
  <c r="AF114" i="10"/>
  <c r="W114" i="10"/>
  <c r="T65" i="10"/>
  <c r="U68" i="10"/>
  <c r="U65" i="10"/>
  <c r="AB65" i="10"/>
  <c r="W68" i="10"/>
  <c r="W65" i="10"/>
  <c r="X68" i="10"/>
  <c r="X65" i="10"/>
  <c r="AE90" i="11"/>
  <c r="AE133" i="11"/>
  <c r="AE123" i="11"/>
  <c r="AE53" i="11"/>
  <c r="AK116" i="11"/>
  <c r="AK77" i="11"/>
  <c r="AK110" i="11"/>
  <c r="AK131" i="11"/>
  <c r="AP121" i="11"/>
  <c r="AP113" i="11"/>
  <c r="AP77" i="11"/>
  <c r="AP122" i="11"/>
  <c r="AJ67" i="11"/>
  <c r="AJ62" i="11"/>
  <c r="AJ111" i="11"/>
  <c r="AA65" i="10"/>
  <c r="AN56" i="11"/>
  <c r="AN69" i="11"/>
  <c r="AN54" i="11"/>
  <c r="AN84" i="11"/>
  <c r="AN112" i="11"/>
  <c r="AN97" i="11"/>
  <c r="AA90" i="11"/>
  <c r="DE154" i="10"/>
  <c r="M131" i="11" s="1"/>
  <c r="N131" i="11" s="1"/>
  <c r="AO103" i="11"/>
  <c r="AO50" i="11"/>
  <c r="AO88" i="11"/>
  <c r="AO128" i="11"/>
  <c r="AN113" i="11"/>
  <c r="AN116" i="11"/>
  <c r="AN64" i="11"/>
  <c r="AN110" i="11"/>
  <c r="AN50" i="11"/>
  <c r="X90" i="11"/>
  <c r="AO71" i="11"/>
  <c r="AD67" i="11"/>
  <c r="AL59" i="11"/>
  <c r="AA55" i="11"/>
  <c r="AK122" i="11"/>
  <c r="AL69" i="11"/>
  <c r="AL90" i="11"/>
  <c r="AL47" i="11"/>
  <c r="AL111" i="11"/>
  <c r="AL125" i="11"/>
  <c r="AL121" i="11"/>
  <c r="AO67" i="11"/>
  <c r="AO63" i="11"/>
  <c r="AO114" i="11"/>
  <c r="AA128" i="11"/>
  <c r="AE114" i="11"/>
  <c r="X121" i="11"/>
  <c r="AA44" i="11"/>
  <c r="AA46" i="11"/>
  <c r="AA57" i="11"/>
  <c r="AD62" i="11"/>
  <c r="AN51" i="11"/>
  <c r="AN104" i="11"/>
  <c r="AN45" i="11"/>
  <c r="AN74" i="11"/>
  <c r="AN121" i="11"/>
  <c r="AN73" i="11"/>
  <c r="AN66" i="11"/>
  <c r="AN77" i="11"/>
  <c r="AN123" i="11"/>
  <c r="AN119" i="11"/>
  <c r="AN65" i="11"/>
  <c r="AN130" i="11"/>
  <c r="AN122" i="11"/>
  <c r="AN117" i="11"/>
  <c r="AN132" i="11"/>
  <c r="AN71" i="11"/>
  <c r="AN94" i="11"/>
  <c r="AN106" i="11"/>
  <c r="AN53" i="11"/>
  <c r="AN125" i="11"/>
  <c r="AN99" i="11"/>
  <c r="AN62" i="11"/>
  <c r="AN98" i="11"/>
  <c r="AN89" i="11"/>
  <c r="AN78" i="11"/>
  <c r="AL119" i="11"/>
  <c r="AL46" i="11"/>
  <c r="AL133" i="11"/>
  <c r="AL58" i="11"/>
  <c r="AL82" i="11"/>
  <c r="AL73" i="11"/>
  <c r="AL83" i="11"/>
  <c r="AL77" i="11"/>
  <c r="AL97" i="11"/>
  <c r="AL116" i="11"/>
  <c r="AL131" i="11"/>
  <c r="AL68" i="11"/>
  <c r="AL70" i="11"/>
  <c r="AL122" i="11"/>
  <c r="AL117" i="11"/>
  <c r="AL43" i="11"/>
  <c r="AL54" i="11"/>
  <c r="AL110" i="11"/>
  <c r="AL55" i="11"/>
  <c r="AL95" i="11"/>
  <c r="AL65" i="11"/>
  <c r="AL41" i="11"/>
  <c r="AL132" i="11"/>
  <c r="AL44" i="11"/>
  <c r="AL89" i="11"/>
  <c r="AL123" i="11"/>
  <c r="AL57" i="11"/>
  <c r="AL130" i="11"/>
  <c r="AL63" i="11"/>
  <c r="AL74" i="11"/>
  <c r="AL67" i="11"/>
  <c r="AL78" i="11"/>
  <c r="AL42" i="11"/>
  <c r="AL71" i="11"/>
  <c r="AL84" i="11"/>
  <c r="AO110" i="11"/>
  <c r="AO119" i="11"/>
  <c r="AO45" i="11"/>
  <c r="AO47" i="11"/>
  <c r="AO108" i="11"/>
  <c r="AO54" i="11"/>
  <c r="AO44" i="11"/>
  <c r="AO133" i="11"/>
  <c r="AO43" i="11"/>
  <c r="AO51" i="11"/>
  <c r="AO73" i="11"/>
  <c r="AO125" i="11"/>
  <c r="AO56" i="11"/>
  <c r="AO81" i="11"/>
  <c r="AO61" i="11"/>
  <c r="AO74" i="11"/>
  <c r="AO100" i="11"/>
  <c r="AO131" i="11"/>
  <c r="AO42" i="11"/>
  <c r="AO93" i="11"/>
  <c r="AO77" i="11"/>
  <c r="AO82" i="11"/>
  <c r="AO41" i="11"/>
  <c r="AO98" i="11"/>
  <c r="AO132" i="11"/>
  <c r="AO55" i="11"/>
  <c r="AO124" i="11"/>
  <c r="AO79" i="11"/>
  <c r="AO129" i="11"/>
  <c r="AO122" i="11"/>
  <c r="AO83" i="11"/>
  <c r="AO58" i="11"/>
  <c r="AD132" i="11"/>
  <c r="AD111" i="11"/>
  <c r="AD110" i="11"/>
  <c r="AD79" i="11"/>
  <c r="AD74" i="11"/>
  <c r="AD73" i="11"/>
  <c r="AD66" i="11"/>
  <c r="AD65" i="11"/>
  <c r="AD64" i="11"/>
  <c r="AD53" i="11"/>
  <c r="AD42" i="11"/>
  <c r="AD106" i="11"/>
  <c r="AD113" i="11"/>
  <c r="AD125" i="11"/>
  <c r="AD59" i="11"/>
  <c r="AD54" i="11"/>
  <c r="AD46" i="11"/>
  <c r="AD45" i="11"/>
  <c r="AD44" i="11"/>
  <c r="AD93" i="11"/>
  <c r="AD122" i="11"/>
  <c r="AD119" i="11"/>
  <c r="AD117" i="11"/>
  <c r="AD78" i="11"/>
  <c r="AD70" i="11"/>
  <c r="AD69" i="11"/>
  <c r="AD50" i="11"/>
  <c r="AD49" i="11"/>
  <c r="AD48" i="11"/>
  <c r="AD43" i="11"/>
  <c r="AD51" i="11"/>
  <c r="AD63" i="11"/>
  <c r="AD75" i="11"/>
  <c r="AD94" i="11"/>
  <c r="AD47" i="11"/>
  <c r="AD101" i="11"/>
  <c r="AD131" i="11"/>
  <c r="AD98" i="11"/>
  <c r="AD103" i="11"/>
  <c r="AD81" i="11"/>
  <c r="AD80" i="11"/>
  <c r="AD58" i="11"/>
  <c r="AD57" i="11"/>
  <c r="AD56" i="11"/>
  <c r="AD128" i="11"/>
  <c r="AD120" i="11"/>
  <c r="AD100" i="11"/>
  <c r="AD133" i="11"/>
  <c r="AD89" i="11"/>
  <c r="AA129" i="11"/>
  <c r="AA123" i="11"/>
  <c r="AA93" i="11"/>
  <c r="AA81" i="11"/>
  <c r="AA77" i="11"/>
  <c r="AA71" i="11"/>
  <c r="AA62" i="11"/>
  <c r="AA61" i="11"/>
  <c r="AA50" i="11"/>
  <c r="AA49" i="11"/>
  <c r="AA41" i="11"/>
  <c r="AA116" i="11"/>
  <c r="AA63" i="11"/>
  <c r="AA124" i="11"/>
  <c r="AA122" i="11"/>
  <c r="AA121" i="11"/>
  <c r="AA120" i="11"/>
  <c r="AA119" i="11"/>
  <c r="AA117" i="11"/>
  <c r="AA103" i="11"/>
  <c r="AA102" i="11"/>
  <c r="AA97" i="11"/>
  <c r="AA78" i="11"/>
  <c r="AA74" i="11"/>
  <c r="AA73" i="11"/>
  <c r="AA66" i="11"/>
  <c r="AA65" i="11"/>
  <c r="AA64" i="11"/>
  <c r="AA53" i="11"/>
  <c r="AA48" i="11"/>
  <c r="AA42" i="11"/>
  <c r="AA113" i="11"/>
  <c r="AA83" i="11"/>
  <c r="AA45" i="11"/>
  <c r="AA130" i="11"/>
  <c r="AA47" i="11"/>
  <c r="AA94" i="11"/>
  <c r="AA131" i="11"/>
  <c r="AA101" i="11"/>
  <c r="AA79" i="11"/>
  <c r="AA110" i="11"/>
  <c r="AA85" i="11"/>
  <c r="AA59" i="11"/>
  <c r="AA115" i="11"/>
  <c r="AA82" i="11"/>
  <c r="X55" i="11"/>
  <c r="X116" i="11"/>
  <c r="X115" i="11"/>
  <c r="X98" i="11"/>
  <c r="X89" i="11"/>
  <c r="X70" i="11"/>
  <c r="X58" i="11"/>
  <c r="X57" i="11"/>
  <c r="X56" i="11"/>
  <c r="X48" i="11"/>
  <c r="X59" i="11"/>
  <c r="X79" i="11"/>
  <c r="X122" i="11"/>
  <c r="X110" i="11"/>
  <c r="X132" i="11"/>
  <c r="X130" i="11"/>
  <c r="X129" i="11"/>
  <c r="X123" i="11"/>
  <c r="X113" i="11"/>
  <c r="X105" i="11"/>
  <c r="X101" i="11"/>
  <c r="X87" i="11"/>
  <c r="X83" i="11"/>
  <c r="X81" i="11"/>
  <c r="X62" i="11"/>
  <c r="X50" i="11"/>
  <c r="X49" i="11"/>
  <c r="X60" i="11"/>
  <c r="X107" i="11"/>
  <c r="X93" i="11"/>
  <c r="X41" i="11"/>
  <c r="X43" i="11"/>
  <c r="X94" i="11"/>
  <c r="X133" i="11"/>
  <c r="X125" i="11"/>
  <c r="X73" i="11"/>
  <c r="X65" i="11"/>
  <c r="X78" i="11"/>
  <c r="X114" i="11"/>
  <c r="X106" i="11"/>
  <c r="X85" i="11"/>
  <c r="X128" i="11"/>
  <c r="X84" i="11"/>
  <c r="X103" i="11"/>
  <c r="X124" i="11"/>
  <c r="X119" i="11"/>
  <c r="X45" i="11"/>
  <c r="X61" i="11"/>
  <c r="X120" i="11"/>
  <c r="X47" i="11"/>
  <c r="X63" i="11"/>
  <c r="X67" i="11"/>
  <c r="X97" i="11"/>
  <c r="DE109" i="10"/>
  <c r="M86" i="11" s="1"/>
  <c r="N86" i="11" s="1"/>
  <c r="DE152" i="10"/>
  <c r="M129" i="11"/>
  <c r="N129" i="11" s="1"/>
  <c r="DE112" i="10"/>
  <c r="M89" i="11" s="1"/>
  <c r="N89" i="11" s="1"/>
  <c r="U223" i="11"/>
  <c r="DE110" i="10"/>
  <c r="M87" i="11" s="1"/>
  <c r="N87" i="11" s="1"/>
  <c r="DE105" i="10"/>
  <c r="M82" i="11"/>
  <c r="N82" i="11" s="1"/>
  <c r="DE113" i="10"/>
  <c r="M90" i="11"/>
  <c r="N90" i="11"/>
  <c r="DE151" i="10"/>
  <c r="M128" i="11" s="1"/>
  <c r="N128" i="11" s="1"/>
  <c r="DE111" i="10"/>
  <c r="M88" i="11"/>
  <c r="N88" i="11"/>
  <c r="DE108" i="10"/>
  <c r="M85" i="11"/>
  <c r="N85" i="11" s="1"/>
  <c r="DE156" i="10"/>
  <c r="M133" i="11" s="1"/>
  <c r="N133" i="11" s="1"/>
  <c r="AF59" i="11"/>
  <c r="AF77" i="11"/>
  <c r="AF123" i="11"/>
  <c r="AF119" i="11"/>
  <c r="AF56" i="11"/>
  <c r="AF49" i="11"/>
  <c r="AF71" i="11"/>
  <c r="AF41" i="11"/>
  <c r="AF83" i="11"/>
  <c r="AF67" i="11"/>
  <c r="AF64" i="11"/>
  <c r="AF125" i="11"/>
  <c r="AF111" i="11"/>
  <c r="AF63" i="11"/>
  <c r="AF120" i="11"/>
  <c r="AF113" i="11"/>
  <c r="AF103" i="11"/>
  <c r="AF96" i="11"/>
  <c r="AF50" i="11"/>
  <c r="AF93" i="11"/>
  <c r="AF112" i="11"/>
  <c r="AF131" i="11"/>
  <c r="AF85" i="11"/>
  <c r="AF54" i="11"/>
  <c r="AF116" i="11"/>
  <c r="AF65" i="11"/>
  <c r="AF43" i="11"/>
  <c r="AF47" i="11"/>
  <c r="AF90" i="11"/>
  <c r="AF104" i="11"/>
  <c r="AF57" i="11"/>
  <c r="AF128" i="11"/>
  <c r="AF79" i="11"/>
  <c r="AF133" i="11"/>
  <c r="AF124" i="11"/>
  <c r="AF132" i="11"/>
  <c r="AF42" i="11"/>
  <c r="AF46" i="11"/>
  <c r="AF88" i="11"/>
  <c r="AF81" i="11"/>
  <c r="AF101" i="11"/>
  <c r="AI46" i="11"/>
  <c r="AI62" i="11"/>
  <c r="AI90" i="11"/>
  <c r="AI44" i="11"/>
  <c r="AI99" i="11"/>
  <c r="AI74" i="11"/>
  <c r="AI128" i="11"/>
  <c r="AI133" i="11"/>
  <c r="AI132" i="11"/>
  <c r="AI98" i="11"/>
  <c r="AI67" i="11"/>
  <c r="AI104" i="11"/>
  <c r="AI101" i="11"/>
  <c r="AI116" i="11"/>
  <c r="AI111" i="11"/>
  <c r="AI105" i="11"/>
  <c r="AI89" i="11"/>
  <c r="AI78" i="11"/>
  <c r="AI125" i="11"/>
  <c r="AI75" i="11"/>
  <c r="AI129" i="11"/>
  <c r="AI113" i="11"/>
  <c r="AI42" i="11"/>
  <c r="AI85" i="11"/>
  <c r="AI114" i="11"/>
  <c r="AI119" i="11"/>
  <c r="AI43" i="11"/>
  <c r="AI96" i="11"/>
  <c r="AI77" i="11"/>
  <c r="AI59" i="11"/>
  <c r="AI48" i="11"/>
  <c r="AI55" i="11"/>
  <c r="AI57" i="11"/>
  <c r="AI121" i="11"/>
  <c r="AI123" i="11"/>
  <c r="AI106" i="11"/>
  <c r="AI103" i="11"/>
  <c r="AI91" i="11"/>
  <c r="AI93" i="11"/>
  <c r="AI130" i="11"/>
  <c r="AI64" i="11"/>
  <c r="AI53" i="11"/>
  <c r="AI56" i="11"/>
  <c r="AI54" i="11"/>
  <c r="AN70" i="11"/>
  <c r="AN82" i="11"/>
  <c r="X100" i="11"/>
  <c r="AA75" i="11"/>
  <c r="AO78" i="11"/>
  <c r="AO48" i="11"/>
  <c r="AO106" i="11"/>
  <c r="AN61" i="11"/>
  <c r="AN103" i="11"/>
  <c r="AN111" i="11"/>
  <c r="AN72" i="11"/>
  <c r="AN128" i="11"/>
  <c r="AD107" i="11"/>
  <c r="AL94" i="11"/>
  <c r="AN90" i="11"/>
  <c r="AE71" i="11"/>
  <c r="X71" i="11"/>
  <c r="AN59" i="11"/>
  <c r="AN55" i="11"/>
  <c r="AA51" i="11"/>
  <c r="AK54" i="11"/>
  <c r="AL128" i="11"/>
  <c r="AL53" i="11"/>
  <c r="AL93" i="11"/>
  <c r="AL49" i="11"/>
  <c r="AL64" i="11"/>
  <c r="AO64" i="11"/>
  <c r="AO59" i="11"/>
  <c r="AO72" i="11"/>
  <c r="AO69" i="11"/>
  <c r="AO66" i="11"/>
  <c r="AE78" i="11"/>
  <c r="AL106" i="11"/>
  <c r="AK120" i="11"/>
  <c r="X44" i="11"/>
  <c r="X46" i="11"/>
  <c r="AD83" i="11"/>
  <c r="AA98" i="11"/>
  <c r="AD123" i="11"/>
  <c r="AD129" i="11"/>
  <c r="AG41" i="11"/>
  <c r="AG101" i="11"/>
  <c r="AG90" i="11"/>
  <c r="AG61" i="11"/>
  <c r="AG73" i="11"/>
  <c r="AG71" i="11"/>
  <c r="AG82" i="11"/>
  <c r="AG108" i="11"/>
  <c r="AG100" i="11"/>
  <c r="AG55" i="11"/>
  <c r="AG49" i="11"/>
  <c r="AG87" i="11"/>
  <c r="AG132" i="11"/>
  <c r="AG66" i="11"/>
  <c r="AQ111" i="11"/>
  <c r="AC94" i="11"/>
  <c r="AC115" i="11"/>
  <c r="AC98" i="11"/>
  <c r="AC95" i="11"/>
  <c r="AC89" i="11"/>
  <c r="AC76" i="11"/>
  <c r="AC54" i="11"/>
  <c r="AC46" i="11"/>
  <c r="AC45" i="11"/>
  <c r="AC44" i="11"/>
  <c r="AC108" i="11"/>
  <c r="AC123" i="11"/>
  <c r="AC113" i="11"/>
  <c r="AC101" i="11"/>
  <c r="AC96" i="11"/>
  <c r="AC83" i="11"/>
  <c r="AC77" i="11"/>
  <c r="AC70" i="11"/>
  <c r="AC69" i="11"/>
  <c r="AC68" i="11"/>
  <c r="AC58" i="11"/>
  <c r="AC57" i="11"/>
  <c r="AC56" i="11"/>
  <c r="AC41" i="11"/>
  <c r="Z125" i="11"/>
  <c r="Z124" i="11"/>
  <c r="Z119" i="11"/>
  <c r="Z117" i="11"/>
  <c r="Z112" i="11"/>
  <c r="Z103" i="11"/>
  <c r="Z97" i="11"/>
  <c r="Z74" i="11"/>
  <c r="Z73" i="11"/>
  <c r="Z66" i="11"/>
  <c r="Z65" i="11"/>
  <c r="Z64" i="11"/>
  <c r="Z53" i="11"/>
  <c r="Z41" i="11"/>
  <c r="Z61" i="11"/>
  <c r="Z108" i="11"/>
  <c r="Z104" i="11"/>
  <c r="Z77" i="11"/>
  <c r="Z111" i="11"/>
  <c r="Z76" i="11"/>
  <c r="Z46" i="11"/>
  <c r="Z45" i="11"/>
  <c r="Z44" i="11"/>
  <c r="Z131" i="11"/>
  <c r="Z100" i="11"/>
  <c r="Z106" i="11"/>
  <c r="AB97" i="11"/>
  <c r="AB92" i="11"/>
  <c r="AB113" i="11"/>
  <c r="AB101" i="11"/>
  <c r="AB100" i="11"/>
  <c r="AB83" i="11"/>
  <c r="AB70" i="11"/>
  <c r="AB69" i="11"/>
  <c r="AB58" i="11"/>
  <c r="AB57" i="11"/>
  <c r="AB56" i="11"/>
  <c r="AB54" i="11"/>
  <c r="AB82" i="11"/>
  <c r="AB124" i="11"/>
  <c r="AB129" i="11"/>
  <c r="AB116" i="11"/>
  <c r="AB107" i="11"/>
  <c r="AB93" i="11"/>
  <c r="AB81" i="11"/>
  <c r="AB80" i="11"/>
  <c r="AB62" i="11"/>
  <c r="AB61" i="11"/>
  <c r="AB50" i="11"/>
  <c r="AB49" i="11"/>
  <c r="AB48" i="11"/>
  <c r="AM130" i="11"/>
  <c r="AM44" i="11"/>
  <c r="W129" i="11"/>
  <c r="W123" i="11"/>
  <c r="W113" i="11"/>
  <c r="W106" i="11"/>
  <c r="W105" i="11"/>
  <c r="W101" i="11"/>
  <c r="W83" i="11"/>
  <c r="W81" i="11"/>
  <c r="W78" i="11"/>
  <c r="W62" i="11"/>
  <c r="W59" i="11"/>
  <c r="W50" i="11"/>
  <c r="W49" i="11"/>
  <c r="W48" i="11"/>
  <c r="W42" i="11"/>
  <c r="W117" i="11"/>
  <c r="W104" i="11"/>
  <c r="W100" i="11"/>
  <c r="W79" i="11"/>
  <c r="W74" i="11"/>
  <c r="W73" i="11"/>
  <c r="W66" i="11"/>
  <c r="W65" i="11"/>
  <c r="W64" i="11"/>
  <c r="W63" i="11"/>
  <c r="W53" i="11"/>
  <c r="V84" i="11"/>
  <c r="V132" i="11"/>
  <c r="V121" i="11"/>
  <c r="V117" i="11"/>
  <c r="V74" i="11"/>
  <c r="V73" i="11"/>
  <c r="V72" i="11"/>
  <c r="V66" i="11"/>
  <c r="V65" i="11"/>
  <c r="V64" i="11"/>
  <c r="V53" i="11"/>
  <c r="V93" i="11"/>
  <c r="V43" i="11"/>
  <c r="V118" i="11"/>
  <c r="V79" i="11"/>
  <c r="V98" i="11"/>
  <c r="V124" i="11"/>
  <c r="V119" i="11"/>
  <c r="V110" i="11"/>
  <c r="V103" i="11"/>
  <c r="V97" i="11"/>
  <c r="V46" i="11"/>
  <c r="V45" i="11"/>
  <c r="V44" i="11"/>
  <c r="V42" i="11"/>
  <c r="V41" i="11"/>
  <c r="V61" i="11"/>
  <c r="V104" i="11"/>
  <c r="U124" i="11"/>
  <c r="U103" i="11"/>
  <c r="U97" i="11"/>
  <c r="U46" i="11"/>
  <c r="U45" i="11"/>
  <c r="U44" i="11"/>
  <c r="U54" i="11"/>
  <c r="U90" i="11"/>
  <c r="U111" i="11"/>
  <c r="U88" i="11"/>
  <c r="U70" i="11"/>
  <c r="U69" i="11"/>
  <c r="U58" i="11"/>
  <c r="U57" i="11"/>
  <c r="U56" i="11"/>
  <c r="U51" i="11"/>
  <c r="U42" i="11"/>
  <c r="U108" i="11"/>
  <c r="U78" i="11"/>
  <c r="U85" i="11"/>
  <c r="U122" i="11"/>
  <c r="U115" i="11"/>
  <c r="U101" i="11"/>
  <c r="U98" i="11"/>
  <c r="U72" i="11"/>
  <c r="U64" i="11"/>
  <c r="U62" i="11"/>
  <c r="U94" i="11"/>
  <c r="U125" i="11"/>
  <c r="U130" i="11"/>
  <c r="U63" i="11"/>
  <c r="U131" i="11"/>
  <c r="U113" i="11"/>
  <c r="U89" i="11"/>
  <c r="U74" i="11"/>
  <c r="U66" i="11"/>
  <c r="U61" i="11"/>
  <c r="U53" i="11"/>
  <c r="U93" i="11"/>
  <c r="U114" i="11"/>
  <c r="U79" i="11"/>
  <c r="U112" i="11"/>
  <c r="U133" i="11"/>
  <c r="U119" i="11"/>
  <c r="U117" i="11"/>
  <c r="U123" i="11"/>
  <c r="U99" i="11"/>
  <c r="U96" i="11"/>
  <c r="U50" i="11"/>
  <c r="U82" i="11"/>
  <c r="U67" i="11"/>
  <c r="U129" i="11"/>
  <c r="U77" i="11"/>
  <c r="U106" i="11"/>
  <c r="U105" i="11"/>
  <c r="U83" i="11"/>
  <c r="U73" i="11"/>
  <c r="U49" i="11"/>
  <c r="U41" i="11"/>
  <c r="U55" i="11"/>
  <c r="U59" i="11"/>
  <c r="U121" i="11"/>
  <c r="U81" i="11"/>
  <c r="U43" i="11"/>
  <c r="U47" i="11"/>
  <c r="U71" i="11"/>
  <c r="U80" i="11"/>
  <c r="U65" i="11"/>
  <c r="U48" i="11"/>
  <c r="U110" i="11"/>
  <c r="U116" i="11"/>
  <c r="U75" i="11"/>
  <c r="U84" i="11"/>
  <c r="U104" i="11"/>
  <c r="U107" i="11"/>
  <c r="U120" i="11"/>
  <c r="U128" i="11"/>
  <c r="U132" i="11"/>
  <c r="C54" i="10"/>
  <c r="AG102" i="11"/>
  <c r="X102" i="11"/>
  <c r="AR102" i="11"/>
  <c r="Z102" i="11"/>
  <c r="AF102" i="11"/>
  <c r="AB102" i="11"/>
  <c r="Y102" i="11"/>
  <c r="AD102" i="11"/>
  <c r="V102" i="11"/>
  <c r="AL102" i="11"/>
  <c r="AO102" i="11"/>
  <c r="W102" i="11"/>
  <c r="T102" i="11"/>
  <c r="AI102" i="11"/>
  <c r="AN102" i="11"/>
  <c r="AC102" i="11"/>
  <c r="U102" i="11"/>
  <c r="AC109" i="11"/>
  <c r="Y109" i="11"/>
  <c r="AG109" i="11"/>
  <c r="W109" i="11"/>
  <c r="AD109" i="11"/>
  <c r="AR109" i="11"/>
  <c r="Z109" i="11"/>
  <c r="AN109" i="11"/>
  <c r="AI109" i="11"/>
  <c r="X109" i="11"/>
  <c r="AL109" i="11"/>
  <c r="AA109" i="11"/>
  <c r="U109" i="11"/>
  <c r="T109" i="11"/>
  <c r="AO109" i="11"/>
  <c r="AB109" i="11"/>
  <c r="V109" i="11"/>
  <c r="AF109" i="11"/>
  <c r="AC86" i="11"/>
  <c r="AG86" i="11"/>
  <c r="W86" i="11"/>
  <c r="AL86" i="11"/>
  <c r="AO86" i="11"/>
  <c r="AF86" i="11"/>
  <c r="AR86" i="11"/>
  <c r="AN86" i="11"/>
  <c r="T86" i="11"/>
  <c r="Z86" i="11"/>
  <c r="X86" i="11"/>
  <c r="AP86" i="11"/>
  <c r="AB86" i="11"/>
  <c r="AD86" i="11"/>
  <c r="AI86" i="11"/>
  <c r="U86" i="11"/>
  <c r="AA86" i="11"/>
  <c r="V86" i="11"/>
  <c r="Y86" i="11"/>
  <c r="AC118" i="11"/>
  <c r="AF118" i="11"/>
  <c r="Y118" i="11"/>
  <c r="T118" i="11"/>
  <c r="X118" i="11"/>
  <c r="AD118" i="11"/>
  <c r="AG118" i="11"/>
  <c r="W118" i="11"/>
  <c r="AA118" i="11"/>
  <c r="AL118" i="11"/>
  <c r="AR118" i="11"/>
  <c r="AI118" i="11"/>
  <c r="AO118" i="11"/>
  <c r="U118" i="11"/>
  <c r="AB118" i="11"/>
  <c r="AJ118" i="11"/>
  <c r="Z118" i="11"/>
  <c r="AA68" i="11"/>
  <c r="V68" i="11"/>
  <c r="AG68" i="11"/>
  <c r="AD68" i="11"/>
  <c r="AI68" i="11"/>
  <c r="AK68" i="11"/>
  <c r="AR68" i="11"/>
  <c r="T68" i="11"/>
  <c r="AF68" i="11"/>
  <c r="AN68" i="11"/>
  <c r="AO68" i="11"/>
  <c r="X68" i="11"/>
  <c r="W68" i="11"/>
  <c r="AB68" i="11"/>
  <c r="Z68" i="11"/>
  <c r="U68" i="11"/>
  <c r="AC72" i="11"/>
  <c r="T72" i="11"/>
  <c r="AD72" i="11"/>
  <c r="X72" i="11"/>
  <c r="Y72" i="11"/>
  <c r="AP72" i="11"/>
  <c r="AL72" i="11"/>
  <c r="AA72" i="11"/>
  <c r="Z72" i="11"/>
  <c r="W72" i="11"/>
  <c r="AI72" i="11"/>
  <c r="AG72" i="11"/>
  <c r="AR72" i="11"/>
  <c r="AF72" i="11"/>
  <c r="AR76" i="11"/>
  <c r="X76" i="11"/>
  <c r="AA76" i="11"/>
  <c r="AI76" i="11"/>
  <c r="AL76" i="11"/>
  <c r="AF76" i="11"/>
  <c r="AB76" i="11"/>
  <c r="T76" i="11"/>
  <c r="AE76" i="11"/>
  <c r="V76" i="11"/>
  <c r="AD76" i="11"/>
  <c r="W76" i="11"/>
  <c r="AO76" i="11"/>
  <c r="U76" i="11"/>
  <c r="AR87" i="11"/>
  <c r="V87" i="11"/>
  <c r="AI87" i="11"/>
  <c r="AC87" i="11"/>
  <c r="AF87" i="11"/>
  <c r="AL87" i="11"/>
  <c r="AD87" i="11"/>
  <c r="T87" i="11"/>
  <c r="AB87" i="11"/>
  <c r="W87" i="11"/>
  <c r="U87" i="11"/>
  <c r="Z87" i="11"/>
  <c r="AK87" i="11"/>
  <c r="AN87" i="11"/>
  <c r="AO87" i="11"/>
  <c r="AA87" i="11"/>
  <c r="AR91" i="11"/>
  <c r="AD91" i="11"/>
  <c r="AO91" i="11"/>
  <c r="X91" i="11"/>
  <c r="T91" i="11"/>
  <c r="AG91" i="11"/>
  <c r="AF91" i="11"/>
  <c r="Z91" i="11"/>
  <c r="Y91" i="11"/>
  <c r="AQ91" i="11"/>
  <c r="AN91" i="11"/>
  <c r="AB91" i="11"/>
  <c r="W91" i="11"/>
  <c r="AL91" i="11"/>
  <c r="AC91" i="11"/>
  <c r="U91" i="11"/>
  <c r="AA95" i="11"/>
  <c r="Y95" i="11"/>
  <c r="AB95" i="11"/>
  <c r="AD95" i="11"/>
  <c r="V95" i="11"/>
  <c r="AF95" i="11"/>
  <c r="AK95" i="11"/>
  <c r="X95" i="11"/>
  <c r="W95" i="11"/>
  <c r="AO95" i="11"/>
  <c r="AI95" i="11"/>
  <c r="AG95" i="11"/>
  <c r="Z95" i="11"/>
  <c r="AN95" i="11"/>
  <c r="U95" i="11"/>
  <c r="T99" i="11"/>
  <c r="AF99" i="11"/>
  <c r="AR99" i="11"/>
  <c r="AP99" i="11"/>
  <c r="AD99" i="11"/>
  <c r="AA99" i="11"/>
  <c r="Z99" i="11"/>
  <c r="AO99" i="11"/>
  <c r="X99" i="11"/>
  <c r="AJ99" i="11"/>
  <c r="AG99" i="11"/>
  <c r="AC99" i="11"/>
  <c r="AB99" i="11"/>
  <c r="V99" i="11"/>
  <c r="W69" i="11"/>
  <c r="Z69" i="11"/>
  <c r="AR69" i="11"/>
  <c r="T69" i="11"/>
  <c r="AG69" i="11"/>
  <c r="AF69" i="11"/>
  <c r="X69" i="11"/>
  <c r="AI69" i="11"/>
  <c r="AA69" i="11"/>
  <c r="AB73" i="11"/>
  <c r="AI73" i="11"/>
  <c r="T73" i="11"/>
  <c r="Y73" i="11"/>
  <c r="AR80" i="11"/>
  <c r="V80" i="11"/>
  <c r="AF80" i="11"/>
  <c r="X80" i="11"/>
  <c r="T80" i="11"/>
  <c r="AN80" i="11"/>
  <c r="Y80" i="11"/>
  <c r="AL80" i="11"/>
  <c r="AA80" i="11"/>
  <c r="AI80" i="11"/>
  <c r="W80" i="11"/>
  <c r="AB88" i="11"/>
  <c r="V88" i="11"/>
  <c r="AC88" i="11"/>
  <c r="AG88" i="11"/>
  <c r="AN88" i="11"/>
  <c r="AD88" i="11"/>
  <c r="AL88" i="11"/>
  <c r="X88" i="11"/>
  <c r="AR88" i="11"/>
  <c r="T88" i="11"/>
  <c r="AA88" i="11"/>
  <c r="AI88" i="11"/>
  <c r="Y92" i="11"/>
  <c r="AN92" i="11"/>
  <c r="AL92" i="11"/>
  <c r="AA92" i="11"/>
  <c r="X92" i="11"/>
  <c r="AR92" i="11"/>
  <c r="V92" i="11"/>
  <c r="AO92" i="11"/>
  <c r="AD92" i="11"/>
  <c r="AF92" i="11"/>
  <c r="T92" i="11"/>
  <c r="AI92" i="11"/>
  <c r="AC92" i="11"/>
  <c r="U92" i="11"/>
  <c r="Z96" i="11"/>
  <c r="AG96" i="11"/>
  <c r="AL96" i="11"/>
  <c r="AD96" i="11"/>
  <c r="Y96" i="11"/>
  <c r="AM96" i="11"/>
  <c r="T96" i="11"/>
  <c r="AR96" i="11"/>
  <c r="X96" i="11"/>
  <c r="AN96" i="11"/>
  <c r="AO96" i="11"/>
  <c r="AA96" i="11"/>
  <c r="W96" i="11"/>
  <c r="V96" i="11"/>
  <c r="Y100" i="11"/>
  <c r="AN100" i="11"/>
  <c r="AC100" i="11"/>
  <c r="T100" i="11"/>
  <c r="AI100" i="11"/>
  <c r="V100" i="11"/>
  <c r="AL100" i="11"/>
  <c r="AF100" i="11"/>
  <c r="U100" i="11"/>
  <c r="T105" i="11"/>
  <c r="Z105" i="11"/>
  <c r="AN105" i="11"/>
  <c r="AD105" i="11"/>
  <c r="AF105" i="11"/>
  <c r="AO105" i="11"/>
  <c r="Y105" i="11"/>
  <c r="V105" i="11"/>
  <c r="AL105" i="11"/>
  <c r="AC105" i="11"/>
  <c r="AB105" i="11"/>
  <c r="T108" i="11"/>
  <c r="AI108" i="11"/>
  <c r="AL108" i="11"/>
  <c r="X108" i="11"/>
  <c r="AR108" i="11"/>
  <c r="AN108" i="11"/>
  <c r="AD108" i="11"/>
  <c r="AA108" i="11"/>
  <c r="AB108" i="11"/>
  <c r="W108" i="11"/>
  <c r="AF108" i="11"/>
  <c r="T112" i="11"/>
  <c r="AI112" i="11"/>
  <c r="AO112" i="11"/>
  <c r="AL112" i="11"/>
  <c r="AD112" i="11"/>
  <c r="AA112" i="11"/>
  <c r="AG112" i="11"/>
  <c r="AB112" i="11"/>
  <c r="AP112" i="11"/>
  <c r="X112" i="11"/>
  <c r="AC112" i="11"/>
  <c r="V115" i="11"/>
  <c r="AL115" i="11"/>
  <c r="AN115" i="11"/>
  <c r="T115" i="11"/>
  <c r="AR115" i="11"/>
  <c r="Y115" i="11"/>
  <c r="AO115" i="11"/>
  <c r="AD115" i="11"/>
  <c r="AG115" i="11"/>
  <c r="W75" i="11"/>
  <c r="Y75" i="11"/>
  <c r="AO75" i="11"/>
  <c r="X75" i="11"/>
  <c r="AN75" i="11"/>
  <c r="AG84" i="11"/>
  <c r="AB84" i="11"/>
  <c r="Z84" i="11"/>
  <c r="AD84" i="11"/>
  <c r="AF84" i="11"/>
  <c r="AI84" i="11"/>
  <c r="W90" i="11"/>
  <c r="AR90" i="11"/>
  <c r="AD90" i="11"/>
  <c r="Z94" i="11"/>
  <c r="AR94" i="11"/>
  <c r="AO94" i="11"/>
  <c r="AP94" i="11"/>
  <c r="AF94" i="11"/>
  <c r="W98" i="11"/>
  <c r="Z98" i="11"/>
  <c r="AL98" i="11"/>
  <c r="AF98" i="11"/>
  <c r="AK98" i="11"/>
  <c r="Y104" i="11"/>
  <c r="AG104" i="11"/>
  <c r="AO104" i="11"/>
  <c r="AL104" i="11"/>
  <c r="X104" i="11"/>
  <c r="AA104" i="11"/>
  <c r="T107" i="11"/>
  <c r="AR107" i="11"/>
  <c r="Y107" i="11"/>
  <c r="AL107" i="11"/>
  <c r="AA107" i="11"/>
  <c r="AF107" i="11"/>
  <c r="AC111" i="11"/>
  <c r="AA111" i="11"/>
  <c r="X111" i="11"/>
  <c r="T114" i="11"/>
  <c r="AF114" i="11"/>
  <c r="AN114" i="11"/>
  <c r="AD114" i="11"/>
  <c r="AA114" i="11"/>
  <c r="W124" i="11"/>
  <c r="AN124" i="11"/>
  <c r="AK124" i="11"/>
  <c r="AL124" i="11"/>
  <c r="AD124" i="11"/>
  <c r="AI124" i="11"/>
  <c r="AB85" i="11"/>
  <c r="AG85" i="11"/>
  <c r="AP85" i="11"/>
  <c r="AL85" i="11"/>
  <c r="AO85" i="11"/>
  <c r="AN85" i="11"/>
  <c r="Z70" i="11"/>
  <c r="T70" i="11"/>
  <c r="AI70" i="11"/>
  <c r="AR74" i="11"/>
  <c r="X74" i="11"/>
  <c r="AG74" i="11"/>
  <c r="AR110" i="11"/>
  <c r="AB110" i="11"/>
  <c r="AC110" i="11"/>
  <c r="W110" i="11"/>
  <c r="AF110" i="11"/>
  <c r="AI110" i="11"/>
  <c r="X117" i="11"/>
  <c r="AM117" i="11"/>
  <c r="AO117" i="11"/>
  <c r="V120" i="11"/>
  <c r="AL120" i="11"/>
  <c r="AN120" i="11"/>
  <c r="AO120" i="11"/>
  <c r="V83" i="11"/>
  <c r="AI83" i="11"/>
  <c r="X82" i="11"/>
  <c r="W82" i="11"/>
  <c r="AF82" i="11"/>
  <c r="AI82" i="11"/>
  <c r="E32" i="1"/>
  <c r="AG33" i="10"/>
  <c r="AC33" i="10"/>
  <c r="Y33" i="10"/>
  <c r="U33" i="10"/>
  <c r="Q33" i="10"/>
  <c r="K33" i="10"/>
  <c r="AI15" i="10"/>
  <c r="AH33" i="10"/>
  <c r="AD33" i="10"/>
  <c r="Z33" i="10"/>
  <c r="V33" i="10"/>
  <c r="R33" i="10"/>
  <c r="N33" i="10"/>
  <c r="L33" i="10"/>
  <c r="J15" i="10"/>
  <c r="AA33" i="10"/>
  <c r="S33" i="10"/>
  <c r="AB33" i="10"/>
  <c r="T33" i="10"/>
  <c r="M33" i="10"/>
  <c r="P33" i="10"/>
  <c r="AF33" i="10"/>
  <c r="AR235" i="11"/>
  <c r="AR40" i="11" s="1"/>
  <c r="AH39" i="10"/>
  <c r="H8" i="1"/>
  <c r="E8" i="1"/>
  <c r="M58" i="1"/>
  <c r="E59" i="1"/>
  <c r="E8" i="5"/>
  <c r="E3" i="5"/>
  <c r="S7" i="1"/>
  <c r="H6" i="5"/>
  <c r="H6" i="1"/>
  <c r="O65" i="10"/>
  <c r="AE114" i="10"/>
  <c r="K114" i="10"/>
  <c r="P114" i="10"/>
  <c r="AC114" i="10"/>
  <c r="Y114" i="10"/>
  <c r="R114" i="10"/>
  <c r="AA114" i="10"/>
  <c r="X33" i="10"/>
  <c r="J16" i="10"/>
  <c r="AE33" i="10"/>
  <c r="O33" i="10"/>
  <c r="W33" i="10"/>
  <c r="C33" i="10" s="1"/>
  <c r="AF61" i="11"/>
  <c r="AF70" i="11"/>
  <c r="AF51" i="11"/>
  <c r="AF55" i="11"/>
  <c r="AF66" i="11"/>
  <c r="AF44" i="11"/>
  <c r="AF60" i="11"/>
  <c r="AJ81" i="11"/>
  <c r="AJ131" i="11"/>
  <c r="AJ43" i="11"/>
  <c r="AJ88" i="11"/>
  <c r="AJ53" i="11"/>
  <c r="AL113" i="11"/>
  <c r="AM41" i="11"/>
  <c r="AM84" i="11"/>
  <c r="AM51" i="11"/>
  <c r="AM111" i="11"/>
  <c r="AM94" i="11"/>
  <c r="AM90" i="11"/>
  <c r="AM53" i="11"/>
  <c r="AM128" i="11"/>
  <c r="AM129" i="11"/>
  <c r="AM92" i="11"/>
  <c r="AM91" i="11"/>
  <c r="AM114" i="11"/>
  <c r="AM85" i="11"/>
  <c r="AM65" i="11"/>
  <c r="AM52" i="11"/>
  <c r="AM131" i="11"/>
  <c r="AM132" i="11"/>
  <c r="AM64" i="11"/>
  <c r="AM89" i="11"/>
  <c r="AM125" i="11"/>
  <c r="AM81" i="11"/>
  <c r="AM88" i="11"/>
  <c r="AM100" i="11"/>
  <c r="AM79" i="11"/>
  <c r="AM123" i="11"/>
  <c r="AM133" i="11"/>
  <c r="AM115" i="11"/>
  <c r="AM104" i="11"/>
  <c r="AM63" i="11"/>
  <c r="AM75" i="11"/>
  <c r="AM113" i="11"/>
  <c r="AM103" i="11"/>
  <c r="AM77" i="11"/>
  <c r="AM121" i="11"/>
  <c r="AM42" i="11"/>
  <c r="AM50" i="11"/>
  <c r="AM62" i="11"/>
  <c r="AM119" i="11"/>
  <c r="AM98" i="11"/>
  <c r="AM83" i="11"/>
  <c r="AM78" i="11"/>
  <c r="AM47" i="11"/>
  <c r="AO46" i="11"/>
  <c r="AO111" i="11"/>
  <c r="AO62" i="11"/>
  <c r="AO70" i="11"/>
  <c r="AO84" i="11"/>
  <c r="AO97" i="11"/>
  <c r="AO90" i="11"/>
  <c r="AO89" i="11"/>
  <c r="AO80" i="11"/>
  <c r="AO121" i="11"/>
  <c r="AQ42" i="11"/>
  <c r="AQ81" i="11"/>
  <c r="AQ97" i="11"/>
  <c r="AQ132" i="11"/>
  <c r="AQ61" i="11"/>
  <c r="AQ110" i="11"/>
  <c r="AQ54" i="11"/>
  <c r="AQ46" i="11"/>
  <c r="AQ66" i="11"/>
  <c r="AQ73" i="11"/>
  <c r="AQ64" i="11"/>
  <c r="AQ41" i="11"/>
  <c r="AQ62" i="11"/>
  <c r="AQ48" i="11"/>
  <c r="AQ131" i="11"/>
  <c r="AQ117" i="11"/>
  <c r="AQ57" i="11"/>
  <c r="AQ120" i="11"/>
  <c r="AQ128" i="11"/>
  <c r="AQ113" i="11"/>
  <c r="AQ121" i="11"/>
  <c r="AQ58" i="11"/>
  <c r="AQ74" i="11"/>
  <c r="AQ103" i="11"/>
  <c r="AQ77" i="11"/>
  <c r="AQ119" i="11"/>
  <c r="AQ50" i="11"/>
  <c r="AQ84" i="11"/>
  <c r="AQ47" i="11"/>
  <c r="AQ63" i="11"/>
  <c r="AQ89" i="11"/>
  <c r="AQ116" i="11"/>
  <c r="AQ79" i="11"/>
  <c r="AQ112" i="11"/>
  <c r="AQ114" i="11"/>
  <c r="AQ68" i="11"/>
  <c r="AQ56" i="11"/>
  <c r="AQ44" i="11"/>
  <c r="AQ69" i="11"/>
  <c r="AQ45" i="11"/>
  <c r="AQ85" i="11"/>
  <c r="AQ65" i="11"/>
  <c r="AQ53" i="11"/>
  <c r="AQ101" i="11"/>
  <c r="AQ55" i="11"/>
  <c r="AQ122" i="11"/>
  <c r="AQ94" i="11"/>
  <c r="AQ83" i="11"/>
  <c r="AQ43" i="11"/>
  <c r="AQ59" i="11"/>
  <c r="AQ129" i="11"/>
  <c r="AQ133" i="11"/>
  <c r="AQ99" i="11"/>
  <c r="AQ49" i="11"/>
  <c r="AQ96" i="11"/>
  <c r="AQ123" i="11"/>
  <c r="AQ106" i="11"/>
  <c r="AQ130" i="11"/>
  <c r="AQ93" i="11"/>
  <c r="O114" i="10"/>
  <c r="X114" i="10"/>
  <c r="V22" i="5"/>
  <c r="U88" i="5"/>
  <c r="V88" i="5"/>
  <c r="V119" i="10"/>
  <c r="AF119" i="10"/>
  <c r="O119" i="10"/>
  <c r="Y119" i="10"/>
  <c r="AE16" i="10"/>
  <c r="W16" i="10"/>
  <c r="O16" i="10"/>
  <c r="AF16" i="10"/>
  <c r="X16" i="10"/>
  <c r="P16" i="10"/>
  <c r="AD16" i="10"/>
  <c r="V16" i="10"/>
  <c r="N16" i="10"/>
  <c r="Y16" i="10"/>
  <c r="M16" i="10"/>
  <c r="Q16" i="10"/>
  <c r="S119" i="10"/>
  <c r="P119" i="10"/>
  <c r="U119" i="10"/>
  <c r="T119" i="10"/>
  <c r="R119" i="10"/>
  <c r="AA119" i="10"/>
  <c r="N119" i="10"/>
  <c r="M119" i="10"/>
  <c r="K119" i="10"/>
  <c r="AH119" i="10"/>
  <c r="L119" i="10"/>
  <c r="AE119" i="10"/>
  <c r="AA16" i="10"/>
  <c r="S16" i="10"/>
  <c r="K16" i="10"/>
  <c r="AB16" i="10"/>
  <c r="T16" i="10"/>
  <c r="L16" i="10"/>
  <c r="AL129" i="11"/>
  <c r="AL66" i="11"/>
  <c r="AL114" i="11"/>
  <c r="AL56" i="11"/>
  <c r="AL62" i="11"/>
  <c r="AL101" i="11"/>
  <c r="AL81" i="11"/>
  <c r="AL48" i="11"/>
  <c r="AL103" i="11"/>
  <c r="AL50" i="11"/>
  <c r="AL79" i="11"/>
  <c r="AL99" i="11"/>
  <c r="AL51" i="11"/>
  <c r="AL45" i="11"/>
  <c r="AL75" i="11"/>
  <c r="AE120" i="11"/>
  <c r="AE93" i="11"/>
  <c r="AE121" i="11"/>
  <c r="AE44" i="11"/>
  <c r="AE94" i="11"/>
  <c r="AE117" i="11"/>
  <c r="AE41" i="11"/>
  <c r="AE131" i="11"/>
  <c r="AE83" i="11"/>
  <c r="AE65" i="11"/>
  <c r="AE130" i="11"/>
  <c r="AE107" i="11"/>
  <c r="AE122" i="11"/>
  <c r="AG45" i="11"/>
  <c r="AG125" i="11"/>
  <c r="AG57" i="11"/>
  <c r="AG119" i="11"/>
  <c r="AG80" i="11"/>
  <c r="AG75" i="11"/>
  <c r="AG50" i="11"/>
  <c r="AG79" i="11"/>
  <c r="AG130" i="11"/>
  <c r="AG81" i="11"/>
  <c r="AG92" i="11"/>
  <c r="AG58" i="11"/>
  <c r="AG70" i="11"/>
  <c r="AG103" i="11"/>
  <c r="AG121" i="11"/>
  <c r="AG54" i="11"/>
  <c r="AG56" i="11"/>
  <c r="AG114" i="11"/>
  <c r="AG98" i="11"/>
  <c r="AG110" i="11"/>
  <c r="AG123" i="11"/>
  <c r="AG65" i="11"/>
  <c r="AG43" i="11"/>
  <c r="AG47" i="11"/>
  <c r="AG59" i="11"/>
  <c r="AG63" i="11"/>
  <c r="AG116" i="11"/>
  <c r="AG51" i="11"/>
  <c r="AG131" i="11"/>
  <c r="AG62" i="11"/>
  <c r="AG105" i="11"/>
  <c r="AG93" i="11"/>
  <c r="AG42" i="11"/>
  <c r="AI81" i="11"/>
  <c r="AI50" i="11"/>
  <c r="AI61" i="11"/>
  <c r="AI117" i="11"/>
  <c r="AI94" i="11"/>
  <c r="AI79" i="11"/>
  <c r="AI66" i="11"/>
  <c r="AI65" i="11"/>
  <c r="AI58" i="11"/>
  <c r="AI131" i="11"/>
  <c r="AI51" i="11"/>
  <c r="AI115" i="11"/>
  <c r="AI120" i="11"/>
  <c r="AI122" i="11"/>
  <c r="AI107" i="11"/>
  <c r="AI97" i="11"/>
  <c r="AK56" i="11"/>
  <c r="AK84" i="11"/>
  <c r="AK106" i="11"/>
  <c r="AK53" i="11"/>
  <c r="AK64" i="11"/>
  <c r="AK100" i="11"/>
  <c r="AK45" i="11"/>
  <c r="AK92" i="11"/>
  <c r="AP133" i="11"/>
  <c r="AP41" i="11"/>
  <c r="AP115" i="11"/>
  <c r="AP116" i="11"/>
  <c r="AP84" i="11"/>
  <c r="AP55" i="11"/>
  <c r="AP51" i="11"/>
  <c r="AP71" i="11"/>
  <c r="AP106" i="11"/>
  <c r="AP97" i="11"/>
  <c r="AP125" i="11"/>
  <c r="AG62" i="10"/>
  <c r="AE62" i="10"/>
  <c r="AE70" i="10" s="1"/>
  <c r="AC62" i="10"/>
  <c r="AA62" i="10"/>
  <c r="Y62" i="10"/>
  <c r="W62" i="10"/>
  <c r="W70" i="10" s="1"/>
  <c r="T62" i="10"/>
  <c r="R62" i="10"/>
  <c r="P62" i="10"/>
  <c r="P70" i="10" s="1"/>
  <c r="N62" i="10"/>
  <c r="N70" i="10" s="1"/>
  <c r="M62" i="10"/>
  <c r="K62" i="10"/>
  <c r="AH62" i="10"/>
  <c r="AF62" i="10"/>
  <c r="AD62" i="10"/>
  <c r="AB62" i="10"/>
  <c r="Z62" i="10"/>
  <c r="X62" i="10"/>
  <c r="V62" i="10"/>
  <c r="U62" i="10"/>
  <c r="U70" i="10" s="1"/>
  <c r="S62" i="10"/>
  <c r="Q62" i="10"/>
  <c r="Q70" i="10" s="1"/>
  <c r="O62" i="10"/>
  <c r="L62" i="10"/>
  <c r="AG118" i="10"/>
  <c r="AG120" i="10" s="1"/>
  <c r="W118" i="10"/>
  <c r="W120" i="10" s="1"/>
  <c r="V118" i="10"/>
  <c r="V120" i="10" s="1"/>
  <c r="AH118" i="10"/>
  <c r="AH120" i="10"/>
  <c r="Q118" i="10"/>
  <c r="Q120" i="10" s="1"/>
  <c r="AB118" i="10"/>
  <c r="AB120" i="10" s="1"/>
  <c r="S118" i="10"/>
  <c r="S120" i="10" s="1"/>
  <c r="P118" i="10"/>
  <c r="P120" i="10" s="1"/>
  <c r="E23" i="5"/>
  <c r="AL61" i="11"/>
  <c r="AA20" i="10"/>
  <c r="X20" i="10"/>
  <c r="U25" i="5"/>
  <c r="V25" i="5" s="1"/>
  <c r="T98" i="11"/>
  <c r="Z110" i="11"/>
  <c r="V129" i="11"/>
  <c r="T130" i="11"/>
  <c r="AC130" i="11"/>
  <c r="Y121" i="11"/>
  <c r="Z128" i="11"/>
  <c r="X93" i="10"/>
  <c r="AR128" i="11"/>
  <c r="AR82" i="11"/>
  <c r="O93" i="10"/>
  <c r="R93" i="10"/>
  <c r="T93" i="10"/>
  <c r="AA93" i="10"/>
  <c r="J72" i="10"/>
  <c r="AI73" i="10"/>
  <c r="DE150" i="10"/>
  <c r="M127" i="11"/>
  <c r="N127" i="11"/>
  <c r="DE149" i="10"/>
  <c r="M126" i="11"/>
  <c r="N126" i="11" s="1"/>
  <c r="DE107" i="10"/>
  <c r="M84" i="11"/>
  <c r="N84" i="11"/>
  <c r="AC70" i="10"/>
  <c r="L70" i="10"/>
  <c r="X70" i="10"/>
  <c r="AB70" i="10"/>
  <c r="AF70" i="10"/>
  <c r="K70" i="10"/>
  <c r="R70" i="10"/>
  <c r="AA70" i="10"/>
  <c r="K84" i="10" l="1"/>
  <c r="AR37" i="10"/>
  <c r="AR38" i="10" s="1"/>
  <c r="J37" i="10"/>
  <c r="S55" i="1"/>
  <c r="AR34" i="10"/>
  <c r="AR35" i="10" s="1"/>
  <c r="AH86" i="10"/>
  <c r="K85" i="10"/>
  <c r="AH84" i="10"/>
  <c r="DE171" i="10" s="1"/>
  <c r="M148" i="11" s="1"/>
  <c r="N148" i="11" s="1"/>
  <c r="AH85" i="10"/>
  <c r="K86" i="10"/>
  <c r="AH87" i="10"/>
  <c r="AI34" i="10"/>
  <c r="J34" i="10"/>
  <c r="AI37" i="10"/>
  <c r="K87" i="10"/>
  <c r="S61" i="1"/>
  <c r="AB57" i="10"/>
  <c r="T49" i="10"/>
  <c r="AE57" i="10"/>
  <c r="P49" i="10"/>
  <c r="AF57" i="10"/>
  <c r="Q57" i="10"/>
  <c r="T59" i="10"/>
  <c r="AB59" i="10"/>
  <c r="AG59" i="10"/>
  <c r="X61" i="10"/>
  <c r="W59" i="10"/>
  <c r="X59" i="10"/>
  <c r="U49" i="10"/>
  <c r="N61" i="10"/>
  <c r="W57" i="10"/>
  <c r="AA49" i="10"/>
  <c r="M57" i="10"/>
  <c r="K61" i="10"/>
  <c r="R61" i="10"/>
  <c r="N57" i="10"/>
  <c r="R57" i="10"/>
  <c r="AH57" i="10"/>
  <c r="AD49" i="10"/>
  <c r="V49" i="10"/>
  <c r="K49" i="10"/>
  <c r="AG57" i="10"/>
  <c r="C80" i="10"/>
  <c r="K80" i="10" s="1"/>
  <c r="Y61" i="10"/>
  <c r="AB61" i="10"/>
  <c r="AF59" i="10"/>
  <c r="AD59" i="10"/>
  <c r="P61" i="10"/>
  <c r="AC61" i="10"/>
  <c r="AG49" i="10"/>
  <c r="AB49" i="10"/>
  <c r="R49" i="10"/>
  <c r="T57" i="10"/>
  <c r="AJ8" i="10"/>
  <c r="C77" i="10" s="1"/>
  <c r="AC49" i="10"/>
  <c r="X57" i="10"/>
  <c r="AA59" i="10"/>
  <c r="AH59" i="10"/>
  <c r="K59" i="10"/>
  <c r="U59" i="10"/>
  <c r="S61" i="10"/>
  <c r="W61" i="10"/>
  <c r="O49" i="10"/>
  <c r="P57" i="10"/>
  <c r="O57" i="10"/>
  <c r="Z49" i="10"/>
  <c r="M49" i="10"/>
  <c r="AF49" i="10"/>
  <c r="T61" i="10"/>
  <c r="Y59" i="10"/>
  <c r="AC59" i="10"/>
  <c r="AD61" i="10"/>
  <c r="V61" i="10"/>
  <c r="P59" i="10"/>
  <c r="E68" i="1"/>
  <c r="S49" i="10"/>
  <c r="L57" i="10"/>
  <c r="W49" i="10"/>
  <c r="Q49" i="10"/>
  <c r="AD57" i="10"/>
  <c r="K57" i="10"/>
  <c r="Q59" i="10"/>
  <c r="AH61" i="10"/>
  <c r="Q61" i="10"/>
  <c r="L59" i="10"/>
  <c r="AG61" i="10"/>
  <c r="L61" i="10"/>
  <c r="U57" i="10"/>
  <c r="Z57" i="10"/>
  <c r="V59" i="10"/>
  <c r="AE59" i="10"/>
  <c r="AE61" i="10"/>
  <c r="AE49" i="10"/>
  <c r="V57" i="10"/>
  <c r="AJ80" i="10"/>
  <c r="AH80" i="10" s="1"/>
  <c r="M61" i="10"/>
  <c r="Z61" i="10"/>
  <c r="Y49" i="10"/>
  <c r="AH49" i="10"/>
  <c r="Y57" i="10"/>
  <c r="L49" i="10"/>
  <c r="AA57" i="10"/>
  <c r="N49" i="10"/>
  <c r="N59" i="10"/>
  <c r="U61" i="10"/>
  <c r="M59" i="10"/>
  <c r="O59" i="10"/>
  <c r="R59" i="10"/>
  <c r="AF61" i="10"/>
  <c r="S57" i="10"/>
  <c r="X49" i="10"/>
  <c r="AJ49" i="10" s="1"/>
  <c r="AA61" i="10"/>
  <c r="Z59" i="10"/>
  <c r="AC57" i="10"/>
  <c r="O61" i="10"/>
  <c r="S59" i="10"/>
  <c r="N40" i="11"/>
  <c r="J38" i="10"/>
  <c r="K39" i="10" s="1"/>
  <c r="C39" i="10" s="1"/>
  <c r="R47" i="1"/>
  <c r="E56" i="1" s="1"/>
  <c r="G9" i="10"/>
  <c r="L9" i="10" s="1"/>
  <c r="S46" i="1"/>
  <c r="E35" i="1"/>
  <c r="S31" i="1"/>
  <c r="U49" i="1"/>
  <c r="J49" i="1"/>
  <c r="U26" i="1"/>
  <c r="I49" i="1" s="1"/>
  <c r="U31" i="1"/>
  <c r="C31" i="1" s="1"/>
  <c r="E30" i="1" s="1"/>
  <c r="R25" i="1"/>
  <c r="U27" i="1" s="1"/>
  <c r="I52" i="1" s="1"/>
  <c r="V25" i="1"/>
  <c r="AJ33" i="10"/>
  <c r="AI60" i="11"/>
  <c r="K68" i="10"/>
  <c r="K65" i="10"/>
  <c r="DE83" i="10"/>
  <c r="M60" i="11" s="1"/>
  <c r="N60" i="11" s="1"/>
  <c r="DE103" i="10"/>
  <c r="M80" i="11" s="1"/>
  <c r="N80" i="11" s="1"/>
  <c r="DE133" i="10"/>
  <c r="M110" i="11" s="1"/>
  <c r="N110" i="11" s="1"/>
  <c r="DE68" i="10"/>
  <c r="M46" i="11" s="1"/>
  <c r="N46" i="11" s="1"/>
  <c r="DE142" i="10"/>
  <c r="M119" i="11" s="1"/>
  <c r="N119" i="11" s="1"/>
  <c r="DE98" i="10"/>
  <c r="M75" i="11" s="1"/>
  <c r="N75" i="11" s="1"/>
  <c r="DE69" i="10"/>
  <c r="M47" i="11" s="1"/>
  <c r="N47" i="11" s="1"/>
  <c r="DE90" i="10"/>
  <c r="M67" i="11" s="1"/>
  <c r="N67" i="11" s="1"/>
  <c r="DE88" i="10"/>
  <c r="M65" i="11" s="1"/>
  <c r="N65" i="11" s="1"/>
  <c r="DE104" i="10"/>
  <c r="M81" i="11" s="1"/>
  <c r="N81" i="11" s="1"/>
  <c r="DE118" i="10"/>
  <c r="M95" i="11" s="1"/>
  <c r="N95" i="11" s="1"/>
  <c r="DE130" i="10"/>
  <c r="M107" i="11" s="1"/>
  <c r="N107" i="11" s="1"/>
  <c r="DE135" i="10"/>
  <c r="M112" i="11" s="1"/>
  <c r="N112" i="11" s="1"/>
  <c r="DE147" i="10"/>
  <c r="M124" i="11" s="1"/>
  <c r="N124" i="11" s="1"/>
  <c r="DE82" i="10"/>
  <c r="M59" i="11" s="1"/>
  <c r="N59" i="11" s="1"/>
  <c r="DE120" i="10"/>
  <c r="M97" i="11" s="1"/>
  <c r="N97" i="11" s="1"/>
  <c r="DE140" i="10"/>
  <c r="M117" i="11" s="1"/>
  <c r="N117" i="11" s="1"/>
  <c r="DE77" i="10"/>
  <c r="M54" i="11" s="1"/>
  <c r="N54" i="11" s="1"/>
  <c r="DE93" i="10"/>
  <c r="M70" i="11" s="1"/>
  <c r="N70" i="11" s="1"/>
  <c r="DE102" i="10"/>
  <c r="M79" i="11" s="1"/>
  <c r="N79" i="11" s="1"/>
  <c r="DE123" i="10"/>
  <c r="M100" i="11" s="1"/>
  <c r="N100" i="11" s="1"/>
  <c r="DE65" i="10"/>
  <c r="M44" i="11" s="1"/>
  <c r="N44" i="11" s="1"/>
  <c r="DE95" i="10"/>
  <c r="M72" i="11" s="1"/>
  <c r="N72" i="11" s="1"/>
  <c r="DE121" i="10"/>
  <c r="M98" i="11" s="1"/>
  <c r="N98" i="11" s="1"/>
  <c r="DE137" i="10"/>
  <c r="M114" i="11" s="1"/>
  <c r="N114" i="11" s="1"/>
  <c r="DE134" i="10"/>
  <c r="M111" i="11" s="1"/>
  <c r="N111" i="11" s="1"/>
  <c r="DE146" i="10"/>
  <c r="M123" i="11" s="1"/>
  <c r="N123" i="11" s="1"/>
  <c r="DE78" i="10"/>
  <c r="M55" i="11" s="1"/>
  <c r="N55" i="11" s="1"/>
  <c r="DE64" i="10"/>
  <c r="M43" i="11" s="1"/>
  <c r="N43" i="11" s="1"/>
  <c r="DE144" i="10"/>
  <c r="M121" i="11" s="1"/>
  <c r="N121" i="11" s="1"/>
  <c r="DE92" i="10"/>
  <c r="M69" i="11" s="1"/>
  <c r="N69" i="11" s="1"/>
  <c r="DE97" i="10"/>
  <c r="M74" i="11" s="1"/>
  <c r="N74" i="11" s="1"/>
  <c r="DE122" i="10"/>
  <c r="M99" i="11" s="1"/>
  <c r="N99" i="11" s="1"/>
  <c r="DE127" i="10"/>
  <c r="M104" i="11" s="1"/>
  <c r="N104" i="11" s="1"/>
  <c r="DE139" i="10"/>
  <c r="M116" i="11" s="1"/>
  <c r="N116" i="11" s="1"/>
  <c r="DE99" i="10"/>
  <c r="M76" i="11" s="1"/>
  <c r="N76" i="11" s="1"/>
  <c r="DE128" i="10"/>
  <c r="M105" i="11" s="1"/>
  <c r="N105" i="11" s="1"/>
  <c r="DE63" i="10"/>
  <c r="M42" i="11" s="1"/>
  <c r="N42" i="11" s="1"/>
  <c r="DE81" i="10"/>
  <c r="M58" i="11" s="1"/>
  <c r="N58" i="11" s="1"/>
  <c r="DE94" i="10"/>
  <c r="M71" i="11" s="1"/>
  <c r="N71" i="11" s="1"/>
  <c r="DE115" i="10"/>
  <c r="M92" i="11" s="1"/>
  <c r="N92" i="11" s="1"/>
  <c r="DE67" i="10"/>
  <c r="M45" i="11" s="1"/>
  <c r="N45" i="11" s="1"/>
  <c r="DE71" i="10"/>
  <c r="M48" i="11" s="1"/>
  <c r="N48" i="11" s="1"/>
  <c r="DE96" i="10"/>
  <c r="M73" i="11" s="1"/>
  <c r="N73" i="11" s="1"/>
  <c r="DE129" i="10"/>
  <c r="M106" i="11" s="1"/>
  <c r="N106" i="11" s="1"/>
  <c r="DE126" i="10"/>
  <c r="M103" i="11" s="1"/>
  <c r="N103" i="11" s="1"/>
  <c r="DE138" i="10"/>
  <c r="M115" i="11" s="1"/>
  <c r="N115" i="11" s="1"/>
  <c r="DE143" i="10"/>
  <c r="M120" i="11" s="1"/>
  <c r="N120" i="11" s="1"/>
  <c r="DE86" i="10"/>
  <c r="M63" i="11" s="1"/>
  <c r="N63" i="11" s="1"/>
  <c r="DE74" i="10"/>
  <c r="M51" i="11" s="1"/>
  <c r="N51" i="11" s="1"/>
  <c r="DE76" i="10"/>
  <c r="M53" i="11" s="1"/>
  <c r="N53" i="11" s="1"/>
  <c r="DE89" i="10"/>
  <c r="M66" i="11" s="1"/>
  <c r="N66" i="11" s="1"/>
  <c r="DE80" i="10"/>
  <c r="M57" i="11" s="1"/>
  <c r="N57" i="11" s="1"/>
  <c r="DE87" i="10"/>
  <c r="M64" i="11" s="1"/>
  <c r="N64" i="11" s="1"/>
  <c r="DE119" i="10"/>
  <c r="M96" i="11" s="1"/>
  <c r="N96" i="11" s="1"/>
  <c r="DE148" i="10"/>
  <c r="M125" i="11" s="1"/>
  <c r="N125" i="11" s="1"/>
  <c r="DE125" i="10"/>
  <c r="M102" i="11" s="1"/>
  <c r="N102" i="11" s="1"/>
  <c r="DE131" i="10"/>
  <c r="M108" i="11" s="1"/>
  <c r="N108" i="11" s="1"/>
  <c r="DE91" i="10"/>
  <c r="M68" i="11" s="1"/>
  <c r="N68" i="11" s="1"/>
  <c r="DE79" i="10"/>
  <c r="M56" i="11" s="1"/>
  <c r="N56" i="11" s="1"/>
  <c r="DE141" i="10"/>
  <c r="M118" i="11" s="1"/>
  <c r="N118" i="11" s="1"/>
  <c r="DE114" i="10"/>
  <c r="M91" i="11" s="1"/>
  <c r="N91" i="11" s="1"/>
  <c r="DE145" i="10"/>
  <c r="M122" i="11" s="1"/>
  <c r="N122" i="11" s="1"/>
  <c r="DE72" i="10"/>
  <c r="M49" i="11" s="1"/>
  <c r="N49" i="11" s="1"/>
  <c r="DE85" i="10"/>
  <c r="M62" i="11" s="1"/>
  <c r="N62" i="11" s="1"/>
  <c r="DE116" i="10"/>
  <c r="M93" i="11" s="1"/>
  <c r="N93" i="11" s="1"/>
  <c r="DE84" i="10"/>
  <c r="M61" i="11" s="1"/>
  <c r="N61" i="11" s="1"/>
  <c r="DE100" i="10"/>
  <c r="M77" i="11" s="1"/>
  <c r="N77" i="11" s="1"/>
  <c r="DE73" i="10"/>
  <c r="M50" i="11" s="1"/>
  <c r="N50" i="11" s="1"/>
  <c r="DE117" i="10"/>
  <c r="M94" i="11" s="1"/>
  <c r="N94" i="11" s="1"/>
  <c r="DE136" i="10"/>
  <c r="M113" i="11" s="1"/>
  <c r="N113" i="11" s="1"/>
  <c r="DE75" i="10"/>
  <c r="M52" i="11" s="1"/>
  <c r="N52" i="11" s="1"/>
  <c r="DE132" i="10"/>
  <c r="M109" i="11" s="1"/>
  <c r="N109" i="11" s="1"/>
  <c r="AJ77" i="11"/>
  <c r="AJ124" i="11"/>
  <c r="AJ112" i="11"/>
  <c r="AJ120" i="11"/>
  <c r="AJ128" i="11"/>
  <c r="AJ47" i="11"/>
  <c r="AJ78" i="11"/>
  <c r="AJ42" i="11"/>
  <c r="AJ95" i="11"/>
  <c r="AJ84" i="11"/>
  <c r="AJ123" i="11"/>
  <c r="AJ54" i="11"/>
  <c r="AJ46" i="11"/>
  <c r="AJ110" i="11"/>
  <c r="AJ121" i="11"/>
  <c r="AJ71" i="11"/>
  <c r="AJ66" i="11"/>
  <c r="AJ130" i="11"/>
  <c r="AJ109" i="11"/>
  <c r="AJ91" i="11"/>
  <c r="AJ92" i="11"/>
  <c r="AJ75" i="11"/>
  <c r="AJ104" i="11"/>
  <c r="AJ119" i="11"/>
  <c r="AJ64" i="11"/>
  <c r="AJ65" i="11"/>
  <c r="AJ101" i="11"/>
  <c r="AJ114" i="11"/>
  <c r="AJ107" i="11"/>
  <c r="AJ80" i="11"/>
  <c r="AJ122" i="11"/>
  <c r="AJ102" i="11"/>
  <c r="AJ86" i="11"/>
  <c r="AJ69" i="11"/>
  <c r="AJ59" i="11"/>
  <c r="AJ87" i="11"/>
  <c r="AJ41" i="11"/>
  <c r="AJ51" i="11"/>
  <c r="AJ61" i="11"/>
  <c r="AJ85" i="11"/>
  <c r="AJ97" i="11"/>
  <c r="AJ56" i="11"/>
  <c r="AJ76" i="11"/>
  <c r="AJ115" i="11"/>
  <c r="AJ70" i="11"/>
  <c r="AJ113" i="11"/>
  <c r="AJ82" i="11"/>
  <c r="AJ58" i="11"/>
  <c r="AJ63" i="11"/>
  <c r="AJ116" i="11"/>
  <c r="AJ50" i="11"/>
  <c r="AJ129" i="11"/>
  <c r="AJ72" i="11"/>
  <c r="AJ73" i="11"/>
  <c r="AJ94" i="11"/>
  <c r="AJ74" i="11"/>
  <c r="AJ48" i="11"/>
  <c r="AJ103" i="11"/>
  <c r="AJ93" i="11"/>
  <c r="AJ49" i="11"/>
  <c r="AJ106" i="11"/>
  <c r="AJ45" i="11"/>
  <c r="AJ96" i="11"/>
  <c r="AJ98" i="11"/>
  <c r="AJ117" i="11"/>
  <c r="AJ125" i="11"/>
  <c r="AJ133" i="11"/>
  <c r="AJ100" i="11"/>
  <c r="AJ57" i="11"/>
  <c r="AJ90" i="11"/>
  <c r="AJ89" i="11"/>
  <c r="AJ83" i="11"/>
  <c r="AJ68" i="11"/>
  <c r="AJ105" i="11"/>
  <c r="AJ108" i="11"/>
  <c r="AE58" i="11"/>
  <c r="AE74" i="11"/>
  <c r="AE88" i="11"/>
  <c r="AE50" i="11"/>
  <c r="AE61" i="11"/>
  <c r="AE113" i="11"/>
  <c r="AE63" i="11"/>
  <c r="AE46" i="11"/>
  <c r="AE102" i="11"/>
  <c r="AE54" i="11"/>
  <c r="AE42" i="11"/>
  <c r="AE82" i="11"/>
  <c r="AE59" i="11"/>
  <c r="AE104" i="11"/>
  <c r="AE72" i="11"/>
  <c r="AE95" i="11"/>
  <c r="AE97" i="11"/>
  <c r="AE47" i="11"/>
  <c r="AE129" i="11"/>
  <c r="AE67" i="11"/>
  <c r="AE77" i="11"/>
  <c r="AE89" i="11"/>
  <c r="AE68" i="11"/>
  <c r="AE108" i="11"/>
  <c r="AE115" i="11"/>
  <c r="AE79" i="11"/>
  <c r="AE132" i="11"/>
  <c r="AE110" i="11"/>
  <c r="AE66" i="11"/>
  <c r="AE96" i="11"/>
  <c r="AE125" i="11"/>
  <c r="AE51" i="11"/>
  <c r="AE86" i="11"/>
  <c r="AE118" i="11"/>
  <c r="AE91" i="11"/>
  <c r="AE105" i="11"/>
  <c r="AE85" i="11"/>
  <c r="AE81" i="11"/>
  <c r="AE112" i="11"/>
  <c r="AE101" i="11"/>
  <c r="AE55" i="11"/>
  <c r="AE103" i="11"/>
  <c r="AE57" i="11"/>
  <c r="AE99" i="11"/>
  <c r="AE69" i="11"/>
  <c r="AE80" i="11"/>
  <c r="AE100" i="11"/>
  <c r="AE98" i="11"/>
  <c r="AE124" i="11"/>
  <c r="AE70" i="11"/>
  <c r="AE73" i="11"/>
  <c r="AE45" i="11"/>
  <c r="AE106" i="11"/>
  <c r="AE49" i="11"/>
  <c r="AE84" i="11"/>
  <c r="AE62" i="11"/>
  <c r="AE87" i="11"/>
  <c r="AE92" i="11"/>
  <c r="AE116" i="11"/>
  <c r="AE119" i="11"/>
  <c r="AE75" i="11"/>
  <c r="AE48" i="11"/>
  <c r="AE64" i="11"/>
  <c r="AE43" i="11"/>
  <c r="AE128" i="11"/>
  <c r="AE109" i="11"/>
  <c r="AE111" i="11"/>
  <c r="AM59" i="11"/>
  <c r="AM106" i="11"/>
  <c r="AM101" i="11"/>
  <c r="AM107" i="11"/>
  <c r="AM102" i="11"/>
  <c r="AM118" i="11"/>
  <c r="AM68" i="11"/>
  <c r="AM76" i="11"/>
  <c r="AM110" i="11"/>
  <c r="AM58" i="11"/>
  <c r="AM54" i="11"/>
  <c r="AM108" i="11"/>
  <c r="AM80" i="11"/>
  <c r="AM49" i="11"/>
  <c r="AM69" i="11"/>
  <c r="AM97" i="11"/>
  <c r="AM109" i="11"/>
  <c r="AM87" i="11"/>
  <c r="AM105" i="11"/>
  <c r="AM74" i="11"/>
  <c r="AM120" i="11"/>
  <c r="AM55" i="11"/>
  <c r="AM48" i="11"/>
  <c r="AM46" i="11"/>
  <c r="AM82" i="11"/>
  <c r="AM67" i="11"/>
  <c r="AM61" i="11"/>
  <c r="AM57" i="11"/>
  <c r="AM93" i="11"/>
  <c r="AM124" i="11"/>
  <c r="AM66" i="11"/>
  <c r="AM116" i="11"/>
  <c r="AM86" i="11"/>
  <c r="AM72" i="11"/>
  <c r="AM95" i="11"/>
  <c r="AM99" i="11"/>
  <c r="AM71" i="11"/>
  <c r="AM70" i="11"/>
  <c r="AM122" i="11"/>
  <c r="AM73" i="11"/>
  <c r="AM112" i="11"/>
  <c r="AP128" i="11"/>
  <c r="AP92" i="11"/>
  <c r="AP75" i="11"/>
  <c r="AP42" i="11"/>
  <c r="AP124" i="11"/>
  <c r="AP67" i="11"/>
  <c r="AP104" i="11"/>
  <c r="AP50" i="11"/>
  <c r="AP102" i="11"/>
  <c r="AP87" i="11"/>
  <c r="AP80" i="11"/>
  <c r="AP111" i="11"/>
  <c r="AP49" i="11"/>
  <c r="AP78" i="11"/>
  <c r="AP132" i="11"/>
  <c r="AP117" i="11"/>
  <c r="AP44" i="11"/>
  <c r="AP63" i="11"/>
  <c r="AP119" i="11"/>
  <c r="AP108" i="11"/>
  <c r="AP96" i="11"/>
  <c r="AP58" i="11"/>
  <c r="AP120" i="11"/>
  <c r="AP74" i="11"/>
  <c r="AP69" i="11"/>
  <c r="AP64" i="11"/>
  <c r="AP79" i="11"/>
  <c r="AP68" i="11"/>
  <c r="AP110" i="11"/>
  <c r="AP54" i="11"/>
  <c r="AP130" i="11"/>
  <c r="AP105" i="11"/>
  <c r="AP43" i="11"/>
  <c r="AP57" i="11"/>
  <c r="AP107" i="11"/>
  <c r="AP95" i="11"/>
  <c r="AP109" i="11"/>
  <c r="AP91" i="11"/>
  <c r="AP82" i="11"/>
  <c r="AP61" i="11"/>
  <c r="AP129" i="11"/>
  <c r="AP123" i="11"/>
  <c r="AP81" i="11"/>
  <c r="AP66" i="11"/>
  <c r="AP45" i="11"/>
  <c r="AP83" i="11"/>
  <c r="AP118" i="11"/>
  <c r="AP76" i="11"/>
  <c r="AP88" i="11"/>
  <c r="AP98" i="11"/>
  <c r="AP103" i="11"/>
  <c r="AP100" i="11"/>
  <c r="AP114" i="11"/>
  <c r="AP56" i="11"/>
  <c r="AP73" i="11"/>
  <c r="AP70" i="11"/>
  <c r="AP48" i="11"/>
  <c r="AP89" i="11"/>
  <c r="AP101" i="11"/>
  <c r="AP65" i="11"/>
  <c r="AP93" i="11"/>
  <c r="AP46" i="11"/>
  <c r="AP62" i="11"/>
  <c r="AP59" i="11"/>
  <c r="AP90" i="11"/>
  <c r="AK88" i="11"/>
  <c r="AK48" i="11"/>
  <c r="AK101" i="11"/>
  <c r="AK113" i="11"/>
  <c r="AK59" i="11"/>
  <c r="AK41" i="11"/>
  <c r="AK96" i="11"/>
  <c r="AK105" i="11"/>
  <c r="AK93" i="11"/>
  <c r="AK57" i="11"/>
  <c r="AK133" i="11"/>
  <c r="AK81" i="11"/>
  <c r="AK63" i="11"/>
  <c r="AK91" i="11"/>
  <c r="AK118" i="11"/>
  <c r="AK76" i="11"/>
  <c r="AK70" i="11"/>
  <c r="AK46" i="11"/>
  <c r="AK49" i="11"/>
  <c r="AK67" i="11"/>
  <c r="AK65" i="11"/>
  <c r="AK119" i="11"/>
  <c r="AK78" i="11"/>
  <c r="AK89" i="11"/>
  <c r="AK72" i="11"/>
  <c r="AK107" i="11"/>
  <c r="AK117" i="11"/>
  <c r="AK128" i="11"/>
  <c r="AK55" i="11"/>
  <c r="AK94" i="11"/>
  <c r="AK82" i="11"/>
  <c r="AK112" i="11"/>
  <c r="AK51" i="11"/>
  <c r="AK66" i="11"/>
  <c r="AK109" i="11"/>
  <c r="AK73" i="11"/>
  <c r="AK74" i="11"/>
  <c r="AK125" i="11"/>
  <c r="AK97" i="11"/>
  <c r="AK44" i="11"/>
  <c r="AK121" i="11"/>
  <c r="AK83" i="11"/>
  <c r="AK75" i="11"/>
  <c r="AK61" i="11"/>
  <c r="AK103" i="11"/>
  <c r="AK115" i="11"/>
  <c r="AK114" i="11"/>
  <c r="AK85" i="11"/>
  <c r="AK111" i="11"/>
  <c r="AK123" i="11"/>
  <c r="AK130" i="11"/>
  <c r="AK43" i="11"/>
  <c r="AK42" i="11"/>
  <c r="AK104" i="11"/>
  <c r="AK129" i="11"/>
  <c r="AK99" i="11"/>
  <c r="AK108" i="11"/>
  <c r="AK58" i="11"/>
  <c r="AK71" i="11"/>
  <c r="AK69" i="11"/>
  <c r="AK47" i="11"/>
  <c r="AK132" i="11"/>
  <c r="AK79" i="11"/>
  <c r="AK102" i="11"/>
  <c r="AK86" i="11"/>
  <c r="AK80" i="11"/>
  <c r="AQ71" i="11"/>
  <c r="AQ95" i="11"/>
  <c r="AQ92" i="11"/>
  <c r="AQ100" i="11"/>
  <c r="AQ102" i="11"/>
  <c r="AQ115" i="11"/>
  <c r="AQ98" i="11"/>
  <c r="AQ51" i="11"/>
  <c r="AQ125" i="11"/>
  <c r="AQ109" i="11"/>
  <c r="AQ86" i="11"/>
  <c r="AQ118" i="11"/>
  <c r="AQ76" i="11"/>
  <c r="AQ80" i="11"/>
  <c r="AQ124" i="11"/>
  <c r="AQ82" i="11"/>
  <c r="AQ104" i="11"/>
  <c r="AQ105" i="11"/>
  <c r="AQ88" i="11"/>
  <c r="AQ108" i="11"/>
  <c r="AQ78" i="11"/>
  <c r="AQ72" i="11"/>
  <c r="AQ87" i="11"/>
  <c r="AQ70" i="11"/>
  <c r="AQ90" i="11"/>
  <c r="AQ75" i="11"/>
  <c r="AQ107" i="11"/>
  <c r="AR52" i="11"/>
  <c r="AC52" i="11"/>
  <c r="AB52" i="11"/>
  <c r="Y52" i="11"/>
  <c r="W52" i="11"/>
  <c r="AO52" i="11"/>
  <c r="AA52" i="11"/>
  <c r="AL52" i="11"/>
  <c r="AP52" i="11"/>
  <c r="AF52" i="11"/>
  <c r="AD52" i="11"/>
  <c r="Z52" i="11"/>
  <c r="U52" i="11"/>
  <c r="AI52" i="11"/>
  <c r="V52" i="11"/>
  <c r="AN52" i="11"/>
  <c r="AE52" i="11"/>
  <c r="AK52" i="11"/>
  <c r="X52" i="11"/>
  <c r="C59" i="10"/>
  <c r="X7" i="10"/>
  <c r="C27" i="10"/>
  <c r="AE7" i="10"/>
  <c r="AJ52" i="11"/>
  <c r="DE183" i="10"/>
  <c r="M160" i="11" s="1"/>
  <c r="N160" i="11" s="1"/>
  <c r="AJ44" i="11"/>
  <c r="AK50" i="11"/>
  <c r="AE56" i="11"/>
  <c r="AJ132" i="11"/>
  <c r="AR60" i="11"/>
  <c r="AC60" i="11"/>
  <c r="W60" i="11"/>
  <c r="AK60" i="11"/>
  <c r="T60" i="11"/>
  <c r="Y60" i="11"/>
  <c r="V60" i="11"/>
  <c r="AB60" i="11"/>
  <c r="AL60" i="11"/>
  <c r="AA60" i="11"/>
  <c r="Z60" i="11"/>
  <c r="U60" i="11"/>
  <c r="AM60" i="11"/>
  <c r="AE60" i="11"/>
  <c r="AJ60" i="11"/>
  <c r="AO60" i="11"/>
  <c r="AH60" i="11"/>
  <c r="AD60" i="11"/>
  <c r="AN60" i="11"/>
  <c r="L7" i="10"/>
  <c r="AG60" i="11"/>
  <c r="AQ52" i="11"/>
  <c r="AJ55" i="11"/>
  <c r="AP60" i="11"/>
  <c r="AK62" i="11"/>
  <c r="L65" i="10"/>
  <c r="AJ79" i="11"/>
  <c r="AG52" i="11"/>
  <c r="N68" i="10"/>
  <c r="R16" i="10"/>
  <c r="C16" i="10" s="1"/>
  <c r="AC16" i="10"/>
  <c r="X119" i="10"/>
  <c r="AB119" i="10"/>
  <c r="AG16" i="10"/>
  <c r="AD119" i="10"/>
  <c r="AH16" i="10"/>
  <c r="T25" i="5"/>
  <c r="AI49" i="11"/>
  <c r="Y112" i="11"/>
  <c r="V112" i="11"/>
  <c r="R65" i="10"/>
  <c r="L114" i="10"/>
  <c r="AB114" i="10"/>
  <c r="AG114" i="10"/>
  <c r="W20" i="10"/>
  <c r="W7" i="10" s="1"/>
  <c r="AR67" i="11"/>
  <c r="AA67" i="11"/>
  <c r="W67" i="11"/>
  <c r="V114" i="10"/>
  <c r="AR45" i="11"/>
  <c r="AB45" i="11"/>
  <c r="AI45" i="11"/>
  <c r="W45" i="11"/>
  <c r="Q114" i="10"/>
  <c r="AC68" i="10"/>
  <c r="M114" i="10"/>
  <c r="AM43" i="11"/>
  <c r="AJ57" i="10"/>
  <c r="Z114" i="10"/>
  <c r="AH114" i="10"/>
  <c r="AG44" i="11"/>
  <c r="AG77" i="11"/>
  <c r="AG124" i="11"/>
  <c r="AG113" i="11"/>
  <c r="AG78" i="11"/>
  <c r="AG129" i="11"/>
  <c r="AG53" i="11"/>
  <c r="AG122" i="11"/>
  <c r="AH20" i="10"/>
  <c r="M20" i="10"/>
  <c r="S20" i="10"/>
  <c r="O20" i="10"/>
  <c r="S58" i="1"/>
  <c r="K20" i="10"/>
  <c r="V20" i="10"/>
  <c r="V7" i="10" s="1"/>
  <c r="N20" i="10"/>
  <c r="N7" i="10" s="1"/>
  <c r="U20" i="10"/>
  <c r="U7" i="10" s="1"/>
  <c r="Q20" i="10"/>
  <c r="AD20" i="10"/>
  <c r="AD7" i="10" s="1"/>
  <c r="P20" i="10"/>
  <c r="P7" i="10" s="1"/>
  <c r="AG20" i="10"/>
  <c r="Y20" i="10"/>
  <c r="Y7" i="10" s="1"/>
  <c r="AH223" i="11"/>
  <c r="DE153" i="10"/>
  <c r="M130" i="11" s="1"/>
  <c r="N130" i="11" s="1"/>
  <c r="DE155" i="10"/>
  <c r="M132" i="11" s="1"/>
  <c r="N132" i="11" s="1"/>
  <c r="C75" i="10"/>
  <c r="AD130" i="11"/>
  <c r="Y130" i="11"/>
  <c r="W130" i="11"/>
  <c r="AR130" i="11"/>
  <c r="M118" i="10"/>
  <c r="M120" i="10" s="1"/>
  <c r="L118" i="10"/>
  <c r="L120" i="10" s="1"/>
  <c r="C18" i="10"/>
  <c r="AJ17" i="10" s="1"/>
  <c r="AO130" i="11"/>
  <c r="AR124" i="11"/>
  <c r="AP53" i="11"/>
  <c r="V125" i="11"/>
  <c r="AB78" i="11"/>
  <c r="AC122" i="11"/>
  <c r="AA126" i="10"/>
  <c r="AA7" i="10" s="1"/>
  <c r="AC93" i="10"/>
  <c r="P93" i="10"/>
  <c r="C66" i="10"/>
  <c r="AC126" i="10"/>
  <c r="Y70" i="10"/>
  <c r="S7" i="10"/>
  <c r="AF7" i="10"/>
  <c r="S70" i="10"/>
  <c r="AH70" i="10"/>
  <c r="Q7" i="10"/>
  <c r="O70" i="10"/>
  <c r="O7" i="10"/>
  <c r="AD70" i="10"/>
  <c r="T70" i="10"/>
  <c r="T7" i="10"/>
  <c r="Z7" i="10"/>
  <c r="Z70" i="10"/>
  <c r="AG7" i="10"/>
  <c r="AG70" i="10"/>
  <c r="V70" i="10"/>
  <c r="M70" i="10"/>
  <c r="M7" i="10"/>
  <c r="AC7" i="10"/>
  <c r="AJ62" i="10"/>
  <c r="C62" i="10"/>
  <c r="C70" i="10" s="1"/>
  <c r="AR234" i="11"/>
  <c r="AH36" i="10"/>
  <c r="C36" i="10" s="1"/>
  <c r="AB7" i="10"/>
  <c r="M68" i="10"/>
  <c r="AF68" i="10"/>
  <c r="AO57" i="11"/>
  <c r="AO53" i="11"/>
  <c r="AN81" i="11"/>
  <c r="AQ67" i="11"/>
  <c r="AN43" i="11"/>
  <c r="Y45" i="11"/>
  <c r="AC53" i="11"/>
  <c r="Y57" i="11"/>
  <c r="AC61" i="11"/>
  <c r="Y65" i="11"/>
  <c r="W70" i="11"/>
  <c r="T74" i="11"/>
  <c r="Y81" i="11"/>
  <c r="T117" i="11"/>
  <c r="T125" i="11"/>
  <c r="AB132" i="11"/>
  <c r="DE170" i="10"/>
  <c r="M147" i="11" s="1"/>
  <c r="N147" i="11" s="1"/>
  <c r="Q68" i="10"/>
  <c r="AP131" i="11"/>
  <c r="AO116" i="11"/>
  <c r="AN41" i="11"/>
  <c r="AP47" i="11"/>
  <c r="T41" i="11"/>
  <c r="T45" i="11"/>
  <c r="AR50" i="11"/>
  <c r="Y53" i="11"/>
  <c r="V57" i="11"/>
  <c r="T61" i="11"/>
  <c r="Z62" i="11"/>
  <c r="T81" i="11"/>
  <c r="AB89" i="11"/>
  <c r="AR111" i="11"/>
  <c r="AR119" i="11"/>
  <c r="Z129" i="11"/>
  <c r="V68" i="10"/>
  <c r="DE168" i="10"/>
  <c r="M145" i="11" s="1"/>
  <c r="N145" i="11" s="1"/>
  <c r="DE185" i="10"/>
  <c r="M162" i="11" s="1"/>
  <c r="N162" i="11" s="1"/>
  <c r="S68" i="10"/>
  <c r="AN76" i="11"/>
  <c r="Z48" i="11"/>
  <c r="Z50" i="11"/>
  <c r="Y89" i="11"/>
  <c r="AR129" i="11"/>
  <c r="C69" i="10"/>
  <c r="T48" i="11"/>
  <c r="AC81" i="11"/>
  <c r="AR117" i="11"/>
  <c r="AB117" i="11"/>
  <c r="E47" i="1" l="1"/>
  <c r="J40" i="10"/>
  <c r="AQ3" i="10"/>
  <c r="V9" i="10" s="1"/>
  <c r="DE172" i="10"/>
  <c r="M149" i="11" s="1"/>
  <c r="N149" i="11" s="1"/>
  <c r="DE189" i="10"/>
  <c r="M166" i="11" s="1"/>
  <c r="N166" i="11" s="1"/>
  <c r="DE176" i="10"/>
  <c r="M153" i="11" s="1"/>
  <c r="N153" i="11" s="1"/>
  <c r="DE177" i="10"/>
  <c r="M154" i="11" s="1"/>
  <c r="N154" i="11" s="1"/>
  <c r="DE178" i="10"/>
  <c r="M155" i="11" s="1"/>
  <c r="N155" i="11" s="1"/>
  <c r="DE159" i="10"/>
  <c r="M136" i="11" s="1"/>
  <c r="N136" i="11" s="1"/>
  <c r="DE186" i="10"/>
  <c r="M163" i="11" s="1"/>
  <c r="N163" i="11" s="1"/>
  <c r="DE175" i="10"/>
  <c r="M152" i="11" s="1"/>
  <c r="N152" i="11" s="1"/>
  <c r="DE169" i="10"/>
  <c r="M146" i="11" s="1"/>
  <c r="N146" i="11" s="1"/>
  <c r="DE173" i="10"/>
  <c r="M150" i="11" s="1"/>
  <c r="N150" i="11" s="1"/>
  <c r="DE190" i="10"/>
  <c r="M167" i="11" s="1"/>
  <c r="N167" i="11" s="1"/>
  <c r="DE180" i="10"/>
  <c r="M157" i="11" s="1"/>
  <c r="N157" i="11" s="1"/>
  <c r="DE158" i="10"/>
  <c r="M135" i="11" s="1"/>
  <c r="N135" i="11" s="1"/>
  <c r="DE162" i="10"/>
  <c r="M139" i="11" s="1"/>
  <c r="N139" i="11" s="1"/>
  <c r="DE161" i="10"/>
  <c r="M138" i="11" s="1"/>
  <c r="N138" i="11" s="1"/>
  <c r="DE179" i="10"/>
  <c r="M156" i="11" s="1"/>
  <c r="N156" i="11" s="1"/>
  <c r="DE191" i="10"/>
  <c r="M168" i="11" s="1"/>
  <c r="N168" i="11" s="1"/>
  <c r="DE188" i="10"/>
  <c r="M165" i="11" s="1"/>
  <c r="N165" i="11" s="1"/>
  <c r="DE167" i="10"/>
  <c r="M144" i="11" s="1"/>
  <c r="N144" i="11" s="1"/>
  <c r="DE192" i="10"/>
  <c r="M169" i="11" s="1"/>
  <c r="N169" i="11" s="1"/>
  <c r="DE182" i="10"/>
  <c r="M159" i="11" s="1"/>
  <c r="N159" i="11" s="1"/>
  <c r="DE187" i="10"/>
  <c r="M164" i="11" s="1"/>
  <c r="N164" i="11" s="1"/>
  <c r="DE174" i="10"/>
  <c r="M151" i="11" s="1"/>
  <c r="N151" i="11" s="1"/>
  <c r="DE166" i="10"/>
  <c r="M143" i="11" s="1"/>
  <c r="N143" i="11" s="1"/>
  <c r="DE160" i="10"/>
  <c r="M137" i="11" s="1"/>
  <c r="N137" i="11" s="1"/>
  <c r="DE181" i="10"/>
  <c r="M158" i="11" s="1"/>
  <c r="N158" i="11" s="1"/>
  <c r="DE184" i="10"/>
  <c r="M161" i="11" s="1"/>
  <c r="N161" i="11" s="1"/>
  <c r="DE157" i="10"/>
  <c r="M134" i="11" s="1"/>
  <c r="N134" i="11" s="1"/>
  <c r="DE164" i="10"/>
  <c r="M141" i="11" s="1"/>
  <c r="N141" i="11" s="1"/>
  <c r="DE163" i="10"/>
  <c r="M140" i="11" s="1"/>
  <c r="N140" i="11" s="1"/>
  <c r="DE165" i="10"/>
  <c r="M142" i="11" s="1"/>
  <c r="N142" i="11" s="1"/>
  <c r="E65" i="1"/>
  <c r="E3" i="1"/>
  <c r="L2" i="11" s="1"/>
  <c r="C61" i="10"/>
  <c r="AJ59" i="10"/>
  <c r="AJ61" i="10"/>
  <c r="C57" i="10"/>
  <c r="C49" i="10"/>
  <c r="K9" i="10"/>
  <c r="K79" i="10" s="1"/>
  <c r="M9" i="10"/>
  <c r="M100" i="10" s="1"/>
  <c r="AI40" i="10"/>
  <c r="Z9" i="10"/>
  <c r="E77" i="1"/>
  <c r="N9" i="10"/>
  <c r="N99" i="10" s="1"/>
  <c r="AB9" i="10"/>
  <c r="AB99" i="10" s="1"/>
  <c r="AC9" i="10"/>
  <c r="AC99" i="10" s="1"/>
  <c r="Y9" i="10"/>
  <c r="Y99" i="10" s="1"/>
  <c r="E48" i="1"/>
  <c r="O9" i="10"/>
  <c r="O99" i="10" s="1"/>
  <c r="W9" i="10"/>
  <c r="AE9" i="10"/>
  <c r="AE99" i="10" s="1"/>
  <c r="K56" i="1"/>
  <c r="AH9" i="10"/>
  <c r="AH100" i="10" s="1"/>
  <c r="T9" i="10"/>
  <c r="AA9" i="10"/>
  <c r="Q9" i="10"/>
  <c r="X9" i="10"/>
  <c r="U9" i="10"/>
  <c r="AG9" i="10"/>
  <c r="R9" i="10"/>
  <c r="AF9" i="10"/>
  <c r="P9" i="10"/>
  <c r="S9" i="10"/>
  <c r="AD9" i="10"/>
  <c r="X26" i="1"/>
  <c r="X27" i="1" s="1"/>
  <c r="X25" i="1"/>
  <c r="AQ40" i="10"/>
  <c r="AJ40" i="10" s="1"/>
  <c r="K52" i="1"/>
  <c r="I29" i="1"/>
  <c r="L170" i="11" s="1"/>
  <c r="M170" i="11" s="1"/>
  <c r="N170" i="11" s="1"/>
  <c r="J52" i="1"/>
  <c r="X24" i="1"/>
  <c r="K170" i="11" s="1"/>
  <c r="S25" i="1"/>
  <c r="X28" i="1"/>
  <c r="X31" i="1" s="1"/>
  <c r="AH51" i="11"/>
  <c r="AH131" i="11"/>
  <c r="AH101" i="11"/>
  <c r="AH84" i="11"/>
  <c r="AH96" i="11"/>
  <c r="AH109" i="11"/>
  <c r="AH73" i="11"/>
  <c r="AH104" i="11"/>
  <c r="AH48" i="11"/>
  <c r="AH53" i="11"/>
  <c r="AH44" i="11"/>
  <c r="AH110" i="11"/>
  <c r="AH80" i="11"/>
  <c r="AH82" i="11"/>
  <c r="AH116" i="11"/>
  <c r="AH133" i="11"/>
  <c r="AH121" i="11"/>
  <c r="AH49" i="11"/>
  <c r="AH68" i="11"/>
  <c r="AH100" i="11"/>
  <c r="AH75" i="11"/>
  <c r="AH63" i="11"/>
  <c r="AH112" i="11"/>
  <c r="AH119" i="11"/>
  <c r="AH130" i="11"/>
  <c r="AH83" i="11"/>
  <c r="AH95" i="11"/>
  <c r="AH108" i="11"/>
  <c r="AH115" i="11"/>
  <c r="AH98" i="11"/>
  <c r="AH81" i="11"/>
  <c r="AH122" i="11"/>
  <c r="AH62" i="11"/>
  <c r="AH86" i="11"/>
  <c r="AH91" i="11"/>
  <c r="AH99" i="11"/>
  <c r="AH65" i="11"/>
  <c r="AH55" i="11"/>
  <c r="AH85" i="11"/>
  <c r="AH47" i="11"/>
  <c r="AH102" i="11"/>
  <c r="AH72" i="11"/>
  <c r="AH87" i="11"/>
  <c r="AH120" i="11"/>
  <c r="AH111" i="11"/>
  <c r="AH43" i="11"/>
  <c r="AH90" i="11"/>
  <c r="AH76" i="11"/>
  <c r="AH88" i="11"/>
  <c r="AH70" i="11"/>
  <c r="AH97" i="11"/>
  <c r="AH106" i="11"/>
  <c r="AH67" i="11"/>
  <c r="AH114" i="11"/>
  <c r="AH71" i="11"/>
  <c r="AH132" i="11"/>
  <c r="AH50" i="11"/>
  <c r="AH58" i="11"/>
  <c r="AH54" i="11"/>
  <c r="AH117" i="11"/>
  <c r="AH123" i="11"/>
  <c r="AH89" i="11"/>
  <c r="AH79" i="11"/>
  <c r="AH42" i="11"/>
  <c r="AH66" i="11"/>
  <c r="AH93" i="11"/>
  <c r="AH103" i="11"/>
  <c r="AH107" i="11"/>
  <c r="AH61" i="11"/>
  <c r="AH94" i="11"/>
  <c r="AH128" i="11"/>
  <c r="AH59" i="11"/>
  <c r="AH69" i="11"/>
  <c r="AH124" i="11"/>
  <c r="AH46" i="11"/>
  <c r="AH64" i="11"/>
  <c r="AH57" i="11"/>
  <c r="AH129" i="11"/>
  <c r="AH78" i="11"/>
  <c r="AH118" i="11"/>
  <c r="AH125" i="11"/>
  <c r="AH45" i="11"/>
  <c r="AH56" i="11"/>
  <c r="AH105" i="11"/>
  <c r="AH92" i="11"/>
  <c r="AH77" i="11"/>
  <c r="AH113" i="11"/>
  <c r="AH74" i="11"/>
  <c r="AH41" i="11"/>
  <c r="C20" i="10"/>
  <c r="R7" i="10"/>
  <c r="AP93" i="10"/>
  <c r="AJ77" i="10" s="1"/>
  <c r="AH52" i="11"/>
  <c r="K7" i="10"/>
  <c r="O79" i="10"/>
  <c r="O100" i="10"/>
  <c r="W79" i="10"/>
  <c r="W100" i="10"/>
  <c r="W88" i="10"/>
  <c r="W99" i="10"/>
  <c r="AE100" i="10"/>
  <c r="AE79" i="10"/>
  <c r="L100" i="10"/>
  <c r="L99" i="10"/>
  <c r="L88" i="10"/>
  <c r="L79" i="10"/>
  <c r="AR33" i="11"/>
  <c r="N33" i="11"/>
  <c r="AJ12" i="10"/>
  <c r="K88" i="10"/>
  <c r="K99" i="10"/>
  <c r="AC79" i="10"/>
  <c r="AC88" i="10"/>
  <c r="AH7" i="10"/>
  <c r="AC1" i="10"/>
  <c r="AJ70" i="10"/>
  <c r="Z88" i="10"/>
  <c r="Z100" i="10"/>
  <c r="Z79" i="10"/>
  <c r="Z99" i="10"/>
  <c r="N79" i="10"/>
  <c r="N100" i="10"/>
  <c r="V88" i="10"/>
  <c r="V99" i="10"/>
  <c r="V79" i="10"/>
  <c r="V100" i="10"/>
  <c r="AH79" i="10" l="1"/>
  <c r="O88" i="10"/>
  <c r="AB79" i="10"/>
  <c r="AH99" i="10"/>
  <c r="AH88" i="10"/>
  <c r="AB88" i="10"/>
  <c r="AB100" i="10"/>
  <c r="F6" i="10"/>
  <c r="P88" i="10"/>
  <c r="P99" i="10"/>
  <c r="P79" i="10"/>
  <c r="P100" i="10"/>
  <c r="T100" i="10"/>
  <c r="T88" i="10"/>
  <c r="T79" i="10"/>
  <c r="T99" i="10"/>
  <c r="M79" i="10"/>
  <c r="Y79" i="10"/>
  <c r="AF100" i="10"/>
  <c r="AF79" i="10"/>
  <c r="AF88" i="10"/>
  <c r="AF99" i="10"/>
  <c r="Q100" i="10"/>
  <c r="Q79" i="10"/>
  <c r="Q99" i="10"/>
  <c r="Q88" i="10"/>
  <c r="S79" i="10"/>
  <c r="S99" i="10"/>
  <c r="S100" i="10"/>
  <c r="S88" i="10"/>
  <c r="Y88" i="10"/>
  <c r="Y100" i="10"/>
  <c r="N88" i="10"/>
  <c r="AC100" i="10"/>
  <c r="K100" i="10"/>
  <c r="AI100" i="10" s="1"/>
  <c r="AE88" i="10"/>
  <c r="U100" i="10"/>
  <c r="U88" i="10"/>
  <c r="U79" i="10"/>
  <c r="U99" i="10"/>
  <c r="AD88" i="10"/>
  <c r="AD79" i="10"/>
  <c r="AD100" i="10"/>
  <c r="AD99" i="10"/>
  <c r="AA79" i="10"/>
  <c r="AA99" i="10"/>
  <c r="AA88" i="10"/>
  <c r="AA100" i="10"/>
  <c r="M99" i="10"/>
  <c r="AI99" i="10" s="1"/>
  <c r="M88" i="10"/>
  <c r="R88" i="10"/>
  <c r="R79" i="10"/>
  <c r="R100" i="10"/>
  <c r="R99" i="10"/>
  <c r="AG88" i="10"/>
  <c r="AG79" i="10"/>
  <c r="AG99" i="10"/>
  <c r="AG100" i="10"/>
  <c r="X100" i="10"/>
  <c r="X79" i="10"/>
  <c r="X88" i="10"/>
  <c r="X99" i="10"/>
  <c r="AJ79" i="10"/>
  <c r="S1" i="10"/>
  <c r="K8" i="10"/>
  <c r="AE8" i="10"/>
  <c r="AF8" i="10"/>
  <c r="Q8" i="10"/>
  <c r="AA8" i="10"/>
  <c r="W8" i="10"/>
  <c r="U8" i="10"/>
  <c r="L8" i="10"/>
  <c r="P8" i="10"/>
  <c r="Z8" i="10"/>
  <c r="O8" i="10"/>
  <c r="X8" i="10"/>
  <c r="N8" i="10"/>
  <c r="M8" i="10"/>
  <c r="R8" i="10"/>
  <c r="T8" i="10"/>
  <c r="V8" i="10"/>
  <c r="S8" i="10"/>
  <c r="AB8" i="10"/>
  <c r="AD8" i="10"/>
  <c r="Y8" i="10"/>
  <c r="AC8" i="10"/>
  <c r="AH8" i="10"/>
  <c r="AG8" i="10"/>
  <c r="AD2" i="11" l="1"/>
  <c r="O13" i="11"/>
  <c r="U76" i="10"/>
  <c r="U10" i="10" s="1"/>
  <c r="AC2" i="11"/>
  <c r="O12" i="11"/>
  <c r="T76" i="10"/>
  <c r="T10" i="10" s="1"/>
  <c r="O4" i="11"/>
  <c r="U2" i="11"/>
  <c r="L76" i="10"/>
  <c r="L10" i="10" s="1"/>
  <c r="O14" i="11"/>
  <c r="V76" i="10"/>
  <c r="V10" i="10" s="1"/>
  <c r="AE2" i="11"/>
  <c r="O8" i="11"/>
  <c r="P76" i="10"/>
  <c r="P10" i="10" s="1"/>
  <c r="Y2" i="11"/>
  <c r="AQ6" i="10"/>
  <c r="T2" i="11"/>
  <c r="O3" i="11"/>
  <c r="K76" i="10"/>
  <c r="O25" i="11"/>
  <c r="AG76" i="10"/>
  <c r="AG10" i="10" s="1"/>
  <c r="AP2" i="11"/>
  <c r="AB2" i="11"/>
  <c r="S76" i="10"/>
  <c r="S10" i="10" s="1"/>
  <c r="O11" i="11"/>
  <c r="AI2" i="11"/>
  <c r="O18" i="11"/>
  <c r="Z76" i="10"/>
  <c r="Z10" i="10" s="1"/>
  <c r="AE76" i="10"/>
  <c r="AE10" i="10" s="1"/>
  <c r="O23" i="11"/>
  <c r="AN2" i="11"/>
  <c r="AH76" i="10"/>
  <c r="AH10" i="10" s="1"/>
  <c r="AQ2" i="11"/>
  <c r="O26" i="11"/>
  <c r="AK2" i="11"/>
  <c r="O20" i="11"/>
  <c r="AB76" i="10"/>
  <c r="AB10" i="10" s="1"/>
  <c r="O9" i="11"/>
  <c r="Q76" i="10"/>
  <c r="Q10" i="10" s="1"/>
  <c r="Z2" i="11"/>
  <c r="O10" i="11"/>
  <c r="AA2" i="11"/>
  <c r="R76" i="10"/>
  <c r="R10" i="10" s="1"/>
  <c r="X2" i="11"/>
  <c r="O76" i="10"/>
  <c r="O10" i="10" s="1"/>
  <c r="O7" i="11"/>
  <c r="O22" i="11"/>
  <c r="AD76" i="10"/>
  <c r="AD10" i="10" s="1"/>
  <c r="AM2" i="11"/>
  <c r="O17" i="11"/>
  <c r="Y76" i="10"/>
  <c r="Y10" i="10" s="1"/>
  <c r="AH2" i="11"/>
  <c r="AJ2" i="11"/>
  <c r="O19" i="11"/>
  <c r="AA76" i="10"/>
  <c r="AA10" i="10" s="1"/>
  <c r="O24" i="11"/>
  <c r="AF76" i="10"/>
  <c r="AF10" i="10" s="1"/>
  <c r="AO2" i="11"/>
  <c r="O16" i="11"/>
  <c r="X76" i="10"/>
  <c r="X10" i="10" s="1"/>
  <c r="AG2" i="11"/>
  <c r="O6" i="11"/>
  <c r="N76" i="10"/>
  <c r="N10" i="10" s="1"/>
  <c r="W2" i="11"/>
  <c r="O21" i="11"/>
  <c r="AL2" i="11"/>
  <c r="AC76" i="10"/>
  <c r="AC10" i="10" s="1"/>
  <c r="V2" i="11"/>
  <c r="M76" i="10"/>
  <c r="M10" i="10" s="1"/>
  <c r="O5" i="11"/>
  <c r="AF2" i="11"/>
  <c r="W76" i="10"/>
  <c r="W10" i="10" s="1"/>
  <c r="O15" i="11"/>
  <c r="G16" i="11" l="1"/>
  <c r="K16" i="11" s="1"/>
  <c r="P16" i="11"/>
  <c r="L16" i="11"/>
  <c r="P12" i="11"/>
  <c r="L12" i="11"/>
  <c r="G12" i="11"/>
  <c r="K12" i="11" s="1"/>
  <c r="L6" i="11"/>
  <c r="G6" i="11"/>
  <c r="P6" i="11"/>
  <c r="P7" i="11"/>
  <c r="G7" i="11"/>
  <c r="L7" i="11"/>
  <c r="AF37" i="11"/>
  <c r="AF27" i="11"/>
  <c r="AF35" i="11"/>
  <c r="AF38" i="11"/>
  <c r="AF34" i="11"/>
  <c r="AF30" i="11"/>
  <c r="AF28" i="11"/>
  <c r="AF32" i="11"/>
  <c r="AF39" i="11"/>
  <c r="AF36" i="11"/>
  <c r="AF29" i="11"/>
  <c r="AF31" i="11"/>
  <c r="G15" i="11"/>
  <c r="K15" i="11" s="1"/>
  <c r="P15" i="11"/>
  <c r="L15" i="11"/>
  <c r="L21" i="11"/>
  <c r="G21" i="11"/>
  <c r="P21" i="11"/>
  <c r="AD30" i="11"/>
  <c r="AD28" i="11"/>
  <c r="AD35" i="11"/>
  <c r="AD34" i="11"/>
  <c r="AD39" i="11"/>
  <c r="AD38" i="11"/>
  <c r="AD36" i="11"/>
  <c r="AD31" i="11"/>
  <c r="AD32" i="11"/>
  <c r="AD37" i="11"/>
  <c r="AD27" i="11"/>
  <c r="AD29" i="11"/>
  <c r="AG30" i="11"/>
  <c r="AG32" i="11"/>
  <c r="AG28" i="11"/>
  <c r="AG36" i="11"/>
  <c r="AG34" i="11"/>
  <c r="AG37" i="11"/>
  <c r="AG35" i="11"/>
  <c r="AG38" i="11"/>
  <c r="AG27" i="11"/>
  <c r="AG29" i="11"/>
  <c r="AG39" i="11"/>
  <c r="AG31" i="11"/>
  <c r="AJ38" i="11"/>
  <c r="AJ34" i="11"/>
  <c r="AJ36" i="11"/>
  <c r="AJ37" i="11"/>
  <c r="AJ30" i="11"/>
  <c r="AJ31" i="11"/>
  <c r="AJ27" i="11"/>
  <c r="AJ28" i="11"/>
  <c r="AJ29" i="11"/>
  <c r="AJ39" i="11"/>
  <c r="AJ35" i="11"/>
  <c r="AJ32" i="11"/>
  <c r="W28" i="11"/>
  <c r="W29" i="11"/>
  <c r="W27" i="11"/>
  <c r="W38" i="11"/>
  <c r="W34" i="11"/>
  <c r="W39" i="11"/>
  <c r="W30" i="11"/>
  <c r="W36" i="11"/>
  <c r="W35" i="11"/>
  <c r="W37" i="11"/>
  <c r="W31" i="11"/>
  <c r="W32" i="11"/>
  <c r="P24" i="11"/>
  <c r="G24" i="11"/>
  <c r="K24" i="11" s="1"/>
  <c r="L24" i="11"/>
  <c r="AM35" i="11"/>
  <c r="AM36" i="11"/>
  <c r="AM34" i="11"/>
  <c r="AM32" i="11"/>
  <c r="AM37" i="11"/>
  <c r="AM29" i="11"/>
  <c r="AM27" i="11"/>
  <c r="AM31" i="11"/>
  <c r="AM30" i="11"/>
  <c r="AM28" i="11"/>
  <c r="AM38" i="11"/>
  <c r="AM39" i="11"/>
  <c r="G10" i="11"/>
  <c r="K10" i="11" s="1"/>
  <c r="L10" i="11"/>
  <c r="P10" i="11"/>
  <c r="AQ37" i="11"/>
  <c r="AQ27" i="11"/>
  <c r="AQ38" i="11"/>
  <c r="AQ30" i="11"/>
  <c r="AQ32" i="11"/>
  <c r="AQ28" i="11"/>
  <c r="AQ36" i="11"/>
  <c r="AQ34" i="11"/>
  <c r="AQ39" i="11"/>
  <c r="AQ29" i="11"/>
  <c r="AQ31" i="11"/>
  <c r="AQ35" i="11"/>
  <c r="L11" i="11"/>
  <c r="P11" i="11"/>
  <c r="G11" i="11"/>
  <c r="T36" i="11"/>
  <c r="T39" i="11"/>
  <c r="T38" i="11"/>
  <c r="T30" i="11"/>
  <c r="T31" i="11"/>
  <c r="T28" i="11"/>
  <c r="T27" i="11"/>
  <c r="T34" i="11"/>
  <c r="T35" i="11"/>
  <c r="T29" i="11"/>
  <c r="T37" i="11"/>
  <c r="T32" i="11"/>
  <c r="AL36" i="11"/>
  <c r="AL37" i="11"/>
  <c r="AL34" i="11"/>
  <c r="AL28" i="11"/>
  <c r="AL35" i="11"/>
  <c r="AL32" i="11"/>
  <c r="AL31" i="11"/>
  <c r="AL27" i="11"/>
  <c r="AL30" i="11"/>
  <c r="AL39" i="11"/>
  <c r="AL29" i="11"/>
  <c r="AL38" i="11"/>
  <c r="AO38" i="11"/>
  <c r="AO31" i="11"/>
  <c r="AO27" i="11"/>
  <c r="AO34" i="11"/>
  <c r="AO29" i="11"/>
  <c r="AO37" i="11"/>
  <c r="AO32" i="11"/>
  <c r="AO28" i="11"/>
  <c r="AO36" i="11"/>
  <c r="AO35" i="11"/>
  <c r="AO39" i="11"/>
  <c r="AO30" i="11"/>
  <c r="P17" i="11"/>
  <c r="G17" i="11"/>
  <c r="K17" i="11" s="1"/>
  <c r="L17" i="11"/>
  <c r="AA28" i="11"/>
  <c r="AA36" i="11"/>
  <c r="AA34" i="11"/>
  <c r="AA30" i="11"/>
  <c r="AA29" i="11"/>
  <c r="AA32" i="11"/>
  <c r="AA38" i="11"/>
  <c r="AA27" i="11"/>
  <c r="AA31" i="11"/>
  <c r="AA37" i="11"/>
  <c r="AA39" i="11"/>
  <c r="AA35" i="11"/>
  <c r="L26" i="11"/>
  <c r="P26" i="11"/>
  <c r="G26" i="11"/>
  <c r="AI31" i="11"/>
  <c r="AI37" i="11"/>
  <c r="AI28" i="11"/>
  <c r="AI39" i="11"/>
  <c r="AI38" i="11"/>
  <c r="AI29" i="11"/>
  <c r="AI36" i="11"/>
  <c r="AI27" i="11"/>
  <c r="AI35" i="11"/>
  <c r="AI34" i="11"/>
  <c r="AI30" i="11"/>
  <c r="AI32" i="11"/>
  <c r="N36" i="11"/>
  <c r="P3" i="11"/>
  <c r="L3" i="11"/>
  <c r="N29" i="11"/>
  <c r="N37" i="11"/>
  <c r="N39" i="11"/>
  <c r="N32" i="11"/>
  <c r="N27" i="11"/>
  <c r="N35" i="11"/>
  <c r="N30" i="11"/>
  <c r="N28" i="11"/>
  <c r="G3" i="11"/>
  <c r="K3" i="11" s="1"/>
  <c r="N31" i="11"/>
  <c r="N38" i="11"/>
  <c r="N34" i="11"/>
  <c r="P14" i="11"/>
  <c r="G14" i="11"/>
  <c r="L14" i="11"/>
  <c r="L13" i="11"/>
  <c r="P13" i="11"/>
  <c r="G13" i="11"/>
  <c r="P18" i="11"/>
  <c r="L18" i="11"/>
  <c r="G18" i="11"/>
  <c r="K18" i="11" s="1"/>
  <c r="AJ76" i="10"/>
  <c r="C76" i="10"/>
  <c r="K10" i="10"/>
  <c r="AJ10" i="10" s="1"/>
  <c r="AK37" i="11"/>
  <c r="AK36" i="11"/>
  <c r="AK34" i="11"/>
  <c r="AK27" i="11"/>
  <c r="AK39" i="11"/>
  <c r="AK29" i="11"/>
  <c r="AK30" i="11"/>
  <c r="AK38" i="11"/>
  <c r="AK28" i="11"/>
  <c r="AK35" i="11"/>
  <c r="AK31" i="11"/>
  <c r="AK32" i="11"/>
  <c r="V35" i="11"/>
  <c r="V36" i="11"/>
  <c r="V39" i="11"/>
  <c r="V34" i="11"/>
  <c r="V31" i="11"/>
  <c r="V37" i="11"/>
  <c r="V32" i="11"/>
  <c r="V27" i="11"/>
  <c r="V38" i="11"/>
  <c r="V30" i="11"/>
  <c r="V29" i="11"/>
  <c r="V28" i="11"/>
  <c r="AH31" i="11"/>
  <c r="AH38" i="11"/>
  <c r="AH34" i="11"/>
  <c r="AH37" i="11"/>
  <c r="AH28" i="11"/>
  <c r="AH35" i="11"/>
  <c r="AH29" i="11"/>
  <c r="AH39" i="11"/>
  <c r="AH30" i="11"/>
  <c r="AH36" i="11"/>
  <c r="AH27" i="11"/>
  <c r="AH32" i="11"/>
  <c r="X29" i="11"/>
  <c r="X28" i="11"/>
  <c r="X35" i="11"/>
  <c r="X32" i="11"/>
  <c r="X27" i="11"/>
  <c r="X39" i="11"/>
  <c r="X36" i="11"/>
  <c r="X38" i="11"/>
  <c r="X31" i="11"/>
  <c r="X30" i="11"/>
  <c r="X37" i="11"/>
  <c r="X34" i="11"/>
  <c r="L20" i="11"/>
  <c r="P20" i="11"/>
  <c r="G20" i="11"/>
  <c r="P25" i="11"/>
  <c r="L25" i="11"/>
  <c r="G25" i="11"/>
  <c r="AE28" i="11"/>
  <c r="AE34" i="11"/>
  <c r="AE30" i="11"/>
  <c r="AE36" i="11"/>
  <c r="AE31" i="11"/>
  <c r="AE27" i="11"/>
  <c r="AE39" i="11"/>
  <c r="AE35" i="11"/>
  <c r="AE38" i="11"/>
  <c r="AE29" i="11"/>
  <c r="AE32" i="11"/>
  <c r="AE37" i="11"/>
  <c r="AC27" i="11"/>
  <c r="AC37" i="11"/>
  <c r="AC35" i="11"/>
  <c r="AC36" i="11"/>
  <c r="AC29" i="11"/>
  <c r="AC38" i="11"/>
  <c r="AC28" i="11"/>
  <c r="AC39" i="11"/>
  <c r="AC30" i="11"/>
  <c r="AC34" i="11"/>
  <c r="AC32" i="11"/>
  <c r="AC31" i="11"/>
  <c r="L8" i="11"/>
  <c r="G8" i="11"/>
  <c r="P8" i="11"/>
  <c r="P5" i="11"/>
  <c r="L5" i="11"/>
  <c r="G5" i="11"/>
  <c r="P19" i="11"/>
  <c r="G19" i="11"/>
  <c r="K19" i="11" s="1"/>
  <c r="L19" i="11"/>
  <c r="G9" i="11"/>
  <c r="P9" i="11"/>
  <c r="L9" i="11"/>
  <c r="G23" i="11"/>
  <c r="L23" i="11"/>
  <c r="P23" i="11"/>
  <c r="AP34" i="11"/>
  <c r="AP35" i="11"/>
  <c r="AP31" i="11"/>
  <c r="AP28" i="11"/>
  <c r="AP30" i="11"/>
  <c r="AP38" i="11"/>
  <c r="AP29" i="11"/>
  <c r="AP32" i="11"/>
  <c r="AP39" i="11"/>
  <c r="AP37" i="11"/>
  <c r="AP27" i="11"/>
  <c r="AP36" i="11"/>
  <c r="G22" i="11"/>
  <c r="P22" i="11"/>
  <c r="L22" i="11"/>
  <c r="AN32" i="11"/>
  <c r="AN28" i="11"/>
  <c r="AN34" i="11"/>
  <c r="AN38" i="11"/>
  <c r="AN30" i="11"/>
  <c r="AN35" i="11"/>
  <c r="AN27" i="11"/>
  <c r="AN31" i="11"/>
  <c r="AN36" i="11"/>
  <c r="AN37" i="11"/>
  <c r="AN29" i="11"/>
  <c r="AN39" i="11"/>
  <c r="AB36" i="11"/>
  <c r="AB30" i="11"/>
  <c r="AB29" i="11"/>
  <c r="AB37" i="11"/>
  <c r="AB27" i="11"/>
  <c r="AB35" i="11"/>
  <c r="AB38" i="11"/>
  <c r="AB34" i="11"/>
  <c r="AB31" i="11"/>
  <c r="AB32" i="11"/>
  <c r="AB39" i="11"/>
  <c r="AB28" i="11"/>
  <c r="Y38" i="11"/>
  <c r="Y39" i="11"/>
  <c r="Y32" i="11"/>
  <c r="Y34" i="11"/>
  <c r="Y30" i="11"/>
  <c r="Y31" i="11"/>
  <c r="Y35" i="11"/>
  <c r="Y36" i="11"/>
  <c r="Y27" i="11"/>
  <c r="Y29" i="11"/>
  <c r="Y37" i="11"/>
  <c r="Y28" i="11"/>
  <c r="G4" i="11"/>
  <c r="L4" i="11"/>
  <c r="P4" i="11"/>
  <c r="Z32" i="11"/>
  <c r="Z27" i="11"/>
  <c r="Z29" i="11"/>
  <c r="Z36" i="11"/>
  <c r="Z31" i="11"/>
  <c r="Z39" i="11"/>
  <c r="Z35" i="11"/>
  <c r="Z37" i="11"/>
  <c r="Z34" i="11"/>
  <c r="Z28" i="11"/>
  <c r="Z38" i="11"/>
  <c r="Z30" i="11"/>
  <c r="AJ41" i="10"/>
  <c r="R6" i="10" s="1"/>
  <c r="K4" i="10"/>
  <c r="Z6" i="10"/>
  <c r="U27" i="11"/>
  <c r="U38" i="11"/>
  <c r="U34" i="11"/>
  <c r="U32" i="11"/>
  <c r="U30" i="11"/>
  <c r="U28" i="11"/>
  <c r="U35" i="11"/>
  <c r="U29" i="11"/>
  <c r="U31" i="11"/>
  <c r="U36" i="11"/>
  <c r="U39" i="11"/>
  <c r="U37" i="11"/>
  <c r="K26" i="11" l="1"/>
  <c r="K5" i="11"/>
  <c r="K20" i="11"/>
  <c r="K8" i="11"/>
  <c r="K4" i="11"/>
  <c r="K9" i="11"/>
  <c r="B3" i="11"/>
  <c r="AN24" i="11"/>
  <c r="AE24" i="11"/>
  <c r="AF24" i="11"/>
  <c r="AB24" i="11"/>
  <c r="AP24" i="11"/>
  <c r="AI24" i="11"/>
  <c r="U24" i="11"/>
  <c r="T24" i="11"/>
  <c r="AC24" i="11"/>
  <c r="X24" i="11"/>
  <c r="Y24" i="11"/>
  <c r="Z24" i="11"/>
  <c r="V24" i="11"/>
  <c r="AK24" i="11"/>
  <c r="AH24" i="11"/>
  <c r="AL24" i="11"/>
  <c r="N24" i="11"/>
  <c r="AA24" i="11"/>
  <c r="AG24" i="11"/>
  <c r="AO24" i="11"/>
  <c r="M24" i="11"/>
  <c r="AM24" i="11"/>
  <c r="W24" i="11"/>
  <c r="AQ24" i="11"/>
  <c r="AJ24" i="11"/>
  <c r="AD24" i="11"/>
  <c r="AF22" i="11"/>
  <c r="W22" i="11"/>
  <c r="AK22" i="11"/>
  <c r="AN22" i="11"/>
  <c r="AM22" i="11"/>
  <c r="T22" i="11"/>
  <c r="X22" i="11"/>
  <c r="AB22" i="11"/>
  <c r="AD22" i="11"/>
  <c r="AP22" i="11"/>
  <c r="AJ22" i="11"/>
  <c r="AQ22" i="11"/>
  <c r="N22" i="11"/>
  <c r="AE22" i="11"/>
  <c r="AL22" i="11"/>
  <c r="AA22" i="11"/>
  <c r="AH22" i="11"/>
  <c r="AO22" i="11"/>
  <c r="AC22" i="11"/>
  <c r="AI22" i="11"/>
  <c r="AG22" i="11"/>
  <c r="Y22" i="11"/>
  <c r="U22" i="11"/>
  <c r="V22" i="11"/>
  <c r="Z22" i="11"/>
  <c r="M22" i="11"/>
  <c r="AB23" i="11"/>
  <c r="AP23" i="11"/>
  <c r="AM23" i="11"/>
  <c r="N23" i="11"/>
  <c r="AK23" i="11"/>
  <c r="AC23" i="11"/>
  <c r="AH23" i="11"/>
  <c r="AD23" i="11"/>
  <c r="AL23" i="11"/>
  <c r="T23" i="11"/>
  <c r="AJ23" i="11"/>
  <c r="AE23" i="11"/>
  <c r="AF23" i="11"/>
  <c r="AI23" i="11"/>
  <c r="U23" i="11"/>
  <c r="AN23" i="11"/>
  <c r="X23" i="11"/>
  <c r="M23" i="11"/>
  <c r="AQ23" i="11"/>
  <c r="AA23" i="11"/>
  <c r="Z23" i="11"/>
  <c r="AG23" i="11"/>
  <c r="W23" i="11"/>
  <c r="V23" i="11"/>
  <c r="Y23" i="11"/>
  <c r="AO23" i="11"/>
  <c r="U25" i="11"/>
  <c r="AI25" i="11"/>
  <c r="N25" i="11"/>
  <c r="AF25" i="11"/>
  <c r="AC25" i="11"/>
  <c r="M25" i="11"/>
  <c r="AH25" i="11"/>
  <c r="AM25" i="11"/>
  <c r="X25" i="11"/>
  <c r="Y25" i="11"/>
  <c r="AL25" i="11"/>
  <c r="AQ25" i="11"/>
  <c r="AO25" i="11"/>
  <c r="AB25" i="11"/>
  <c r="W25" i="11"/>
  <c r="AJ25" i="11"/>
  <c r="AG25" i="11"/>
  <c r="AD25" i="11"/>
  <c r="AN25" i="11"/>
  <c r="AP25" i="11"/>
  <c r="AA25" i="11"/>
  <c r="T25" i="11"/>
  <c r="AE25" i="11"/>
  <c r="Z25" i="11"/>
  <c r="AK25" i="11"/>
  <c r="V25" i="11"/>
  <c r="K14" i="11"/>
  <c r="AC14" i="11"/>
  <c r="AF14" i="11"/>
  <c r="Y14" i="11"/>
  <c r="W14" i="11"/>
  <c r="AJ14" i="11"/>
  <c r="AE14" i="11"/>
  <c r="AN14" i="11"/>
  <c r="N14" i="11"/>
  <c r="AI14" i="11"/>
  <c r="AP14" i="11"/>
  <c r="T14" i="11"/>
  <c r="U14" i="11"/>
  <c r="AD14" i="11"/>
  <c r="V14" i="11"/>
  <c r="AG14" i="11"/>
  <c r="AB14" i="11"/>
  <c r="AH14" i="11"/>
  <c r="AM14" i="11"/>
  <c r="X14" i="11"/>
  <c r="AL14" i="11"/>
  <c r="Z14" i="11"/>
  <c r="M14" i="11"/>
  <c r="AQ14" i="11"/>
  <c r="AA14" i="11"/>
  <c r="AO14" i="11"/>
  <c r="AK14" i="11"/>
  <c r="AH26" i="11"/>
  <c r="T26" i="11"/>
  <c r="Z26" i="11"/>
  <c r="AK26" i="11"/>
  <c r="Y26" i="11"/>
  <c r="AQ26" i="11"/>
  <c r="AC26" i="11"/>
  <c r="AP26" i="11"/>
  <c r="M26" i="11"/>
  <c r="AB26" i="11"/>
  <c r="AO26" i="11"/>
  <c r="AJ26" i="11"/>
  <c r="AE26" i="11"/>
  <c r="U26" i="11"/>
  <c r="AL26" i="11"/>
  <c r="X26" i="11"/>
  <c r="AD26" i="11"/>
  <c r="W26" i="11"/>
  <c r="AF26" i="11"/>
  <c r="AA26" i="11"/>
  <c r="AG26" i="11"/>
  <c r="V26" i="11"/>
  <c r="AI26" i="11"/>
  <c r="N26" i="11"/>
  <c r="AN26" i="11"/>
  <c r="AM26" i="11"/>
  <c r="AG15" i="11"/>
  <c r="M15" i="11"/>
  <c r="AC15" i="11"/>
  <c r="AB15" i="11"/>
  <c r="AF15" i="11"/>
  <c r="X15" i="11"/>
  <c r="W15" i="11"/>
  <c r="V15" i="11"/>
  <c r="AP15" i="11"/>
  <c r="AH15" i="11"/>
  <c r="N15" i="11"/>
  <c r="AA15" i="11"/>
  <c r="AE15" i="11"/>
  <c r="U15" i="11"/>
  <c r="T15" i="11"/>
  <c r="AN15" i="11"/>
  <c r="Z15" i="11"/>
  <c r="AQ15" i="11"/>
  <c r="AL15" i="11"/>
  <c r="AM15" i="11"/>
  <c r="AK15" i="11"/>
  <c r="AI15" i="11"/>
  <c r="AJ15" i="11"/>
  <c r="AO15" i="11"/>
  <c r="AD15" i="11"/>
  <c r="Y15" i="11"/>
  <c r="U16" i="11"/>
  <c r="V16" i="11"/>
  <c r="AK16" i="11"/>
  <c r="M16" i="11"/>
  <c r="AJ16" i="11"/>
  <c r="AB16" i="11"/>
  <c r="AA16" i="11"/>
  <c r="AD16" i="11"/>
  <c r="AM16" i="11"/>
  <c r="AG16" i="11"/>
  <c r="Z16" i="11"/>
  <c r="AH16" i="11"/>
  <c r="X16" i="11"/>
  <c r="AI16" i="11"/>
  <c r="AF16" i="11"/>
  <c r="Y16" i="11"/>
  <c r="AO16" i="11"/>
  <c r="AC16" i="11"/>
  <c r="W16" i="11"/>
  <c r="AP16" i="11"/>
  <c r="N16" i="11"/>
  <c r="T16" i="11"/>
  <c r="AN16" i="11"/>
  <c r="AL16" i="11"/>
  <c r="AE16" i="11"/>
  <c r="AQ16" i="11"/>
  <c r="K7" i="11"/>
  <c r="U4" i="11"/>
  <c r="X4" i="11"/>
  <c r="W4" i="11"/>
  <c r="AD4" i="11"/>
  <c r="AP4" i="11"/>
  <c r="AO4" i="11"/>
  <c r="AB4" i="11"/>
  <c r="AN4" i="11"/>
  <c r="AA4" i="11"/>
  <c r="AJ4" i="11"/>
  <c r="Y4" i="11"/>
  <c r="AM4" i="11"/>
  <c r="AC4" i="11"/>
  <c r="M4" i="11"/>
  <c r="AE4" i="11"/>
  <c r="AL4" i="11"/>
  <c r="AI4" i="11"/>
  <c r="AF4" i="11"/>
  <c r="N4" i="11"/>
  <c r="T4" i="11"/>
  <c r="AH4" i="11"/>
  <c r="AQ4" i="11"/>
  <c r="AK4" i="11"/>
  <c r="AG4" i="11"/>
  <c r="V4" i="11"/>
  <c r="Z4" i="11"/>
  <c r="M19" i="11"/>
  <c r="AL19" i="11"/>
  <c r="AB19" i="11"/>
  <c r="AQ19" i="11"/>
  <c r="X19" i="11"/>
  <c r="AP19" i="11"/>
  <c r="U19" i="11"/>
  <c r="W19" i="11"/>
  <c r="T19" i="11"/>
  <c r="AI19" i="11"/>
  <c r="AN19" i="11"/>
  <c r="AM19" i="11"/>
  <c r="Z19" i="11"/>
  <c r="AH19" i="11"/>
  <c r="AJ19" i="11"/>
  <c r="N19" i="11"/>
  <c r="AD19" i="11"/>
  <c r="AG19" i="11"/>
  <c r="AA19" i="11"/>
  <c r="Y19" i="11"/>
  <c r="AO19" i="11"/>
  <c r="AF19" i="11"/>
  <c r="AC19" i="11"/>
  <c r="AK19" i="11"/>
  <c r="V19" i="11"/>
  <c r="AE19" i="11"/>
  <c r="AC8" i="11"/>
  <c r="M8" i="11"/>
  <c r="AD8" i="11"/>
  <c r="AJ8" i="11"/>
  <c r="AE8" i="11"/>
  <c r="AO8" i="11"/>
  <c r="AQ8" i="11"/>
  <c r="AK8" i="11"/>
  <c r="AI8" i="11"/>
  <c r="AA8" i="11"/>
  <c r="U8" i="11"/>
  <c r="AM8" i="11"/>
  <c r="X8" i="11"/>
  <c r="V8" i="11"/>
  <c r="AG8" i="11"/>
  <c r="W8" i="11"/>
  <c r="N8" i="11"/>
  <c r="Z8" i="11"/>
  <c r="AF8" i="11"/>
  <c r="AN8" i="11"/>
  <c r="Y8" i="11"/>
  <c r="AB8" i="11"/>
  <c r="T8" i="11"/>
  <c r="AP8" i="11"/>
  <c r="AL8" i="11"/>
  <c r="AH8" i="11"/>
  <c r="W13" i="11"/>
  <c r="Y13" i="11"/>
  <c r="N13" i="11"/>
  <c r="AA13" i="11"/>
  <c r="AH13" i="11"/>
  <c r="AN13" i="11"/>
  <c r="AC13" i="11"/>
  <c r="AE13" i="11"/>
  <c r="AB13" i="11"/>
  <c r="Z13" i="11"/>
  <c r="AG13" i="11"/>
  <c r="M13" i="11"/>
  <c r="U13" i="11"/>
  <c r="AP13" i="11"/>
  <c r="X13" i="11"/>
  <c r="AQ13" i="11"/>
  <c r="T13" i="11"/>
  <c r="AF13" i="11"/>
  <c r="AJ13" i="11"/>
  <c r="AO13" i="11"/>
  <c r="AK13" i="11"/>
  <c r="AD13" i="11"/>
  <c r="V13" i="11"/>
  <c r="AM13" i="11"/>
  <c r="AL13" i="11"/>
  <c r="AI13" i="11"/>
  <c r="AD3" i="11"/>
  <c r="AK3" i="11"/>
  <c r="AO3" i="11"/>
  <c r="AQ3" i="11"/>
  <c r="Y3" i="11"/>
  <c r="AM3" i="11"/>
  <c r="N3" i="11"/>
  <c r="W3" i="11"/>
  <c r="AH3" i="11"/>
  <c r="Z3" i="11"/>
  <c r="AL3" i="11"/>
  <c r="AB3" i="11"/>
  <c r="AP3" i="11"/>
  <c r="AE3" i="11"/>
  <c r="U3" i="11"/>
  <c r="AJ3" i="11"/>
  <c r="M3" i="11"/>
  <c r="AF3" i="11"/>
  <c r="AN3" i="11"/>
  <c r="AA3" i="11"/>
  <c r="V3" i="11"/>
  <c r="X3" i="11"/>
  <c r="AI3" i="11"/>
  <c r="AG3" i="11"/>
  <c r="AC3" i="11"/>
  <c r="T3" i="11"/>
  <c r="W21" i="11"/>
  <c r="Y21" i="11"/>
  <c r="AI21" i="11"/>
  <c r="AP21" i="11"/>
  <c r="Z21" i="11"/>
  <c r="AK21" i="11"/>
  <c r="AH21" i="11"/>
  <c r="AB21" i="11"/>
  <c r="U21" i="11"/>
  <c r="AD21" i="11"/>
  <c r="M21" i="11"/>
  <c r="AE21" i="11"/>
  <c r="X21" i="11"/>
  <c r="AG21" i="11"/>
  <c r="AF21" i="11"/>
  <c r="N21" i="11"/>
  <c r="AJ21" i="11"/>
  <c r="AC21" i="11"/>
  <c r="AL21" i="11"/>
  <c r="V21" i="11"/>
  <c r="AM21" i="11"/>
  <c r="AA21" i="11"/>
  <c r="AO21" i="11"/>
  <c r="T21" i="11"/>
  <c r="AN21" i="11"/>
  <c r="AQ21" i="11"/>
  <c r="AN7" i="11"/>
  <c r="AK7" i="11"/>
  <c r="AE7" i="11"/>
  <c r="X7" i="11"/>
  <c r="AO7" i="11"/>
  <c r="W7" i="11"/>
  <c r="AF7" i="11"/>
  <c r="AM7" i="11"/>
  <c r="AJ7" i="11"/>
  <c r="AG7" i="11"/>
  <c r="AD7" i="11"/>
  <c r="AQ7" i="11"/>
  <c r="AL7" i="11"/>
  <c r="Y7" i="11"/>
  <c r="U7" i="11"/>
  <c r="V7" i="11"/>
  <c r="N7" i="11"/>
  <c r="AH7" i="11"/>
  <c r="M7" i="11"/>
  <c r="AP7" i="11"/>
  <c r="AI7" i="11"/>
  <c r="AA7" i="11"/>
  <c r="AB7" i="11"/>
  <c r="Z7" i="11"/>
  <c r="T7" i="11"/>
  <c r="AC7" i="11"/>
  <c r="K25" i="11"/>
  <c r="U11" i="11"/>
  <c r="M11" i="11"/>
  <c r="AP11" i="11"/>
  <c r="AM11" i="11"/>
  <c r="AA11" i="11"/>
  <c r="AI11" i="11"/>
  <c r="AL11" i="11"/>
  <c r="X11" i="11"/>
  <c r="AH11" i="11"/>
  <c r="AD11" i="11"/>
  <c r="AG11" i="11"/>
  <c r="T11" i="11"/>
  <c r="AJ11" i="11"/>
  <c r="AF11" i="11"/>
  <c r="V11" i="11"/>
  <c r="W11" i="11"/>
  <c r="AO11" i="11"/>
  <c r="AK11" i="11"/>
  <c r="N11" i="11"/>
  <c r="AE11" i="11"/>
  <c r="AN11" i="11"/>
  <c r="AQ11" i="11"/>
  <c r="Z11" i="11"/>
  <c r="Y11" i="11"/>
  <c r="AB11" i="11"/>
  <c r="AC11" i="11"/>
  <c r="V12" i="11"/>
  <c r="AH12" i="11"/>
  <c r="AN12" i="11"/>
  <c r="U12" i="11"/>
  <c r="Z12" i="11"/>
  <c r="W12" i="11"/>
  <c r="AI12" i="11"/>
  <c r="X12" i="11"/>
  <c r="N12" i="11"/>
  <c r="AA12" i="11"/>
  <c r="AL12" i="11"/>
  <c r="AF12" i="11"/>
  <c r="AC12" i="11"/>
  <c r="AB12" i="11"/>
  <c r="AK12" i="11"/>
  <c r="AO12" i="11"/>
  <c r="AP12" i="11"/>
  <c r="T12" i="11"/>
  <c r="AD12" i="11"/>
  <c r="AJ12" i="11"/>
  <c r="AM12" i="11"/>
  <c r="Y12" i="11"/>
  <c r="M12" i="11"/>
  <c r="AG12" i="11"/>
  <c r="AE12" i="11"/>
  <c r="AQ12" i="11"/>
  <c r="K21" i="11"/>
  <c r="AF20" i="11"/>
  <c r="W20" i="11"/>
  <c r="U20" i="11"/>
  <c r="Z20" i="11"/>
  <c r="X20" i="11"/>
  <c r="M20" i="11"/>
  <c r="AK20" i="11"/>
  <c r="T20" i="11"/>
  <c r="AE20" i="11"/>
  <c r="AO20" i="11"/>
  <c r="V20" i="11"/>
  <c r="N20" i="11"/>
  <c r="AJ20" i="11"/>
  <c r="AP20" i="11"/>
  <c r="Y20" i="11"/>
  <c r="AB20" i="11"/>
  <c r="AL20" i="11"/>
  <c r="AG20" i="11"/>
  <c r="AA20" i="11"/>
  <c r="AM20" i="11"/>
  <c r="AH20" i="11"/>
  <c r="AN20" i="11"/>
  <c r="AD20" i="11"/>
  <c r="AC20" i="11"/>
  <c r="AI20" i="11"/>
  <c r="AQ20" i="11"/>
  <c r="AN17" i="11"/>
  <c r="AD17" i="11"/>
  <c r="AC17" i="11"/>
  <c r="T17" i="11"/>
  <c r="U17" i="11"/>
  <c r="AO17" i="11"/>
  <c r="AF17" i="11"/>
  <c r="AK17" i="11"/>
  <c r="AJ17" i="11"/>
  <c r="Y17" i="11"/>
  <c r="AA17" i="11"/>
  <c r="W17" i="11"/>
  <c r="AB17" i="11"/>
  <c r="AE17" i="11"/>
  <c r="M17" i="11"/>
  <c r="Z17" i="11"/>
  <c r="AM17" i="11"/>
  <c r="X17" i="11"/>
  <c r="V17" i="11"/>
  <c r="AI17" i="11"/>
  <c r="N17" i="11"/>
  <c r="AL17" i="11"/>
  <c r="AP17" i="11"/>
  <c r="AG17" i="11"/>
  <c r="AH17" i="11"/>
  <c r="AQ17" i="11"/>
  <c r="K13" i="11"/>
  <c r="AQ9" i="11"/>
  <c r="AL9" i="11"/>
  <c r="AJ9" i="11"/>
  <c r="AB9" i="11"/>
  <c r="AA9" i="11"/>
  <c r="AN9" i="11"/>
  <c r="AI9" i="11"/>
  <c r="AG9" i="11"/>
  <c r="AD9" i="11"/>
  <c r="AO9" i="11"/>
  <c r="N9" i="11"/>
  <c r="Y9" i="11"/>
  <c r="AF9" i="11"/>
  <c r="V9" i="11"/>
  <c r="AK9" i="11"/>
  <c r="AC9" i="11"/>
  <c r="Z9" i="11"/>
  <c r="W9" i="11"/>
  <c r="AE9" i="11"/>
  <c r="M9" i="11"/>
  <c r="AH9" i="11"/>
  <c r="U9" i="11"/>
  <c r="AM9" i="11"/>
  <c r="AP9" i="11"/>
  <c r="T9" i="11"/>
  <c r="X9" i="11"/>
  <c r="V10" i="11"/>
  <c r="X10" i="11"/>
  <c r="AH10" i="11"/>
  <c r="Z10" i="11"/>
  <c r="AB10" i="11"/>
  <c r="T10" i="11"/>
  <c r="AG10" i="11"/>
  <c r="AF10" i="11"/>
  <c r="AN10" i="11"/>
  <c r="AQ10" i="11"/>
  <c r="AD10" i="11"/>
  <c r="AA10" i="11"/>
  <c r="AL10" i="11"/>
  <c r="AE10" i="11"/>
  <c r="AI10" i="11"/>
  <c r="N10" i="11"/>
  <c r="AP10" i="11"/>
  <c r="U10" i="11"/>
  <c r="AM10" i="11"/>
  <c r="AO10" i="11"/>
  <c r="AK10" i="11"/>
  <c r="AJ10" i="11"/>
  <c r="W10" i="11"/>
  <c r="M10" i="11"/>
  <c r="Y10" i="11"/>
  <c r="AC10" i="11"/>
  <c r="T6" i="11"/>
  <c r="Y6" i="11"/>
  <c r="AP6" i="11"/>
  <c r="AN6" i="11"/>
  <c r="AB6" i="11"/>
  <c r="AK6" i="11"/>
  <c r="AQ6" i="11"/>
  <c r="AA6" i="11"/>
  <c r="AL6" i="11"/>
  <c r="AM6" i="11"/>
  <c r="U6" i="11"/>
  <c r="N6" i="11"/>
  <c r="AD6" i="11"/>
  <c r="W6" i="11"/>
  <c r="M6" i="11"/>
  <c r="AH6" i="11"/>
  <c r="AG6" i="11"/>
  <c r="V6" i="11"/>
  <c r="AI6" i="11"/>
  <c r="AJ6" i="11"/>
  <c r="X6" i="11"/>
  <c r="AO6" i="11"/>
  <c r="AE6" i="11"/>
  <c r="AC6" i="11"/>
  <c r="AF6" i="11"/>
  <c r="Z6" i="11"/>
  <c r="K22" i="11"/>
  <c r="K11" i="11"/>
  <c r="AI5" i="11"/>
  <c r="AA5" i="11"/>
  <c r="M5" i="11"/>
  <c r="AB5" i="11"/>
  <c r="V5" i="11"/>
  <c r="AD5" i="11"/>
  <c r="AG5" i="11"/>
  <c r="AN5" i="11"/>
  <c r="U5" i="11"/>
  <c r="N5" i="11"/>
  <c r="Y5" i="11"/>
  <c r="AF5" i="11"/>
  <c r="AQ5" i="11"/>
  <c r="T5" i="11"/>
  <c r="AJ5" i="11"/>
  <c r="Z5" i="11"/>
  <c r="AK5" i="11"/>
  <c r="AL5" i="11"/>
  <c r="X5" i="11"/>
  <c r="AH5" i="11"/>
  <c r="AM5" i="11"/>
  <c r="AE5" i="11"/>
  <c r="AC5" i="11"/>
  <c r="AO5" i="11"/>
  <c r="AP5" i="11"/>
  <c r="W5" i="11"/>
  <c r="AB18" i="11"/>
  <c r="AH18" i="11"/>
  <c r="AM18" i="11"/>
  <c r="W18" i="11"/>
  <c r="Y18" i="11"/>
  <c r="Z18" i="11"/>
  <c r="T18" i="11"/>
  <c r="AG18" i="11"/>
  <c r="AI18" i="11"/>
  <c r="AL18" i="11"/>
  <c r="AK18" i="11"/>
  <c r="M18" i="11"/>
  <c r="AO18" i="11"/>
  <c r="U18" i="11"/>
  <c r="AD18" i="11"/>
  <c r="X18" i="11"/>
  <c r="AA18" i="11"/>
  <c r="AF18" i="11"/>
  <c r="AN18" i="11"/>
  <c r="AJ18" i="11"/>
  <c r="AE18" i="11"/>
  <c r="AC18" i="11"/>
  <c r="V18" i="11"/>
  <c r="N18" i="11"/>
  <c r="AP18" i="11"/>
  <c r="AQ18" i="11"/>
  <c r="K23" i="11"/>
  <c r="K6" i="11"/>
  <c r="W273" i="11" l="1" a="1"/>
  <c r="W273" i="11" s="1"/>
  <c r="M28" i="14" s="1"/>
  <c r="AP255" i="11" a="1"/>
  <c r="AP255" i="11" s="1"/>
  <c r="AF10" i="14" s="1"/>
  <c r="K273" i="11" a="1"/>
  <c r="K273" i="11" s="1"/>
  <c r="V252" i="11" a="1"/>
  <c r="V252" i="11" s="1"/>
  <c r="L7" i="14" s="1"/>
  <c r="U257" i="11" a="1"/>
  <c r="U257" i="11" s="1"/>
  <c r="K12" i="14" s="1"/>
  <c r="AD285" i="11" a="1"/>
  <c r="AD285" i="11" s="1"/>
  <c r="T46" i="14" s="1"/>
  <c r="AN268" i="11" a="1"/>
  <c r="AN268" i="11" s="1"/>
  <c r="AD23" i="14" s="1"/>
  <c r="AR264" i="11" a="1"/>
  <c r="AR264" i="11" s="1"/>
  <c r="AH19" i="14" s="1"/>
  <c r="AQ284" i="11" a="1"/>
  <c r="AQ284" i="11" s="1"/>
  <c r="AG45" i="14" s="1"/>
  <c r="AN274" i="11" a="1"/>
  <c r="AN274" i="11" s="1"/>
  <c r="AD29" i="14" s="1"/>
  <c r="Z288" i="11" a="1"/>
  <c r="Z288" i="11" s="1"/>
  <c r="AI275" i="11" a="1"/>
  <c r="AI275" i="11" s="1"/>
  <c r="Y36" i="14" s="1"/>
  <c r="AM272" i="11" a="1"/>
  <c r="AM272" i="11" s="1"/>
  <c r="AC27" i="14" s="1"/>
  <c r="AH262" i="11" a="1"/>
  <c r="AH262" i="11" s="1"/>
  <c r="X17" i="14" s="1"/>
  <c r="U258" i="11" a="1"/>
  <c r="U258" i="11" s="1"/>
  <c r="K13" i="14" s="1"/>
  <c r="Z255" i="11" a="1"/>
  <c r="Z255" i="11" s="1"/>
  <c r="P10" i="14" s="1"/>
  <c r="W285" i="11" a="1"/>
  <c r="W285" i="11" s="1"/>
  <c r="M46" i="14" s="1"/>
  <c r="AP286" i="11" a="1"/>
  <c r="AP286" i="11" s="1"/>
  <c r="AF47" i="14" s="1"/>
  <c r="W283" i="11" a="1"/>
  <c r="W283" i="11" s="1"/>
  <c r="M44" i="14" s="1"/>
  <c r="AF264" i="11" a="1"/>
  <c r="AF264" i="11" s="1"/>
  <c r="V19" i="14" s="1"/>
  <c r="AM263" i="11" a="1"/>
  <c r="AM263" i="11" s="1"/>
  <c r="AC18" i="14" s="1"/>
  <c r="AR269" i="11" a="1"/>
  <c r="AR269" i="11" s="1"/>
  <c r="AH24" i="14" s="1"/>
  <c r="AJ272" i="11" a="1"/>
  <c r="AJ272" i="11" s="1"/>
  <c r="Z27" i="14" s="1"/>
  <c r="AO261" i="11" a="1"/>
  <c r="AO261" i="11" s="1"/>
  <c r="AE16" i="14" s="1"/>
  <c r="K285" i="11" a="1"/>
  <c r="K285" i="11" s="1"/>
  <c r="X277" i="11" a="1"/>
  <c r="X277" i="11" s="1"/>
  <c r="N38" i="14" s="1"/>
  <c r="AO269" i="11" a="1"/>
  <c r="AO269" i="11" s="1"/>
  <c r="AE24" i="14" s="1"/>
  <c r="AS271" i="11" a="1"/>
  <c r="AS271" i="11" s="1"/>
  <c r="AI26" i="14" s="1"/>
  <c r="K290" i="11" a="1"/>
  <c r="K290" i="11" s="1"/>
  <c r="Z269" i="11" a="1"/>
  <c r="Z269" i="11" s="1"/>
  <c r="P24" i="14" s="1"/>
  <c r="V277" i="11" a="1"/>
  <c r="V277" i="11" s="1"/>
  <c r="L38" i="14" s="1"/>
  <c r="AG282" i="11" a="1"/>
  <c r="AG282" i="11" s="1"/>
  <c r="W43" i="14" s="1"/>
  <c r="AC252" i="11" a="1"/>
  <c r="AC252" i="11" s="1"/>
  <c r="S7" i="14" s="1"/>
  <c r="AC277" i="11" a="1"/>
  <c r="AC277" i="11" s="1"/>
  <c r="S38" i="14" s="1"/>
  <c r="T271" i="11" a="1"/>
  <c r="T271" i="11" s="1"/>
  <c r="J26" i="14" s="1"/>
  <c r="AC274" i="11" a="1"/>
  <c r="AC274" i="11" s="1"/>
  <c r="S29" i="14" s="1"/>
  <c r="AL254" i="11" a="1"/>
  <c r="AL254" i="11" s="1"/>
  <c r="AB9" i="14" s="1"/>
  <c r="AN291" i="11" a="1"/>
  <c r="AN291" i="11" s="1"/>
  <c r="AD293" i="11" a="1"/>
  <c r="AD293" i="11" s="1"/>
  <c r="AD274" i="11" a="1"/>
  <c r="AD274" i="11" s="1"/>
  <c r="T29" i="14" s="1"/>
  <c r="AJ292" i="11" a="1"/>
  <c r="AJ292" i="11" s="1"/>
  <c r="U261" i="11" a="1"/>
  <c r="U261" i="11" s="1"/>
  <c r="K16" i="14" s="1"/>
  <c r="Y253" i="11" a="1"/>
  <c r="Y253" i="11" s="1"/>
  <c r="O8" i="14" s="1"/>
  <c r="AS292" i="11" a="1"/>
  <c r="AS292" i="11" s="1"/>
  <c r="V289" i="11" a="1"/>
  <c r="V289" i="11" s="1"/>
  <c r="AA264" i="11" a="1"/>
  <c r="AA264" i="11" s="1"/>
  <c r="Q19" i="14" s="1"/>
  <c r="AM283" i="11" a="1"/>
  <c r="AM283" i="11" s="1"/>
  <c r="AC44" i="14" s="1"/>
  <c r="AL252" i="11" a="1"/>
  <c r="AL252" i="11" s="1"/>
  <c r="AB7" i="14" s="1"/>
  <c r="U276" i="11" a="1"/>
  <c r="U276" i="11" s="1"/>
  <c r="K37" i="14" s="1"/>
  <c r="AM279" i="11" a="1"/>
  <c r="AM279" i="11" s="1"/>
  <c r="AC40" i="14" s="1"/>
  <c r="AO275" i="11" a="1"/>
  <c r="AO275" i="11" s="1"/>
  <c r="AE36" i="14" s="1"/>
  <c r="AP289" i="11" a="1"/>
  <c r="AP289" i="11" s="1"/>
  <c r="AN293" i="11" a="1"/>
  <c r="AN293" i="11" s="1"/>
  <c r="AE273" i="11" a="1"/>
  <c r="AE273" i="11" s="1"/>
  <c r="U28" i="14" s="1"/>
  <c r="Y282" i="11" a="1"/>
  <c r="Y282" i="11" s="1"/>
  <c r="O43" i="14" s="1"/>
  <c r="X270" i="11" a="1"/>
  <c r="X270" i="11" s="1"/>
  <c r="N25" i="14" s="1"/>
  <c r="AB262" i="11" a="1"/>
  <c r="AB262" i="11" s="1"/>
  <c r="R17" i="14" s="1"/>
  <c r="S288" i="11" a="1"/>
  <c r="S288" i="11" s="1"/>
  <c r="W284" i="11" a="1"/>
  <c r="W284" i="11" s="1"/>
  <c r="M45" i="14" s="1"/>
  <c r="AH290" i="11" a="1"/>
  <c r="AH290" i="11" s="1"/>
  <c r="AN259" i="11" a="1"/>
  <c r="AN259" i="11" s="1"/>
  <c r="AD14" i="14" s="1"/>
  <c r="T251" i="11" a="1"/>
  <c r="T251" i="11" s="1"/>
  <c r="AE259" i="11" a="1"/>
  <c r="AE259" i="11" s="1"/>
  <c r="U14" i="14" s="1"/>
  <c r="AK287" i="11" a="1"/>
  <c r="AK287" i="11" s="1"/>
  <c r="M265" i="11" a="1"/>
  <c r="M265" i="11" s="1"/>
  <c r="C20" i="14" s="1"/>
  <c r="D20" i="14" s="1"/>
  <c r="Z285" i="11" a="1"/>
  <c r="Z285" i="11" s="1"/>
  <c r="P46" i="14" s="1"/>
  <c r="AR287" i="11" a="1"/>
  <c r="AR287" i="11" s="1"/>
  <c r="AR275" i="11" a="1"/>
  <c r="AR275" i="11" s="1"/>
  <c r="AH36" i="14" s="1"/>
  <c r="AR288" i="11" a="1"/>
  <c r="AR288" i="11" s="1"/>
  <c r="U254" i="11" a="1"/>
  <c r="U254" i="11" s="1"/>
  <c r="K9" i="14" s="1"/>
  <c r="W272" i="11" a="1"/>
  <c r="W272" i="11" s="1"/>
  <c r="M27" i="14" s="1"/>
  <c r="AS258" i="11" a="1"/>
  <c r="AS258" i="11" s="1"/>
  <c r="AI13" i="14" s="1"/>
  <c r="AN280" i="11" a="1"/>
  <c r="AN280" i="11" s="1"/>
  <c r="AD41" i="14" s="1"/>
  <c r="S251" i="11" a="1"/>
  <c r="S251" i="11" s="1"/>
  <c r="U292" i="11" a="1"/>
  <c r="U292" i="11" s="1"/>
  <c r="AB272" i="11" a="1"/>
  <c r="AB272" i="11" s="1"/>
  <c r="R27" i="14" s="1"/>
  <c r="AD264" i="11" a="1"/>
  <c r="AD264" i="11" s="1"/>
  <c r="T19" i="14" s="1"/>
  <c r="M274" i="11" a="1"/>
  <c r="M274" i="11" s="1"/>
  <c r="C29" i="14" s="1"/>
  <c r="D29" i="14" s="1"/>
  <c r="AM266" i="11" a="1"/>
  <c r="AM266" i="11" s="1"/>
  <c r="AC21" i="14" s="1"/>
  <c r="AL281" i="11" a="1"/>
  <c r="AL281" i="11" s="1"/>
  <c r="AB42" i="14" s="1"/>
  <c r="AO252" i="11" a="1"/>
  <c r="AO252" i="11" s="1"/>
  <c r="AE7" i="14" s="1"/>
  <c r="AP263" i="11" a="1"/>
  <c r="AP263" i="11" s="1"/>
  <c r="AF18" i="14" s="1"/>
  <c r="AD251" i="11" a="1"/>
  <c r="AD251" i="11" s="1"/>
  <c r="AB281" i="11" a="1"/>
  <c r="AB281" i="11" s="1"/>
  <c r="R42" i="14" s="1"/>
  <c r="AJ267" i="11" a="1"/>
  <c r="AJ267" i="11" s="1"/>
  <c r="Z22" i="14" s="1"/>
  <c r="AJ251" i="11" a="1"/>
  <c r="AJ251" i="11" s="1"/>
  <c r="AI265" i="11" a="1"/>
  <c r="AI265" i="11" s="1"/>
  <c r="Y20" i="14" s="1"/>
  <c r="Y261" i="11" a="1"/>
  <c r="Y261" i="11" s="1"/>
  <c r="O16" i="14" s="1"/>
  <c r="W277" i="11" a="1"/>
  <c r="W277" i="11" s="1"/>
  <c r="M38" i="14" s="1"/>
  <c r="L260" i="11" a="1"/>
  <c r="L260" i="11" s="1"/>
  <c r="B15" i="14" s="1"/>
  <c r="AP251" i="11" a="1"/>
  <c r="AP251" i="11" s="1"/>
  <c r="AI264" i="11" a="1"/>
  <c r="AI264" i="11" s="1"/>
  <c r="Y19" i="14" s="1"/>
  <c r="K265" i="11" a="1"/>
  <c r="K265" i="11" s="1"/>
  <c r="AM265" i="11" a="1"/>
  <c r="AM265" i="11" s="1"/>
  <c r="AC20" i="14" s="1"/>
  <c r="L252" i="11" a="1"/>
  <c r="L252" i="11" s="1"/>
  <c r="B7" i="14" s="1"/>
  <c r="T284" i="11" a="1"/>
  <c r="T284" i="11" s="1"/>
  <c r="J45" i="14" s="1"/>
  <c r="AP280" i="11" a="1"/>
  <c r="AP280" i="11" s="1"/>
  <c r="AF41" i="14" s="1"/>
  <c r="AP264" i="11" a="1"/>
  <c r="AP264" i="11" s="1"/>
  <c r="AF19" i="14" s="1"/>
  <c r="AE261" i="11" a="1"/>
  <c r="AE261" i="11" s="1"/>
  <c r="U16" i="14" s="1"/>
  <c r="AF277" i="11" a="1"/>
  <c r="AF277" i="11" s="1"/>
  <c r="V38" i="14" s="1"/>
  <c r="AF256" i="11" a="1"/>
  <c r="AF256" i="11" s="1"/>
  <c r="V11" i="14" s="1"/>
  <c r="AG269" i="11" a="1"/>
  <c r="AG269" i="11" s="1"/>
  <c r="W24" i="14" s="1"/>
  <c r="U274" i="11" a="1"/>
  <c r="U274" i="11" s="1"/>
  <c r="K29" i="14" s="1"/>
  <c r="M257" i="11" a="1"/>
  <c r="M257" i="11" s="1"/>
  <c r="C12" i="14" s="1"/>
  <c r="D12" i="14" s="1"/>
  <c r="AJ269" i="11" a="1"/>
  <c r="AJ269" i="11" s="1"/>
  <c r="Z24" i="14" s="1"/>
  <c r="Y252" i="11" a="1"/>
  <c r="Y252" i="11" s="1"/>
  <c r="O7" i="14" s="1"/>
  <c r="AR265" i="11" a="1"/>
  <c r="AR265" i="11" s="1"/>
  <c r="AH20" i="14" s="1"/>
  <c r="AB280" i="11" a="1"/>
  <c r="AB280" i="11" s="1"/>
  <c r="R41" i="14" s="1"/>
  <c r="AE264" i="11" a="1"/>
  <c r="AE264" i="11" s="1"/>
  <c r="U19" i="14" s="1"/>
  <c r="K263" i="11" a="1"/>
  <c r="K263" i="11" s="1"/>
  <c r="AO267" i="11" a="1"/>
  <c r="AO267" i="11" s="1"/>
  <c r="AE22" i="14" s="1"/>
  <c r="AE279" i="11" a="1"/>
  <c r="AE279" i="11" s="1"/>
  <c r="U40" i="14" s="1"/>
  <c r="K252" i="11" a="1"/>
  <c r="K252" i="11" s="1"/>
  <c r="AA269" i="11" a="1"/>
  <c r="AA269" i="11" s="1"/>
  <c r="Q24" i="14" s="1"/>
  <c r="AJ291" i="11" a="1"/>
  <c r="AJ291" i="11" s="1"/>
  <c r="S268" i="11" a="1"/>
  <c r="S268" i="11" s="1"/>
  <c r="I23" i="14" s="1"/>
  <c r="AO256" i="11" a="1"/>
  <c r="AO256" i="11" s="1"/>
  <c r="AE11" i="14" s="1"/>
  <c r="AF279" i="11" a="1"/>
  <c r="AF279" i="11" s="1"/>
  <c r="V40" i="14" s="1"/>
  <c r="Z273" i="11" a="1"/>
  <c r="Z273" i="11" s="1"/>
  <c r="P28" i="14" s="1"/>
  <c r="AA254" i="11" a="1"/>
  <c r="AA254" i="11" s="1"/>
  <c r="Q9" i="14" s="1"/>
  <c r="AM270" i="11" a="1"/>
  <c r="AM270" i="11" s="1"/>
  <c r="AC25" i="14" s="1"/>
  <c r="V274" i="11" a="1"/>
  <c r="V274" i="11" s="1"/>
  <c r="L29" i="14" s="1"/>
  <c r="AL292" i="11" a="1"/>
  <c r="AL292" i="11" s="1"/>
  <c r="AA287" i="11" a="1"/>
  <c r="AA287" i="11" s="1"/>
  <c r="AN261" i="11" a="1"/>
  <c r="AN261" i="11" s="1"/>
  <c r="AD16" i="14" s="1"/>
  <c r="Y258" i="11" a="1"/>
  <c r="Y258" i="11" s="1"/>
  <c r="O13" i="14" s="1"/>
  <c r="AR253" i="11" a="1"/>
  <c r="AR253" i="11" s="1"/>
  <c r="AH8" i="14" s="1"/>
  <c r="AF274" i="11" a="1"/>
  <c r="AF274" i="11" s="1"/>
  <c r="V29" i="14" s="1"/>
  <c r="AI252" i="11" a="1"/>
  <c r="AI252" i="11" s="1"/>
  <c r="Y7" i="14" s="1"/>
  <c r="AH276" i="11" a="1"/>
  <c r="AH276" i="11" s="1"/>
  <c r="X37" i="14" s="1"/>
  <c r="AN277" i="11" a="1"/>
  <c r="AN277" i="11" s="1"/>
  <c r="AD38" i="14" s="1"/>
  <c r="AN272" i="11" a="1"/>
  <c r="AN272" i="11" s="1"/>
  <c r="AD27" i="14" s="1"/>
  <c r="V275" i="11" a="1"/>
  <c r="V275" i="11" s="1"/>
  <c r="L36" i="14" s="1"/>
  <c r="AH260" i="11" a="1"/>
  <c r="AH260" i="11" s="1"/>
  <c r="X15" i="14" s="1"/>
  <c r="AP287" i="11" a="1"/>
  <c r="AP287" i="11" s="1"/>
  <c r="AB253" i="11" a="1"/>
  <c r="AB253" i="11" s="1"/>
  <c r="R8" i="14" s="1"/>
  <c r="AQ260" i="11" a="1"/>
  <c r="AQ260" i="11" s="1"/>
  <c r="AG15" i="14" s="1"/>
  <c r="R274" i="11" a="1"/>
  <c r="R274" i="11" s="1"/>
  <c r="H29" i="14" s="1"/>
  <c r="AL273" i="11" a="1"/>
  <c r="AL273" i="11" s="1"/>
  <c r="AB28" i="14" s="1"/>
  <c r="L259" i="11" a="1"/>
  <c r="L259" i="11" s="1"/>
  <c r="B14" i="14" s="1"/>
  <c r="U277" i="11" a="1"/>
  <c r="U277" i="11" s="1"/>
  <c r="K38" i="14" s="1"/>
  <c r="X261" i="11" a="1"/>
  <c r="X261" i="11" s="1"/>
  <c r="N16" i="14" s="1"/>
  <c r="AP285" i="11" a="1"/>
  <c r="AP285" i="11" s="1"/>
  <c r="AF46" i="14" s="1"/>
  <c r="AI278" i="11" a="1"/>
  <c r="AI278" i="11" s="1"/>
  <c r="Y39" i="14" s="1"/>
  <c r="T257" i="11" a="1"/>
  <c r="T257" i="11" s="1"/>
  <c r="J12" i="14" s="1"/>
  <c r="AS278" i="11" a="1"/>
  <c r="AS278" i="11" s="1"/>
  <c r="AI39" i="14" s="1"/>
  <c r="AJ288" i="11" a="1"/>
  <c r="AJ288" i="11" s="1"/>
  <c r="AM251" i="11" a="1"/>
  <c r="AM251" i="11" s="1"/>
  <c r="AN271" i="11" a="1"/>
  <c r="AN271" i="11" s="1"/>
  <c r="AD26" i="14" s="1"/>
  <c r="K278" i="11" a="1"/>
  <c r="K278" i="11" s="1"/>
  <c r="R285" i="11" a="1"/>
  <c r="R285" i="11" s="1"/>
  <c r="H46" i="14" s="1"/>
  <c r="AG292" i="11" a="1"/>
  <c r="AG292" i="11" s="1"/>
  <c r="AO260" i="11" a="1"/>
  <c r="AO260" i="11" s="1"/>
  <c r="AE15" i="14" s="1"/>
  <c r="R262" i="11" a="1"/>
  <c r="R262" i="11" s="1"/>
  <c r="H17" i="14" s="1"/>
  <c r="W291" i="11" a="1"/>
  <c r="W291" i="11" s="1"/>
  <c r="AP265" i="11" a="1"/>
  <c r="AP265" i="11" s="1"/>
  <c r="AF20" i="14" s="1"/>
  <c r="AG284" i="11" a="1"/>
  <c r="AG284" i="11" s="1"/>
  <c r="W45" i="14" s="1"/>
  <c r="AG289" i="11" a="1"/>
  <c r="AG289" i="11" s="1"/>
  <c r="R272" i="11" a="1"/>
  <c r="R272" i="11" s="1"/>
  <c r="H27" i="14" s="1"/>
  <c r="Y273" i="11" a="1"/>
  <c r="Y273" i="11" s="1"/>
  <c r="O28" i="14" s="1"/>
  <c r="AI274" i="11" a="1"/>
  <c r="AI274" i="11" s="1"/>
  <c r="Y29" i="14" s="1"/>
  <c r="AM282" i="11" a="1"/>
  <c r="AM282" i="11" s="1"/>
  <c r="AC43" i="14" s="1"/>
  <c r="K268" i="11" a="1"/>
  <c r="K268" i="11" s="1"/>
  <c r="AK288" i="11" a="1"/>
  <c r="AK288" i="11" s="1"/>
  <c r="V263" i="11" a="1"/>
  <c r="V263" i="11" s="1"/>
  <c r="L18" i="14" s="1"/>
  <c r="W271" i="11" a="1"/>
  <c r="W271" i="11" s="1"/>
  <c r="M26" i="14" s="1"/>
  <c r="S284" i="11" a="1"/>
  <c r="S284" i="11" s="1"/>
  <c r="I45" i="14" s="1"/>
  <c r="R251" i="11" a="1"/>
  <c r="R251" i="11" s="1"/>
  <c r="V256" i="11" a="1"/>
  <c r="V256" i="11" s="1"/>
  <c r="L11" i="14" s="1"/>
  <c r="AB283" i="11" a="1"/>
  <c r="AB283" i="11" s="1"/>
  <c r="R44" i="14" s="1"/>
  <c r="AS267" i="11" a="1"/>
  <c r="AS267" i="11" s="1"/>
  <c r="AI22" i="14" s="1"/>
  <c r="W253" i="11" a="1"/>
  <c r="W253" i="11" s="1"/>
  <c r="M8" i="14" s="1"/>
  <c r="S285" i="11" a="1"/>
  <c r="S285" i="11" s="1"/>
  <c r="I46" i="14" s="1"/>
  <c r="AG262" i="11" a="1"/>
  <c r="AG262" i="11" s="1"/>
  <c r="W17" i="14" s="1"/>
  <c r="AD271" i="11" a="1"/>
  <c r="AD271" i="11" s="1"/>
  <c r="T26" i="14" s="1"/>
  <c r="AB278" i="11" a="1"/>
  <c r="AB278" i="11" s="1"/>
  <c r="R39" i="14" s="1"/>
  <c r="T272" i="11" a="1"/>
  <c r="T272" i="11" s="1"/>
  <c r="J27" i="14" s="1"/>
  <c r="AM275" i="11" a="1"/>
  <c r="AM275" i="11" s="1"/>
  <c r="AC36" i="14" s="1"/>
  <c r="AK261" i="11" a="1"/>
  <c r="AK261" i="11" s="1"/>
  <c r="AA16" i="14" s="1"/>
  <c r="AA279" i="11" a="1"/>
  <c r="AA279" i="11" s="1"/>
  <c r="Q40" i="14" s="1"/>
  <c r="Z280" i="11" a="1"/>
  <c r="Z280" i="11" s="1"/>
  <c r="P41" i="14" s="1"/>
  <c r="AK268" i="11" a="1"/>
  <c r="AK268" i="11" s="1"/>
  <c r="AA23" i="14" s="1"/>
  <c r="AI270" i="11" a="1"/>
  <c r="AI270" i="11" s="1"/>
  <c r="Y25" i="14" s="1"/>
  <c r="AN283" i="11" a="1"/>
  <c r="AN283" i="11" s="1"/>
  <c r="AD44" i="14" s="1"/>
  <c r="AM276" i="11" a="1"/>
  <c r="AM276" i="11" s="1"/>
  <c r="AC37" i="14" s="1"/>
  <c r="Y284" i="11" a="1"/>
  <c r="Y284" i="11" s="1"/>
  <c r="O45" i="14" s="1"/>
  <c r="AH280" i="11" a="1"/>
  <c r="AH280" i="11" s="1"/>
  <c r="X41" i="14" s="1"/>
  <c r="AQ278" i="11" a="1"/>
  <c r="AQ278" i="11" s="1"/>
  <c r="AG39" i="14" s="1"/>
  <c r="AF257" i="11" a="1"/>
  <c r="AF257" i="11" s="1"/>
  <c r="V12" i="14" s="1"/>
  <c r="AL290" i="11" a="1"/>
  <c r="AL290" i="11" s="1"/>
  <c r="M254" i="11" a="1"/>
  <c r="M254" i="11" s="1"/>
  <c r="C9" i="14" s="1"/>
  <c r="D9" i="14" s="1"/>
  <c r="R259" i="11" a="1"/>
  <c r="R259" i="11" s="1"/>
  <c r="H14" i="14" s="1"/>
  <c r="AH274" i="11" a="1"/>
  <c r="AH274" i="11" s="1"/>
  <c r="X29" i="14" s="1"/>
  <c r="AC272" i="11" a="1"/>
  <c r="AC272" i="11" s="1"/>
  <c r="S27" i="14" s="1"/>
  <c r="AC286" i="11" a="1"/>
  <c r="AC286" i="11" s="1"/>
  <c r="S47" i="14" s="1"/>
  <c r="V280" i="11" a="1"/>
  <c r="V280" i="11" s="1"/>
  <c r="L41" i="14" s="1"/>
  <c r="AI292" i="11" a="1"/>
  <c r="AI292" i="11" s="1"/>
  <c r="Z262" i="11" a="1"/>
  <c r="Z262" i="11" s="1"/>
  <c r="P17" i="14" s="1"/>
  <c r="AM267" i="11" a="1"/>
  <c r="AM267" i="11" s="1"/>
  <c r="AC22" i="14" s="1"/>
  <c r="T270" i="11" a="1"/>
  <c r="T270" i="11" s="1"/>
  <c r="J25" i="14" s="1"/>
  <c r="AE265" i="11" a="1"/>
  <c r="AE265" i="11" s="1"/>
  <c r="U20" i="14" s="1"/>
  <c r="Y254" i="11" a="1"/>
  <c r="Y254" i="11" s="1"/>
  <c r="O9" i="14" s="1"/>
  <c r="AJ284" i="11" a="1"/>
  <c r="AJ284" i="11" s="1"/>
  <c r="Z45" i="14" s="1"/>
  <c r="AA259" i="11" a="1"/>
  <c r="AA259" i="11" s="1"/>
  <c r="Q14" i="14" s="1"/>
  <c r="AI276" i="11" a="1"/>
  <c r="AI276" i="11" s="1"/>
  <c r="Y37" i="14" s="1"/>
  <c r="AB270" i="11" a="1"/>
  <c r="AB270" i="11" s="1"/>
  <c r="R25" i="14" s="1"/>
  <c r="AB290" i="11" a="1"/>
  <c r="AB290" i="11" s="1"/>
  <c r="T266" i="11" a="1"/>
  <c r="T266" i="11" s="1"/>
  <c r="J21" i="14" s="1"/>
  <c r="AS290" i="11" a="1"/>
  <c r="AS290" i="11" s="1"/>
  <c r="AP283" i="11" a="1"/>
  <c r="AP283" i="11" s="1"/>
  <c r="AF44" i="14" s="1"/>
  <c r="AM289" i="11" a="1"/>
  <c r="AM289" i="11" s="1"/>
  <c r="AO257" i="11" a="1"/>
  <c r="AO257" i="11" s="1"/>
  <c r="AE12" i="14" s="1"/>
  <c r="X285" i="11" a="1"/>
  <c r="X285" i="11" s="1"/>
  <c r="N46" i="14" s="1"/>
  <c r="AD269" i="11" a="1"/>
  <c r="AD269" i="11" s="1"/>
  <c r="T24" i="14" s="1"/>
  <c r="AI285" i="11" a="1"/>
  <c r="AI285" i="11" s="1"/>
  <c r="Y46" i="14" s="1"/>
  <c r="AH269" i="11" a="1"/>
  <c r="AH269" i="11" s="1"/>
  <c r="X24" i="14" s="1"/>
  <c r="AK280" i="11" a="1"/>
  <c r="AK280" i="11" s="1"/>
  <c r="AA41" i="14" s="1"/>
  <c r="AG267" i="11" a="1"/>
  <c r="AG267" i="11" s="1"/>
  <c r="W22" i="14" s="1"/>
  <c r="AK283" i="11" a="1"/>
  <c r="AK283" i="11" s="1"/>
  <c r="AA44" i="14" s="1"/>
  <c r="AC273" i="11" a="1"/>
  <c r="AC273" i="11" s="1"/>
  <c r="S28" i="14" s="1"/>
  <c r="V257" i="11" a="1"/>
  <c r="V257" i="11" s="1"/>
  <c r="L12" i="14" s="1"/>
  <c r="R260" i="11" a="1"/>
  <c r="R260" i="11" s="1"/>
  <c r="H15" i="14" s="1"/>
  <c r="Z265" i="11" a="1"/>
  <c r="Z265" i="11" s="1"/>
  <c r="P20" i="14" s="1"/>
  <c r="AD289" i="11" a="1"/>
  <c r="AD289" i="11" s="1"/>
  <c r="K288" i="11" a="1"/>
  <c r="K288" i="11" s="1"/>
  <c r="AD260" i="11" a="1"/>
  <c r="AD260" i="11" s="1"/>
  <c r="T15" i="14" s="1"/>
  <c r="AJ286" i="11" a="1"/>
  <c r="AJ286" i="11" s="1"/>
  <c r="Z47" i="14" s="1"/>
  <c r="U253" i="11" a="1"/>
  <c r="U253" i="11" s="1"/>
  <c r="K8" i="14" s="1"/>
  <c r="W263" i="11" a="1"/>
  <c r="W263" i="11" s="1"/>
  <c r="M18" i="14" s="1"/>
  <c r="U279" i="11" a="1"/>
  <c r="U279" i="11" s="1"/>
  <c r="K40" i="14" s="1"/>
  <c r="Y267" i="11" a="1"/>
  <c r="Y267" i="11" s="1"/>
  <c r="O22" i="14" s="1"/>
  <c r="AR262" i="11" a="1"/>
  <c r="AR262" i="11" s="1"/>
  <c r="AH17" i="14" s="1"/>
  <c r="L253" i="11" a="1"/>
  <c r="L253" i="11" s="1"/>
  <c r="B8" i="14" s="1"/>
  <c r="AB292" i="11" a="1"/>
  <c r="AB292" i="11" s="1"/>
  <c r="AK279" i="11" a="1"/>
  <c r="AK279" i="11" s="1"/>
  <c r="AA40" i="14" s="1"/>
  <c r="AO290" i="11" a="1"/>
  <c r="AO290" i="11" s="1"/>
  <c r="K291" i="11" a="1"/>
  <c r="K291" i="11" s="1"/>
  <c r="AJ281" i="11" a="1"/>
  <c r="AJ281" i="11" s="1"/>
  <c r="Z42" i="14" s="1"/>
  <c r="AJ279" i="11" a="1"/>
  <c r="AJ279" i="11" s="1"/>
  <c r="Z40" i="14" s="1"/>
  <c r="Y272" i="11" a="1"/>
  <c r="Y272" i="11" s="1"/>
  <c r="O27" i="14" s="1"/>
  <c r="AI272" i="11" a="1"/>
  <c r="AI272" i="11" s="1"/>
  <c r="Y27" i="14" s="1"/>
  <c r="AS283" i="11" a="1"/>
  <c r="AS283" i="11" s="1"/>
  <c r="AI44" i="14" s="1"/>
  <c r="AL261" i="11" a="1"/>
  <c r="AL261" i="11" s="1"/>
  <c r="AB16" i="14" s="1"/>
  <c r="AE291" i="11" a="1"/>
  <c r="AE291" i="11" s="1"/>
  <c r="V272" i="11" a="1"/>
  <c r="V272" i="11" s="1"/>
  <c r="L27" i="14" s="1"/>
  <c r="L275" i="11" a="1"/>
  <c r="L275" i="11" s="1"/>
  <c r="B36" i="14" s="1"/>
  <c r="M283" i="11" a="1"/>
  <c r="M283" i="11" s="1"/>
  <c r="C44" i="14" s="1"/>
  <c r="D44" i="14" s="1"/>
  <c r="AA273" i="11" a="1"/>
  <c r="AA273" i="11" s="1"/>
  <c r="Q28" i="14" s="1"/>
  <c r="X293" i="11" a="1"/>
  <c r="X293" i="11" s="1"/>
  <c r="AC257" i="11" a="1"/>
  <c r="AC257" i="11" s="1"/>
  <c r="S12" i="14" s="1"/>
  <c r="S275" i="11" a="1"/>
  <c r="S275" i="11" s="1"/>
  <c r="I36" i="14" s="1"/>
  <c r="L288" i="11" a="1"/>
  <c r="L288" i="11" s="1"/>
  <c r="AP282" i="11" a="1"/>
  <c r="AP282" i="11" s="1"/>
  <c r="AF43" i="14" s="1"/>
  <c r="AR283" i="11" a="1"/>
  <c r="AR283" i="11" s="1"/>
  <c r="AH44" i="14" s="1"/>
  <c r="AE274" i="11" a="1"/>
  <c r="AE274" i="11" s="1"/>
  <c r="U29" i="14" s="1"/>
  <c r="X256" i="11" a="1"/>
  <c r="X256" i="11" s="1"/>
  <c r="N11" i="14" s="1"/>
  <c r="AS257" i="11" a="1"/>
  <c r="AS257" i="11" s="1"/>
  <c r="AI12" i="14" s="1"/>
  <c r="AO284" i="11" a="1"/>
  <c r="AO284" i="11" s="1"/>
  <c r="AE45" i="14" s="1"/>
  <c r="AB282" i="11" a="1"/>
  <c r="AB282" i="11" s="1"/>
  <c r="R43" i="14" s="1"/>
  <c r="M275" i="11" a="1"/>
  <c r="M275" i="11" s="1"/>
  <c r="C36" i="14" s="1"/>
  <c r="D36" i="14" s="1"/>
  <c r="AQ291" i="11" a="1"/>
  <c r="AQ291" i="11" s="1"/>
  <c r="AK254" i="11" a="1"/>
  <c r="AK254" i="11" s="1"/>
  <c r="AA9" i="14" s="1"/>
  <c r="AP290" i="11" a="1"/>
  <c r="AP290" i="11" s="1"/>
  <c r="AN292" i="11" a="1"/>
  <c r="AN292" i="11" s="1"/>
  <c r="T265" i="11" a="1"/>
  <c r="T265" i="11" s="1"/>
  <c r="J20" i="14" s="1"/>
  <c r="AO279" i="11" a="1"/>
  <c r="AO279" i="11" s="1"/>
  <c r="AE40" i="14" s="1"/>
  <c r="L286" i="11" a="1"/>
  <c r="L286" i="11" s="1"/>
  <c r="B47" i="14" s="1"/>
  <c r="A47" i="14" s="1"/>
  <c r="AF272" i="11" a="1"/>
  <c r="AF272" i="11" s="1"/>
  <c r="V27" i="14" s="1"/>
  <c r="X260" i="11" a="1"/>
  <c r="X260" i="11" s="1"/>
  <c r="N15" i="14" s="1"/>
  <c r="AH270" i="11" a="1"/>
  <c r="AH270" i="11" s="1"/>
  <c r="X25" i="14" s="1"/>
  <c r="L272" i="11" a="1"/>
  <c r="L272" i="11" s="1"/>
  <c r="B27" i="14" s="1"/>
  <c r="W293" i="11" a="1"/>
  <c r="W293" i="11" s="1"/>
  <c r="L265" i="11" a="1"/>
  <c r="L265" i="11" s="1"/>
  <c r="B20" i="14" s="1"/>
  <c r="L274" i="11" a="1"/>
  <c r="L274" i="11" s="1"/>
  <c r="B29" i="14" s="1"/>
  <c r="M251" i="11" a="1"/>
  <c r="M251" i="11" s="1"/>
  <c r="C6" i="14" s="1"/>
  <c r="D6" i="14" s="1"/>
  <c r="AJ293" i="11" a="1"/>
  <c r="AJ293" i="11" s="1"/>
  <c r="AJ280" i="11" a="1"/>
  <c r="AJ280" i="11" s="1"/>
  <c r="Z41" i="14" s="1"/>
  <c r="U281" i="11" a="1"/>
  <c r="U281" i="11" s="1"/>
  <c r="K42" i="14" s="1"/>
  <c r="Z284" i="11" a="1"/>
  <c r="Z284" i="11" s="1"/>
  <c r="P45" i="14" s="1"/>
  <c r="R269" i="11" a="1"/>
  <c r="R269" i="11" s="1"/>
  <c r="H24" i="14" s="1"/>
  <c r="AG259" i="11" a="1"/>
  <c r="AG259" i="11" s="1"/>
  <c r="W14" i="14" s="1"/>
  <c r="V270" i="11" a="1"/>
  <c r="V270" i="11" s="1"/>
  <c r="L25" i="14" s="1"/>
  <c r="S262" i="11" a="1"/>
  <c r="S262" i="11" s="1"/>
  <c r="I17" i="14" s="1"/>
  <c r="Y278" i="11" a="1"/>
  <c r="Y278" i="11" s="1"/>
  <c r="O39" i="14" s="1"/>
  <c r="AI288" i="11" a="1"/>
  <c r="AI288" i="11" s="1"/>
  <c r="AL262" i="11" a="1"/>
  <c r="AL262" i="11" s="1"/>
  <c r="AB17" i="14" s="1"/>
  <c r="W255" i="11" a="1"/>
  <c r="W255" i="11" s="1"/>
  <c r="M10" i="14" s="1"/>
  <c r="R278" i="11" a="1"/>
  <c r="R278" i="11" s="1"/>
  <c r="H39" i="14" s="1"/>
  <c r="AM288" i="11" a="1"/>
  <c r="AM288" i="11" s="1"/>
  <c r="AK253" i="11" a="1"/>
  <c r="AK253" i="11" s="1"/>
  <c r="AA8" i="14" s="1"/>
  <c r="AS266" i="11" a="1"/>
  <c r="AS266" i="11" s="1"/>
  <c r="AI21" i="14" s="1"/>
  <c r="M255" i="11" a="1"/>
  <c r="M255" i="11" s="1"/>
  <c r="C10" i="14" s="1"/>
  <c r="D10" i="14" s="1"/>
  <c r="S257" i="11" a="1"/>
  <c r="S257" i="11" s="1"/>
  <c r="I12" i="14" s="1"/>
  <c r="AL266" i="11" a="1"/>
  <c r="AL266" i="11" s="1"/>
  <c r="AB21" i="14" s="1"/>
  <c r="AE253" i="11" a="1"/>
  <c r="AE253" i="11" s="1"/>
  <c r="U8" i="14" s="1"/>
  <c r="AJ271" i="11" a="1"/>
  <c r="AJ271" i="11" s="1"/>
  <c r="Z26" i="14" s="1"/>
  <c r="AM258" i="11" a="1"/>
  <c r="AM258" i="11" s="1"/>
  <c r="AC13" i="14" s="1"/>
  <c r="V255" i="11" a="1"/>
  <c r="V255" i="11" s="1"/>
  <c r="L10" i="14" s="1"/>
  <c r="V273" i="11" a="1"/>
  <c r="V273" i="11" s="1"/>
  <c r="L28" i="14" s="1"/>
  <c r="AH292" i="11" a="1"/>
  <c r="AH292" i="11" s="1"/>
  <c r="AN275" i="11" a="1"/>
  <c r="AN275" i="11" s="1"/>
  <c r="AD36" i="14" s="1"/>
  <c r="W268" i="11" a="1"/>
  <c r="W268" i="11" s="1"/>
  <c r="M23" i="14" s="1"/>
  <c r="V253" i="11" a="1"/>
  <c r="V253" i="11" s="1"/>
  <c r="L8" i="14" s="1"/>
  <c r="Z278" i="11" a="1"/>
  <c r="Z278" i="11" s="1"/>
  <c r="P39" i="14" s="1"/>
  <c r="AN264" i="11" a="1"/>
  <c r="AN264" i="11" s="1"/>
  <c r="AD19" i="14" s="1"/>
  <c r="AO283" i="11" a="1"/>
  <c r="AO283" i="11" s="1"/>
  <c r="AE44" i="14" s="1"/>
  <c r="AD266" i="11" a="1"/>
  <c r="AD266" i="11" s="1"/>
  <c r="T21" i="14" s="1"/>
  <c r="AM255" i="11" a="1"/>
  <c r="AM255" i="11" s="1"/>
  <c r="AC10" i="14" s="1"/>
  <c r="AF267" i="11" a="1"/>
  <c r="AF267" i="11" s="1"/>
  <c r="V22" i="14" s="1"/>
  <c r="T274" i="11" a="1"/>
  <c r="T274" i="11" s="1"/>
  <c r="J29" i="14" s="1"/>
  <c r="AO262" i="11" a="1"/>
  <c r="AO262" i="11" s="1"/>
  <c r="AE17" i="14" s="1"/>
  <c r="M266" i="11" a="1"/>
  <c r="M266" i="11" s="1"/>
  <c r="C21" i="14" s="1"/>
  <c r="D21" i="14" s="1"/>
  <c r="AC262" i="11" a="1"/>
  <c r="AC262" i="11" s="1"/>
  <c r="S17" i="14" s="1"/>
  <c r="M293" i="11" a="1"/>
  <c r="M293" i="11" s="1"/>
  <c r="AI251" i="11" a="1"/>
  <c r="AI251" i="11" s="1"/>
  <c r="AS259" i="11" a="1"/>
  <c r="AS259" i="11" s="1"/>
  <c r="AI14" i="14" s="1"/>
  <c r="AJ289" i="11" a="1"/>
  <c r="AJ289" i="11" s="1"/>
  <c r="Z272" i="11" a="1"/>
  <c r="Z272" i="11" s="1"/>
  <c r="P27" i="14" s="1"/>
  <c r="L281" i="11" a="1"/>
  <c r="L281" i="11" s="1"/>
  <c r="B42" i="14" s="1"/>
  <c r="A42" i="14" s="1"/>
  <c r="AG287" i="11" a="1"/>
  <c r="AG287" i="11" s="1"/>
  <c r="L257" i="11" a="1"/>
  <c r="L257" i="11" s="1"/>
  <c r="B12" i="14" s="1"/>
  <c r="AM261" i="11" a="1"/>
  <c r="AM261" i="11" s="1"/>
  <c r="AC16" i="14" s="1"/>
  <c r="AJ283" i="11" a="1"/>
  <c r="AJ283" i="11" s="1"/>
  <c r="Z44" i="14" s="1"/>
  <c r="AM287" i="11" a="1"/>
  <c r="AM287" i="11" s="1"/>
  <c r="AG272" i="11" a="1"/>
  <c r="AG272" i="11" s="1"/>
  <c r="W27" i="14" s="1"/>
  <c r="AM286" i="11" a="1"/>
  <c r="AM286" i="11" s="1"/>
  <c r="AC47" i="14" s="1"/>
  <c r="AR282" i="11" a="1"/>
  <c r="AR282" i="11" s="1"/>
  <c r="AH43" i="14" s="1"/>
  <c r="AH268" i="11" a="1"/>
  <c r="AH268" i="11" s="1"/>
  <c r="X23" i="14" s="1"/>
  <c r="AQ280" i="11" a="1"/>
  <c r="AQ280" i="11" s="1"/>
  <c r="AG41" i="14" s="1"/>
  <c r="AG270" i="11" a="1"/>
  <c r="AG270" i="11" s="1"/>
  <c r="W25" i="14" s="1"/>
  <c r="S260" i="11" a="1"/>
  <c r="S260" i="11" s="1"/>
  <c r="I15" i="14" s="1"/>
  <c r="AB287" i="11" a="1"/>
  <c r="AB287" i="11" s="1"/>
  <c r="AS289" i="11" a="1"/>
  <c r="AS289" i="11" s="1"/>
  <c r="U286" i="11" a="1"/>
  <c r="U286" i="11" s="1"/>
  <c r="K47" i="14" s="1"/>
  <c r="AP293" i="11" a="1"/>
  <c r="AP293" i="11" s="1"/>
  <c r="T291" i="11" a="1"/>
  <c r="T291" i="11" s="1"/>
  <c r="AK273" i="11" a="1"/>
  <c r="AK273" i="11" s="1"/>
  <c r="AA28" i="14" s="1"/>
  <c r="AE251" i="11" a="1"/>
  <c r="AE251" i="11" s="1"/>
  <c r="AR280" i="11" a="1"/>
  <c r="AR280" i="11" s="1"/>
  <c r="AH41" i="14" s="1"/>
  <c r="AH284" i="11" a="1"/>
  <c r="AH284" i="11" s="1"/>
  <c r="X45" i="14" s="1"/>
  <c r="AN258" i="11" a="1"/>
  <c r="AN258" i="11" s="1"/>
  <c r="AD13" i="14" s="1"/>
  <c r="V271" i="11" a="1"/>
  <c r="V271" i="11" s="1"/>
  <c r="L26" i="14" s="1"/>
  <c r="U256" i="11" a="1"/>
  <c r="U256" i="11" s="1"/>
  <c r="K11" i="14" s="1"/>
  <c r="AI255" i="11" a="1"/>
  <c r="AI255" i="11" s="1"/>
  <c r="Y10" i="14" s="1"/>
  <c r="AH278" i="11" a="1"/>
  <c r="AH278" i="11" s="1"/>
  <c r="X39" i="14" s="1"/>
  <c r="AS262" i="11" a="1"/>
  <c r="AS262" i="11" s="1"/>
  <c r="AI17" i="14" s="1"/>
  <c r="AD273" i="11" a="1"/>
  <c r="AD273" i="11" s="1"/>
  <c r="T28" i="14" s="1"/>
  <c r="R282" i="11" a="1"/>
  <c r="R282" i="11" s="1"/>
  <c r="H43" i="14" s="1"/>
  <c r="AA291" i="11" a="1"/>
  <c r="AA291" i="11" s="1"/>
  <c r="AD292" i="11" a="1"/>
  <c r="AD292" i="11" s="1"/>
  <c r="AF292" i="11" a="1"/>
  <c r="AF292" i="11" s="1"/>
  <c r="W276" i="11" a="1"/>
  <c r="W276" i="11" s="1"/>
  <c r="M37" i="14" s="1"/>
  <c r="AI277" i="11" a="1"/>
  <c r="AI277" i="11" s="1"/>
  <c r="Y38" i="14" s="1"/>
  <c r="AS270" i="11" a="1"/>
  <c r="AS270" i="11" s="1"/>
  <c r="AI25" i="14" s="1"/>
  <c r="AL279" i="11" a="1"/>
  <c r="AL279" i="11" s="1"/>
  <c r="AB40" i="14" s="1"/>
  <c r="AP262" i="11" a="1"/>
  <c r="AP262" i="11" s="1"/>
  <c r="AF17" i="14" s="1"/>
  <c r="L267" i="11" a="1"/>
  <c r="L267" i="11" s="1"/>
  <c r="B22" i="14" s="1"/>
  <c r="AN282" i="11" a="1"/>
  <c r="AN282" i="11" s="1"/>
  <c r="AD43" i="14" s="1"/>
  <c r="Y292" i="11" a="1"/>
  <c r="Y292" i="11" s="1"/>
  <c r="AK272" i="11" a="1"/>
  <c r="AK272" i="11" s="1"/>
  <c r="AA27" i="14" s="1"/>
  <c r="K260" i="11" a="1"/>
  <c r="K260" i="11" s="1"/>
  <c r="X263" i="11" a="1"/>
  <c r="X263" i="11" s="1"/>
  <c r="N18" i="14" s="1"/>
  <c r="L280" i="11" a="1"/>
  <c r="L280" i="11" s="1"/>
  <c r="B41" i="14" s="1"/>
  <c r="A41" i="14" s="1"/>
  <c r="W288" i="11" a="1"/>
  <c r="W288" i="11" s="1"/>
  <c r="K275" i="11" a="1"/>
  <c r="K275" i="11" s="1"/>
  <c r="W267" i="11" a="1"/>
  <c r="W267" i="11" s="1"/>
  <c r="M22" i="14" s="1"/>
  <c r="S270" i="11" a="1"/>
  <c r="S270" i="11" s="1"/>
  <c r="I25" i="14" s="1"/>
  <c r="AK278" i="11" a="1"/>
  <c r="AK278" i="11" s="1"/>
  <c r="AA39" i="14" s="1"/>
  <c r="AI291" i="11" a="1"/>
  <c r="AI291" i="11" s="1"/>
  <c r="W256" i="11" a="1"/>
  <c r="W256" i="11" s="1"/>
  <c r="M11" i="14" s="1"/>
  <c r="S287" i="11" a="1"/>
  <c r="S287" i="11" s="1"/>
  <c r="Y280" i="11" a="1"/>
  <c r="Y280" i="11" s="1"/>
  <c r="O41" i="14" s="1"/>
  <c r="AJ266" i="11" a="1"/>
  <c r="AJ266" i="11" s="1"/>
  <c r="Z21" i="14" s="1"/>
  <c r="R267" i="11" a="1"/>
  <c r="R267" i="11" s="1"/>
  <c r="H22" i="14" s="1"/>
  <c r="X290" i="11" a="1"/>
  <c r="X290" i="11" s="1"/>
  <c r="AD254" i="11" a="1"/>
  <c r="AD254" i="11" s="1"/>
  <c r="T9" i="14" s="1"/>
  <c r="AQ251" i="11" a="1"/>
  <c r="AQ251" i="11" s="1"/>
  <c r="M263" i="11" a="1"/>
  <c r="M263" i="11" s="1"/>
  <c r="C18" i="14" s="1"/>
  <c r="D18" i="14" s="1"/>
  <c r="AN288" i="11" a="1"/>
  <c r="AN288" i="11" s="1"/>
  <c r="AQ261" i="11" a="1"/>
  <c r="AQ261" i="11" s="1"/>
  <c r="AG16" i="14" s="1"/>
  <c r="AO254" i="11" a="1"/>
  <c r="AO254" i="11" s="1"/>
  <c r="AE9" i="14" s="1"/>
  <c r="Y290" i="11" a="1"/>
  <c r="Y290" i="11" s="1"/>
  <c r="S256" i="11" a="1"/>
  <c r="S256" i="11" s="1"/>
  <c r="I11" i="14" s="1"/>
  <c r="AH264" i="11" a="1"/>
  <c r="AH264" i="11" s="1"/>
  <c r="X19" i="14" s="1"/>
  <c r="AA253" i="11" a="1"/>
  <c r="AA253" i="11" s="1"/>
  <c r="Q8" i="14" s="1"/>
  <c r="M290" i="11" a="1"/>
  <c r="M290" i="11" s="1"/>
  <c r="Z251" i="11" a="1"/>
  <c r="Z251" i="11" s="1"/>
  <c r="K251" i="11" a="1"/>
  <c r="K251" i="11" s="1"/>
  <c r="AI284" i="11" a="1"/>
  <c r="AI284" i="11" s="1"/>
  <c r="Y45" i="14" s="1"/>
  <c r="AG255" i="11" a="1"/>
  <c r="AG255" i="11" s="1"/>
  <c r="W10" i="14" s="1"/>
  <c r="AK290" i="11" a="1"/>
  <c r="AK290" i="11" s="1"/>
  <c r="AC279" i="11" a="1"/>
  <c r="AC279" i="11" s="1"/>
  <c r="S40" i="14" s="1"/>
  <c r="AS288" i="11" a="1"/>
  <c r="AS288" i="11" s="1"/>
  <c r="AQ289" i="11" a="1"/>
  <c r="AQ289" i="11" s="1"/>
  <c r="AB275" i="11" a="1"/>
  <c r="AB275" i="11" s="1"/>
  <c r="R36" i="14" s="1"/>
  <c r="AJ265" i="11" a="1"/>
  <c r="AJ265" i="11" s="1"/>
  <c r="Z20" i="14" s="1"/>
  <c r="AF254" i="11" a="1"/>
  <c r="AF254" i="11" s="1"/>
  <c r="V9" i="14" s="1"/>
  <c r="AL275" i="11" a="1"/>
  <c r="AL275" i="11" s="1"/>
  <c r="AB36" i="14" s="1"/>
  <c r="AM274" i="11" a="1"/>
  <c r="AM274" i="11" s="1"/>
  <c r="AC29" i="14" s="1"/>
  <c r="Y251" i="11" a="1"/>
  <c r="Y251" i="11" s="1"/>
  <c r="AF284" i="11" a="1"/>
  <c r="AF284" i="11" s="1"/>
  <c r="V45" i="14" s="1"/>
  <c r="AQ279" i="11" a="1"/>
  <c r="AQ279" i="11" s="1"/>
  <c r="AG40" i="14" s="1"/>
  <c r="AD263" i="11" a="1"/>
  <c r="AD263" i="11" s="1"/>
  <c r="T18" i="14" s="1"/>
  <c r="AS273" i="11" a="1"/>
  <c r="AS273" i="11" s="1"/>
  <c r="AI28" i="14" s="1"/>
  <c r="AQ276" i="11" a="1"/>
  <c r="AQ276" i="11" s="1"/>
  <c r="AG37" i="14" s="1"/>
  <c r="AC276" i="11" a="1"/>
  <c r="AC276" i="11" s="1"/>
  <c r="S37" i="14" s="1"/>
  <c r="T277" i="11" a="1"/>
  <c r="T277" i="11" s="1"/>
  <c r="J38" i="14" s="1"/>
  <c r="AL274" i="11" a="1"/>
  <c r="AL274" i="11" s="1"/>
  <c r="AB29" i="14" s="1"/>
  <c r="T293" i="11" a="1"/>
  <c r="T293" i="11" s="1"/>
  <c r="AQ282" i="11" a="1"/>
  <c r="AQ282" i="11" s="1"/>
  <c r="AG43" i="14" s="1"/>
  <c r="K269" i="11" a="1"/>
  <c r="K269" i="11" s="1"/>
  <c r="AC287" i="11" a="1"/>
  <c r="AC287" i="11" s="1"/>
  <c r="AA260" i="11" a="1"/>
  <c r="AA260" i="11" s="1"/>
  <c r="Q15" i="14" s="1"/>
  <c r="T288" i="11" a="1"/>
  <c r="T288" i="11" s="1"/>
  <c r="AA280" i="11" a="1"/>
  <c r="AA280" i="11" s="1"/>
  <c r="Q41" i="14" s="1"/>
  <c r="AS253" i="11" a="1"/>
  <c r="AS253" i="11" s="1"/>
  <c r="AI8" i="14" s="1"/>
  <c r="L269" i="11" a="1"/>
  <c r="L269" i="11" s="1"/>
  <c r="B24" i="14" s="1"/>
  <c r="AL291" i="11" a="1"/>
  <c r="AL291" i="11" s="1"/>
  <c r="AD270" i="11" a="1"/>
  <c r="AD270" i="11" s="1"/>
  <c r="T25" i="14" s="1"/>
  <c r="X258" i="11" a="1"/>
  <c r="X258" i="11" s="1"/>
  <c r="N13" i="14" s="1"/>
  <c r="T268" i="11" a="1"/>
  <c r="T268" i="11" s="1"/>
  <c r="J23" i="14" s="1"/>
  <c r="AN267" i="11" a="1"/>
  <c r="AN267" i="11" s="1"/>
  <c r="AD22" i="14" s="1"/>
  <c r="AB293" i="11" a="1"/>
  <c r="AB293" i="11" s="1"/>
  <c r="M262" i="11" a="1"/>
  <c r="M262" i="11" s="1"/>
  <c r="C17" i="14" s="1"/>
  <c r="D17" i="14" s="1"/>
  <c r="AP254" i="11" a="1"/>
  <c r="AP254" i="11" s="1"/>
  <c r="AF9" i="14" s="1"/>
  <c r="AA286" i="11" a="1"/>
  <c r="AA286" i="11" s="1"/>
  <c r="Q47" i="14" s="1"/>
  <c r="X287" i="11" a="1"/>
  <c r="X287" i="11" s="1"/>
  <c r="Y266" i="11" a="1"/>
  <c r="Y266" i="11" s="1"/>
  <c r="O21" i="14" s="1"/>
  <c r="AD256" i="11" a="1"/>
  <c r="AD256" i="11" s="1"/>
  <c r="T11" i="14" s="1"/>
  <c r="AE282" i="11" a="1"/>
  <c r="AE282" i="11" s="1"/>
  <c r="U43" i="14" s="1"/>
  <c r="AR252" i="11" a="1"/>
  <c r="AR252" i="11" s="1"/>
  <c r="AH7" i="14" s="1"/>
  <c r="AA290" i="11" a="1"/>
  <c r="AA290" i="11" s="1"/>
  <c r="AD255" i="11" a="1"/>
  <c r="AD255" i="11" s="1"/>
  <c r="T10" i="14" s="1"/>
  <c r="AB265" i="11" a="1"/>
  <c r="AB265" i="11" s="1"/>
  <c r="R20" i="14" s="1"/>
  <c r="AO258" i="11" a="1"/>
  <c r="AO258" i="11" s="1"/>
  <c r="AE13" i="14" s="1"/>
  <c r="T263" i="11" a="1"/>
  <c r="T263" i="11" s="1"/>
  <c r="J18" i="14" s="1"/>
  <c r="R268" i="11" a="1"/>
  <c r="R268" i="11" s="1"/>
  <c r="H23" i="14" s="1"/>
  <c r="AP273" i="11" a="1"/>
  <c r="AP273" i="11" s="1"/>
  <c r="AF28" i="14" s="1"/>
  <c r="AA256" i="11" a="1"/>
  <c r="AA256" i="11" s="1"/>
  <c r="Q11" i="14" s="1"/>
  <c r="AK270" i="11" a="1"/>
  <c r="AK270" i="11" s="1"/>
  <c r="AA25" i="14" s="1"/>
  <c r="AL269" i="11" a="1"/>
  <c r="AL269" i="11" s="1"/>
  <c r="AB24" i="14" s="1"/>
  <c r="AE286" i="11" a="1"/>
  <c r="AE286" i="11" s="1"/>
  <c r="U47" i="14" s="1"/>
  <c r="AE268" i="11" a="1"/>
  <c r="AE268" i="11" s="1"/>
  <c r="U23" i="14" s="1"/>
  <c r="AC275" i="11" a="1"/>
  <c r="AC275" i="11" s="1"/>
  <c r="S36" i="14" s="1"/>
  <c r="S273" i="11" a="1"/>
  <c r="S273" i="11" s="1"/>
  <c r="I28" i="14" s="1"/>
  <c r="AM260" i="11" a="1"/>
  <c r="AM260" i="11" s="1"/>
  <c r="AC15" i="14" s="1"/>
  <c r="AN256" i="11" a="1"/>
  <c r="AN256" i="11" s="1"/>
  <c r="AD11" i="14" s="1"/>
  <c r="V284" i="11" a="1"/>
  <c r="V284" i="11" s="1"/>
  <c r="L45" i="14" s="1"/>
  <c r="K256" i="11" a="1"/>
  <c r="K256" i="11" s="1"/>
  <c r="M272" i="11" a="1"/>
  <c r="M272" i="11" s="1"/>
  <c r="C27" i="14" s="1"/>
  <c r="D27" i="14" s="1"/>
  <c r="AE292" i="11" a="1"/>
  <c r="AE292" i="11" s="1"/>
  <c r="AI263" i="11" a="1"/>
  <c r="AI263" i="11" s="1"/>
  <c r="Y18" i="14" s="1"/>
  <c r="S265" i="11" a="1"/>
  <c r="S265" i="11" s="1"/>
  <c r="I20" i="14" s="1"/>
  <c r="AD282" i="11" a="1"/>
  <c r="AD282" i="11" s="1"/>
  <c r="T43" i="14" s="1"/>
  <c r="AC256" i="11" a="1"/>
  <c r="AC256" i="11" s="1"/>
  <c r="S11" i="14" s="1"/>
  <c r="AC267" i="11" a="1"/>
  <c r="AC267" i="11" s="1"/>
  <c r="S22" i="14" s="1"/>
  <c r="AN251" i="11" a="1"/>
  <c r="AN251" i="11" s="1"/>
  <c r="X288" i="11" a="1"/>
  <c r="X288" i="11" s="1"/>
  <c r="X283" i="11" a="1"/>
  <c r="X283" i="11" s="1"/>
  <c r="N44" i="14" s="1"/>
  <c r="AO263" i="11" a="1"/>
  <c r="AO263" i="11" s="1"/>
  <c r="AE18" i="14" s="1"/>
  <c r="X276" i="11" a="1"/>
  <c r="X276" i="11" s="1"/>
  <c r="N37" i="14" s="1"/>
  <c r="AF262" i="11" a="1"/>
  <c r="AF262" i="11" s="1"/>
  <c r="V17" i="14" s="1"/>
  <c r="AM278" i="11" a="1"/>
  <c r="AM278" i="11" s="1"/>
  <c r="AC39" i="14" s="1"/>
  <c r="AM277" i="11" a="1"/>
  <c r="AM277" i="11" s="1"/>
  <c r="AC38" i="14" s="1"/>
  <c r="AD279" i="11" a="1"/>
  <c r="AD279" i="11" s="1"/>
  <c r="T40" i="14" s="1"/>
  <c r="AJ263" i="11" a="1"/>
  <c r="AJ263" i="11" s="1"/>
  <c r="Z18" i="14" s="1"/>
  <c r="AS284" i="11" a="1"/>
  <c r="AS284" i="11" s="1"/>
  <c r="AI45" i="14" s="1"/>
  <c r="AA284" i="11" a="1"/>
  <c r="AA284" i="11" s="1"/>
  <c r="Q45" i="14" s="1"/>
  <c r="AJ275" i="11" a="1"/>
  <c r="AJ275" i="11" s="1"/>
  <c r="Z36" i="14" s="1"/>
  <c r="AS252" i="11" a="1"/>
  <c r="AS252" i="11" s="1"/>
  <c r="AI7" i="14" s="1"/>
  <c r="AE252" i="11" a="1"/>
  <c r="AE252" i="11" s="1"/>
  <c r="U7" i="14" s="1"/>
  <c r="L255" i="11" a="1"/>
  <c r="L255" i="11" s="1"/>
  <c r="B10" i="14" s="1"/>
  <c r="U268" i="11" a="1"/>
  <c r="U268" i="11" s="1"/>
  <c r="K23" i="14" s="1"/>
  <c r="AH263" i="11" a="1"/>
  <c r="AH263" i="11" s="1"/>
  <c r="X18" i="14" s="1"/>
  <c r="Z256" i="11" a="1"/>
  <c r="Z256" i="11" s="1"/>
  <c r="P11" i="14" s="1"/>
  <c r="X275" i="11" a="1"/>
  <c r="X275" i="11" s="1"/>
  <c r="N36" i="14" s="1"/>
  <c r="AP275" i="11" a="1"/>
  <c r="AP275" i="11" s="1"/>
  <c r="AF36" i="14" s="1"/>
  <c r="Z274" i="11" a="1"/>
  <c r="Z274" i="11" s="1"/>
  <c r="P29" i="14" s="1"/>
  <c r="AD261" i="11" a="1"/>
  <c r="AD261" i="11" s="1"/>
  <c r="T16" i="14" s="1"/>
  <c r="Z283" i="11" a="1"/>
  <c r="Z283" i="11" s="1"/>
  <c r="P44" i="14" s="1"/>
  <c r="M288" i="11" a="1"/>
  <c r="M288" i="11" s="1"/>
  <c r="AA292" i="11" a="1"/>
  <c r="AA292" i="11" s="1"/>
  <c r="W287" i="11" a="1"/>
  <c r="W287" i="11" s="1"/>
  <c r="AS281" i="11" a="1"/>
  <c r="AS281" i="11" s="1"/>
  <c r="AI42" i="14" s="1"/>
  <c r="AF280" i="11" a="1"/>
  <c r="AF280" i="11" s="1"/>
  <c r="V41" i="14" s="1"/>
  <c r="K272" i="11" a="1"/>
  <c r="K272" i="11" s="1"/>
  <c r="AE277" i="11" a="1"/>
  <c r="AE277" i="11" s="1"/>
  <c r="U38" i="14" s="1"/>
  <c r="U273" i="11" a="1"/>
  <c r="U273" i="11" s="1"/>
  <c r="K28" i="14" s="1"/>
  <c r="AJ255" i="11" a="1"/>
  <c r="AJ255" i="11" s="1"/>
  <c r="Z10" i="14" s="1"/>
  <c r="AG286" i="11" a="1"/>
  <c r="AG286" i="11" s="1"/>
  <c r="W47" i="14" s="1"/>
  <c r="K283" i="11" a="1"/>
  <c r="K283" i="11" s="1"/>
  <c r="U288" i="11" a="1"/>
  <c r="U288" i="11" s="1"/>
  <c r="AG271" i="11" a="1"/>
  <c r="AG271" i="11" s="1"/>
  <c r="W26" i="14" s="1"/>
  <c r="W281" i="11" a="1"/>
  <c r="W281" i="11" s="1"/>
  <c r="M42" i="14" s="1"/>
  <c r="AA293" i="11" a="1"/>
  <c r="AA293" i="11" s="1"/>
  <c r="AL259" i="11" a="1"/>
  <c r="AL259" i="11" s="1"/>
  <c r="AB14" i="14" s="1"/>
  <c r="AG288" i="11" a="1"/>
  <c r="AG288" i="11" s="1"/>
  <c r="K292" i="11" a="1"/>
  <c r="K292" i="11" s="1"/>
  <c r="AJ268" i="11" a="1"/>
  <c r="AJ268" i="11" s="1"/>
  <c r="Z23" i="14" s="1"/>
  <c r="AE270" i="11" a="1"/>
  <c r="AE270" i="11" s="1"/>
  <c r="U25" i="14" s="1"/>
  <c r="AP291" i="11" a="1"/>
  <c r="AP291" i="11" s="1"/>
  <c r="AR284" i="11" a="1"/>
  <c r="AR284" i="11" s="1"/>
  <c r="AH45" i="14" s="1"/>
  <c r="AC266" i="11" a="1"/>
  <c r="AC266" i="11" s="1"/>
  <c r="S21" i="14" s="1"/>
  <c r="AL283" i="11" a="1"/>
  <c r="AL283" i="11" s="1"/>
  <c r="AB44" i="14" s="1"/>
  <c r="AQ264" i="11" a="1"/>
  <c r="AQ264" i="11" s="1"/>
  <c r="AG19" i="14" s="1"/>
  <c r="Z263" i="11" a="1"/>
  <c r="Z263" i="11" s="1"/>
  <c r="P18" i="14" s="1"/>
  <c r="AQ292" i="11" a="1"/>
  <c r="AQ292" i="11" s="1"/>
  <c r="AM254" i="11" a="1"/>
  <c r="AM254" i="11" s="1"/>
  <c r="AC9" i="14" s="1"/>
  <c r="AC270" i="11" a="1"/>
  <c r="AC270" i="11" s="1"/>
  <c r="S25" i="14" s="1"/>
  <c r="W260" i="11" a="1"/>
  <c r="W260" i="11" s="1"/>
  <c r="M15" i="14" s="1"/>
  <c r="R288" i="11" a="1"/>
  <c r="R288" i="11" s="1"/>
  <c r="AC278" i="11" a="1"/>
  <c r="AC278" i="11" s="1"/>
  <c r="S39" i="14" s="1"/>
  <c r="S282" i="11" a="1"/>
  <c r="S282" i="11" s="1"/>
  <c r="I43" i="14" s="1"/>
  <c r="AO255" i="11" a="1"/>
  <c r="AO255" i="11" s="1"/>
  <c r="AE10" i="14" s="1"/>
  <c r="AD257" i="11" a="1"/>
  <c r="AD257" i="11" s="1"/>
  <c r="T12" i="14" s="1"/>
  <c r="R255" i="11" a="1"/>
  <c r="R255" i="11" s="1"/>
  <c r="H10" i="14" s="1"/>
  <c r="AI257" i="11" a="1"/>
  <c r="AI257" i="11" s="1"/>
  <c r="Y12" i="14" s="1"/>
  <c r="AF258" i="11" a="1"/>
  <c r="AF258" i="11" s="1"/>
  <c r="V13" i="14" s="1"/>
  <c r="K280" i="11" a="1"/>
  <c r="K280" i="11" s="1"/>
  <c r="AL264" i="11" a="1"/>
  <c r="AL264" i="11" s="1"/>
  <c r="AB19" i="14" s="1"/>
  <c r="AH287" i="11" a="1"/>
  <c r="AH287" i="11" s="1"/>
  <c r="K257" i="11" a="1"/>
  <c r="K257" i="11" s="1"/>
  <c r="AH261" i="11" a="1"/>
  <c r="AH261" i="11" s="1"/>
  <c r="X16" i="14" s="1"/>
  <c r="M258" i="11" a="1"/>
  <c r="M258" i="11" s="1"/>
  <c r="C13" i="14" s="1"/>
  <c r="D13" i="14" s="1"/>
  <c r="AJ262" i="11" a="1"/>
  <c r="AJ262" i="11" s="1"/>
  <c r="Z17" i="14" s="1"/>
  <c r="AO277" i="11" a="1"/>
  <c r="AO277" i="11" s="1"/>
  <c r="AE38" i="14" s="1"/>
  <c r="S255" i="11" a="1"/>
  <c r="S255" i="11" s="1"/>
  <c r="I10" i="14" s="1"/>
  <c r="L282" i="11" a="1"/>
  <c r="L282" i="11" s="1"/>
  <c r="B43" i="14" s="1"/>
  <c r="A43" i="14" s="1"/>
  <c r="AC253" i="11" a="1"/>
  <c r="AC253" i="11" s="1"/>
  <c r="S8" i="14" s="1"/>
  <c r="AF266" i="11" a="1"/>
  <c r="AF266" i="11" s="1"/>
  <c r="V21" i="14" s="1"/>
  <c r="X266" i="11" a="1"/>
  <c r="X266" i="11" s="1"/>
  <c r="N21" i="14" s="1"/>
  <c r="Y262" i="11" a="1"/>
  <c r="Y262" i="11" s="1"/>
  <c r="O17" i="14" s="1"/>
  <c r="AC261" i="11" a="1"/>
  <c r="AC261" i="11" s="1"/>
  <c r="S16" i="14" s="1"/>
  <c r="AP261" i="11" a="1"/>
  <c r="AP261" i="11" s="1"/>
  <c r="AF16" i="14" s="1"/>
  <c r="Y268" i="11" a="1"/>
  <c r="Y268" i="11" s="1"/>
  <c r="O23" i="14" s="1"/>
  <c r="AJ261" i="11" a="1"/>
  <c r="AJ261" i="11" s="1"/>
  <c r="Z16" i="14" s="1"/>
  <c r="AH267" i="11" a="1"/>
  <c r="AH267" i="11" s="1"/>
  <c r="X22" i="14" s="1"/>
  <c r="T286" i="11" a="1"/>
  <c r="T286" i="11" s="1"/>
  <c r="J47" i="14" s="1"/>
  <c r="AG273" i="11" a="1"/>
  <c r="AG273" i="11" s="1"/>
  <c r="W28" i="14" s="1"/>
  <c r="AS261" i="11" a="1"/>
  <c r="AS261" i="11" s="1"/>
  <c r="AI16" i="14" s="1"/>
  <c r="V259" i="11" a="1"/>
  <c r="V259" i="11" s="1"/>
  <c r="L14" i="14" s="1"/>
  <c r="M282" i="11" a="1"/>
  <c r="M282" i="11" s="1"/>
  <c r="C43" i="14" s="1"/>
  <c r="D43" i="14" s="1"/>
  <c r="Y265" i="11" a="1"/>
  <c r="Y265" i="11" s="1"/>
  <c r="O20" i="14" s="1"/>
  <c r="V269" i="11" a="1"/>
  <c r="V269" i="11" s="1"/>
  <c r="L24" i="14" s="1"/>
  <c r="AF252" i="11" a="1"/>
  <c r="AF252" i="11" s="1"/>
  <c r="V7" i="14" s="1"/>
  <c r="AD278" i="11" a="1"/>
  <c r="AD278" i="11" s="1"/>
  <c r="T39" i="14" s="1"/>
  <c r="AC258" i="11" a="1"/>
  <c r="AC258" i="11" s="1"/>
  <c r="S13" i="14" s="1"/>
  <c r="W265" i="11" a="1"/>
  <c r="W265" i="11" s="1"/>
  <c r="M20" i="14" s="1"/>
  <c r="AE280" i="11" a="1"/>
  <c r="AE280" i="11" s="1"/>
  <c r="U41" i="14" s="1"/>
  <c r="AS276" i="11" a="1"/>
  <c r="AS276" i="11" s="1"/>
  <c r="AI37" i="14" s="1"/>
  <c r="AK291" i="11" a="1"/>
  <c r="AK291" i="11" s="1"/>
  <c r="W275" i="11" a="1"/>
  <c r="W275" i="11" s="1"/>
  <c r="M36" i="14" s="1"/>
  <c r="AR258" i="11" a="1"/>
  <c r="AR258" i="11" s="1"/>
  <c r="AH13" i="14" s="1"/>
  <c r="AN287" i="11" a="1"/>
  <c r="AN287" i="11" s="1"/>
  <c r="AO285" i="11" a="1"/>
  <c r="AO285" i="11" s="1"/>
  <c r="AE46" i="14" s="1"/>
  <c r="AK260" i="11" a="1"/>
  <c r="AK260" i="11" s="1"/>
  <c r="AA15" i="14" s="1"/>
  <c r="U289" i="11" a="1"/>
  <c r="U289" i="11" s="1"/>
  <c r="X284" i="11" a="1"/>
  <c r="X284" i="11" s="1"/>
  <c r="N45" i="14" s="1"/>
  <c r="AD287" i="11" a="1"/>
  <c r="AD287" i="11" s="1"/>
  <c r="T255" i="11" a="1"/>
  <c r="T255" i="11" s="1"/>
  <c r="J10" i="14" s="1"/>
  <c r="AD283" i="11" a="1"/>
  <c r="AD283" i="11" s="1"/>
  <c r="T44" i="14" s="1"/>
  <c r="R281" i="11" a="1"/>
  <c r="R281" i="11" s="1"/>
  <c r="H42" i="14" s="1"/>
  <c r="AO280" i="11" a="1"/>
  <c r="AO280" i="11" s="1"/>
  <c r="AE41" i="14" s="1"/>
  <c r="X251" i="11" a="1"/>
  <c r="X251" i="11" s="1"/>
  <c r="AC264" i="11" a="1"/>
  <c r="AC264" i="11" s="1"/>
  <c r="S19" i="14" s="1"/>
  <c r="V281" i="11" a="1"/>
  <c r="V281" i="11" s="1"/>
  <c r="L42" i="14" s="1"/>
  <c r="AM290" i="11" a="1"/>
  <c r="AM290" i="11" s="1"/>
  <c r="Z281" i="11" a="1"/>
  <c r="Z281" i="11" s="1"/>
  <c r="P42" i="14" s="1"/>
  <c r="AR272" i="11" a="1"/>
  <c r="AR272" i="11" s="1"/>
  <c r="AH27" i="14" s="1"/>
  <c r="W282" i="11" a="1"/>
  <c r="W282" i="11" s="1"/>
  <c r="M43" i="14" s="1"/>
  <c r="AP268" i="11" a="1"/>
  <c r="AP268" i="11" s="1"/>
  <c r="AF23" i="14" s="1"/>
  <c r="AE287" i="11" a="1"/>
  <c r="AE287" i="11" s="1"/>
  <c r="K271" i="11" a="1"/>
  <c r="K271" i="11" s="1"/>
  <c r="AC280" i="11" a="1"/>
  <c r="AC280" i="11" s="1"/>
  <c r="S41" i="14" s="1"/>
  <c r="AR251" i="11" a="1"/>
  <c r="AR251" i="11" s="1"/>
  <c r="M270" i="11" a="1"/>
  <c r="M270" i="11" s="1"/>
  <c r="C25" i="14" s="1"/>
  <c r="D25" i="14" s="1"/>
  <c r="X252" i="11" a="1"/>
  <c r="X252" i="11" s="1"/>
  <c r="N7" i="14" s="1"/>
  <c r="Z289" i="11" a="1"/>
  <c r="Z289" i="11" s="1"/>
  <c r="AS285" i="11" a="1"/>
  <c r="AS285" i="11" s="1"/>
  <c r="AI46" i="14" s="1"/>
  <c r="AI266" i="11" a="1"/>
  <c r="AI266" i="11" s="1"/>
  <c r="Y21" i="14" s="1"/>
  <c r="AQ266" i="11" a="1"/>
  <c r="AQ266" i="11" s="1"/>
  <c r="AG21" i="14" s="1"/>
  <c r="T262" i="11" a="1"/>
  <c r="T262" i="11" s="1"/>
  <c r="J17" i="14" s="1"/>
  <c r="AA278" i="11" a="1"/>
  <c r="AA278" i="11" s="1"/>
  <c r="Q39" i="14" s="1"/>
  <c r="AH258" i="11" a="1"/>
  <c r="AH258" i="11" s="1"/>
  <c r="X13" i="14" s="1"/>
  <c r="AA281" i="11" a="1"/>
  <c r="AA281" i="11" s="1"/>
  <c r="Q42" i="14" s="1"/>
  <c r="K282" i="11" a="1"/>
  <c r="K282" i="11" s="1"/>
  <c r="AM259" i="11" a="1"/>
  <c r="AM259" i="11" s="1"/>
  <c r="AC14" i="14" s="1"/>
  <c r="AM256" i="11" a="1"/>
  <c r="AM256" i="11" s="1"/>
  <c r="AC11" i="14" s="1"/>
  <c r="AQ257" i="11" a="1"/>
  <c r="AQ257" i="11" s="1"/>
  <c r="AG12" i="14" s="1"/>
  <c r="U282" i="11" a="1"/>
  <c r="U282" i="11" s="1"/>
  <c r="K43" i="14" s="1"/>
  <c r="AP292" i="11" a="1"/>
  <c r="AP292" i="11" s="1"/>
  <c r="AG264" i="11" a="1"/>
  <c r="AG264" i="11" s="1"/>
  <c r="W19" i="14" s="1"/>
  <c r="AS280" i="11" a="1"/>
  <c r="AS280" i="11" s="1"/>
  <c r="AI41" i="14" s="1"/>
  <c r="AP253" i="11" a="1"/>
  <c r="AP253" i="11" s="1"/>
  <c r="AF8" i="14" s="1"/>
  <c r="S259" i="11" a="1"/>
  <c r="S259" i="11" s="1"/>
  <c r="I14" i="14" s="1"/>
  <c r="AQ285" i="11" a="1"/>
  <c r="AQ285" i="11" s="1"/>
  <c r="AG46" i="14" s="1"/>
  <c r="AJ278" i="11" a="1"/>
  <c r="AJ278" i="11" s="1"/>
  <c r="Z39" i="14" s="1"/>
  <c r="AO291" i="11" a="1"/>
  <c r="AO291" i="11" s="1"/>
  <c r="W266" i="11" a="1"/>
  <c r="W266" i="11" s="1"/>
  <c r="M21" i="14" s="1"/>
  <c r="U255" i="11" a="1"/>
  <c r="U255" i="11" s="1"/>
  <c r="K10" i="14" s="1"/>
  <c r="AH271" i="11" a="1"/>
  <c r="AH271" i="11" s="1"/>
  <c r="X26" i="14" s="1"/>
  <c r="AD267" i="11" a="1"/>
  <c r="AD267" i="11" s="1"/>
  <c r="T22" i="14" s="1"/>
  <c r="V278" i="11" a="1"/>
  <c r="V278" i="11" s="1"/>
  <c r="L39" i="14" s="1"/>
  <c r="Z279" i="11" a="1"/>
  <c r="Z279" i="11" s="1"/>
  <c r="P40" i="14" s="1"/>
  <c r="Y256" i="11" a="1"/>
  <c r="Y256" i="11" s="1"/>
  <c r="O11" i="14" s="1"/>
  <c r="L285" i="11" a="1"/>
  <c r="L285" i="11" s="1"/>
  <c r="B46" i="14" s="1"/>
  <c r="A46" i="14" s="1"/>
  <c r="AJ285" i="11" a="1"/>
  <c r="AJ285" i="11" s="1"/>
  <c r="Z46" i="14" s="1"/>
  <c r="AA265" i="11" a="1"/>
  <c r="AA265" i="11" s="1"/>
  <c r="Q20" i="14" s="1"/>
  <c r="AG257" i="11" a="1"/>
  <c r="AG257" i="11" s="1"/>
  <c r="W12" i="14" s="1"/>
  <c r="AQ254" i="11" a="1"/>
  <c r="AQ254" i="11" s="1"/>
  <c r="AG9" i="14" s="1"/>
  <c r="AI273" i="11" a="1"/>
  <c r="AI273" i="11" s="1"/>
  <c r="Y28" i="14" s="1"/>
  <c r="AG291" i="11" a="1"/>
  <c r="AG291" i="11" s="1"/>
  <c r="AA282" i="11" a="1"/>
  <c r="AA282" i="11" s="1"/>
  <c r="Q43" i="14" s="1"/>
  <c r="AR268" i="11" a="1"/>
  <c r="AR268" i="11" s="1"/>
  <c r="AH23" i="14" s="1"/>
  <c r="AB276" i="11" a="1"/>
  <c r="AB276" i="11" s="1"/>
  <c r="R37" i="14" s="1"/>
  <c r="U280" i="11" a="1"/>
  <c r="U280" i="11" s="1"/>
  <c r="K41" i="14" s="1"/>
  <c r="AC263" i="11" a="1"/>
  <c r="AC263" i="11" s="1"/>
  <c r="S18" i="14" s="1"/>
  <c r="R273" i="11" a="1"/>
  <c r="R273" i="11" s="1"/>
  <c r="H28" i="14" s="1"/>
  <c r="AJ256" i="11" a="1"/>
  <c r="AJ256" i="11" s="1"/>
  <c r="Z11" i="14" s="1"/>
  <c r="L291" i="11" a="1"/>
  <c r="L291" i="11" s="1"/>
  <c r="Z253" i="11" a="1"/>
  <c r="Z253" i="11" s="1"/>
  <c r="P8" i="14" s="1"/>
  <c r="AB258" i="11" a="1"/>
  <c r="AB258" i="11" s="1"/>
  <c r="R13" i="14" s="1"/>
  <c r="W290" i="11" a="1"/>
  <c r="W290" i="11" s="1"/>
  <c r="K255" i="11" a="1"/>
  <c r="K255" i="11" s="1"/>
  <c r="M292" i="11" a="1"/>
  <c r="M292" i="11" s="1"/>
  <c r="AG256" i="11" a="1"/>
  <c r="AG256" i="11" s="1"/>
  <c r="W11" i="14" s="1"/>
  <c r="K259" i="11" a="1"/>
  <c r="K259" i="11" s="1"/>
  <c r="V290" i="11" a="1"/>
  <c r="V290" i="11" s="1"/>
  <c r="Y285" i="11" a="1"/>
  <c r="Y285" i="11" s="1"/>
  <c r="O46" i="14" s="1"/>
  <c r="AL289" i="11" a="1"/>
  <c r="AL289" i="11" s="1"/>
  <c r="R257" i="11" a="1"/>
  <c r="R257" i="11" s="1"/>
  <c r="H12" i="14" s="1"/>
  <c r="U264" i="11" a="1"/>
  <c r="U264" i="11" s="1"/>
  <c r="K19" i="14" s="1"/>
  <c r="AG274" i="11" a="1"/>
  <c r="AG274" i="11" s="1"/>
  <c r="W29" i="14" s="1"/>
  <c r="AH279" i="11" a="1"/>
  <c r="AH279" i="11" s="1"/>
  <c r="X40" i="14" s="1"/>
  <c r="M264" i="11" a="1"/>
  <c r="M264" i="11" s="1"/>
  <c r="C19" i="14" s="1"/>
  <c r="D19" i="14" s="1"/>
  <c r="R283" i="11" a="1"/>
  <c r="R283" i="11" s="1"/>
  <c r="H44" i="14" s="1"/>
  <c r="AF290" i="11" a="1"/>
  <c r="AF290" i="11" s="1"/>
  <c r="R279" i="11" a="1"/>
  <c r="R279" i="11" s="1"/>
  <c r="H40" i="14" s="1"/>
  <c r="L284" i="11" a="1"/>
  <c r="L284" i="11" s="1"/>
  <c r="B45" i="14" s="1"/>
  <c r="A45" i="14" s="1"/>
  <c r="AG279" i="11" a="1"/>
  <c r="AG279" i="11" s="1"/>
  <c r="W40" i="14" s="1"/>
  <c r="AH293" i="11" a="1"/>
  <c r="AH293" i="11" s="1"/>
  <c r="L292" i="11" a="1"/>
  <c r="L292" i="11" s="1"/>
  <c r="T287" i="11" a="1"/>
  <c r="T287" i="11" s="1"/>
  <c r="AM253" i="11" a="1"/>
  <c r="AM253" i="11" s="1"/>
  <c r="AC8" i="14" s="1"/>
  <c r="AK263" i="11" a="1"/>
  <c r="AK263" i="11" s="1"/>
  <c r="AA18" i="14" s="1"/>
  <c r="W289" i="11" a="1"/>
  <c r="W289" i="11" s="1"/>
  <c r="AJ257" i="11" a="1"/>
  <c r="AJ257" i="11" s="1"/>
  <c r="Z12" i="14" s="1"/>
  <c r="AS275" i="11" a="1"/>
  <c r="AS275" i="11" s="1"/>
  <c r="AI36" i="14" s="1"/>
  <c r="AS264" i="11" a="1"/>
  <c r="AS264" i="11" s="1"/>
  <c r="AI19" i="14" s="1"/>
  <c r="AL268" i="11" a="1"/>
  <c r="AL268" i="11" s="1"/>
  <c r="AB23" i="14" s="1"/>
  <c r="AE275" i="11" a="1"/>
  <c r="AE275" i="11" s="1"/>
  <c r="U36" i="14" s="1"/>
  <c r="W259" i="11" a="1"/>
  <c r="W259" i="11" s="1"/>
  <c r="M14" i="14" s="1"/>
  <c r="L290" i="11" a="1"/>
  <c r="L290" i="11" s="1"/>
  <c r="S274" i="11" a="1"/>
  <c r="S274" i="11" s="1"/>
  <c r="I29" i="14" s="1"/>
  <c r="Z257" i="11" a="1"/>
  <c r="Z257" i="11" s="1"/>
  <c r="P12" i="14" s="1"/>
  <c r="K261" i="11" a="1"/>
  <c r="K261" i="11" s="1"/>
  <c r="Y275" i="11" a="1"/>
  <c r="Y275" i="11" s="1"/>
  <c r="O36" i="14" s="1"/>
  <c r="AR279" i="11" a="1"/>
  <c r="AR279" i="11" s="1"/>
  <c r="AH40" i="14" s="1"/>
  <c r="AK293" i="11" a="1"/>
  <c r="AK293" i="11" s="1"/>
  <c r="AH254" i="11" a="1"/>
  <c r="AH254" i="11" s="1"/>
  <c r="X9" i="14" s="1"/>
  <c r="R289" i="11" a="1"/>
  <c r="R289" i="11" s="1"/>
  <c r="AQ288" i="11" a="1"/>
  <c r="AQ288" i="11" s="1"/>
  <c r="M284" i="11" a="1"/>
  <c r="M284" i="11" s="1"/>
  <c r="C45" i="14" s="1"/>
  <c r="D45" i="14" s="1"/>
  <c r="AB266" i="11" a="1"/>
  <c r="AB266" i="11" s="1"/>
  <c r="R21" i="14" s="1"/>
  <c r="AB288" i="11" a="1"/>
  <c r="AB288" i="11" s="1"/>
  <c r="AN262" i="11" a="1"/>
  <c r="AN262" i="11" s="1"/>
  <c r="AD17" i="14" s="1"/>
  <c r="AR266" i="11" a="1"/>
  <c r="AR266" i="11" s="1"/>
  <c r="AH21" i="14" s="1"/>
  <c r="X289" i="11" a="1"/>
  <c r="X289" i="11" s="1"/>
  <c r="Z260" i="11" a="1"/>
  <c r="Z260" i="11" s="1"/>
  <c r="P15" i="14" s="1"/>
  <c r="U262" i="11" a="1"/>
  <c r="U262" i="11" s="1"/>
  <c r="K17" i="14" s="1"/>
  <c r="AG253" i="11" a="1"/>
  <c r="AG253" i="11" s="1"/>
  <c r="W8" i="14" s="1"/>
  <c r="AG251" i="11" a="1"/>
  <c r="AG251" i="11" s="1"/>
  <c r="AO289" i="11" a="1"/>
  <c r="AO289" i="11" s="1"/>
  <c r="AG277" i="11" a="1"/>
  <c r="AG277" i="11" s="1"/>
  <c r="W38" i="14" s="1"/>
  <c r="Z286" i="11" a="1"/>
  <c r="Z286" i="11" s="1"/>
  <c r="P47" i="14" s="1"/>
  <c r="W251" i="11" a="1"/>
  <c r="W251" i="11" s="1"/>
  <c r="AR274" i="11" a="1"/>
  <c r="AR274" i="11" s="1"/>
  <c r="AH29" i="14" s="1"/>
  <c r="AL251" i="11" a="1"/>
  <c r="AL251" i="11" s="1"/>
  <c r="AK285" i="11" a="1"/>
  <c r="AK285" i="11" s="1"/>
  <c r="AA46" i="14" s="1"/>
  <c r="AA270" i="11" a="1"/>
  <c r="AA270" i="11" s="1"/>
  <c r="Q25" i="14" s="1"/>
  <c r="S281" i="11" a="1"/>
  <c r="S281" i="11" s="1"/>
  <c r="I42" i="14" s="1"/>
  <c r="AJ252" i="11" a="1"/>
  <c r="AJ252" i="11" s="1"/>
  <c r="Z7" i="14" s="1"/>
  <c r="T290" i="11" a="1"/>
  <c r="T290" i="11" s="1"/>
  <c r="AK252" i="11" a="1"/>
  <c r="AK252" i="11" s="1"/>
  <c r="AA7" i="14" s="1"/>
  <c r="W264" i="11" a="1"/>
  <c r="W264" i="11" s="1"/>
  <c r="M19" i="14" s="1"/>
  <c r="AN265" i="11" a="1"/>
  <c r="AN265" i="11" s="1"/>
  <c r="AD20" i="14" s="1"/>
  <c r="AL271" i="11" a="1"/>
  <c r="AL271" i="11" s="1"/>
  <c r="AB26" i="14" s="1"/>
  <c r="AL280" i="11" a="1"/>
  <c r="AL280" i="11" s="1"/>
  <c r="AB41" i="14" s="1"/>
  <c r="X279" i="11" a="1"/>
  <c r="X279" i="11" s="1"/>
  <c r="N40" i="14" s="1"/>
  <c r="S271" i="11" a="1"/>
  <c r="S271" i="11" s="1"/>
  <c r="I26" i="14" s="1"/>
  <c r="K258" i="11" a="1"/>
  <c r="K258" i="11" s="1"/>
  <c r="L278" i="11" a="1"/>
  <c r="L278" i="11" s="1"/>
  <c r="B39" i="14" s="1"/>
  <c r="A39" i="14" s="1"/>
  <c r="AD280" i="11" a="1"/>
  <c r="AD280" i="11" s="1"/>
  <c r="T41" i="14" s="1"/>
  <c r="AL284" i="11" a="1"/>
  <c r="AL284" i="11" s="1"/>
  <c r="AB45" i="14" s="1"/>
  <c r="R271" i="11" a="1"/>
  <c r="R271" i="11" s="1"/>
  <c r="H26" i="14" s="1"/>
  <c r="AK259" i="11" a="1"/>
  <c r="AK259" i="11" s="1"/>
  <c r="AA14" i="14" s="1"/>
  <c r="R286" i="11" a="1"/>
  <c r="R286" i="11" s="1"/>
  <c r="H47" i="14" s="1"/>
  <c r="L261" i="11" a="1"/>
  <c r="L261" i="11" s="1"/>
  <c r="B16" i="14" s="1"/>
  <c r="AF268" i="11" a="1"/>
  <c r="AF268" i="11" s="1"/>
  <c r="V23" i="14" s="1"/>
  <c r="AO272" i="11" a="1"/>
  <c r="AO272" i="11" s="1"/>
  <c r="AE27" i="14" s="1"/>
  <c r="AH257" i="11" a="1"/>
  <c r="AH257" i="11" s="1"/>
  <c r="X12" i="14" s="1"/>
  <c r="AQ263" i="11" a="1"/>
  <c r="AQ263" i="11" s="1"/>
  <c r="AG18" i="14" s="1"/>
  <c r="AA277" i="11" a="1"/>
  <c r="AA277" i="11" s="1"/>
  <c r="Q38" i="14" s="1"/>
  <c r="AK265" i="11" a="1"/>
  <c r="AK265" i="11" s="1"/>
  <c r="AA20" i="14" s="1"/>
  <c r="AP252" i="11" a="1"/>
  <c r="AP252" i="11" s="1"/>
  <c r="AF7" i="14" s="1"/>
  <c r="Z258" i="11" a="1"/>
  <c r="Z258" i="11" s="1"/>
  <c r="P13" i="14" s="1"/>
  <c r="X267" i="11" a="1"/>
  <c r="X267" i="11" s="1"/>
  <c r="N22" i="14" s="1"/>
  <c r="AG258" i="11" a="1"/>
  <c r="AG258" i="11" s="1"/>
  <c r="W13" i="14" s="1"/>
  <c r="AK267" i="11" a="1"/>
  <c r="AK267" i="11" s="1"/>
  <c r="AA22" i="14" s="1"/>
  <c r="AS265" i="11" a="1"/>
  <c r="AS265" i="11" s="1"/>
  <c r="AI20" i="14" s="1"/>
  <c r="T275" i="11" a="1"/>
  <c r="T275" i="11" s="1"/>
  <c r="J36" i="14" s="1"/>
  <c r="AM264" i="11" a="1"/>
  <c r="AM264" i="11" s="1"/>
  <c r="AC19" i="14" s="1"/>
  <c r="AE254" i="11" a="1"/>
  <c r="AE254" i="11" s="1"/>
  <c r="U9" i="14" s="1"/>
  <c r="K277" i="11" a="1"/>
  <c r="K277" i="11" s="1"/>
  <c r="AO287" i="11" a="1"/>
  <c r="AO287" i="11" s="1"/>
  <c r="T267" i="11" a="1"/>
  <c r="T267" i="11" s="1"/>
  <c r="J22" i="14" s="1"/>
  <c r="V268" i="11" a="1"/>
  <c r="V268" i="11" s="1"/>
  <c r="L23" i="14" s="1"/>
  <c r="AM257" i="11" a="1"/>
  <c r="AM257" i="11" s="1"/>
  <c r="AC12" i="14" s="1"/>
  <c r="AF283" i="11" a="1"/>
  <c r="AF283" i="11" s="1"/>
  <c r="V44" i="14" s="1"/>
  <c r="AE257" i="11" a="1"/>
  <c r="AE257" i="11" s="1"/>
  <c r="U12" i="14" s="1"/>
  <c r="AO251" i="11" a="1"/>
  <c r="AO251" i="11" s="1"/>
  <c r="AD288" i="11" a="1"/>
  <c r="AD288" i="11" s="1"/>
  <c r="M267" i="11" a="1"/>
  <c r="M267" i="11" s="1"/>
  <c r="C22" i="14" s="1"/>
  <c r="D22" i="14" s="1"/>
  <c r="AS282" i="11" a="1"/>
  <c r="AS282" i="11" s="1"/>
  <c r="AI43" i="14" s="1"/>
  <c r="AQ270" i="11" a="1"/>
  <c r="AQ270" i="11" s="1"/>
  <c r="AG25" i="14" s="1"/>
  <c r="AM284" i="11" a="1"/>
  <c r="AM284" i="11" s="1"/>
  <c r="AC45" i="14" s="1"/>
  <c r="AK264" i="11" a="1"/>
  <c r="AK264" i="11" s="1"/>
  <c r="AA19" i="14" s="1"/>
  <c r="T283" i="11" a="1"/>
  <c r="T283" i="11" s="1"/>
  <c r="J44" i="14" s="1"/>
  <c r="K254" i="11" a="1"/>
  <c r="K254" i="11" s="1"/>
  <c r="AM268" i="11" a="1"/>
  <c r="AM268" i="11" s="1"/>
  <c r="AC23" i="14" s="1"/>
  <c r="M291" i="11" a="1"/>
  <c r="M291" i="11" s="1"/>
  <c r="AR276" i="11" a="1"/>
  <c r="AR276" i="11" s="1"/>
  <c r="AH37" i="14" s="1"/>
  <c r="S272" i="11" a="1"/>
  <c r="S272" i="11" s="1"/>
  <c r="I27" i="14" s="1"/>
  <c r="Z261" i="11" a="1"/>
  <c r="Z261" i="11" s="1"/>
  <c r="P16" i="14" s="1"/>
  <c r="AS251" i="11" a="1"/>
  <c r="AS251" i="11" s="1"/>
  <c r="AF263" i="11" a="1"/>
  <c r="AF263" i="11" s="1"/>
  <c r="V18" i="14" s="1"/>
  <c r="AF269" i="11" a="1"/>
  <c r="AF269" i="11" s="1"/>
  <c r="V24" i="14" s="1"/>
  <c r="L283" i="11" a="1"/>
  <c r="L283" i="11" s="1"/>
  <c r="B44" i="14" s="1"/>
  <c r="A44" i="14" s="1"/>
  <c r="AI262" i="11" a="1"/>
  <c r="AI262" i="11" s="1"/>
  <c r="Y17" i="14" s="1"/>
  <c r="AB251" i="11" a="1"/>
  <c r="AB251" i="11" s="1"/>
  <c r="AB254" i="11" a="1"/>
  <c r="AB254" i="11" s="1"/>
  <c r="R9" i="14" s="1"/>
  <c r="V293" i="11" a="1"/>
  <c r="V293" i="11" s="1"/>
  <c r="AL276" i="11" a="1"/>
  <c r="AL276" i="11" s="1"/>
  <c r="AB37" i="14" s="1"/>
  <c r="S258" i="11" a="1"/>
  <c r="S258" i="11" s="1"/>
  <c r="I13" i="14" s="1"/>
  <c r="R254" i="11" a="1"/>
  <c r="R254" i="11" s="1"/>
  <c r="H9" i="14" s="1"/>
  <c r="AA276" i="11" a="1"/>
  <c r="AA276" i="11" s="1"/>
  <c r="Q37" i="14" s="1"/>
  <c r="AA252" i="11" a="1"/>
  <c r="AA252" i="11" s="1"/>
  <c r="Q7" i="14" s="1"/>
  <c r="AK262" i="11" a="1"/>
  <c r="AK262" i="11" s="1"/>
  <c r="AA17" i="14" s="1"/>
  <c r="K266" i="11" a="1"/>
  <c r="K266" i="11" s="1"/>
  <c r="X273" i="11" a="1"/>
  <c r="X273" i="11" s="1"/>
  <c r="N28" i="14" s="1"/>
  <c r="S291" i="11" a="1"/>
  <c r="S291" i="11" s="1"/>
  <c r="X274" i="11" a="1"/>
  <c r="X274" i="11" s="1"/>
  <c r="N29" i="14" s="1"/>
  <c r="AN285" i="11" a="1"/>
  <c r="AN285" i="11" s="1"/>
  <c r="AD46" i="14" s="1"/>
  <c r="X259" i="11" a="1"/>
  <c r="X259" i="11" s="1"/>
  <c r="N14" i="14" s="1"/>
  <c r="S283" i="11" a="1"/>
  <c r="S283" i="11" s="1"/>
  <c r="I44" i="14" s="1"/>
  <c r="Y270" i="11" a="1"/>
  <c r="Y270" i="11" s="1"/>
  <c r="O25" i="14" s="1"/>
  <c r="AN286" i="11" a="1"/>
  <c r="AN286" i="11" s="1"/>
  <c r="AD47" i="14" s="1"/>
  <c r="V265" i="11" a="1"/>
  <c r="V265" i="11" s="1"/>
  <c r="L20" i="14" s="1"/>
  <c r="U291" i="11" a="1"/>
  <c r="U291" i="11" s="1"/>
  <c r="AG254" i="11" a="1"/>
  <c r="AG254" i="11" s="1"/>
  <c r="W9" i="14" s="1"/>
  <c r="W254" i="11" a="1"/>
  <c r="W254" i="11" s="1"/>
  <c r="M9" i="14" s="1"/>
  <c r="AB256" i="11" a="1"/>
  <c r="AB256" i="11" s="1"/>
  <c r="R11" i="14" s="1"/>
  <c r="AB267" i="11" a="1"/>
  <c r="AB267" i="11" s="1"/>
  <c r="R22" i="14" s="1"/>
  <c r="K293" i="11" a="1"/>
  <c r="K293" i="11" s="1"/>
  <c r="L277" i="11" a="1"/>
  <c r="L277" i="11" s="1"/>
  <c r="B38" i="14" s="1"/>
  <c r="A38" i="14" s="1"/>
  <c r="AC289" i="11" a="1"/>
  <c r="AC289" i="11" s="1"/>
  <c r="AJ277" i="11" a="1"/>
  <c r="AJ277" i="11" s="1"/>
  <c r="Z38" i="14" s="1"/>
  <c r="AL285" i="11" a="1"/>
  <c r="AL285" i="11" s="1"/>
  <c r="AB46" i="14" s="1"/>
  <c r="M252" i="11" a="1"/>
  <c r="M252" i="11" s="1"/>
  <c r="C7" i="14" s="1"/>
  <c r="D7" i="14" s="1"/>
  <c r="U278" i="11" a="1"/>
  <c r="U278" i="11" s="1"/>
  <c r="K39" i="14" s="1"/>
  <c r="AM271" i="11" a="1"/>
  <c r="AM271" i="11" s="1"/>
  <c r="AC26" i="14" s="1"/>
  <c r="AD286" i="11" a="1"/>
  <c r="AD286" i="11" s="1"/>
  <c r="T47" i="14" s="1"/>
  <c r="AE271" i="11" a="1"/>
  <c r="AE271" i="11" s="1"/>
  <c r="U26" i="14" s="1"/>
  <c r="Z282" i="11" a="1"/>
  <c r="Z282" i="11" s="1"/>
  <c r="P43" i="14" s="1"/>
  <c r="U251" i="11" a="1"/>
  <c r="U251" i="11" s="1"/>
  <c r="R264" i="11" a="1"/>
  <c r="R264" i="11" s="1"/>
  <c r="H19" i="14" s="1"/>
  <c r="T252" i="11" a="1"/>
  <c r="T252" i="11" s="1"/>
  <c r="J7" i="14" s="1"/>
  <c r="AC284" i="11" a="1"/>
  <c r="AC284" i="11" s="1"/>
  <c r="S45" i="14" s="1"/>
  <c r="AG252" i="11" a="1"/>
  <c r="AG252" i="11" s="1"/>
  <c r="W7" i="14" s="1"/>
  <c r="AE256" i="11" a="1"/>
  <c r="AE256" i="11" s="1"/>
  <c r="U11" i="14" s="1"/>
  <c r="T254" i="11" a="1"/>
  <c r="T254" i="11" s="1"/>
  <c r="J9" i="14" s="1"/>
  <c r="S267" i="11" a="1"/>
  <c r="S267" i="11" s="1"/>
  <c r="I22" i="14" s="1"/>
  <c r="X262" i="11" a="1"/>
  <c r="X262" i="11" s="1"/>
  <c r="N17" i="14" s="1"/>
  <c r="AG293" i="11" a="1"/>
  <c r="AG293" i="11" s="1"/>
  <c r="S277" i="11" a="1"/>
  <c r="S277" i="11" s="1"/>
  <c r="I38" i="14" s="1"/>
  <c r="R290" i="11" a="1"/>
  <c r="R290" i="11" s="1"/>
  <c r="K286" i="11" a="1"/>
  <c r="K286" i="11" s="1"/>
  <c r="T282" i="11" a="1"/>
  <c r="T282" i="11" s="1"/>
  <c r="J43" i="14" s="1"/>
  <c r="AK281" i="11" a="1"/>
  <c r="AK281" i="11" s="1"/>
  <c r="AA42" i="14" s="1"/>
  <c r="AA255" i="11" a="1"/>
  <c r="AA255" i="11" s="1"/>
  <c r="Q10" i="14" s="1"/>
  <c r="M273" i="11" a="1"/>
  <c r="M273" i="11" s="1"/>
  <c r="C28" i="14" s="1"/>
  <c r="D28" i="14" s="1"/>
  <c r="AD281" i="11" a="1"/>
  <c r="AD281" i="11" s="1"/>
  <c r="T42" i="14" s="1"/>
  <c r="R263" i="11" a="1"/>
  <c r="R263" i="11" s="1"/>
  <c r="H18" i="14" s="1"/>
  <c r="S253" i="11" a="1"/>
  <c r="S253" i="11" s="1"/>
  <c r="I8" i="14" s="1"/>
  <c r="S286" i="11" a="1"/>
  <c r="S286" i="11" s="1"/>
  <c r="I47" i="14" s="1"/>
  <c r="AH275" i="11" a="1"/>
  <c r="AH275" i="11" s="1"/>
  <c r="X36" i="14" s="1"/>
  <c r="AI269" i="11" a="1"/>
  <c r="AI269" i="11" s="1"/>
  <c r="Y24" i="14" s="1"/>
  <c r="AN252" i="11" a="1"/>
  <c r="AN252" i="11" s="1"/>
  <c r="AD7" i="14" s="1"/>
  <c r="AR277" i="11" a="1"/>
  <c r="AR277" i="11" s="1"/>
  <c r="AH38" i="14" s="1"/>
  <c r="AE269" i="11" a="1"/>
  <c r="AE269" i="11" s="1"/>
  <c r="U24" i="14" s="1"/>
  <c r="K270" i="11" a="1"/>
  <c r="K270" i="11" s="1"/>
  <c r="AC265" i="11" a="1"/>
  <c r="AC265" i="11" s="1"/>
  <c r="S20" i="14" s="1"/>
  <c r="AB277" i="11" a="1"/>
  <c r="AB277" i="11" s="1"/>
  <c r="R38" i="14" s="1"/>
  <c r="AN284" i="11" a="1"/>
  <c r="AN284" i="11" s="1"/>
  <c r="AD45" i="14" s="1"/>
  <c r="U270" i="11" a="1"/>
  <c r="U270" i="11" s="1"/>
  <c r="K25" i="14" s="1"/>
  <c r="AD258" i="11" a="1"/>
  <c r="AD258" i="11" s="1"/>
  <c r="T13" i="14" s="1"/>
  <c r="AE293" i="11" a="1"/>
  <c r="AE293" i="11" s="1"/>
  <c r="V254" i="11" a="1"/>
  <c r="V254" i="11" s="1"/>
  <c r="L9" i="14" s="1"/>
  <c r="AR281" i="11" a="1"/>
  <c r="AR281" i="11" s="1"/>
  <c r="AH42" i="14" s="1"/>
  <c r="AB285" i="11" a="1"/>
  <c r="AB285" i="11" s="1"/>
  <c r="R46" i="14" s="1"/>
  <c r="R258" i="11" a="1"/>
  <c r="R258" i="11" s="1"/>
  <c r="H13" i="14" s="1"/>
  <c r="L256" i="11" a="1"/>
  <c r="L256" i="11" s="1"/>
  <c r="B11" i="14" s="1"/>
  <c r="AF293" i="11" a="1"/>
  <c r="AF293" i="11" s="1"/>
  <c r="T253" i="11" a="1"/>
  <c r="T253" i="11" s="1"/>
  <c r="J8" i="14" s="1"/>
  <c r="AF285" i="11" a="1"/>
  <c r="AF285" i="11" s="1"/>
  <c r="V46" i="14" s="1"/>
  <c r="AE260" i="11" a="1"/>
  <c r="AE260" i="11" s="1"/>
  <c r="U15" i="14" s="1"/>
  <c r="AP269" i="11" a="1"/>
  <c r="AP269" i="11" s="1"/>
  <c r="AF24" i="14" s="1"/>
  <c r="AR261" i="11" a="1"/>
  <c r="AR261" i="11" s="1"/>
  <c r="AH16" i="14" s="1"/>
  <c r="AH283" i="11" a="1"/>
  <c r="AH283" i="11" s="1"/>
  <c r="X44" i="14" s="1"/>
  <c r="AH252" i="11" a="1"/>
  <c r="AH252" i="11" s="1"/>
  <c r="X7" i="14" s="1"/>
  <c r="R266" i="11" a="1"/>
  <c r="R266" i="11" s="1"/>
  <c r="H21" i="14" s="1"/>
  <c r="V260" i="11" a="1"/>
  <c r="V260" i="11" s="1"/>
  <c r="L15" i="14" s="1"/>
  <c r="AP257" i="11" a="1"/>
  <c r="AP257" i="11" s="1"/>
  <c r="AF12" i="14" s="1"/>
  <c r="R261" i="11" a="1"/>
  <c r="R261" i="11" s="1"/>
  <c r="H16" i="14" s="1"/>
  <c r="M261" i="11" a="1"/>
  <c r="M261" i="11" s="1"/>
  <c r="C16" i="14" s="1"/>
  <c r="D16" i="14" s="1"/>
  <c r="AJ270" i="11" a="1"/>
  <c r="AJ270" i="11" s="1"/>
  <c r="Z25" i="14" s="1"/>
  <c r="R270" i="11" a="1"/>
  <c r="R270" i="11" s="1"/>
  <c r="H25" i="14" s="1"/>
  <c r="AJ259" i="11" a="1"/>
  <c r="AJ259" i="11" s="1"/>
  <c r="Z14" i="14" s="1"/>
  <c r="T289" i="11" a="1"/>
  <c r="T289" i="11" s="1"/>
  <c r="AP270" i="11" a="1"/>
  <c r="AP270" i="11" s="1"/>
  <c r="AF25" i="14" s="1"/>
  <c r="AF261" i="11" a="1"/>
  <c r="AF261" i="11" s="1"/>
  <c r="V16" i="14" s="1"/>
  <c r="AQ293" i="11" a="1"/>
  <c r="AQ293" i="11" s="1"/>
  <c r="M259" i="11" a="1"/>
  <c r="M259" i="11" s="1"/>
  <c r="C14" i="14" s="1"/>
  <c r="D14" i="14" s="1"/>
  <c r="AE281" i="11" a="1"/>
  <c r="AE281" i="11" s="1"/>
  <c r="U42" i="14" s="1"/>
  <c r="AA251" i="11" a="1"/>
  <c r="AA251" i="11" s="1"/>
  <c r="AC285" i="11" a="1"/>
  <c r="AC285" i="11" s="1"/>
  <c r="S46" i="14" s="1"/>
  <c r="Y293" i="11" a="1"/>
  <c r="Y293" i="11" s="1"/>
  <c r="U285" i="11" a="1"/>
  <c r="U285" i="11" s="1"/>
  <c r="K46" i="14" s="1"/>
  <c r="T261" i="11" a="1"/>
  <c r="T261" i="11" s="1"/>
  <c r="J16" i="14" s="1"/>
  <c r="AM273" i="11" a="1"/>
  <c r="AM273" i="11" s="1"/>
  <c r="AC28" i="14" s="1"/>
  <c r="AJ287" i="11" a="1"/>
  <c r="AJ287" i="11" s="1"/>
  <c r="AG265" i="11" a="1"/>
  <c r="AG265" i="11" s="1"/>
  <c r="W20" i="14" s="1"/>
  <c r="Y257" i="11" a="1"/>
  <c r="Y257" i="11" s="1"/>
  <c r="O12" i="14" s="1"/>
  <c r="L270" i="11" a="1"/>
  <c r="L270" i="11" s="1"/>
  <c r="B25" i="14" s="1"/>
  <c r="AE278" i="11" a="1"/>
  <c r="AE278" i="11" s="1"/>
  <c r="U39" i="14" s="1"/>
  <c r="S261" i="11" a="1"/>
  <c r="S261" i="11" s="1"/>
  <c r="I16" i="14" s="1"/>
  <c r="X269" i="11" a="1"/>
  <c r="X269" i="11" s="1"/>
  <c r="N24" i="14" s="1"/>
  <c r="AQ281" i="11" a="1"/>
  <c r="AQ281" i="11" s="1"/>
  <c r="AG42" i="14" s="1"/>
  <c r="AF288" i="11" a="1"/>
  <c r="AF288" i="11" s="1"/>
  <c r="U267" i="11" a="1"/>
  <c r="U267" i="11" s="1"/>
  <c r="K22" i="14" s="1"/>
  <c r="AP281" i="11" a="1"/>
  <c r="AP281" i="11" s="1"/>
  <c r="AF42" i="14" s="1"/>
  <c r="U275" i="11" a="1"/>
  <c r="U275" i="11" s="1"/>
  <c r="K36" i="14" s="1"/>
  <c r="AO282" i="11" a="1"/>
  <c r="AO282" i="11" s="1"/>
  <c r="AE43" i="14" s="1"/>
  <c r="AM281" i="11" a="1"/>
  <c r="AM281" i="11" s="1"/>
  <c r="AC42" i="14" s="1"/>
  <c r="S264" i="11" a="1"/>
  <c r="S264" i="11" s="1"/>
  <c r="I19" i="14" s="1"/>
  <c r="M280" i="11" a="1"/>
  <c r="M280" i="11" s="1"/>
  <c r="C41" i="14" s="1"/>
  <c r="D41" i="14" s="1"/>
  <c r="AI259" i="11" a="1"/>
  <c r="AI259" i="11" s="1"/>
  <c r="Y14" i="14" s="1"/>
  <c r="AP258" i="11" a="1"/>
  <c r="AP258" i="11" s="1"/>
  <c r="AF13" i="14" s="1"/>
  <c r="Z293" i="11" a="1"/>
  <c r="Z293" i="11" s="1"/>
  <c r="AF259" i="11" a="1"/>
  <c r="AF259" i="11" s="1"/>
  <c r="V14" i="14" s="1"/>
  <c r="Y276" i="11" a="1"/>
  <c r="Y276" i="11" s="1"/>
  <c r="O37" i="14" s="1"/>
  <c r="AS286" i="11" a="1"/>
  <c r="AS286" i="11" s="1"/>
  <c r="AI47" i="14" s="1"/>
  <c r="AK284" i="11" a="1"/>
  <c r="AK284" i="11" s="1"/>
  <c r="AA45" i="14" s="1"/>
  <c r="W270" i="11" a="1"/>
  <c r="W270" i="11" s="1"/>
  <c r="M25" i="14" s="1"/>
  <c r="AA274" i="11" a="1"/>
  <c r="AA274" i="11" s="1"/>
  <c r="Q29" i="14" s="1"/>
  <c r="AS255" i="11" a="1"/>
  <c r="AS255" i="11" s="1"/>
  <c r="AI10" i="14" s="1"/>
  <c r="AS254" i="11" a="1"/>
  <c r="AS254" i="11" s="1"/>
  <c r="AI9" i="14" s="1"/>
  <c r="AM269" i="11" a="1"/>
  <c r="AM269" i="11" s="1"/>
  <c r="AC24" i="14" s="1"/>
  <c r="AF282" i="11" a="1"/>
  <c r="AF282" i="11" s="1"/>
  <c r="V43" i="14" s="1"/>
  <c r="L263" i="11" a="1"/>
  <c r="L263" i="11" s="1"/>
  <c r="B18" i="14" s="1"/>
  <c r="W252" i="11" a="1"/>
  <c r="W252" i="11" s="1"/>
  <c r="M7" i="14" s="1"/>
  <c r="AG283" i="11" a="1"/>
  <c r="AG283" i="11" s="1"/>
  <c r="W44" i="14" s="1"/>
  <c r="U260" i="11" a="1"/>
  <c r="U260" i="11" s="1"/>
  <c r="K15" i="14" s="1"/>
  <c r="V287" i="11" a="1"/>
  <c r="V287" i="11" s="1"/>
  <c r="AB263" i="11" a="1"/>
  <c r="AB263" i="11" s="1"/>
  <c r="R18" i="14" s="1"/>
  <c r="K287" i="11" a="1"/>
  <c r="K287" i="11" s="1"/>
  <c r="AK271" i="11" a="1"/>
  <c r="AK271" i="11" s="1"/>
  <c r="AA26" i="14" s="1"/>
  <c r="AL265" i="11" a="1"/>
  <c r="AL265" i="11" s="1"/>
  <c r="AB20" i="14" s="1"/>
  <c r="AL253" i="11" a="1"/>
  <c r="AL253" i="11" s="1"/>
  <c r="AB8" i="14" s="1"/>
  <c r="S280" i="11" a="1"/>
  <c r="S280" i="11" s="1"/>
  <c r="I41" i="14" s="1"/>
  <c r="AL267" i="11" a="1"/>
  <c r="AL267" i="11" s="1"/>
  <c r="AB22" i="14" s="1"/>
  <c r="AH277" i="11" a="1"/>
  <c r="AH277" i="11" s="1"/>
  <c r="X38" i="14" s="1"/>
  <c r="R265" i="11" a="1"/>
  <c r="R265" i="11" s="1"/>
  <c r="H20" i="14" s="1"/>
  <c r="AH251" i="11" a="1"/>
  <c r="AH251" i="11" s="1"/>
  <c r="AE272" i="11" a="1"/>
  <c r="AE272" i="11" s="1"/>
  <c r="U27" i="14" s="1"/>
  <c r="Y255" i="11" a="1"/>
  <c r="Y255" i="11" s="1"/>
  <c r="O10" i="14" s="1"/>
  <c r="AR285" i="11" a="1"/>
  <c r="AR285" i="11" s="1"/>
  <c r="AH46" i="14" s="1"/>
  <c r="AC260" i="11" a="1"/>
  <c r="AC260" i="11" s="1"/>
  <c r="S15" i="14" s="1"/>
  <c r="AL255" i="11" a="1"/>
  <c r="AL255" i="11" s="1"/>
  <c r="AB10" i="14" s="1"/>
  <c r="L287" i="11" a="1"/>
  <c r="L287" i="11" s="1"/>
  <c r="AD275" i="11" a="1"/>
  <c r="AD275" i="11" s="1"/>
  <c r="T36" i="14" s="1"/>
  <c r="AK258" i="11" a="1"/>
  <c r="AK258" i="11" s="1"/>
  <c r="AA13" i="14" s="1"/>
  <c r="Y259" i="11" a="1"/>
  <c r="Y259" i="11" s="1"/>
  <c r="O14" i="14" s="1"/>
  <c r="V292" i="11" a="1"/>
  <c r="V292" i="11" s="1"/>
  <c r="AR278" i="11" a="1"/>
  <c r="AR278" i="11" s="1"/>
  <c r="AH39" i="14" s="1"/>
  <c r="Z275" i="11" a="1"/>
  <c r="Z275" i="11" s="1"/>
  <c r="P36" i="14" s="1"/>
  <c r="R277" i="11" a="1"/>
  <c r="R277" i="11" s="1"/>
  <c r="H38" i="14" s="1"/>
  <c r="AK282" i="11" a="1"/>
  <c r="AK282" i="11" s="1"/>
  <c r="AA43" i="14" s="1"/>
  <c r="AR273" i="11" a="1"/>
  <c r="AR273" i="11" s="1"/>
  <c r="AH28" i="14" s="1"/>
  <c r="AG280" i="11" a="1"/>
  <c r="AG280" i="11" s="1"/>
  <c r="W41" i="14" s="1"/>
  <c r="W258" i="11" a="1"/>
  <c r="W258" i="11" s="1"/>
  <c r="M13" i="14" s="1"/>
  <c r="AB286" i="11" a="1"/>
  <c r="AB286" i="11" s="1"/>
  <c r="R47" i="14" s="1"/>
  <c r="S254" i="11" a="1"/>
  <c r="S254" i="11" s="1"/>
  <c r="I9" i="14" s="1"/>
  <c r="X271" i="11" a="1"/>
  <c r="X271" i="11" s="1"/>
  <c r="N26" i="14" s="1"/>
  <c r="AD276" i="11" a="1"/>
  <c r="AD276" i="11" s="1"/>
  <c r="T37" i="14" s="1"/>
  <c r="AG275" i="11" a="1"/>
  <c r="AG275" i="11" s="1"/>
  <c r="W36" i="14" s="1"/>
  <c r="V251" i="11" a="1"/>
  <c r="V251" i="11" s="1"/>
  <c r="AL263" i="11" a="1"/>
  <c r="AL263" i="11" s="1"/>
  <c r="AB18" i="14" s="1"/>
  <c r="AO268" i="11" a="1"/>
  <c r="AO268" i="11" s="1"/>
  <c r="AE23" i="14" s="1"/>
  <c r="T273" i="11" a="1"/>
  <c r="T273" i="11" s="1"/>
  <c r="J28" i="14" s="1"/>
  <c r="Y264" i="11" a="1"/>
  <c r="Y264" i="11" s="1"/>
  <c r="O19" i="14" s="1"/>
  <c r="AN255" i="11" a="1"/>
  <c r="AN255" i="11" s="1"/>
  <c r="AD10" i="14" s="1"/>
  <c r="AQ275" i="11" a="1"/>
  <c r="AQ275" i="11" s="1"/>
  <c r="AG36" i="14" s="1"/>
  <c r="AS277" i="11" a="1"/>
  <c r="AS277" i="11" s="1"/>
  <c r="AI38" i="14" s="1"/>
  <c r="AB257" i="11" a="1"/>
  <c r="AB257" i="11" s="1"/>
  <c r="R12" i="14" s="1"/>
  <c r="Z292" i="11" a="1"/>
  <c r="Z292" i="11" s="1"/>
  <c r="AG276" i="11" a="1"/>
  <c r="AG276" i="11" s="1"/>
  <c r="W37" i="14" s="1"/>
  <c r="AQ252" i="11" a="1"/>
  <c r="AQ252" i="11" s="1"/>
  <c r="AG7" i="14" s="1"/>
  <c r="AE276" i="11" a="1"/>
  <c r="AE276" i="11" s="1"/>
  <c r="U37" i="14" s="1"/>
  <c r="AH289" i="11" a="1"/>
  <c r="AH289" i="11" s="1"/>
  <c r="AN269" i="11" a="1"/>
  <c r="AN269" i="11" s="1"/>
  <c r="AD24" i="14" s="1"/>
  <c r="L268" i="11" a="1"/>
  <c r="L268" i="11" s="1"/>
  <c r="B23" i="14" s="1"/>
  <c r="AR292" i="11" a="1"/>
  <c r="AR292" i="11" s="1"/>
  <c r="AJ254" i="11" a="1"/>
  <c r="AJ254" i="11" s="1"/>
  <c r="Z9" i="14" s="1"/>
  <c r="AK266" i="11" a="1"/>
  <c r="AK266" i="11" s="1"/>
  <c r="AA21" i="14" s="1"/>
  <c r="AQ287" i="11" a="1"/>
  <c r="AQ287" i="11" s="1"/>
  <c r="U283" i="11" a="1"/>
  <c r="U283" i="11" s="1"/>
  <c r="K44" i="14" s="1"/>
  <c r="W269" i="11" a="1"/>
  <c r="W269" i="11" s="1"/>
  <c r="M24" i="14" s="1"/>
  <c r="AQ271" i="11" a="1"/>
  <c r="AQ271" i="11" s="1"/>
  <c r="AG26" i="14" s="1"/>
  <c r="AF260" i="11" a="1"/>
  <c r="AF260" i="11" s="1"/>
  <c r="V15" i="14" s="1"/>
  <c r="AS287" i="11" a="1"/>
  <c r="AS287" i="11" s="1"/>
  <c r="M256" i="11" a="1"/>
  <c r="M256" i="11" s="1"/>
  <c r="C11" i="14" s="1"/>
  <c r="D11" i="14" s="1"/>
  <c r="AO292" i="11" a="1"/>
  <c r="AO292" i="11" s="1"/>
  <c r="W279" i="11" a="1"/>
  <c r="W279" i="11" s="1"/>
  <c r="M40" i="14" s="1"/>
  <c r="AH255" i="11" a="1"/>
  <c r="AH255" i="11" s="1"/>
  <c r="X10" i="14" s="1"/>
  <c r="S252" i="11" a="1"/>
  <c r="S252" i="11" s="1"/>
  <c r="I7" i="14" s="1"/>
  <c r="U293" i="11" a="1"/>
  <c r="U293" i="11" s="1"/>
  <c r="AF287" i="11" a="1"/>
  <c r="AF287" i="11" s="1"/>
  <c r="AC290" i="11" a="1"/>
  <c r="AC290" i="11" s="1"/>
  <c r="AN273" i="11" a="1"/>
  <c r="AN273" i="11" s="1"/>
  <c r="AD28" i="14" s="1"/>
  <c r="L293" i="11" a="1"/>
  <c r="L293" i="11" s="1"/>
  <c r="AO278" i="11" a="1"/>
  <c r="AO278" i="11" s="1"/>
  <c r="AE39" i="14" s="1"/>
  <c r="AM280" i="11" a="1"/>
  <c r="AM280" i="11" s="1"/>
  <c r="AC41" i="14" s="1"/>
  <c r="R280" i="11" a="1"/>
  <c r="R280" i="11" s="1"/>
  <c r="H41" i="14" s="1"/>
  <c r="AO266" i="11" a="1"/>
  <c r="AO266" i="11" s="1"/>
  <c r="AE21" i="14" s="1"/>
  <c r="K264" i="11" a="1"/>
  <c r="K264" i="11" s="1"/>
  <c r="AJ253" i="11" a="1"/>
  <c r="AJ253" i="11" s="1"/>
  <c r="Z8" i="14" s="1"/>
  <c r="L279" i="11" a="1"/>
  <c r="L279" i="11" s="1"/>
  <c r="B40" i="14" s="1"/>
  <c r="A40" i="14" s="1"/>
  <c r="AO288" i="11" a="1"/>
  <c r="AO288" i="11" s="1"/>
  <c r="K279" i="11" a="1"/>
  <c r="K279" i="11" s="1"/>
  <c r="AG290" i="11" a="1"/>
  <c r="AG290" i="11" s="1"/>
  <c r="AC269" i="11" a="1"/>
  <c r="AC269" i="11" s="1"/>
  <c r="S24" i="14" s="1"/>
  <c r="K274" i="11" a="1"/>
  <c r="K274" i="11" s="1"/>
  <c r="S266" i="11" a="1"/>
  <c r="S266" i="11" s="1"/>
  <c r="I21" i="14" s="1"/>
  <c r="AK292" i="11" a="1"/>
  <c r="AK292" i="11" s="1"/>
  <c r="AF270" i="11" a="1"/>
  <c r="AF270" i="11" s="1"/>
  <c r="V25" i="14" s="1"/>
  <c r="X253" i="11" a="1"/>
  <c r="X253" i="11" s="1"/>
  <c r="N8" i="14" s="1"/>
  <c r="AB274" i="11" a="1"/>
  <c r="AB274" i="11" s="1"/>
  <c r="R29" i="14" s="1"/>
  <c r="AH272" i="11" a="1"/>
  <c r="AH272" i="11" s="1"/>
  <c r="X27" i="14" s="1"/>
  <c r="AI293" i="11" a="1"/>
  <c r="AI293" i="11" s="1"/>
  <c r="AJ258" i="11" a="1"/>
  <c r="AJ258" i="11" s="1"/>
  <c r="Z13" i="14" s="1"/>
  <c r="M276" i="11" a="1"/>
  <c r="M276" i="11" s="1"/>
  <c r="C37" i="14" s="1"/>
  <c r="D37" i="14" s="1"/>
  <c r="AC291" i="11" a="1"/>
  <c r="AC291" i="11" s="1"/>
  <c r="U269" i="11" a="1"/>
  <c r="U269" i="11" s="1"/>
  <c r="K24" i="14" s="1"/>
  <c r="AI287" i="11" a="1"/>
  <c r="AI287" i="11" s="1"/>
  <c r="AK257" i="11" a="1"/>
  <c r="AK257" i="11" s="1"/>
  <c r="AA12" i="14" s="1"/>
  <c r="AF251" i="11" a="1"/>
  <c r="AF251" i="11" s="1"/>
  <c r="AA267" i="11" a="1"/>
  <c r="AA267" i="11" s="1"/>
  <c r="Q22" i="14" s="1"/>
  <c r="Z252" i="11" a="1"/>
  <c r="Z252" i="11" s="1"/>
  <c r="P7" i="14" s="1"/>
  <c r="Z290" i="11" a="1"/>
  <c r="Z290" i="11" s="1"/>
  <c r="AP277" i="11" a="1"/>
  <c r="AP277" i="11" s="1"/>
  <c r="AF38" i="14" s="1"/>
  <c r="AR255" i="11" a="1"/>
  <c r="AR255" i="11" s="1"/>
  <c r="AH10" i="14" s="1"/>
  <c r="AL258" i="11" a="1"/>
  <c r="AL258" i="11" s="1"/>
  <c r="AB13" i="14" s="1"/>
  <c r="Y260" i="11" a="1"/>
  <c r="Y260" i="11" s="1"/>
  <c r="O15" i="14" s="1"/>
  <c r="AE255" i="11" a="1"/>
  <c r="AE255" i="11" s="1"/>
  <c r="U10" i="14" s="1"/>
  <c r="AH259" i="11" a="1"/>
  <c r="AH259" i="11" s="1"/>
  <c r="X14" i="14" s="1"/>
  <c r="AC283" i="11" a="1"/>
  <c r="AC283" i="11" s="1"/>
  <c r="S44" i="14" s="1"/>
  <c r="AQ290" i="11" a="1"/>
  <c r="AQ290" i="11" s="1"/>
  <c r="T281" i="11" a="1"/>
  <c r="T281" i="11" s="1"/>
  <c r="J42" i="14" s="1"/>
  <c r="Y291" i="11" a="1"/>
  <c r="Y291" i="11" s="1"/>
  <c r="V282" i="11" a="1"/>
  <c r="V282" i="11" s="1"/>
  <c r="L43" i="14" s="1"/>
  <c r="AP260" i="11" a="1"/>
  <c r="AP260" i="11" s="1"/>
  <c r="AF15" i="14" s="1"/>
  <c r="AF271" i="11" a="1"/>
  <c r="AF271" i="11" s="1"/>
  <c r="V26" i="14" s="1"/>
  <c r="M278" i="11" a="1"/>
  <c r="M278" i="11" s="1"/>
  <c r="C39" i="14" s="1"/>
  <c r="D39" i="14" s="1"/>
  <c r="AR290" i="11" a="1"/>
  <c r="AR290" i="11" s="1"/>
  <c r="U265" i="11" a="1"/>
  <c r="U265" i="11" s="1"/>
  <c r="K20" i="14" s="1"/>
  <c r="AE284" i="11" a="1"/>
  <c r="AE284" i="11" s="1"/>
  <c r="U45" i="14" s="1"/>
  <c r="AM291" i="11" a="1"/>
  <c r="AM291" i="11" s="1"/>
  <c r="AB289" i="11" a="1"/>
  <c r="AB289" i="11" s="1"/>
  <c r="AF289" i="11" a="1"/>
  <c r="AF289" i="11" s="1"/>
  <c r="AJ264" i="11" a="1"/>
  <c r="AJ264" i="11" s="1"/>
  <c r="Z19" i="14" s="1"/>
  <c r="AJ274" i="11" a="1"/>
  <c r="AJ274" i="11" s="1"/>
  <c r="Z29" i="14" s="1"/>
  <c r="AA271" i="11" a="1"/>
  <c r="AA271" i="11" s="1"/>
  <c r="Q26" i="14" s="1"/>
  <c r="T279" i="11" a="1"/>
  <c r="T279" i="11" s="1"/>
  <c r="J40" i="14" s="1"/>
  <c r="AF286" i="11" a="1"/>
  <c r="AF286" i="11" s="1"/>
  <c r="V47" i="14" s="1"/>
  <c r="Y269" i="11" a="1"/>
  <c r="Y269" i="11" s="1"/>
  <c r="O24" i="14" s="1"/>
  <c r="AD265" i="11" a="1"/>
  <c r="AD265" i="11" s="1"/>
  <c r="T20" i="14" s="1"/>
  <c r="AR267" i="11" a="1"/>
  <c r="AR267" i="11" s="1"/>
  <c r="AH22" i="14" s="1"/>
  <c r="AL288" i="11" a="1"/>
  <c r="AL288" i="11" s="1"/>
  <c r="AO271" i="11" a="1"/>
  <c r="AO271" i="11" s="1"/>
  <c r="AE26" i="14" s="1"/>
  <c r="AH273" i="11" a="1"/>
  <c r="AH273" i="11" s="1"/>
  <c r="X28" i="14" s="1"/>
  <c r="S292" i="11" a="1"/>
  <c r="S292" i="11" s="1"/>
  <c r="Z271" i="11" a="1"/>
  <c r="Z271" i="11" s="1"/>
  <c r="P26" i="14" s="1"/>
  <c r="M287" i="11" a="1"/>
  <c r="M287" i="11" s="1"/>
  <c r="Z291" i="11" a="1"/>
  <c r="Z291" i="11" s="1"/>
  <c r="AI286" i="11" a="1"/>
  <c r="AI286" i="11" s="1"/>
  <c r="Y47" i="14" s="1"/>
  <c r="W286" i="11" a="1"/>
  <c r="W286" i="11" s="1"/>
  <c r="M47" i="14" s="1"/>
  <c r="L271" i="11" a="1"/>
  <c r="L271" i="11" s="1"/>
  <c r="B26" i="14" s="1"/>
  <c r="X292" i="11" a="1"/>
  <c r="X292" i="11" s="1"/>
  <c r="AQ255" i="11" a="1"/>
  <c r="AQ255" i="11" s="1"/>
  <c r="AG10" i="14" s="1"/>
  <c r="AC254" i="11" a="1"/>
  <c r="AC254" i="11" s="1"/>
  <c r="S9" i="14" s="1"/>
  <c r="AC293" i="11" a="1"/>
  <c r="AC293" i="11" s="1"/>
  <c r="Y274" i="11" a="1"/>
  <c r="Y274" i="11" s="1"/>
  <c r="O29" i="14" s="1"/>
  <c r="AP278" i="11" a="1"/>
  <c r="AP278" i="11" s="1"/>
  <c r="AF39" i="14" s="1"/>
  <c r="Z270" i="11" a="1"/>
  <c r="Z270" i="11" s="1"/>
  <c r="P25" i="14" s="1"/>
  <c r="L251" i="11" a="1"/>
  <c r="L251" i="11" s="1"/>
  <c r="B6" i="14" s="1"/>
  <c r="AR271" i="11" a="1"/>
  <c r="AR271" i="11" s="1"/>
  <c r="AH26" i="14" s="1"/>
  <c r="V285" i="11" a="1"/>
  <c r="V285" i="11" s="1"/>
  <c r="L46" i="14" s="1"/>
  <c r="AS256" i="11" a="1"/>
  <c r="AS256" i="11" s="1"/>
  <c r="AI11" i="14" s="1"/>
  <c r="S290" i="11" a="1"/>
  <c r="S290" i="11" s="1"/>
  <c r="M253" i="11" a="1"/>
  <c r="M253" i="11" s="1"/>
  <c r="C8" i="14" s="1"/>
  <c r="D8" i="14" s="1"/>
  <c r="AN263" i="11" a="1"/>
  <c r="AN263" i="11" s="1"/>
  <c r="AD18" i="14" s="1"/>
  <c r="AI253" i="11" a="1"/>
  <c r="AI253" i="11" s="1"/>
  <c r="Y8" i="14" s="1"/>
  <c r="V258" i="11" a="1"/>
  <c r="V258" i="11" s="1"/>
  <c r="L13" i="14" s="1"/>
  <c r="AI260" i="11" a="1"/>
  <c r="AI260" i="11" s="1"/>
  <c r="Y15" i="14" s="1"/>
  <c r="U252" i="11" a="1"/>
  <c r="U252" i="11" s="1"/>
  <c r="K7" i="14" s="1"/>
  <c r="AD277" i="11" a="1"/>
  <c r="AD277" i="11" s="1"/>
  <c r="T38" i="14" s="1"/>
  <c r="AE288" i="11" a="1"/>
  <c r="AE288" i="11" s="1"/>
  <c r="AB264" i="11" a="1"/>
  <c r="AB264" i="11" s="1"/>
  <c r="R19" i="14" s="1"/>
  <c r="L276" i="11" a="1"/>
  <c r="L276" i="11" s="1"/>
  <c r="B37" i="14" s="1"/>
  <c r="A37" i="14" s="1"/>
  <c r="AQ286" i="11" a="1"/>
  <c r="AQ286" i="11" s="1"/>
  <c r="AG47" i="14" s="1"/>
  <c r="AI281" i="11" a="1"/>
  <c r="AI281" i="11" s="1"/>
  <c r="Y42" i="14" s="1"/>
  <c r="AL272" i="11" a="1"/>
  <c r="AL272" i="11" s="1"/>
  <c r="AB27" i="14" s="1"/>
  <c r="AP288" i="11" a="1"/>
  <c r="AP288" i="11" s="1"/>
  <c r="V266" i="11" a="1"/>
  <c r="V266" i="11" s="1"/>
  <c r="L21" i="14" s="1"/>
  <c r="AO265" i="11" a="1"/>
  <c r="AO265" i="11" s="1"/>
  <c r="AE20" i="14" s="1"/>
  <c r="R292" i="11" a="1"/>
  <c r="R292" i="11" s="1"/>
  <c r="AD262" i="11" a="1"/>
  <c r="AD262" i="11" s="1"/>
  <c r="T17" i="14" s="1"/>
  <c r="AS291" i="11" a="1"/>
  <c r="AS291" i="11" s="1"/>
  <c r="AM252" i="11" a="1"/>
  <c r="AM252" i="11" s="1"/>
  <c r="AC7" i="14" s="1"/>
  <c r="L266" i="11" a="1"/>
  <c r="L266" i="11" s="1"/>
  <c r="B21" i="14" s="1"/>
  <c r="AA257" i="11" a="1"/>
  <c r="AA257" i="11" s="1"/>
  <c r="Q12" i="14" s="1"/>
  <c r="AQ258" i="11" a="1"/>
  <c r="AQ258" i="11" s="1"/>
  <c r="AG13" i="14" s="1"/>
  <c r="AQ267" i="11" a="1"/>
  <c r="AQ267" i="11" s="1"/>
  <c r="AG22" i="14" s="1"/>
  <c r="AI282" i="11" a="1"/>
  <c r="AI282" i="11" s="1"/>
  <c r="Y43" i="14" s="1"/>
  <c r="X255" i="11" a="1"/>
  <c r="X255" i="11" s="1"/>
  <c r="N10" i="14" s="1"/>
  <c r="AC271" i="11" a="1"/>
  <c r="AC271" i="11" s="1"/>
  <c r="S26" i="14" s="1"/>
  <c r="X281" i="11" a="1"/>
  <c r="X281" i="11" s="1"/>
  <c r="N42" i="14" s="1"/>
  <c r="AN257" i="11" a="1"/>
  <c r="AN257" i="11" s="1"/>
  <c r="AD12" i="14" s="1"/>
  <c r="AI258" i="11" a="1"/>
  <c r="AI258" i="11" s="1"/>
  <c r="Y13" i="14" s="1"/>
  <c r="R256" i="11" a="1"/>
  <c r="R256" i="11" s="1"/>
  <c r="H11" i="14" s="1"/>
  <c r="M277" i="11" a="1"/>
  <c r="M277" i="11" s="1"/>
  <c r="C38" i="14" s="1"/>
  <c r="D38" i="14" s="1"/>
  <c r="AR259" i="11" a="1"/>
  <c r="AR259" i="11" s="1"/>
  <c r="AH14" i="14" s="1"/>
  <c r="AA263" i="11" a="1"/>
  <c r="AA263" i="11" s="1"/>
  <c r="Q18" i="14" s="1"/>
  <c r="AI290" i="11" a="1"/>
  <c r="AI290" i="11" s="1"/>
  <c r="AO273" i="11" a="1"/>
  <c r="AO273" i="11" s="1"/>
  <c r="AE28" i="14" s="1"/>
  <c r="L273" i="11" a="1"/>
  <c r="L273" i="11" s="1"/>
  <c r="B28" i="14" s="1"/>
  <c r="AR286" i="11" a="1"/>
  <c r="AR286" i="11" s="1"/>
  <c r="AH47" i="14" s="1"/>
  <c r="K276" i="11" a="1"/>
  <c r="K276" i="11" s="1"/>
  <c r="X264" i="11" a="1"/>
  <c r="X264" i="11" s="1"/>
  <c r="N19" i="14" s="1"/>
  <c r="AL277" i="11" a="1"/>
  <c r="AL277" i="11" s="1"/>
  <c r="AB38" i="14" s="1"/>
  <c r="AB284" i="11" a="1"/>
  <c r="AB284" i="11" s="1"/>
  <c r="R45" i="14" s="1"/>
  <c r="AR263" i="11" a="1"/>
  <c r="AR263" i="11" s="1"/>
  <c r="AH18" i="14" s="1"/>
  <c r="AE290" i="11" a="1"/>
  <c r="AE290" i="11" s="1"/>
  <c r="AA288" i="11" a="1"/>
  <c r="AA288" i="11" s="1"/>
  <c r="AG263" i="11" a="1"/>
  <c r="AG263" i="11" s="1"/>
  <c r="W18" i="14" s="1"/>
  <c r="L262" i="11" a="1"/>
  <c r="L262" i="11" s="1"/>
  <c r="B17" i="14" s="1"/>
  <c r="AH253" i="11" a="1"/>
  <c r="AH253" i="11" s="1"/>
  <c r="X8" i="14" s="1"/>
  <c r="AQ273" i="11" a="1"/>
  <c r="AQ273" i="11" s="1"/>
  <c r="AG28" i="14" s="1"/>
  <c r="K284" i="11" a="1"/>
  <c r="K284" i="11" s="1"/>
  <c r="AD272" i="11" a="1"/>
  <c r="AD272" i="11" s="1"/>
  <c r="T27" i="14" s="1"/>
  <c r="U290" i="11" a="1"/>
  <c r="U290" i="11" s="1"/>
  <c r="AP256" i="11" a="1"/>
  <c r="AP256" i="11" s="1"/>
  <c r="AF11" i="14" s="1"/>
  <c r="AQ265" i="11" a="1"/>
  <c r="AQ265" i="11" s="1"/>
  <c r="AG20" i="14" s="1"/>
  <c r="AG266" i="11" a="1"/>
  <c r="AG266" i="11" s="1"/>
  <c r="W21" i="14" s="1"/>
  <c r="AQ274" i="11" a="1"/>
  <c r="AQ274" i="11" s="1"/>
  <c r="AG29" i="14" s="1"/>
  <c r="AN270" i="11" a="1"/>
  <c r="AN270" i="11" s="1"/>
  <c r="AD25" i="14" s="1"/>
  <c r="AR270" i="11" a="1"/>
  <c r="AR270" i="11" s="1"/>
  <c r="AH25" i="14" s="1"/>
  <c r="X268" i="11" a="1"/>
  <c r="X268" i="11" s="1"/>
  <c r="N23" i="14" s="1"/>
  <c r="AS272" i="11" a="1"/>
  <c r="AS272" i="11" s="1"/>
  <c r="AI27" i="14" s="1"/>
  <c r="S278" i="11" a="1"/>
  <c r="S278" i="11" s="1"/>
  <c r="I39" i="14" s="1"/>
  <c r="AH266" i="11" a="1"/>
  <c r="AH266" i="11" s="1"/>
  <c r="X21" i="14" s="1"/>
  <c r="AB259" i="11" a="1"/>
  <c r="AB259" i="11" s="1"/>
  <c r="R14" i="14" s="1"/>
  <c r="AL286" i="11" a="1"/>
  <c r="AL286" i="11" s="1"/>
  <c r="AB47" i="14" s="1"/>
  <c r="Y288" i="11" a="1"/>
  <c r="Y288" i="11" s="1"/>
  <c r="AK269" i="11" a="1"/>
  <c r="AK269" i="11" s="1"/>
  <c r="AA24" i="14" s="1"/>
  <c r="T260" i="11" a="1"/>
  <c r="T260" i="11" s="1"/>
  <c r="J15" i="14" s="1"/>
  <c r="AA289" i="11" a="1"/>
  <c r="AA289" i="11" s="1"/>
  <c r="M260" i="11" a="1"/>
  <c r="M260" i="11" s="1"/>
  <c r="C15" i="14" s="1"/>
  <c r="D15" i="14" s="1"/>
  <c r="R275" i="11" a="1"/>
  <c r="R275" i="11" s="1"/>
  <c r="H36" i="14" s="1"/>
  <c r="L254" i="11" a="1"/>
  <c r="L254" i="11" s="1"/>
  <c r="B9" i="14" s="1"/>
  <c r="AJ260" i="11" a="1"/>
  <c r="AJ260" i="11" s="1"/>
  <c r="Z15" i="14" s="1"/>
  <c r="AA261" i="11" a="1"/>
  <c r="AA261" i="11" s="1"/>
  <c r="Q16" i="14" s="1"/>
  <c r="AB271" i="11" a="1"/>
  <c r="AB271" i="11" s="1"/>
  <c r="R26" i="14" s="1"/>
  <c r="T292" i="11" a="1"/>
  <c r="T292" i="11" s="1"/>
  <c r="AC281" i="11" a="1"/>
  <c r="AC281" i="11" s="1"/>
  <c r="S42" i="14" s="1"/>
  <c r="AL257" i="11" a="1"/>
  <c r="AL257" i="11" s="1"/>
  <c r="AB12" i="14" s="1"/>
  <c r="V288" i="11" a="1"/>
  <c r="V288" i="11" s="1"/>
  <c r="AD290" i="11" a="1"/>
  <c r="AD290" i="11" s="1"/>
  <c r="AS268" i="11" a="1"/>
  <c r="AS268" i="11" s="1"/>
  <c r="AI23" i="14" s="1"/>
  <c r="S269" i="11" a="1"/>
  <c r="S269" i="11" s="1"/>
  <c r="I24" i="14" s="1"/>
  <c r="M279" i="11" a="1"/>
  <c r="M279" i="11" s="1"/>
  <c r="C40" i="14" s="1"/>
  <c r="D40" i="14" s="1"/>
  <c r="Y277" i="11" a="1"/>
  <c r="Y277" i="11" s="1"/>
  <c r="O38" i="14" s="1"/>
  <c r="L289" i="11" a="1"/>
  <c r="L289" i="11" s="1"/>
  <c r="Y279" i="11" a="1"/>
  <c r="Y279" i="11" s="1"/>
  <c r="O40" i="14" s="1"/>
  <c r="Z254" i="11" a="1"/>
  <c r="Z254" i="11" s="1"/>
  <c r="P9" i="14" s="1"/>
  <c r="U287" i="11" a="1"/>
  <c r="U287" i="11" s="1"/>
  <c r="AS279" i="11" a="1"/>
  <c r="AS279" i="11" s="1"/>
  <c r="AI40" i="14" s="1"/>
  <c r="W280" i="11" a="1"/>
  <c r="W280" i="11" s="1"/>
  <c r="M41" i="14" s="1"/>
  <c r="AQ253" i="11" a="1"/>
  <c r="AQ253" i="11" s="1"/>
  <c r="AG8" i="14" s="1"/>
  <c r="S263" i="11" a="1"/>
  <c r="S263" i="11" s="1"/>
  <c r="I18" i="14" s="1"/>
  <c r="AH256" i="11" a="1"/>
  <c r="AH256" i="11" s="1"/>
  <c r="X11" i="14" s="1"/>
  <c r="AI256" i="11" a="1"/>
  <c r="AI256" i="11" s="1"/>
  <c r="Y11" i="14" s="1"/>
  <c r="R291" i="11" a="1"/>
  <c r="R291" i="11" s="1"/>
  <c r="AI268" i="11" a="1"/>
  <c r="AI268" i="11" s="1"/>
  <c r="Y23" i="14" s="1"/>
  <c r="S276" i="11" a="1"/>
  <c r="S276" i="11" s="1"/>
  <c r="I37" i="14" s="1"/>
  <c r="U266" i="11" a="1"/>
  <c r="U266" i="11" s="1"/>
  <c r="K21" i="14" s="1"/>
  <c r="AQ272" i="11" a="1"/>
  <c r="AQ272" i="11" s="1"/>
  <c r="AG27" i="14" s="1"/>
  <c r="AM293" i="11" a="1"/>
  <c r="AM293" i="11" s="1"/>
  <c r="T258" i="11" a="1"/>
  <c r="T258" i="11" s="1"/>
  <c r="J13" i="14" s="1"/>
  <c r="S279" i="11" a="1"/>
  <c r="S279" i="11" s="1"/>
  <c r="I40" i="14" s="1"/>
  <c r="W257" i="11" a="1"/>
  <c r="W257" i="11" s="1"/>
  <c r="M12" i="14" s="1"/>
  <c r="Z276" i="11" a="1"/>
  <c r="Z276" i="11" s="1"/>
  <c r="P37" i="14" s="1"/>
  <c r="AQ259" i="11" a="1"/>
  <c r="AQ259" i="11" s="1"/>
  <c r="AG14" i="14" s="1"/>
  <c r="AN290" i="11" a="1"/>
  <c r="AN290" i="11" s="1"/>
  <c r="Z277" i="11" a="1"/>
  <c r="Z277" i="11" s="1"/>
  <c r="P38" i="14" s="1"/>
  <c r="AC268" i="11" a="1"/>
  <c r="AC268" i="11" s="1"/>
  <c r="S23" i="14" s="1"/>
  <c r="AM292" i="11" a="1"/>
  <c r="AM292" i="11" s="1"/>
  <c r="R253" i="11" a="1"/>
  <c r="R253" i="11" s="1"/>
  <c r="H8" i="14" s="1"/>
  <c r="AO281" i="11" a="1"/>
  <c r="AO281" i="11" s="1"/>
  <c r="AE42" i="14" s="1"/>
  <c r="T256" i="11" a="1"/>
  <c r="T256" i="11" s="1"/>
  <c r="J11" i="14" s="1"/>
  <c r="V262" i="11" a="1"/>
  <c r="V262" i="11" s="1"/>
  <c r="L17" i="14" s="1"/>
  <c r="W278" i="11" a="1"/>
  <c r="W278" i="11" s="1"/>
  <c r="M39" i="14" s="1"/>
  <c r="W292" i="11" a="1"/>
  <c r="W292" i="11" s="1"/>
  <c r="X286" i="11" a="1"/>
  <c r="X286" i="11" s="1"/>
  <c r="N47" i="14" s="1"/>
  <c r="K267" i="11" a="1"/>
  <c r="K267" i="11" s="1"/>
  <c r="R293" i="11" a="1"/>
  <c r="R293" i="11" s="1"/>
  <c r="M269" i="11" a="1"/>
  <c r="M269" i="11" s="1"/>
  <c r="C24" i="14" s="1"/>
  <c r="D24" i="14" s="1"/>
  <c r="U284" i="11" a="1"/>
  <c r="U284" i="11" s="1"/>
  <c r="K45" i="14" s="1"/>
  <c r="Y287" i="11" a="1"/>
  <c r="Y287" i="11" s="1"/>
  <c r="AG278" i="11" a="1"/>
  <c r="AG278" i="11" s="1"/>
  <c r="W39" i="14" s="1"/>
  <c r="AD291" i="11" a="1"/>
  <c r="AD291" i="11" s="1"/>
  <c r="K289" i="11" a="1"/>
  <c r="K289" i="11" s="1"/>
  <c r="AK275" i="11" a="1"/>
  <c r="AK275" i="11" s="1"/>
  <c r="AA36" i="14" s="1"/>
  <c r="AC259" i="11" a="1"/>
  <c r="AC259" i="11" s="1"/>
  <c r="S14" i="14" s="1"/>
  <c r="AR260" i="11" a="1"/>
  <c r="AR260" i="11" s="1"/>
  <c r="AH15" i="14" s="1"/>
  <c r="X278" i="11" a="1"/>
  <c r="X278" i="11" s="1"/>
  <c r="N39" i="14" s="1"/>
  <c r="S289" i="11" a="1"/>
  <c r="S289" i="11" s="1"/>
  <c r="AQ256" i="11" a="1"/>
  <c r="AQ256" i="11" s="1"/>
  <c r="AG11" i="14" s="1"/>
  <c r="AP274" i="11" a="1"/>
  <c r="AP274" i="11" s="1"/>
  <c r="AF29" i="14" s="1"/>
  <c r="AE267" i="11" a="1"/>
  <c r="AE267" i="11" s="1"/>
  <c r="U22" i="14" s="1"/>
  <c r="AA285" i="11" a="1"/>
  <c r="AA285" i="11" s="1"/>
  <c r="Q46" i="14" s="1"/>
  <c r="W262" i="11" a="1"/>
  <c r="W262" i="11" s="1"/>
  <c r="M17" i="14" s="1"/>
  <c r="T278" i="11" a="1"/>
  <c r="T278" i="11" s="1"/>
  <c r="J39" i="14" s="1"/>
  <c r="T276" i="11" a="1"/>
  <c r="T276" i="11" s="1"/>
  <c r="J37" i="14" s="1"/>
  <c r="Y283" i="11" a="1"/>
  <c r="Y283" i="11" s="1"/>
  <c r="O44" i="14" s="1"/>
  <c r="AI271" i="11" a="1"/>
  <c r="AI271" i="11" s="1"/>
  <c r="Y26" i="14" s="1"/>
  <c r="AS263" i="11" a="1"/>
  <c r="AS263" i="11" s="1"/>
  <c r="AI18" i="14" s="1"/>
  <c r="AG281" i="11" a="1"/>
  <c r="AG281" i="11" s="1"/>
  <c r="W42" i="14" s="1"/>
  <c r="AL270" i="11" a="1"/>
  <c r="AL270" i="11" s="1"/>
  <c r="AB25" i="14" s="1"/>
  <c r="AO259" i="11" a="1"/>
  <c r="AO259" i="11" s="1"/>
  <c r="AE14" i="14" s="1"/>
  <c r="AG260" i="11" a="1"/>
  <c r="AG260" i="11" s="1"/>
  <c r="W15" i="14" s="1"/>
  <c r="Z259" i="11" a="1"/>
  <c r="Z259" i="11" s="1"/>
  <c r="P14" i="14" s="1"/>
  <c r="V283" i="11" a="1"/>
  <c r="V283" i="11" s="1"/>
  <c r="L44" i="14" s="1"/>
  <c r="Y281" i="11" a="1"/>
  <c r="Y281" i="11" s="1"/>
  <c r="O42" i="14" s="1"/>
  <c r="AN253" i="11" a="1"/>
  <c r="AN253" i="11" s="1"/>
  <c r="AD8" i="14" s="1"/>
  <c r="AS269" i="11" a="1"/>
  <c r="AS269" i="11" s="1"/>
  <c r="AI24" i="14" s="1"/>
  <c r="L258" i="11" a="1"/>
  <c r="L258" i="11" s="1"/>
  <c r="B13" i="14" s="1"/>
  <c r="AN279" i="11" a="1"/>
  <c r="AN279" i="11" s="1"/>
  <c r="AD40" i="14" s="1"/>
  <c r="AQ283" i="11" a="1"/>
  <c r="AQ283" i="11" s="1"/>
  <c r="AG44" i="14" s="1"/>
  <c r="AK274" i="11" a="1"/>
  <c r="AK274" i="11" s="1"/>
  <c r="AA29" i="14" s="1"/>
  <c r="T264" i="11" a="1"/>
  <c r="T264" i="11" s="1"/>
  <c r="J19" i="14" s="1"/>
  <c r="AQ268" i="11" a="1"/>
  <c r="AQ268" i="11" s="1"/>
  <c r="AG23" i="14" s="1"/>
  <c r="AG261" i="11" a="1"/>
  <c r="AG261" i="11" s="1"/>
  <c r="W16" i="14" s="1"/>
  <c r="AF278" i="11" a="1"/>
  <c r="AF278" i="11" s="1"/>
  <c r="V39" i="14" s="1"/>
  <c r="AK277" i="11" a="1"/>
  <c r="AK277" i="11" s="1"/>
  <c r="AA38" i="14" s="1"/>
  <c r="AE258" i="11" a="1"/>
  <c r="AE258" i="11" s="1"/>
  <c r="U13" i="14" s="1"/>
  <c r="AC292" i="11" a="1"/>
  <c r="AC292" i="11" s="1"/>
  <c r="AL282" i="11" a="1"/>
  <c r="AL282" i="11" s="1"/>
  <c r="AB43" i="14" s="1"/>
  <c r="AN289" i="11" a="1"/>
  <c r="AN289" i="11" s="1"/>
  <c r="AO276" i="11" a="1"/>
  <c r="AO276" i="11" s="1"/>
  <c r="AE37" i="14" s="1"/>
  <c r="AB252" i="11" a="1"/>
  <c r="AB252" i="11" s="1"/>
  <c r="R7" i="14" s="1"/>
  <c r="AB268" i="11" a="1"/>
  <c r="AB268" i="11" s="1"/>
  <c r="R23" i="14" s="1"/>
  <c r="AS260" i="11" a="1"/>
  <c r="AS260" i="11" s="1"/>
  <c r="AI15" i="14" s="1"/>
  <c r="AB255" i="11" a="1"/>
  <c r="AB255" i="11" s="1"/>
  <c r="R10" i="14" s="1"/>
  <c r="R276" i="11" a="1"/>
  <c r="R276" i="11" s="1"/>
  <c r="H37" i="14" s="1"/>
  <c r="AO270" i="11" a="1"/>
  <c r="AO270" i="11" s="1"/>
  <c r="AE25" i="14" s="1"/>
  <c r="AP266" i="11" a="1"/>
  <c r="AP266" i="11" s="1"/>
  <c r="AF21" i="14" s="1"/>
  <c r="AR257" i="11" a="1"/>
  <c r="AR257" i="11" s="1"/>
  <c r="AH12" i="14" s="1"/>
  <c r="AL256" i="11" a="1"/>
  <c r="AL256" i="11" s="1"/>
  <c r="AB11" i="14" s="1"/>
  <c r="K253" i="11" a="1"/>
  <c r="K253" i="11" s="1"/>
  <c r="AE263" i="11" a="1"/>
  <c r="AE263" i="11" s="1"/>
  <c r="U18" i="14" s="1"/>
  <c r="X265" i="11" a="1"/>
  <c r="X265" i="11" s="1"/>
  <c r="N20" i="14" s="1"/>
  <c r="T259" i="11" a="1"/>
  <c r="T259" i="11" s="1"/>
  <c r="J14" i="14" s="1"/>
  <c r="U271" i="11" a="1"/>
  <c r="U271" i="11" s="1"/>
  <c r="K26" i="14" s="1"/>
  <c r="AO264" i="11" a="1"/>
  <c r="AO264" i="11" s="1"/>
  <c r="AE19" i="14" s="1"/>
  <c r="X254" i="11" a="1"/>
  <c r="X254" i="11" s="1"/>
  <c r="N9" i="14" s="1"/>
  <c r="AI261" i="11" a="1"/>
  <c r="AI261" i="11" s="1"/>
  <c r="Y16" i="14" s="1"/>
  <c r="AH286" i="11" a="1"/>
  <c r="AH286" i="11" s="1"/>
  <c r="X47" i="14" s="1"/>
  <c r="AP267" i="11" a="1"/>
  <c r="AP267" i="11" s="1"/>
  <c r="AF22" i="14" s="1"/>
  <c r="AK251" i="11" a="1"/>
  <c r="AK251" i="11" s="1"/>
  <c r="AJ290" i="11" a="1"/>
  <c r="AJ290" i="11" s="1"/>
  <c r="AH281" i="11" a="1"/>
  <c r="AH281" i="11" s="1"/>
  <c r="X42" i="14" s="1"/>
  <c r="M268" i="11" a="1"/>
  <c r="M268" i="11" s="1"/>
  <c r="C23" i="14" s="1"/>
  <c r="D23" i="14" s="1"/>
  <c r="AB273" i="11" a="1"/>
  <c r="AB273" i="11" s="1"/>
  <c r="R28" i="14" s="1"/>
  <c r="L264" i="11" a="1"/>
  <c r="L264" i="11" s="1"/>
  <c r="B19" i="14" s="1"/>
  <c r="AI279" i="11" a="1"/>
  <c r="AI279" i="11" s="1"/>
  <c r="Y40" i="14" s="1"/>
  <c r="Z264" i="11" a="1"/>
  <c r="Z264" i="11" s="1"/>
  <c r="P19" i="14" s="1"/>
  <c r="AH291" i="11" a="1"/>
  <c r="AH291" i="11" s="1"/>
  <c r="AK286" i="11" a="1"/>
  <c r="AK286" i="11" s="1"/>
  <c r="AA47" i="14" s="1"/>
  <c r="T269" i="11" a="1"/>
  <c r="T269" i="11" s="1"/>
  <c r="J24" i="14" s="1"/>
  <c r="AI254" i="11" a="1"/>
  <c r="AI254" i="11" s="1"/>
  <c r="Y9" i="14" s="1"/>
  <c r="R287" i="11" a="1"/>
  <c r="R287" i="11" s="1"/>
  <c r="AA258" i="11" a="1"/>
  <c r="AA258" i="11" s="1"/>
  <c r="Q13" i="14" s="1"/>
  <c r="AF273" i="11" a="1"/>
  <c r="AF273" i="11" s="1"/>
  <c r="V28" i="14" s="1"/>
  <c r="AP276" i="11" a="1"/>
  <c r="AP276" i="11" s="1"/>
  <c r="AF37" i="14" s="1"/>
  <c r="S293" i="11" a="1"/>
  <c r="S293" i="11" s="1"/>
  <c r="AQ277" i="11" a="1"/>
  <c r="AQ277" i="11" s="1"/>
  <c r="AG38" i="14" s="1"/>
  <c r="Z287" i="11" a="1"/>
  <c r="Z287" i="11" s="1"/>
  <c r="V267" i="11" a="1"/>
  <c r="V267" i="11" s="1"/>
  <c r="L22" i="14" s="1"/>
  <c r="M281" i="11" a="1"/>
  <c r="M281" i="11" s="1"/>
  <c r="C42" i="14" s="1"/>
  <c r="D42" i="14" s="1"/>
  <c r="AF276" i="11" a="1"/>
  <c r="AF276" i="11" s="1"/>
  <c r="V37" i="14" s="1"/>
  <c r="U259" i="11" a="1"/>
  <c r="U259" i="11" s="1"/>
  <c r="K14" i="14" s="1"/>
  <c r="AC288" i="11" a="1"/>
  <c r="AC288" i="11" s="1"/>
  <c r="AO253" i="11" a="1"/>
  <c r="AO253" i="11" s="1"/>
  <c r="AE8" i="14" s="1"/>
  <c r="V261" i="11" a="1"/>
  <c r="V261" i="11" s="1"/>
  <c r="L16" i="14" s="1"/>
  <c r="AL287" i="11" a="1"/>
  <c r="AL287" i="11" s="1"/>
  <c r="AS274" i="11" a="1"/>
  <c r="AS274" i="11" s="1"/>
  <c r="AI29" i="14" s="1"/>
  <c r="AO286" i="11" a="1"/>
  <c r="AO286" i="11" s="1"/>
  <c r="AE47" i="14" s="1"/>
  <c r="M271" i="11" a="1"/>
  <c r="M271" i="11" s="1"/>
  <c r="C26" i="14" s="1"/>
  <c r="D26" i="14" s="1"/>
  <c r="AK255" i="11" a="1"/>
  <c r="AK255" i="11" s="1"/>
  <c r="AA10" i="14" s="1"/>
  <c r="AP284" i="11" a="1"/>
  <c r="AP284" i="11" s="1"/>
  <c r="AF45" i="14" s="1"/>
  <c r="AK276" i="11" a="1"/>
  <c r="AK276" i="11" s="1"/>
  <c r="AA37" i="14" s="1"/>
  <c r="AQ262" i="11" a="1"/>
  <c r="AQ262" i="11" s="1"/>
  <c r="AG17" i="14" s="1"/>
  <c r="X282" i="11" a="1"/>
  <c r="X282" i="11" s="1"/>
  <c r="N43" i="14" s="1"/>
  <c r="AC282" i="11" a="1"/>
  <c r="AC282" i="11" s="1"/>
  <c r="S43" i="14" s="1"/>
  <c r="AA266" i="11" a="1"/>
  <c r="AA266" i="11" s="1"/>
  <c r="Q21" i="14" s="1"/>
  <c r="Y271" i="11" a="1"/>
  <c r="Y271" i="11" s="1"/>
  <c r="O26" i="14" s="1"/>
  <c r="AG285" i="11" a="1"/>
  <c r="AG285" i="11" s="1"/>
  <c r="W46" i="14" s="1"/>
  <c r="X280" i="11" a="1"/>
  <c r="X280" i="11" s="1"/>
  <c r="N41" i="14" s="1"/>
  <c r="AM262" i="11" a="1"/>
  <c r="AM262" i="11" s="1"/>
  <c r="AC17" i="14" s="1"/>
  <c r="AS293" i="11" a="1"/>
  <c r="AS293" i="11" s="1"/>
  <c r="AF255" i="11" a="1"/>
  <c r="AF255" i="11" s="1"/>
  <c r="V10" i="14" s="1"/>
  <c r="AA275" i="11" a="1"/>
  <c r="AA275" i="11" s="1"/>
  <c r="Q36" i="14" s="1"/>
  <c r="AM285" i="11" a="1"/>
  <c r="AM285" i="11" s="1"/>
  <c r="AC46" i="14" s="1"/>
  <c r="Z266" i="11" a="1"/>
  <c r="Z266" i="11" s="1"/>
  <c r="P21" i="14" s="1"/>
  <c r="AA272" i="11" a="1"/>
  <c r="AA272" i="11" s="1"/>
  <c r="Q27" i="14" s="1"/>
  <c r="AH265" i="11" a="1"/>
  <c r="AH265" i="11" s="1"/>
  <c r="X20" i="14" s="1"/>
  <c r="X272" i="11" a="1"/>
  <c r="X272" i="11" s="1"/>
  <c r="N27" i="14" s="1"/>
  <c r="Z268" i="11" a="1"/>
  <c r="Z268" i="11" s="1"/>
  <c r="P23" i="14" s="1"/>
  <c r="AF275" i="11" a="1"/>
  <c r="AF275" i="11" s="1"/>
  <c r="V36" i="14" s="1"/>
  <c r="AP271" i="11" a="1"/>
  <c r="AP271" i="11" s="1"/>
  <c r="AF26" i="14" s="1"/>
  <c r="AR291" i="11" a="1"/>
  <c r="AR291" i="11" s="1"/>
  <c r="AD284" i="11" a="1"/>
  <c r="AD284" i="11" s="1"/>
  <c r="T45" i="14" s="1"/>
  <c r="AB260" i="11" a="1"/>
  <c r="AB260" i="11" s="1"/>
  <c r="R15" i="14" s="1"/>
  <c r="AN276" i="11" a="1"/>
  <c r="AN276" i="11" s="1"/>
  <c r="AD37" i="14" s="1"/>
  <c r="U272" i="11" a="1"/>
  <c r="U272" i="11" s="1"/>
  <c r="K27" i="14" s="1"/>
  <c r="AD253" i="11" a="1"/>
  <c r="AD253" i="11" s="1"/>
  <c r="T8" i="14" s="1"/>
  <c r="AK289" i="11" a="1"/>
  <c r="AK289" i="11" s="1"/>
  <c r="AE285" i="11" a="1"/>
  <c r="AE285" i="11" s="1"/>
  <c r="U46" i="14" s="1"/>
  <c r="AR256" i="11" a="1"/>
  <c r="AR256" i="11" s="1"/>
  <c r="AH11" i="14" s="1"/>
  <c r="AP279" i="11" a="1"/>
  <c r="AP279" i="11" s="1"/>
  <c r="AF40" i="14" s="1"/>
  <c r="AF265" i="11" a="1"/>
  <c r="AF265" i="11" s="1"/>
  <c r="V20" i="14" s="1"/>
  <c r="AE266" i="11" a="1"/>
  <c r="AE266" i="11" s="1"/>
  <c r="U21" i="14" s="1"/>
  <c r="Y263" i="11" a="1"/>
  <c r="Y263" i="11" s="1"/>
  <c r="O18" i="14" s="1"/>
  <c r="AN278" i="11" a="1"/>
  <c r="AN278" i="11" s="1"/>
  <c r="AD39" i="14" s="1"/>
  <c r="K262" i="11" a="1"/>
  <c r="K262" i="11" s="1"/>
  <c r="K281" i="11" a="1"/>
  <c r="K281" i="11" s="1"/>
  <c r="R252" i="11" a="1"/>
  <c r="R252" i="11" s="1"/>
  <c r="H7" i="14" s="1"/>
  <c r="AP259" i="11" a="1"/>
  <c r="AP259" i="11" s="1"/>
  <c r="AF14" i="14" s="1"/>
  <c r="AN254" i="11" a="1"/>
  <c r="AN254" i="11" s="1"/>
  <c r="AD9" i="14" s="1"/>
  <c r="R284" i="11" a="1"/>
  <c r="R284" i="11" s="1"/>
  <c r="H45" i="14" s="1"/>
  <c r="AB291" i="11" a="1"/>
  <c r="AB291" i="11" s="1"/>
  <c r="M286" i="11" a="1"/>
  <c r="M286" i="11" s="1"/>
  <c r="C47" i="14" s="1"/>
  <c r="D47" i="14" s="1"/>
  <c r="AK256" i="11" a="1"/>
  <c r="AK256" i="11" s="1"/>
  <c r="AA11" i="14" s="1"/>
  <c r="AF253" i="11" a="1"/>
  <c r="AF253" i="11" s="1"/>
  <c r="V8" i="14" s="1"/>
  <c r="AI283" i="11" a="1"/>
  <c r="AI283" i="11" s="1"/>
  <c r="Y44" i="14" s="1"/>
  <c r="AL293" i="11" a="1"/>
  <c r="AL293" i="11" s="1"/>
  <c r="AH288" i="11" a="1"/>
  <c r="AH288" i="11" s="1"/>
  <c r="AA268" i="11" a="1"/>
  <c r="AA268" i="11" s="1"/>
  <c r="Q23" i="14" s="1"/>
  <c r="V286" i="11" a="1"/>
  <c r="V286" i="11" s="1"/>
  <c r="L47" i="14" s="1"/>
  <c r="AO274" i="11" a="1"/>
  <c r="AO274" i="11" s="1"/>
  <c r="AE29" i="14" s="1"/>
  <c r="AD268" i="11" a="1"/>
  <c r="AD268" i="11" s="1"/>
  <c r="T23" i="14" s="1"/>
  <c r="AL278" i="11" a="1"/>
  <c r="AL278" i="11" s="1"/>
  <c r="AB39" i="14" s="1"/>
  <c r="U263" i="11" a="1"/>
  <c r="U263" i="11" s="1"/>
  <c r="K18" i="14" s="1"/>
  <c r="AC251" i="11" a="1"/>
  <c r="AC251" i="11" s="1"/>
  <c r="M285" i="11" a="1"/>
  <c r="M285" i="11" s="1"/>
  <c r="C46" i="14" s="1"/>
  <c r="D46" i="14" s="1"/>
  <c r="AA262" i="11" a="1"/>
  <c r="AA262" i="11" s="1"/>
  <c r="Q17" i="14" s="1"/>
  <c r="AB261" i="11" a="1"/>
  <c r="AB261" i="11" s="1"/>
  <c r="R16" i="14" s="1"/>
  <c r="AN266" i="11" a="1"/>
  <c r="AN266" i="11" s="1"/>
  <c r="AD21" i="14" s="1"/>
  <c r="AI280" i="11" a="1"/>
  <c r="AI280" i="11" s="1"/>
  <c r="Y41" i="14" s="1"/>
  <c r="T280" i="11" a="1"/>
  <c r="T280" i="11" s="1"/>
  <c r="J41" i="14" s="1"/>
  <c r="W274" i="11" a="1"/>
  <c r="W274" i="11" s="1"/>
  <c r="M29" i="14" s="1"/>
  <c r="AJ276" i="11" a="1"/>
  <c r="AJ276" i="11" s="1"/>
  <c r="Z37" i="14" s="1"/>
  <c r="X291" i="11" a="1"/>
  <c r="X291" i="11" s="1"/>
  <c r="AB269" i="11" a="1"/>
  <c r="AB269" i="11" s="1"/>
  <c r="R24" i="14" s="1"/>
  <c r="V291" i="11" a="1"/>
  <c r="V291" i="11" s="1"/>
  <c r="AP272" i="11" a="1"/>
  <c r="AP272" i="11" s="1"/>
  <c r="AF27" i="14" s="1"/>
  <c r="V279" i="11" a="1"/>
  <c r="V279" i="11" s="1"/>
  <c r="L40" i="14" s="1"/>
  <c r="V264" i="11" a="1"/>
  <c r="V264" i="11" s="1"/>
  <c r="L19" i="14" s="1"/>
  <c r="AI289" i="11" a="1"/>
  <c r="AI289" i="11" s="1"/>
  <c r="AC255" i="11" a="1"/>
  <c r="AC255" i="11" s="1"/>
  <c r="S10" i="14" s="1"/>
  <c r="AF281" i="11" a="1"/>
  <c r="AF281" i="11" s="1"/>
  <c r="V42" i="14" s="1"/>
  <c r="Z267" i="11" a="1"/>
  <c r="Z267" i="11" s="1"/>
  <c r="P22" i="14" s="1"/>
  <c r="X257" i="11" a="1"/>
  <c r="X257" i="11" s="1"/>
  <c r="N12" i="14" s="1"/>
  <c r="AB279" i="11" a="1"/>
  <c r="AB279" i="11" s="1"/>
  <c r="R40" i="14" s="1"/>
  <c r="AL260" i="11" a="1"/>
  <c r="AL260" i="11" s="1"/>
  <c r="AB15" i="14" s="1"/>
  <c r="AQ269" i="11" a="1"/>
  <c r="AQ269" i="11" s="1"/>
  <c r="AG24" i="14" s="1"/>
  <c r="Y286" i="11" a="1"/>
  <c r="Y286" i="11" s="1"/>
  <c r="O47" i="14" s="1"/>
  <c r="AE262" i="11" a="1"/>
  <c r="AE262" i="11" s="1"/>
  <c r="U17" i="14" s="1"/>
  <c r="AJ282" i="11" a="1"/>
  <c r="AJ282" i="11" s="1"/>
  <c r="Z43" i="14" s="1"/>
  <c r="AI267" i="11" a="1"/>
  <c r="AI267" i="11" s="1"/>
  <c r="Y22" i="14" s="1"/>
  <c r="AR293" i="11" a="1"/>
  <c r="AR293" i="11" s="1"/>
  <c r="AD252" i="11" a="1"/>
  <c r="AD252" i="11" s="1"/>
  <c r="T7" i="14" s="1"/>
  <c r="AH285" i="11" a="1"/>
  <c r="AH285" i="11" s="1"/>
  <c r="X46" i="14" s="1"/>
  <c r="W261" i="11" a="1"/>
  <c r="W261" i="11" s="1"/>
  <c r="M16" i="14" s="1"/>
  <c r="Y289" i="11" a="1"/>
  <c r="Y289" i="11" s="1"/>
  <c r="AN281" i="11" a="1"/>
  <c r="AN281" i="11" s="1"/>
  <c r="AD42" i="14" s="1"/>
  <c r="AD259" i="11" a="1"/>
  <c r="AD259" i="11" s="1"/>
  <c r="T14" i="14" s="1"/>
  <c r="M289" i="11" a="1"/>
  <c r="M289" i="11" s="1"/>
  <c r="AJ273" i="11" a="1"/>
  <c r="AJ273" i="11" s="1"/>
  <c r="Z28" i="14" s="1"/>
  <c r="AR254" i="11" a="1"/>
  <c r="AR254" i="11" s="1"/>
  <c r="AH9" i="14" s="1"/>
  <c r="V276" i="11" a="1"/>
  <c r="V276" i="11" s="1"/>
  <c r="L37" i="14" s="1"/>
  <c r="AN260" i="11" a="1"/>
  <c r="AN260" i="11" s="1"/>
  <c r="AD15" i="14" s="1"/>
  <c r="AE283" i="11" a="1"/>
  <c r="AE283" i="11" s="1"/>
  <c r="U44" i="14" s="1"/>
  <c r="AO293" i="11" a="1"/>
  <c r="AO293" i="11" s="1"/>
  <c r="AA283" i="11" a="1"/>
  <c r="AA283" i="11" s="1"/>
  <c r="Q44" i="14" s="1"/>
  <c r="AE289" i="11" a="1"/>
  <c r="AE289" i="11" s="1"/>
  <c r="AR289" i="11" a="1"/>
  <c r="AR289" i="11" s="1"/>
  <c r="AH282" i="11" a="1"/>
  <c r="AH282" i="11" s="1"/>
  <c r="X43" i="14" s="1"/>
  <c r="AF291" i="11" a="1"/>
  <c r="AF291" i="11" s="1"/>
  <c r="AG268" i="11" a="1"/>
  <c r="AG268" i="11" s="1"/>
  <c r="W23" i="14" s="1"/>
  <c r="T285" i="11" a="1"/>
  <c r="T285" i="11" s="1"/>
  <c r="J46" i="14" s="1"/>
  <c r="AE180" i="11" a="1"/>
  <c r="AE180" i="11" s="1"/>
  <c r="AM198" i="11" a="1"/>
  <c r="AM198" i="11" s="1"/>
  <c r="AH186" i="11" a="1"/>
  <c r="AH186" i="11" s="1"/>
  <c r="T186" i="11" a="1"/>
  <c r="T186" i="11" s="1"/>
  <c r="AL209" i="11" a="1"/>
  <c r="AL209" i="11" s="1"/>
  <c r="AF194" i="11" a="1"/>
  <c r="AF194" i="11" s="1"/>
  <c r="AS213" i="11" a="1"/>
  <c r="AS213" i="11" s="1"/>
  <c r="AQ194" i="11" a="1"/>
  <c r="AQ194" i="11" s="1"/>
  <c r="T184" i="11" a="1"/>
  <c r="T184" i="11" s="1"/>
  <c r="V186" i="11" a="1"/>
  <c r="V186" i="11" s="1"/>
  <c r="Y193" i="11" a="1"/>
  <c r="Y193" i="11" s="1"/>
  <c r="L190" i="11" a="1"/>
  <c r="L190" i="11" s="1"/>
  <c r="C17" i="11" s="1"/>
  <c r="AH195" i="11" a="1"/>
  <c r="AH195" i="11" s="1"/>
  <c r="AD203" i="11" a="1"/>
  <c r="AD203" i="11" s="1"/>
  <c r="AJ202" i="11" a="1"/>
  <c r="AJ202" i="11" s="1"/>
  <c r="X189" i="11" a="1"/>
  <c r="X189" i="11" s="1"/>
  <c r="Y212" i="11" a="1"/>
  <c r="Y212" i="11" s="1"/>
  <c r="Y205" i="11" a="1"/>
  <c r="Y205" i="11" s="1"/>
  <c r="W190" i="11" a="1"/>
  <c r="W190" i="11" s="1"/>
  <c r="AB186" i="11" a="1"/>
  <c r="AB186" i="11" s="1"/>
  <c r="S193" i="11" a="1"/>
  <c r="S193" i="11" s="1"/>
  <c r="AD195" i="11" a="1"/>
  <c r="AD195" i="11" s="1"/>
  <c r="AA183" i="11" a="1"/>
  <c r="AA183" i="11" s="1"/>
  <c r="AP210" i="11" a="1"/>
  <c r="AP210" i="11" s="1"/>
  <c r="Z211" i="11" a="1"/>
  <c r="Z211" i="11" s="1"/>
  <c r="AB202" i="11" a="1"/>
  <c r="AB202" i="11" s="1"/>
  <c r="S199" i="11" a="1"/>
  <c r="S199" i="11" s="1"/>
  <c r="AE194" i="11" a="1"/>
  <c r="AE194" i="11" s="1"/>
  <c r="U191" i="11" a="1"/>
  <c r="U191" i="11" s="1"/>
  <c r="X211" i="11" a="1"/>
  <c r="X211" i="11" s="1"/>
  <c r="T178" i="11" a="1"/>
  <c r="T178" i="11" s="1"/>
  <c r="AI184" i="11" a="1"/>
  <c r="AI184" i="11" s="1"/>
  <c r="Y184" i="11" a="1"/>
  <c r="Y184" i="11" s="1"/>
  <c r="AK194" i="11" a="1"/>
  <c r="AK194" i="11" s="1"/>
  <c r="AO181" i="11" a="1"/>
  <c r="AO181" i="11" s="1"/>
  <c r="AR204" i="11" a="1"/>
  <c r="AR204" i="11" s="1"/>
  <c r="AL190" i="11" a="1"/>
  <c r="AL190" i="11" s="1"/>
  <c r="Z200" i="11" a="1"/>
  <c r="Z200" i="11" s="1"/>
  <c r="AE189" i="11" a="1"/>
  <c r="AE189" i="11" s="1"/>
  <c r="M206" i="11" a="1"/>
  <c r="M206" i="11" s="1"/>
  <c r="D33" i="11" s="1"/>
  <c r="E33" i="11" s="1"/>
  <c r="AB188" i="11" a="1"/>
  <c r="AB188" i="11" s="1"/>
  <c r="Y206" i="11" a="1"/>
  <c r="Y206" i="11" s="1"/>
  <c r="AE187" i="11" a="1"/>
  <c r="AE187" i="11" s="1"/>
  <c r="AO178" i="11" a="1"/>
  <c r="AO178" i="11" s="1"/>
  <c r="X201" i="11" a="1"/>
  <c r="X201" i="11" s="1"/>
  <c r="S212" i="11" a="1"/>
  <c r="S212" i="11" s="1"/>
  <c r="W207" i="11" a="1"/>
  <c r="W207" i="11" s="1"/>
  <c r="U210" i="11" a="1"/>
  <c r="U210" i="11" s="1"/>
  <c r="AI187" i="11" a="1"/>
  <c r="AI187" i="11" s="1"/>
  <c r="AC210" i="11" a="1"/>
  <c r="AC210" i="11" s="1"/>
  <c r="M184" i="11" a="1"/>
  <c r="M184" i="11" s="1"/>
  <c r="D11" i="11" s="1"/>
  <c r="E11" i="11" s="1"/>
  <c r="AB201" i="11" a="1"/>
  <c r="AB201" i="11" s="1"/>
  <c r="AG191" i="11" a="1"/>
  <c r="AG191" i="11" s="1"/>
  <c r="T203" i="11" a="1"/>
  <c r="T203" i="11" s="1"/>
  <c r="X178" i="11" a="1"/>
  <c r="X178" i="11" s="1"/>
  <c r="AQ192" i="11" a="1"/>
  <c r="AQ192" i="11" s="1"/>
  <c r="U203" i="11" a="1"/>
  <c r="U203" i="11" s="1"/>
  <c r="R205" i="11" a="1"/>
  <c r="R205" i="11" s="1"/>
  <c r="AI195" i="11" a="1"/>
  <c r="AI195" i="11" s="1"/>
  <c r="M205" i="11" a="1"/>
  <c r="M205" i="11" s="1"/>
  <c r="D32" i="11" s="1"/>
  <c r="E32" i="11" s="1"/>
  <c r="AL195" i="11" a="1"/>
  <c r="AL195" i="11" s="1"/>
  <c r="K202" i="11" a="1"/>
  <c r="K202" i="11" s="1"/>
  <c r="B29" i="11" s="1"/>
  <c r="L186" i="11" a="1"/>
  <c r="L186" i="11" s="1"/>
  <c r="C13" i="11" s="1"/>
  <c r="X209" i="11" a="1"/>
  <c r="X209" i="11" s="1"/>
  <c r="AI208" i="11" a="1"/>
  <c r="AI208" i="11" s="1"/>
  <c r="AE209" i="11" a="1"/>
  <c r="AE209" i="11" s="1"/>
  <c r="Z199" i="11" a="1"/>
  <c r="Z199" i="11" s="1"/>
  <c r="X210" i="11" a="1"/>
  <c r="X210" i="11" s="1"/>
  <c r="W188" i="11" a="1"/>
  <c r="W188" i="11" s="1"/>
  <c r="AJ192" i="11" a="1"/>
  <c r="AJ192" i="11" s="1"/>
  <c r="AM187" i="11" a="1"/>
  <c r="AM187" i="11" s="1"/>
  <c r="AS204" i="11" a="1"/>
  <c r="AS204" i="11" s="1"/>
  <c r="AK190" i="11" a="1"/>
  <c r="AK190" i="11" s="1"/>
  <c r="AN187" i="11" a="1"/>
  <c r="AN187" i="11" s="1"/>
  <c r="AA195" i="11" a="1"/>
  <c r="AA195" i="11" s="1"/>
  <c r="AK205" i="11" a="1"/>
  <c r="AK205" i="11" s="1"/>
  <c r="AD213" i="11" a="1"/>
  <c r="AD213" i="11" s="1"/>
  <c r="AJ196" i="11" a="1"/>
  <c r="AJ196" i="11" s="1"/>
  <c r="AB179" i="11" a="1"/>
  <c r="AB179" i="11" s="1"/>
  <c r="AP209" i="11" a="1"/>
  <c r="AP209" i="11" s="1"/>
  <c r="W197" i="11" a="1"/>
  <c r="W197" i="11" s="1"/>
  <c r="U193" i="11" a="1"/>
  <c r="U193" i="11" s="1"/>
  <c r="W192" i="11" a="1"/>
  <c r="W192" i="11" s="1"/>
  <c r="K188" i="11" a="1"/>
  <c r="K188" i="11" s="1"/>
  <c r="B15" i="11" s="1"/>
  <c r="AQ189" i="11" a="1"/>
  <c r="AQ189" i="11" s="1"/>
  <c r="AK213" i="11" a="1"/>
  <c r="AK213" i="11" s="1"/>
  <c r="AO213" i="11" a="1"/>
  <c r="AO213" i="11" s="1"/>
  <c r="U182" i="11" a="1"/>
  <c r="U182" i="11" s="1"/>
  <c r="AQ210" i="11" a="1"/>
  <c r="AQ210" i="11" s="1"/>
  <c r="M192" i="11" a="1"/>
  <c r="M192" i="11" s="1"/>
  <c r="D19" i="11" s="1"/>
  <c r="E19" i="11" s="1"/>
  <c r="R188" i="11" a="1"/>
  <c r="R188" i="11" s="1"/>
  <c r="AH212" i="11" a="1"/>
  <c r="AH212" i="11" s="1"/>
  <c r="AH204" i="11" a="1"/>
  <c r="AH204" i="11" s="1"/>
  <c r="AL204" i="11" a="1"/>
  <c r="AL204" i="11" s="1"/>
  <c r="AN205" i="11" a="1"/>
  <c r="AN205" i="11" s="1"/>
  <c r="R183" i="11" a="1"/>
  <c r="R183" i="11" s="1"/>
  <c r="AC181" i="11" a="1"/>
  <c r="AC181" i="11" s="1"/>
  <c r="AI192" i="11" a="1"/>
  <c r="AI192" i="11" s="1"/>
  <c r="AJ189" i="11" a="1"/>
  <c r="AJ189" i="11" s="1"/>
  <c r="AK203" i="11" a="1"/>
  <c r="AK203" i="11" s="1"/>
  <c r="AR195" i="11" a="1"/>
  <c r="AR195" i="11" s="1"/>
  <c r="AP202" i="11" a="1"/>
  <c r="AP202" i="11" s="1"/>
  <c r="M209" i="11" a="1"/>
  <c r="M209" i="11" s="1"/>
  <c r="D36" i="11" s="1"/>
  <c r="E36" i="11" s="1"/>
  <c r="AH180" i="11" a="1"/>
  <c r="AH180" i="11" s="1"/>
  <c r="AA180" i="11" a="1"/>
  <c r="AA180" i="11" s="1"/>
  <c r="AB203" i="11" a="1"/>
  <c r="AB203" i="11" s="1"/>
  <c r="W205" i="11" a="1"/>
  <c r="W205" i="11" s="1"/>
  <c r="T201" i="11" a="1"/>
  <c r="T201" i="11" s="1"/>
  <c r="R182" i="11" a="1"/>
  <c r="R182" i="11" s="1"/>
  <c r="AM202" i="11" a="1"/>
  <c r="AM202" i="11" s="1"/>
  <c r="AP203" i="11" a="1"/>
  <c r="AP203" i="11" s="1"/>
  <c r="Z195" i="11" a="1"/>
  <c r="Z195" i="11" s="1"/>
  <c r="AG187" i="11" a="1"/>
  <c r="AG187" i="11" s="1"/>
  <c r="AK180" i="11" a="1"/>
  <c r="AK180" i="11" s="1"/>
  <c r="AG206" i="11" a="1"/>
  <c r="AG206" i="11" s="1"/>
  <c r="X197" i="11" a="1"/>
  <c r="X197" i="11" s="1"/>
  <c r="T191" i="11" a="1"/>
  <c r="T191" i="11" s="1"/>
  <c r="AP201" i="11" a="1"/>
  <c r="AP201" i="11" s="1"/>
  <c r="U206" i="11" a="1"/>
  <c r="U206" i="11" s="1"/>
  <c r="AB206" i="11" a="1"/>
  <c r="AB206" i="11" s="1"/>
  <c r="AF185" i="11" a="1"/>
  <c r="AF185" i="11" s="1"/>
  <c r="AN191" i="11" a="1"/>
  <c r="AN191" i="11" s="1"/>
  <c r="AC208" i="11" a="1"/>
  <c r="AC208" i="11" s="1"/>
  <c r="K210" i="11" a="1"/>
  <c r="K210" i="11" s="1"/>
  <c r="B37" i="11" s="1"/>
  <c r="U194" i="11" a="1"/>
  <c r="U194" i="11" s="1"/>
  <c r="AP198" i="11" a="1"/>
  <c r="AP198" i="11" s="1"/>
  <c r="AC204" i="11" a="1"/>
  <c r="AC204" i="11" s="1"/>
  <c r="S201" i="11" a="1"/>
  <c r="S201" i="11" s="1"/>
  <c r="AD208" i="11" a="1"/>
  <c r="AD208" i="11" s="1"/>
  <c r="Z203" i="11" a="1"/>
  <c r="Z203" i="11" s="1"/>
  <c r="AL191" i="11" a="1"/>
  <c r="AL191" i="11" s="1"/>
  <c r="AI190" i="11" a="1"/>
  <c r="AI190" i="11" s="1"/>
  <c r="Z186" i="11" a="1"/>
  <c r="Z186" i="11" s="1"/>
  <c r="AM195" i="11" a="1"/>
  <c r="AM195" i="11" s="1"/>
  <c r="AN199" i="11" a="1"/>
  <c r="AN199" i="11" s="1"/>
  <c r="V197" i="11" a="1"/>
  <c r="V197" i="11" s="1"/>
  <c r="AQ204" i="11" a="1"/>
  <c r="AQ204" i="11" s="1"/>
  <c r="AJ210" i="11" a="1"/>
  <c r="AJ210" i="11" s="1"/>
  <c r="W196" i="11" a="1"/>
  <c r="W196" i="11" s="1"/>
  <c r="AN183" i="11" a="1"/>
  <c r="AN183" i="11" s="1"/>
  <c r="T188" i="11" a="1"/>
  <c r="T188" i="11" s="1"/>
  <c r="S195" i="11" a="1"/>
  <c r="S195" i="11" s="1"/>
  <c r="V180" i="11" a="1"/>
  <c r="V180" i="11" s="1"/>
  <c r="AJ180" i="11" a="1"/>
  <c r="AJ180" i="11" s="1"/>
  <c r="AC213" i="11" a="1"/>
  <c r="AC213" i="11" s="1"/>
  <c r="AJ205" i="11" a="1"/>
  <c r="AJ205" i="11" s="1"/>
  <c r="V202" i="11" a="1"/>
  <c r="V202" i="11" s="1"/>
  <c r="AF203" i="11" a="1"/>
  <c r="AF203" i="11" s="1"/>
  <c r="U202" i="11" a="1"/>
  <c r="U202" i="11" s="1"/>
  <c r="AC180" i="11" a="1"/>
  <c r="AC180" i="11" s="1"/>
  <c r="AR179" i="11" a="1"/>
  <c r="AR179" i="11" s="1"/>
  <c r="AM204" i="11" a="1"/>
  <c r="AM204" i="11" s="1"/>
  <c r="M191" i="11" a="1"/>
  <c r="M191" i="11" s="1"/>
  <c r="D18" i="11" s="1"/>
  <c r="E18" i="11" s="1"/>
  <c r="W206" i="11" a="1"/>
  <c r="W206" i="11" s="1"/>
  <c r="AB198" i="11" a="1"/>
  <c r="AB198" i="11" s="1"/>
  <c r="AI182" i="11" a="1"/>
  <c r="AI182" i="11" s="1"/>
  <c r="AA182" i="11" a="1"/>
  <c r="AA182" i="11" s="1"/>
  <c r="AG184" i="11" a="1"/>
  <c r="AG184" i="11" s="1"/>
  <c r="X206" i="11" a="1"/>
  <c r="X206" i="11" s="1"/>
  <c r="AS191" i="11" a="1"/>
  <c r="AS191" i="11" s="1"/>
  <c r="V201" i="11" a="1"/>
  <c r="V201" i="11" s="1"/>
  <c r="T212" i="11" a="1"/>
  <c r="T212" i="11" s="1"/>
  <c r="Z181" i="11" a="1"/>
  <c r="Z181" i="11" s="1"/>
  <c r="V192" i="11" a="1"/>
  <c r="V192" i="11" s="1"/>
  <c r="U188" i="11" a="1"/>
  <c r="U188" i="11" s="1"/>
  <c r="AF187" i="11" a="1"/>
  <c r="AF187" i="11" s="1"/>
  <c r="AH182" i="11" a="1"/>
  <c r="AH182" i="11" s="1"/>
  <c r="AB183" i="11" a="1"/>
  <c r="AB183" i="11" s="1"/>
  <c r="AH199" i="11" a="1"/>
  <c r="AH199" i="11" s="1"/>
  <c r="AJ207" i="11" a="1"/>
  <c r="AJ207" i="11" s="1"/>
  <c r="AN194" i="11" a="1"/>
  <c r="AN194" i="11" s="1"/>
  <c r="M193" i="11" a="1"/>
  <c r="M193" i="11" s="1"/>
  <c r="D20" i="11" s="1"/>
  <c r="E20" i="11" s="1"/>
  <c r="S204" i="11" a="1"/>
  <c r="S204" i="11" s="1"/>
  <c r="AK182" i="11" a="1"/>
  <c r="AK182" i="11" s="1"/>
  <c r="T179" i="11" a="1"/>
  <c r="T179" i="11" s="1"/>
  <c r="AR194" i="11" a="1"/>
  <c r="AR194" i="11" s="1"/>
  <c r="Y180" i="11" a="1"/>
  <c r="Y180" i="11" s="1"/>
  <c r="AS195" i="11" a="1"/>
  <c r="AS195" i="11" s="1"/>
  <c r="AL186" i="11" a="1"/>
  <c r="AL186" i="11" s="1"/>
  <c r="S194" i="11" a="1"/>
  <c r="S194" i="11" s="1"/>
  <c r="AH185" i="11" a="1"/>
  <c r="AH185" i="11" s="1"/>
  <c r="AO203" i="11" a="1"/>
  <c r="AO203" i="11" s="1"/>
  <c r="AQ198" i="11" a="1"/>
  <c r="AQ198" i="11" s="1"/>
  <c r="R190" i="11" a="1"/>
  <c r="R190" i="11" s="1"/>
  <c r="AP192" i="11" a="1"/>
  <c r="AP192" i="11" s="1"/>
  <c r="AC209" i="11" a="1"/>
  <c r="AC209" i="11" s="1"/>
  <c r="AF184" i="11" a="1"/>
  <c r="AF184" i="11" s="1"/>
  <c r="AE210" i="11" a="1"/>
  <c r="AE210" i="11" s="1"/>
  <c r="X196" i="11" a="1"/>
  <c r="X196" i="11" s="1"/>
  <c r="T205" i="11" a="1"/>
  <c r="T205" i="11" s="1"/>
  <c r="AM183" i="11" a="1"/>
  <c r="AM183" i="11" s="1"/>
  <c r="AC178" i="11" a="1"/>
  <c r="AC178" i="11" s="1"/>
  <c r="M199" i="11" a="1"/>
  <c r="M199" i="11" s="1"/>
  <c r="D26" i="11" s="1"/>
  <c r="E26" i="11" s="1"/>
  <c r="W182" i="11" a="1"/>
  <c r="W182" i="11" s="1"/>
  <c r="AG204" i="11" a="1"/>
  <c r="AG204" i="11" s="1"/>
  <c r="L199" i="11" a="1"/>
  <c r="L199" i="11" s="1"/>
  <c r="C26" i="11" s="1"/>
  <c r="AC201" i="11" a="1"/>
  <c r="AC201" i="11" s="1"/>
  <c r="AJ209" i="11" a="1"/>
  <c r="AJ209" i="11" s="1"/>
  <c r="AF180" i="11" a="1"/>
  <c r="AF180" i="11" s="1"/>
  <c r="U190" i="11" a="1"/>
  <c r="U190" i="11" s="1"/>
  <c r="X207" i="11" a="1"/>
  <c r="X207" i="11" s="1"/>
  <c r="AQ206" i="11" a="1"/>
  <c r="AQ206" i="11" s="1"/>
  <c r="AB210" i="11" a="1"/>
  <c r="AB210" i="11" s="1"/>
  <c r="AJ194" i="11" a="1"/>
  <c r="AJ194" i="11" s="1"/>
  <c r="AR192" i="11" a="1"/>
  <c r="AR192" i="11" s="1"/>
  <c r="X205" i="11" a="1"/>
  <c r="X205" i="11" s="1"/>
  <c r="AA188" i="11" a="1"/>
  <c r="AA188" i="11" s="1"/>
  <c r="AJ188" i="11" a="1"/>
  <c r="AJ188" i="11" s="1"/>
  <c r="S187" i="11" a="1"/>
  <c r="S187" i="11" s="1"/>
  <c r="AR180" i="11" a="1"/>
  <c r="AR180" i="11" s="1"/>
  <c r="Z188" i="11" a="1"/>
  <c r="Z188" i="11" s="1"/>
  <c r="R207" i="11" a="1"/>
  <c r="R207" i="11" s="1"/>
  <c r="V205" i="11" a="1"/>
  <c r="V205" i="11" s="1"/>
  <c r="AH200" i="11" a="1"/>
  <c r="AH200" i="11" s="1"/>
  <c r="AP213" i="11" a="1"/>
  <c r="AP213" i="11" s="1"/>
  <c r="AS200" i="11" a="1"/>
  <c r="AS200" i="11" s="1"/>
  <c r="AH202" i="11" a="1"/>
  <c r="AH202" i="11" s="1"/>
  <c r="AL208" i="11" a="1"/>
  <c r="AL208" i="11" s="1"/>
  <c r="T181" i="11" a="1"/>
  <c r="T181" i="11" s="1"/>
  <c r="AJ190" i="11" a="1"/>
  <c r="AJ190" i="11" s="1"/>
  <c r="AJ187" i="11" a="1"/>
  <c r="AJ187" i="11" s="1"/>
  <c r="L208" i="11" a="1"/>
  <c r="L208" i="11" s="1"/>
  <c r="C35" i="11" s="1"/>
  <c r="AP186" i="11" a="1"/>
  <c r="AP186" i="11" s="1"/>
  <c r="Z196" i="11" a="1"/>
  <c r="Z196" i="11" s="1"/>
  <c r="Y185" i="11" a="1"/>
  <c r="Y185" i="11" s="1"/>
  <c r="L203" i="11" a="1"/>
  <c r="L203" i="11" s="1"/>
  <c r="C30" i="11" s="1"/>
  <c r="AP212" i="11" a="1"/>
  <c r="AP212" i="11" s="1"/>
  <c r="AF183" i="11" a="1"/>
  <c r="AF183" i="11" s="1"/>
  <c r="AD183" i="11" a="1"/>
  <c r="AD183" i="11" s="1"/>
  <c r="S182" i="11" a="1"/>
  <c r="S182" i="11" s="1"/>
  <c r="T211" i="11" a="1"/>
  <c r="T211" i="11" s="1"/>
  <c r="AE190" i="11" a="1"/>
  <c r="AE190" i="11" s="1"/>
  <c r="L201" i="11" a="1"/>
  <c r="L201" i="11" s="1"/>
  <c r="C28" i="11" s="1"/>
  <c r="AK185" i="11" a="1"/>
  <c r="AK185" i="11" s="1"/>
  <c r="AB193" i="11" a="1"/>
  <c r="AB193" i="11" s="1"/>
  <c r="S197" i="11" a="1"/>
  <c r="S197" i="11" s="1"/>
  <c r="AE196" i="11" a="1"/>
  <c r="AE196" i="11" s="1"/>
  <c r="V190" i="11" a="1"/>
  <c r="V190" i="11" s="1"/>
  <c r="M181" i="11" a="1"/>
  <c r="M181" i="11" s="1"/>
  <c r="D8" i="11" s="1"/>
  <c r="E8" i="11" s="1"/>
  <c r="S183" i="11" a="1"/>
  <c r="S183" i="11" s="1"/>
  <c r="V184" i="11" a="1"/>
  <c r="V184" i="11" s="1"/>
  <c r="M183" i="11" a="1"/>
  <c r="M183" i="11" s="1"/>
  <c r="D10" i="11" s="1"/>
  <c r="E10" i="11" s="1"/>
  <c r="AH190" i="11" a="1"/>
  <c r="AH190" i="11" s="1"/>
  <c r="AE206" i="11" a="1"/>
  <c r="AE206" i="11" s="1"/>
  <c r="K197" i="11" a="1"/>
  <c r="K197" i="11" s="1"/>
  <c r="B24" i="11" s="1"/>
  <c r="Z192" i="11" a="1"/>
  <c r="Z192" i="11" s="1"/>
  <c r="AH210" i="11" a="1"/>
  <c r="AH210" i="11" s="1"/>
  <c r="Z182" i="11" a="1"/>
  <c r="Z182" i="11" s="1"/>
  <c r="V188" i="11" a="1"/>
  <c r="V188" i="11" s="1"/>
  <c r="X194" i="11" a="1"/>
  <c r="X194" i="11" s="1"/>
  <c r="M211" i="11" a="1"/>
  <c r="M211" i="11" s="1"/>
  <c r="D38" i="11" s="1"/>
  <c r="E38" i="11" s="1"/>
  <c r="AG212" i="11" a="1"/>
  <c r="AG212" i="11" s="1"/>
  <c r="X204" i="11" a="1"/>
  <c r="X204" i="11" s="1"/>
  <c r="AH191" i="11" a="1"/>
  <c r="AH191" i="11" s="1"/>
  <c r="X202" i="11" a="1"/>
  <c r="X202" i="11" s="1"/>
  <c r="V208" i="11" a="1"/>
  <c r="V208" i="11" s="1"/>
  <c r="T192" i="11" a="1"/>
  <c r="T192" i="11" s="1"/>
  <c r="AB209" i="11" a="1"/>
  <c r="AB209" i="11" s="1"/>
  <c r="AD193" i="11" a="1"/>
  <c r="AD193" i="11" s="1"/>
  <c r="U207" i="11" a="1"/>
  <c r="U207" i="11" s="1"/>
  <c r="AK199" i="11" a="1"/>
  <c r="AK199" i="11" s="1"/>
  <c r="AA186" i="11" a="1"/>
  <c r="AA186" i="11" s="1"/>
  <c r="L184" i="11" a="1"/>
  <c r="L184" i="11" s="1"/>
  <c r="C11" i="11" s="1"/>
  <c r="U208" i="11" a="1"/>
  <c r="U208" i="11" s="1"/>
  <c r="AC179" i="11" a="1"/>
  <c r="AC179" i="11" s="1"/>
  <c r="AM184" i="11" a="1"/>
  <c r="AM184" i="11" s="1"/>
  <c r="AI203" i="11" a="1"/>
  <c r="AI203" i="11" s="1"/>
  <c r="AP200" i="11" a="1"/>
  <c r="AP200" i="11" s="1"/>
  <c r="AG205" i="11" a="1"/>
  <c r="AG205" i="11" s="1"/>
  <c r="AL196" i="11" a="1"/>
  <c r="AL196" i="11" s="1"/>
  <c r="L207" i="11" a="1"/>
  <c r="L207" i="11" s="1"/>
  <c r="C34" i="11" s="1"/>
  <c r="AK204" i="11" a="1"/>
  <c r="AK204" i="11" s="1"/>
  <c r="AQ203" i="11" a="1"/>
  <c r="AQ203" i="11" s="1"/>
  <c r="AP183" i="11" a="1"/>
  <c r="AP183" i="11" s="1"/>
  <c r="Y192" i="11" a="1"/>
  <c r="Y192" i="11" s="1"/>
  <c r="L182" i="11" a="1"/>
  <c r="L182" i="11" s="1"/>
  <c r="C9" i="11" s="1"/>
  <c r="AI196" i="11" a="1"/>
  <c r="AI196" i="11" s="1"/>
  <c r="AB190" i="11" a="1"/>
  <c r="AB190" i="11" s="1"/>
  <c r="Z212" i="11" a="1"/>
  <c r="Z212" i="11" s="1"/>
  <c r="AM194" i="11" a="1"/>
  <c r="AM194" i="11" s="1"/>
  <c r="Y178" i="11" a="1"/>
  <c r="Y178" i="11" s="1"/>
  <c r="Z208" i="11" a="1"/>
  <c r="Z208" i="11" s="1"/>
  <c r="AA193" i="11" a="1"/>
  <c r="AA193" i="11" s="1"/>
  <c r="X184" i="11" a="1"/>
  <c r="X184" i="11" s="1"/>
  <c r="M178" i="11" a="1"/>
  <c r="M178" i="11" s="1"/>
  <c r="U179" i="11" a="1"/>
  <c r="U179" i="11" s="1"/>
  <c r="AB199" i="11" a="1"/>
  <c r="AB199" i="11" s="1"/>
  <c r="V203" i="11" a="1"/>
  <c r="V203" i="11" s="1"/>
  <c r="AA192" i="11" a="1"/>
  <c r="AA192" i="11" s="1"/>
  <c r="AN190" i="11" a="1"/>
  <c r="AN190" i="11" s="1"/>
  <c r="AE183" i="11" a="1"/>
  <c r="AE183" i="11" s="1"/>
  <c r="AB191" i="11" a="1"/>
  <c r="AB191" i="11" s="1"/>
  <c r="AQ207" i="11" a="1"/>
  <c r="AQ207" i="11" s="1"/>
  <c r="AG207" i="11" a="1"/>
  <c r="AG207" i="11" s="1"/>
  <c r="K192" i="11" a="1"/>
  <c r="K192" i="11" s="1"/>
  <c r="B19" i="11" s="1"/>
  <c r="AP208" i="11" a="1"/>
  <c r="AP208" i="11" s="1"/>
  <c r="AJ211" i="11" a="1"/>
  <c r="AJ211" i="11" s="1"/>
  <c r="AJ213" i="11" a="1"/>
  <c r="AJ213" i="11" s="1"/>
  <c r="AA206" i="11" a="1"/>
  <c r="AA206" i="11" s="1"/>
  <c r="X183" i="11" a="1"/>
  <c r="X183" i="11" s="1"/>
  <c r="AE185" i="11" a="1"/>
  <c r="AE185" i="11" s="1"/>
  <c r="W198" i="11" a="1"/>
  <c r="W198" i="11" s="1"/>
  <c r="AS212" i="11" a="1"/>
  <c r="AS212" i="11" s="1"/>
  <c r="T193" i="11" a="1"/>
  <c r="T193" i="11" s="1"/>
  <c r="AK181" i="11" a="1"/>
  <c r="AK181" i="11" s="1"/>
  <c r="Z209" i="11" a="1"/>
  <c r="Z209" i="11" s="1"/>
  <c r="AD182" i="11" a="1"/>
  <c r="AD182" i="11" s="1"/>
  <c r="AN197" i="11" a="1"/>
  <c r="AN197" i="11" s="1"/>
  <c r="K190" i="11" a="1"/>
  <c r="K190" i="11" s="1"/>
  <c r="B17" i="11" s="1"/>
  <c r="M212" i="11" a="1"/>
  <c r="M212" i="11" s="1"/>
  <c r="D39" i="11" s="1"/>
  <c r="E39" i="11" s="1"/>
  <c r="AF193" i="11" a="1"/>
  <c r="AF193" i="11" s="1"/>
  <c r="AE211" i="11" a="1"/>
  <c r="AE211" i="11" s="1"/>
  <c r="AN213" i="11" a="1"/>
  <c r="AN213" i="11" s="1"/>
  <c r="K179" i="11" a="1"/>
  <c r="K179" i="11" s="1"/>
  <c r="B6" i="11" s="1"/>
  <c r="M180" i="11" a="1"/>
  <c r="M180" i="11" s="1"/>
  <c r="D7" i="11" s="1"/>
  <c r="E7" i="11" s="1"/>
  <c r="AL182" i="11" a="1"/>
  <c r="AL182" i="11" s="1"/>
  <c r="M202" i="11" a="1"/>
  <c r="M202" i="11" s="1"/>
  <c r="D29" i="11" s="1"/>
  <c r="E29" i="11" s="1"/>
  <c r="AJ193" i="11" a="1"/>
  <c r="AJ193" i="11" s="1"/>
  <c r="AG181" i="11" a="1"/>
  <c r="AG181" i="11" s="1"/>
  <c r="S213" i="11" a="1"/>
  <c r="S213" i="11" s="1"/>
  <c r="L180" i="11" a="1"/>
  <c r="L180" i="11" s="1"/>
  <c r="C7" i="11" s="1"/>
  <c r="AA191" i="11" a="1"/>
  <c r="AA191" i="11" s="1"/>
  <c r="AA198" i="11" a="1"/>
  <c r="AA198" i="11" s="1"/>
  <c r="AM210" i="11" a="1"/>
  <c r="AM210" i="11" s="1"/>
  <c r="Z193" i="11" a="1"/>
  <c r="Z193" i="11" s="1"/>
  <c r="AP180" i="11" a="1"/>
  <c r="AP180" i="11" s="1"/>
  <c r="Y209" i="11" a="1"/>
  <c r="Y209" i="11" s="1"/>
  <c r="AR191" i="11" a="1"/>
  <c r="AR191" i="11" s="1"/>
  <c r="AG213" i="11" a="1"/>
  <c r="AG213" i="11" s="1"/>
  <c r="AE184" i="11" a="1"/>
  <c r="AE184" i="11" s="1"/>
  <c r="AE198" i="11" a="1"/>
  <c r="AE198" i="11" s="1"/>
  <c r="V181" i="11" a="1"/>
  <c r="V181" i="11" s="1"/>
  <c r="Y213" i="11" a="1"/>
  <c r="Y213" i="11" s="1"/>
  <c r="AS192" i="11" a="1"/>
  <c r="AS192" i="11" s="1"/>
  <c r="L213" i="11" a="1"/>
  <c r="L213" i="11" s="1"/>
  <c r="C40" i="11" s="1"/>
  <c r="AB205" i="11" a="1"/>
  <c r="AB205" i="11" s="1"/>
  <c r="AI193" i="11" a="1"/>
  <c r="AI193" i="11" s="1"/>
  <c r="AF211" i="11" a="1"/>
  <c r="AF211" i="11" s="1"/>
  <c r="T199" i="11" a="1"/>
  <c r="T199" i="11" s="1"/>
  <c r="Y210" i="11" a="1"/>
  <c r="Y210" i="11" s="1"/>
  <c r="M208" i="11" a="1"/>
  <c r="M208" i="11" s="1"/>
  <c r="D35" i="11" s="1"/>
  <c r="E35" i="11" s="1"/>
  <c r="M198" i="11" a="1"/>
  <c r="M198" i="11" s="1"/>
  <c r="D25" i="11" s="1"/>
  <c r="E25" i="11" s="1"/>
  <c r="AH181" i="11" a="1"/>
  <c r="AH181" i="11" s="1"/>
  <c r="AN195" i="11" a="1"/>
  <c r="AN195" i="11" s="1"/>
  <c r="AS190" i="11" a="1"/>
  <c r="AS190" i="11" s="1"/>
  <c r="AE195" i="11" a="1"/>
  <c r="AE195" i="11" s="1"/>
  <c r="AS184" i="11" a="1"/>
  <c r="AS184" i="11" s="1"/>
  <c r="AN210" i="11" a="1"/>
  <c r="AN210" i="11" s="1"/>
  <c r="T198" i="11" a="1"/>
  <c r="T198" i="11" s="1"/>
  <c r="T196" i="11" a="1"/>
  <c r="T196" i="11" s="1"/>
  <c r="W179" i="11" a="1"/>
  <c r="W179" i="11" s="1"/>
  <c r="AD207" i="11" a="1"/>
  <c r="AD207" i="11" s="1"/>
  <c r="AK184" i="11" a="1"/>
  <c r="AK184" i="11" s="1"/>
  <c r="U205" i="11" a="1"/>
  <c r="U205" i="11" s="1"/>
  <c r="AB200" i="11" a="1"/>
  <c r="AB200" i="11" s="1"/>
  <c r="AF212" i="11" a="1"/>
  <c r="AF212" i="11" s="1"/>
  <c r="AQ200" i="11" a="1"/>
  <c r="AQ200" i="11" s="1"/>
  <c r="K208" i="11" a="1"/>
  <c r="K208" i="11" s="1"/>
  <c r="B35" i="11" s="1"/>
  <c r="AQ185" i="11" a="1"/>
  <c r="AQ185" i="11" s="1"/>
  <c r="AK209" i="11" a="1"/>
  <c r="AK209" i="11" s="1"/>
  <c r="AF188" i="11" a="1"/>
  <c r="AF188" i="11" s="1"/>
  <c r="AK206" i="11" a="1"/>
  <c r="AK206" i="11" s="1"/>
  <c r="AP196" i="11" a="1"/>
  <c r="AP196" i="11" s="1"/>
  <c r="U199" i="11" a="1"/>
  <c r="U199" i="11" s="1"/>
  <c r="R181" i="11" a="1"/>
  <c r="R181" i="11" s="1"/>
  <c r="AQ184" i="11" a="1"/>
  <c r="AQ184" i="11" s="1"/>
  <c r="AF197" i="11" a="1"/>
  <c r="AF197" i="11" s="1"/>
  <c r="AG201" i="11" a="1"/>
  <c r="AG201" i="11" s="1"/>
  <c r="AS211" i="11" a="1"/>
  <c r="AS211" i="11" s="1"/>
  <c r="AR184" i="11" a="1"/>
  <c r="AR184" i="11" s="1"/>
  <c r="AB207" i="11" a="1"/>
  <c r="AB207" i="11" s="1"/>
  <c r="Z178" i="11" a="1"/>
  <c r="Z178" i="11" s="1"/>
  <c r="AJ178" i="11" a="1"/>
  <c r="AJ178" i="11" s="1"/>
  <c r="AD187" i="11" a="1"/>
  <c r="AD187" i="11" s="1"/>
  <c r="AM182" i="11" a="1"/>
  <c r="AM182" i="11" s="1"/>
  <c r="AA185" i="11" a="1"/>
  <c r="AA185" i="11" s="1"/>
  <c r="AP188" i="11" a="1"/>
  <c r="AP188" i="11" s="1"/>
  <c r="AL180" i="11" a="1"/>
  <c r="AL180" i="11" s="1"/>
  <c r="R203" i="11" a="1"/>
  <c r="R203" i="11" s="1"/>
  <c r="AB197" i="11" a="1"/>
  <c r="AB197" i="11" s="1"/>
  <c r="AH209" i="11" a="1"/>
  <c r="AH209" i="11" s="1"/>
  <c r="AK211" i="11" a="1"/>
  <c r="AK211" i="11" s="1"/>
  <c r="AP181" i="11" a="1"/>
  <c r="AP181" i="11" s="1"/>
  <c r="S189" i="11" a="1"/>
  <c r="S189" i="11" s="1"/>
  <c r="AD204" i="11" a="1"/>
  <c r="AD204" i="11" s="1"/>
  <c r="W191" i="11" a="1"/>
  <c r="W191" i="11" s="1"/>
  <c r="AE181" i="11" a="1"/>
  <c r="AE181" i="11" s="1"/>
  <c r="AS203" i="11" a="1"/>
  <c r="AS203" i="11" s="1"/>
  <c r="AH196" i="11" a="1"/>
  <c r="AH196" i="11" s="1"/>
  <c r="AK197" i="11" a="1"/>
  <c r="AK197" i="11" s="1"/>
  <c r="M210" i="11" a="1"/>
  <c r="M210" i="11" s="1"/>
  <c r="D37" i="11" s="1"/>
  <c r="E37" i="11" s="1"/>
  <c r="AQ191" i="11" a="1"/>
  <c r="AQ191" i="11" s="1"/>
  <c r="M187" i="11" a="1"/>
  <c r="M187" i="11" s="1"/>
  <c r="D14" i="11" s="1"/>
  <c r="E14" i="11" s="1"/>
  <c r="AC189" i="11" a="1"/>
  <c r="AC189" i="11" s="1"/>
  <c r="U180" i="11" a="1"/>
  <c r="U180" i="11" s="1"/>
  <c r="AO209" i="11" a="1"/>
  <c r="AO209" i="11" s="1"/>
  <c r="R187" i="11" a="1"/>
  <c r="R187" i="11" s="1"/>
  <c r="AP204" i="11" a="1"/>
  <c r="AP204" i="11" s="1"/>
  <c r="AQ197" i="11" a="1"/>
  <c r="AQ197" i="11" s="1"/>
  <c r="AH201" i="11" a="1"/>
  <c r="AH201" i="11" s="1"/>
  <c r="AN206" i="11" a="1"/>
  <c r="AN206" i="11" s="1"/>
  <c r="AO193" i="11" a="1"/>
  <c r="AO193" i="11" s="1"/>
  <c r="AO180" i="11" a="1"/>
  <c r="AO180" i="11" s="1"/>
  <c r="AI209" i="11" a="1"/>
  <c r="AI209" i="11" s="1"/>
  <c r="K178" i="11" a="1"/>
  <c r="K178" i="11" s="1"/>
  <c r="B5" i="11" s="1"/>
  <c r="AF206" i="11" a="1"/>
  <c r="AF206" i="11" s="1"/>
  <c r="AH187" i="11" a="1"/>
  <c r="AH187" i="11" s="1"/>
  <c r="AG194" i="11" a="1"/>
  <c r="AG194" i="11" s="1"/>
  <c r="AN202" i="11" a="1"/>
  <c r="AN202" i="11" s="1"/>
  <c r="AL183" i="11" a="1"/>
  <c r="AL183" i="11" s="1"/>
  <c r="AN196" i="11" a="1"/>
  <c r="AN196" i="11" s="1"/>
  <c r="AD191" i="11" a="1"/>
  <c r="AD191" i="11" s="1"/>
  <c r="R202" i="11" a="1"/>
  <c r="R202" i="11" s="1"/>
  <c r="AG192" i="11" a="1"/>
  <c r="AG192" i="11" s="1"/>
  <c r="V179" i="11" a="1"/>
  <c r="V179" i="11" s="1"/>
  <c r="AE191" i="11" a="1"/>
  <c r="AE191" i="11" s="1"/>
  <c r="AR190" i="11" a="1"/>
  <c r="AR190" i="11" s="1"/>
  <c r="Z184" i="11" a="1"/>
  <c r="Z184" i="11" s="1"/>
  <c r="L183" i="11" a="1"/>
  <c r="L183" i="11" s="1"/>
  <c r="C10" i="11" s="1"/>
  <c r="AJ181" i="11" a="1"/>
  <c r="AJ181" i="11" s="1"/>
  <c r="AL184" i="11" a="1"/>
  <c r="AL184" i="11" s="1"/>
  <c r="W204" i="11" a="1"/>
  <c r="W204" i="11" s="1"/>
  <c r="K203" i="11" a="1"/>
  <c r="K203" i="11" s="1"/>
  <c r="B30" i="11" s="1"/>
  <c r="AG188" i="11" a="1"/>
  <c r="AG188" i="11" s="1"/>
  <c r="U212" i="11" a="1"/>
  <c r="U212" i="11" s="1"/>
  <c r="K193" i="11" a="1"/>
  <c r="K193" i="11" s="1"/>
  <c r="B20" i="11" s="1"/>
  <c r="AD205" i="11" a="1"/>
  <c r="AD205" i="11" s="1"/>
  <c r="AG193" i="11" a="1"/>
  <c r="AG193" i="11" s="1"/>
  <c r="AH198" i="11" a="1"/>
  <c r="AH198" i="11" s="1"/>
  <c r="U192" i="11" a="1"/>
  <c r="U192" i="11" s="1"/>
  <c r="T183" i="11" a="1"/>
  <c r="T183" i="11" s="1"/>
  <c r="Y198" i="11" a="1"/>
  <c r="Y198" i="11" s="1"/>
  <c r="AL194" i="11" a="1"/>
  <c r="AL194" i="11" s="1"/>
  <c r="R208" i="11" a="1"/>
  <c r="R208" i="11" s="1"/>
  <c r="AQ188" i="11" a="1"/>
  <c r="AQ188" i="11" s="1"/>
  <c r="M190" i="11" a="1"/>
  <c r="M190" i="11" s="1"/>
  <c r="D17" i="11" s="1"/>
  <c r="E17" i="11" s="1"/>
  <c r="T190" i="11" a="1"/>
  <c r="T190" i="11" s="1"/>
  <c r="AO195" i="11" a="1"/>
  <c r="AO195" i="11" s="1"/>
  <c r="AM191" i="11" a="1"/>
  <c r="AM191" i="11" s="1"/>
  <c r="AP197" i="11" a="1"/>
  <c r="AP197" i="11" s="1"/>
  <c r="AK188" i="11" a="1"/>
  <c r="AK188" i="11" s="1"/>
  <c r="AM189" i="11" a="1"/>
  <c r="AM189" i="11" s="1"/>
  <c r="AG203" i="11" a="1"/>
  <c r="AG203" i="11" s="1"/>
  <c r="M182" i="11" a="1"/>
  <c r="M182" i="11" s="1"/>
  <c r="D9" i="11" s="1"/>
  <c r="E9" i="11" s="1"/>
  <c r="AN198" i="11" a="1"/>
  <c r="AN198" i="11" s="1"/>
  <c r="AR200" i="11" a="1"/>
  <c r="AR200" i="11" s="1"/>
  <c r="AA179" i="11" a="1"/>
  <c r="AA179" i="11" s="1"/>
  <c r="AQ199" i="11" a="1"/>
  <c r="AQ199" i="11" s="1"/>
  <c r="L197" i="11" a="1"/>
  <c r="L197" i="11" s="1"/>
  <c r="C24" i="11" s="1"/>
  <c r="AS198" i="11" a="1"/>
  <c r="AS198" i="11" s="1"/>
  <c r="T213" i="11" a="1"/>
  <c r="T213" i="11" s="1"/>
  <c r="AI211" i="11" a="1"/>
  <c r="AI211" i="11" s="1"/>
  <c r="L202" i="11" a="1"/>
  <c r="L202" i="11" s="1"/>
  <c r="C29" i="11" s="1"/>
  <c r="AQ211" i="11" a="1"/>
  <c r="AQ211" i="11" s="1"/>
  <c r="AM211" i="11" a="1"/>
  <c r="AM211" i="11" s="1"/>
  <c r="AD178" i="11" a="1"/>
  <c r="AD178" i="11" s="1"/>
  <c r="L179" i="11" a="1"/>
  <c r="L179" i="11" s="1"/>
  <c r="C6" i="11" s="1"/>
  <c r="AP187" i="11" a="1"/>
  <c r="AP187" i="11" s="1"/>
  <c r="AA202" i="11" a="1"/>
  <c r="AA202" i="11" s="1"/>
  <c r="K181" i="11" a="1"/>
  <c r="K181" i="11" s="1"/>
  <c r="B8" i="11" s="1"/>
  <c r="AS182" i="11" a="1"/>
  <c r="AS182" i="11" s="1"/>
  <c r="AJ183" i="11" a="1"/>
  <c r="AJ183" i="11" s="1"/>
  <c r="W199" i="11" a="1"/>
  <c r="W199" i="11" s="1"/>
  <c r="AN185" i="11" a="1"/>
  <c r="AN185" i="11" s="1"/>
  <c r="AR178" i="11" a="1"/>
  <c r="AR178" i="11" s="1"/>
  <c r="AL188" i="11" a="1"/>
  <c r="AL188" i="11" s="1"/>
  <c r="AA194" i="11" a="1"/>
  <c r="AA194" i="11" s="1"/>
  <c r="K195" i="11" a="1"/>
  <c r="K195" i="11" s="1"/>
  <c r="B22" i="11" s="1"/>
  <c r="AC197" i="11" a="1"/>
  <c r="AC197" i="11" s="1"/>
  <c r="AG185" i="11" a="1"/>
  <c r="AG185" i="11" s="1"/>
  <c r="AN211" i="11" a="1"/>
  <c r="AN211" i="11" s="1"/>
  <c r="T182" i="11" a="1"/>
  <c r="T182" i="11" s="1"/>
  <c r="V212" i="11" a="1"/>
  <c r="V212" i="11" s="1"/>
  <c r="V196" i="11" a="1"/>
  <c r="V196" i="11" s="1"/>
  <c r="AB180" i="11" a="1"/>
  <c r="AB180" i="11" s="1"/>
  <c r="AE179" i="11" a="1"/>
  <c r="AE179" i="11" s="1"/>
  <c r="AO188" i="11" a="1"/>
  <c r="AO188" i="11" s="1"/>
  <c r="AQ178" i="11" a="1"/>
  <c r="AQ178" i="11" s="1"/>
  <c r="L195" i="11" a="1"/>
  <c r="L195" i="11" s="1"/>
  <c r="C22" i="11" s="1"/>
  <c r="AL199" i="11" a="1"/>
  <c r="AL199" i="11" s="1"/>
  <c r="AR185" i="11" a="1"/>
  <c r="AR185" i="11" s="1"/>
  <c r="AR199" i="11" a="1"/>
  <c r="AR199" i="11" s="1"/>
  <c r="M195" i="11" a="1"/>
  <c r="M195" i="11" s="1"/>
  <c r="D22" i="11" s="1"/>
  <c r="E22" i="11" s="1"/>
  <c r="AH184" i="11" a="1"/>
  <c r="AH184" i="11" s="1"/>
  <c r="S211" i="11" a="1"/>
  <c r="S211" i="11" s="1"/>
  <c r="AK208" i="11" a="1"/>
  <c r="AK208" i="11" s="1"/>
  <c r="AD188" i="11" a="1"/>
  <c r="AD188" i="11" s="1"/>
  <c r="K186" i="11" a="1"/>
  <c r="K186" i="11" s="1"/>
  <c r="B13" i="11" s="1"/>
  <c r="AI206" i="11" a="1"/>
  <c r="AI206" i="11" s="1"/>
  <c r="AA184" i="11" a="1"/>
  <c r="AA184" i="11" s="1"/>
  <c r="S184" i="11" a="1"/>
  <c r="S184" i="11" s="1"/>
  <c r="AS187" i="11" a="1"/>
  <c r="AS187" i="11" s="1"/>
  <c r="L192" i="11" a="1"/>
  <c r="L192" i="11" s="1"/>
  <c r="C19" i="11" s="1"/>
  <c r="S198" i="11" a="1"/>
  <c r="S198" i="11" s="1"/>
  <c r="W194" i="11" a="1"/>
  <c r="W194" i="11" s="1"/>
  <c r="AE207" i="11" a="1"/>
  <c r="AE207" i="11" s="1"/>
  <c r="AN186" i="11" a="1"/>
  <c r="AN186" i="11" s="1"/>
  <c r="AD198" i="11" a="1"/>
  <c r="AD198" i="11" s="1"/>
  <c r="AS209" i="11" a="1"/>
  <c r="AS209" i="11" s="1"/>
  <c r="AP189" i="11" a="1"/>
  <c r="AP189" i="11" s="1"/>
  <c r="R200" i="11" a="1"/>
  <c r="R200" i="11" s="1"/>
  <c r="AQ201" i="11" a="1"/>
  <c r="AQ201" i="11" s="1"/>
  <c r="AH205" i="11" a="1"/>
  <c r="AH205" i="11" s="1"/>
  <c r="AD179" i="11" a="1"/>
  <c r="AD179" i="11" s="1"/>
  <c r="AH193" i="11" a="1"/>
  <c r="AH193" i="11" s="1"/>
  <c r="AK201" i="11" a="1"/>
  <c r="AK201" i="11" s="1"/>
  <c r="AI202" i="11" a="1"/>
  <c r="AI202" i="11" s="1"/>
  <c r="AB181" i="11" a="1"/>
  <c r="AB181" i="11" s="1"/>
  <c r="AG197" i="11" a="1"/>
  <c r="AG197" i="11" s="1"/>
  <c r="AQ187" i="11" a="1"/>
  <c r="AQ187" i="11" s="1"/>
  <c r="Y203" i="11" a="1"/>
  <c r="Y203" i="11" s="1"/>
  <c r="Y196" i="11" a="1"/>
  <c r="Y196" i="11" s="1"/>
  <c r="AP184" i="11" a="1"/>
  <c r="AP184" i="11" s="1"/>
  <c r="AL212" i="11" a="1"/>
  <c r="AL212" i="11" s="1"/>
  <c r="AQ202" i="11" a="1"/>
  <c r="AQ202" i="11" s="1"/>
  <c r="AF209" i="11" a="1"/>
  <c r="AF209" i="11" s="1"/>
  <c r="M186" i="11" a="1"/>
  <c r="M186" i="11" s="1"/>
  <c r="D13" i="11" s="1"/>
  <c r="E13" i="11" s="1"/>
  <c r="K206" i="11" a="1"/>
  <c r="K206" i="11" s="1"/>
  <c r="B33" i="11" s="1"/>
  <c r="AB178" i="11" a="1"/>
  <c r="AB178" i="11" s="1"/>
  <c r="AC207" i="11" a="1"/>
  <c r="AC207" i="11" s="1"/>
  <c r="V211" i="11" a="1"/>
  <c r="V211" i="11" s="1"/>
  <c r="AO182" i="11" a="1"/>
  <c r="AO182" i="11" s="1"/>
  <c r="AC190" i="11" a="1"/>
  <c r="AC190" i="11" s="1"/>
  <c r="R206" i="11" a="1"/>
  <c r="R206" i="11" s="1"/>
  <c r="X188" i="11" a="1"/>
  <c r="X188" i="11" s="1"/>
  <c r="Z206" i="11" a="1"/>
  <c r="Z206" i="11" s="1"/>
  <c r="AL181" i="11" a="1"/>
  <c r="AL181" i="11" s="1"/>
  <c r="AN192" i="11" a="1"/>
  <c r="AN192" i="11" s="1"/>
  <c r="AG182" i="11" a="1"/>
  <c r="AG182" i="11" s="1"/>
  <c r="AP182" i="11" a="1"/>
  <c r="AP182" i="11" s="1"/>
  <c r="AL206" i="11" a="1"/>
  <c r="AL206" i="11" s="1"/>
  <c r="AE212" i="11" a="1"/>
  <c r="AE212" i="11" s="1"/>
  <c r="R198" i="11" a="1"/>
  <c r="R198" i="11" s="1"/>
  <c r="AO189" i="11" a="1"/>
  <c r="AO189" i="11" s="1"/>
  <c r="S210" i="11" a="1"/>
  <c r="S210" i="11" s="1"/>
  <c r="T208" i="11" a="1"/>
  <c r="T208" i="11" s="1"/>
  <c r="AN180" i="11" a="1"/>
  <c r="AN180" i="11" s="1"/>
  <c r="AK195" i="11" a="1"/>
  <c r="AK195" i="11" s="1"/>
  <c r="AA197" i="11" a="1"/>
  <c r="AA197" i="11" s="1"/>
  <c r="AR205" i="11" a="1"/>
  <c r="AR205" i="11" s="1"/>
  <c r="AA178" i="11" a="1"/>
  <c r="AA178" i="11" s="1"/>
  <c r="AS202" i="11" a="1"/>
  <c r="AS202" i="11" s="1"/>
  <c r="AJ201" i="11" a="1"/>
  <c r="AJ201" i="11" s="1"/>
  <c r="AD211" i="11" a="1"/>
  <c r="AD211" i="11" s="1"/>
  <c r="AJ195" i="11" a="1"/>
  <c r="AJ195" i="11" s="1"/>
  <c r="R199" i="11" a="1"/>
  <c r="R199" i="11" s="1"/>
  <c r="T207" i="11" a="1"/>
  <c r="T207" i="11" s="1"/>
  <c r="R185" i="11" a="1"/>
  <c r="R185" i="11" s="1"/>
  <c r="AO192" i="11" a="1"/>
  <c r="AO192" i="11" s="1"/>
  <c r="S188" i="11" a="1"/>
  <c r="S188" i="11" s="1"/>
  <c r="AN182" i="11" a="1"/>
  <c r="AN182" i="11" s="1"/>
  <c r="AS196" i="11" a="1"/>
  <c r="AS196" i="11" s="1"/>
  <c r="AL210" i="11" a="1"/>
  <c r="AL210" i="11" s="1"/>
  <c r="AM197" i="11" a="1"/>
  <c r="AM197" i="11" s="1"/>
  <c r="AL178" i="11" a="1"/>
  <c r="AL178" i="11" s="1"/>
  <c r="AS179" i="11" a="1"/>
  <c r="AS179" i="11" s="1"/>
  <c r="AM213" i="11" a="1"/>
  <c r="AM213" i="11" s="1"/>
  <c r="AC188" i="11" a="1"/>
  <c r="AC188" i="11" s="1"/>
  <c r="AQ195" i="11" a="1"/>
  <c r="AQ195" i="11" s="1"/>
  <c r="AM180" i="11" a="1"/>
  <c r="AM180" i="11" s="1"/>
  <c r="AQ180" i="11" a="1"/>
  <c r="AQ180" i="11" s="1"/>
  <c r="AB208" i="11" a="1"/>
  <c r="AB208" i="11" s="1"/>
  <c r="AI181" i="11" a="1"/>
  <c r="AI181" i="11" s="1"/>
  <c r="AK191" i="11" a="1"/>
  <c r="AK191" i="11" s="1"/>
  <c r="X192" i="11" a="1"/>
  <c r="X192" i="11" s="1"/>
  <c r="Z204" i="11" a="1"/>
  <c r="Z204" i="11" s="1"/>
  <c r="AB192" i="11" a="1"/>
  <c r="AB192" i="11" s="1"/>
  <c r="AA189" i="11" a="1"/>
  <c r="AA189" i="11" s="1"/>
  <c r="X181" i="11" a="1"/>
  <c r="X181" i="11" s="1"/>
  <c r="AL200" i="11" a="1"/>
  <c r="AL200" i="11" s="1"/>
  <c r="AC200" i="11" a="1"/>
  <c r="AC200" i="11" s="1"/>
  <c r="Z191" i="11" a="1"/>
  <c r="Z191" i="11" s="1"/>
  <c r="R212" i="11" a="1"/>
  <c r="R212" i="11" s="1"/>
  <c r="AR207" i="11" a="1"/>
  <c r="AR207" i="11" s="1"/>
  <c r="X190" i="11" a="1"/>
  <c r="X190" i="11" s="1"/>
  <c r="W183" i="11" a="1"/>
  <c r="W183" i="11" s="1"/>
  <c r="AQ183" i="11" a="1"/>
  <c r="AQ183" i="11" s="1"/>
  <c r="AC203" i="11" a="1"/>
  <c r="AC203" i="11" s="1"/>
  <c r="V189" i="11" a="1"/>
  <c r="V189" i="11" s="1"/>
  <c r="AD194" i="11" a="1"/>
  <c r="AD194" i="11" s="1"/>
  <c r="U195" i="11" a="1"/>
  <c r="U195" i="11" s="1"/>
  <c r="Y201" i="11" a="1"/>
  <c r="Y201" i="11" s="1"/>
  <c r="AA211" i="11" a="1"/>
  <c r="AA211" i="11" s="1"/>
  <c r="AR186" i="11" a="1"/>
  <c r="AR186" i="11" s="1"/>
  <c r="V191" i="11" a="1"/>
  <c r="V191" i="11" s="1"/>
  <c r="AA210" i="11" a="1"/>
  <c r="AA210" i="11" s="1"/>
  <c r="R179" i="11" a="1"/>
  <c r="R179" i="11" s="1"/>
  <c r="S181" i="11" a="1"/>
  <c r="S181" i="11" s="1"/>
  <c r="AR203" i="11" a="1"/>
  <c r="AR203" i="11" s="1"/>
  <c r="Y190" i="11" a="1"/>
  <c r="Y190" i="11" s="1"/>
  <c r="Y200" i="11" a="1"/>
  <c r="Y200" i="11" s="1"/>
  <c r="AA204" i="11" a="1"/>
  <c r="AA204" i="11" s="1"/>
  <c r="V194" i="11" a="1"/>
  <c r="V194" i="11" s="1"/>
  <c r="AK210" i="11" a="1"/>
  <c r="AK210" i="11" s="1"/>
  <c r="AF189" i="11" a="1"/>
  <c r="AF189" i="11" s="1"/>
  <c r="AL201" i="11" a="1"/>
  <c r="AL201" i="11" s="1"/>
  <c r="U178" i="11" a="1"/>
  <c r="U178" i="11" s="1"/>
  <c r="M213" i="11" a="1"/>
  <c r="M213" i="11" s="1"/>
  <c r="D40" i="11" s="1"/>
  <c r="E40" i="11" s="1"/>
  <c r="AG202" i="11" a="1"/>
  <c r="AG202" i="11" s="1"/>
  <c r="AD186" i="11" a="1"/>
  <c r="AD186" i="11" s="1"/>
  <c r="AQ179" i="11" a="1"/>
  <c r="AQ179" i="11" s="1"/>
  <c r="L189" i="11" a="1"/>
  <c r="L189" i="11" s="1"/>
  <c r="C16" i="11" s="1"/>
  <c r="AC211" i="11" a="1"/>
  <c r="AC211" i="11" s="1"/>
  <c r="AF196" i="11" a="1"/>
  <c r="AF196" i="11" s="1"/>
  <c r="AS186" i="11" a="1"/>
  <c r="AS186" i="11" s="1"/>
  <c r="AR213" i="11" a="1"/>
  <c r="AR213" i="11" s="1"/>
  <c r="AM200" i="11" a="1"/>
  <c r="AM200" i="11" s="1"/>
  <c r="AP193" i="11" a="1"/>
  <c r="AP193" i="11" s="1"/>
  <c r="AN204" i="11" a="1"/>
  <c r="AN204" i="11" s="1"/>
  <c r="AL189" i="11" a="1"/>
  <c r="AL189" i="11" s="1"/>
  <c r="AF204" i="11" a="1"/>
  <c r="AF204" i="11" s="1"/>
  <c r="AP199" i="11" a="1"/>
  <c r="AP199" i="11" s="1"/>
  <c r="AP211" i="11" a="1"/>
  <c r="AP211" i="11" s="1"/>
  <c r="AN189" i="11" a="1"/>
  <c r="AN189" i="11" s="1"/>
  <c r="X198" i="11" a="1"/>
  <c r="X198" i="11" s="1"/>
  <c r="AR208" i="11" a="1"/>
  <c r="AR208" i="11" s="1"/>
  <c r="AD189" i="11" a="1"/>
  <c r="AD189" i="11" s="1"/>
  <c r="Y189" i="11" a="1"/>
  <c r="Y189" i="11" s="1"/>
  <c r="AQ186" i="11" a="1"/>
  <c r="AQ186" i="11" s="1"/>
  <c r="AS199" i="11" a="1"/>
  <c r="AS199" i="11" s="1"/>
  <c r="T195" i="11" a="1"/>
  <c r="T195" i="11" s="1"/>
  <c r="AO191" i="11" a="1"/>
  <c r="AO191" i="11" s="1"/>
  <c r="AL197" i="11" a="1"/>
  <c r="AL197" i="11" s="1"/>
  <c r="AR210" i="11" a="1"/>
  <c r="AR210" i="11" s="1"/>
  <c r="Y186" i="11" a="1"/>
  <c r="Y186" i="11" s="1"/>
  <c r="K201" i="11" a="1"/>
  <c r="K201" i="11" s="1"/>
  <c r="B28" i="11" s="1"/>
  <c r="M189" i="11" a="1"/>
  <c r="M189" i="11" s="1"/>
  <c r="D16" i="11" s="1"/>
  <c r="E16" i="11" s="1"/>
  <c r="Y211" i="11" a="1"/>
  <c r="Y211" i="11" s="1"/>
  <c r="T187" i="11" a="1"/>
  <c r="T187" i="11" s="1"/>
  <c r="AS185" i="11" a="1"/>
  <c r="AS185" i="11" s="1"/>
  <c r="V213" i="11" a="1"/>
  <c r="V213" i="11" s="1"/>
  <c r="AO197" i="11" a="1"/>
  <c r="AO197" i="11" s="1"/>
  <c r="Z179" i="11" a="1"/>
  <c r="Z179" i="11" s="1"/>
  <c r="X179" i="11" a="1"/>
  <c r="X179" i="11" s="1"/>
  <c r="Z210" i="11" a="1"/>
  <c r="Z210" i="11" s="1"/>
  <c r="AC183" i="11" a="1"/>
  <c r="AC183" i="11" s="1"/>
  <c r="W195" i="11" a="1"/>
  <c r="W195" i="11" s="1"/>
  <c r="AF200" i="11" a="1"/>
  <c r="AF200" i="11" s="1"/>
  <c r="Y179" i="11" a="1"/>
  <c r="Y179" i="11" s="1"/>
  <c r="AI199" i="11" a="1"/>
  <c r="AI199" i="11" s="1"/>
  <c r="AR182" i="11" a="1"/>
  <c r="AR182" i="11" s="1"/>
  <c r="AD184" i="11" a="1"/>
  <c r="AD184" i="11" s="1"/>
  <c r="U185" i="11" a="1"/>
  <c r="U185" i="11" s="1"/>
  <c r="AK200" i="11" a="1"/>
  <c r="AK200" i="11" s="1"/>
  <c r="AK212" i="11" a="1"/>
  <c r="AK212" i="11" s="1"/>
  <c r="U181" i="11" a="1"/>
  <c r="U181" i="11" s="1"/>
  <c r="AG178" i="11" a="1"/>
  <c r="AG178" i="11" s="1"/>
  <c r="AI194" i="11" a="1"/>
  <c r="AI194" i="11" s="1"/>
  <c r="AJ198" i="11" a="1"/>
  <c r="AJ198" i="11" s="1"/>
  <c r="S202" i="11" a="1"/>
  <c r="S202" i="11" s="1"/>
  <c r="L178" i="11" a="1"/>
  <c r="L178" i="11" s="1"/>
  <c r="C5" i="11" s="1"/>
  <c r="R197" i="11" a="1"/>
  <c r="R197" i="11" s="1"/>
  <c r="U213" i="11" a="1"/>
  <c r="U213" i="11" s="1"/>
  <c r="L185" i="11" a="1"/>
  <c r="L185" i="11" s="1"/>
  <c r="C12" i="11" s="1"/>
  <c r="S185" i="11" a="1"/>
  <c r="S185" i="11" s="1"/>
  <c r="AD202" i="11" a="1"/>
  <c r="AD202" i="11" s="1"/>
  <c r="R180" i="11" a="1"/>
  <c r="R180" i="11" s="1"/>
  <c r="AF181" i="11" a="1"/>
  <c r="AF181" i="11" s="1"/>
  <c r="U209" i="11" a="1"/>
  <c r="U209" i="11" s="1"/>
  <c r="Z183" i="11" a="1"/>
  <c r="Z183" i="11" s="1"/>
  <c r="AM186" i="11" a="1"/>
  <c r="AM186" i="11" s="1"/>
  <c r="AS193" i="11" a="1"/>
  <c r="AS193" i="11" s="1"/>
  <c r="M201" i="11" a="1"/>
  <c r="M201" i="11" s="1"/>
  <c r="D28" i="11" s="1"/>
  <c r="E28" i="11" s="1"/>
  <c r="W211" i="11" a="1"/>
  <c r="W211" i="11" s="1"/>
  <c r="AB195" i="11" a="1"/>
  <c r="AB195" i="11" s="1"/>
  <c r="R196" i="11" a="1"/>
  <c r="R196" i="11" s="1"/>
  <c r="AJ203" i="11" a="1"/>
  <c r="AJ203" i="11" s="1"/>
  <c r="W187" i="11" a="1"/>
  <c r="W187" i="11" s="1"/>
  <c r="S200" i="11" a="1"/>
  <c r="S200" i="11" s="1"/>
  <c r="AD181" i="11" a="1"/>
  <c r="AD181" i="11" s="1"/>
  <c r="X208" i="11" a="1"/>
  <c r="X208" i="11" s="1"/>
  <c r="R210" i="11" a="1"/>
  <c r="R210" i="11" s="1"/>
  <c r="AD212" i="11" a="1"/>
  <c r="AD212" i="11" s="1"/>
  <c r="AO204" i="11" a="1"/>
  <c r="AO204" i="11" s="1"/>
  <c r="AD201" i="11" a="1"/>
  <c r="AD201" i="11" s="1"/>
  <c r="W193" i="11" a="1"/>
  <c r="W193" i="11" s="1"/>
  <c r="Y195" i="11" a="1"/>
  <c r="Y195" i="11" s="1"/>
  <c r="R211" i="11" a="1"/>
  <c r="R211" i="11" s="1"/>
  <c r="AI200" i="11" a="1"/>
  <c r="AI200" i="11" s="1"/>
  <c r="AC198" i="11" a="1"/>
  <c r="AC198" i="11" s="1"/>
  <c r="AL187" i="11" a="1"/>
  <c r="AL187" i="11" s="1"/>
  <c r="AK178" i="11" a="1"/>
  <c r="AK178" i="11" s="1"/>
  <c r="AR188" i="11" a="1"/>
  <c r="AR188" i="11" s="1"/>
  <c r="AK196" i="11" a="1"/>
  <c r="AK196" i="11" s="1"/>
  <c r="AG186" i="11" a="1"/>
  <c r="AG186" i="11" s="1"/>
  <c r="AA209" i="11" a="1"/>
  <c r="AA209" i="11" s="1"/>
  <c r="K187" i="11" a="1"/>
  <c r="K187" i="11" s="1"/>
  <c r="B14" i="11" s="1"/>
  <c r="X182" i="11" a="1"/>
  <c r="X182" i="11" s="1"/>
  <c r="Z202" i="11" a="1"/>
  <c r="Z202" i="11" s="1"/>
  <c r="AM188" i="11" a="1"/>
  <c r="AM188" i="11" s="1"/>
  <c r="L191" i="11" a="1"/>
  <c r="L191" i="11" s="1"/>
  <c r="C18" i="11" s="1"/>
  <c r="AQ205" i="11" a="1"/>
  <c r="AQ205" i="11" s="1"/>
  <c r="V185" i="11" a="1"/>
  <c r="V185" i="11" s="1"/>
  <c r="K198" i="11" a="1"/>
  <c r="K198" i="11" s="1"/>
  <c r="B25" i="11" s="1"/>
  <c r="AE204" i="11" a="1"/>
  <c r="AE204" i="11" s="1"/>
  <c r="AO211" i="11" a="1"/>
  <c r="AO211" i="11" s="1"/>
  <c r="AC205" i="11" a="1"/>
  <c r="AC205" i="11" s="1"/>
  <c r="R194" i="11" a="1"/>
  <c r="R194" i="11" s="1"/>
  <c r="AS180" i="11" a="1"/>
  <c r="AS180" i="11" s="1"/>
  <c r="Y181" i="11" a="1"/>
  <c r="Y181" i="11" s="1"/>
  <c r="AI191" i="11" a="1"/>
  <c r="AI191" i="11" s="1"/>
  <c r="AD209" i="11" a="1"/>
  <c r="AD209" i="11" s="1"/>
  <c r="AH211" i="11" a="1"/>
  <c r="AH211" i="11" s="1"/>
  <c r="AC202" i="11" a="1"/>
  <c r="AC202" i="11" s="1"/>
  <c r="K185" i="11" a="1"/>
  <c r="K185" i="11" s="1"/>
  <c r="B12" i="11" s="1"/>
  <c r="AM212" i="11" a="1"/>
  <c r="AM212" i="11" s="1"/>
  <c r="AF213" i="11" a="1"/>
  <c r="AF213" i="11" s="1"/>
  <c r="AJ191" i="11" a="1"/>
  <c r="AJ191" i="11" s="1"/>
  <c r="W201" i="11" a="1"/>
  <c r="W201" i="11" s="1"/>
  <c r="AD197" i="11" a="1"/>
  <c r="AD197" i="11" s="1"/>
  <c r="AS183" i="11" a="1"/>
  <c r="AS183" i="11" s="1"/>
  <c r="AI183" i="11" a="1"/>
  <c r="AI183" i="11" s="1"/>
  <c r="AA200" i="11" a="1"/>
  <c r="AA200" i="11" s="1"/>
  <c r="AQ212" i="11" a="1"/>
  <c r="AQ212" i="11" s="1"/>
  <c r="AR189" i="11" a="1"/>
  <c r="AR189" i="11" s="1"/>
  <c r="AN208" i="11" a="1"/>
  <c r="AN208" i="11" s="1"/>
  <c r="AL193" i="11" a="1"/>
  <c r="AL193" i="11" s="1"/>
  <c r="S192" i="11" a="1"/>
  <c r="S192" i="11" s="1"/>
  <c r="AS208" i="11" a="1"/>
  <c r="AS208" i="11" s="1"/>
  <c r="L212" i="11" a="1"/>
  <c r="L212" i="11" s="1"/>
  <c r="C39" i="11" s="1"/>
  <c r="AI189" i="11" a="1"/>
  <c r="AI189" i="11" s="1"/>
  <c r="AF199" i="11" a="1"/>
  <c r="AF199" i="11" s="1"/>
  <c r="AA201" i="11" a="1"/>
  <c r="AA201" i="11" s="1"/>
  <c r="Y204" i="11" a="1"/>
  <c r="Y204" i="11" s="1"/>
  <c r="L210" i="11" a="1"/>
  <c r="L210" i="11" s="1"/>
  <c r="C37" i="11" s="1"/>
  <c r="AO201" i="11" a="1"/>
  <c r="AO201" i="11" s="1"/>
  <c r="AR181" i="11" a="1"/>
  <c r="AR181" i="11" s="1"/>
  <c r="X180" i="11" a="1"/>
  <c r="X180" i="11" s="1"/>
  <c r="AL185" i="11" a="1"/>
  <c r="AL185" i="11" s="1"/>
  <c r="M204" i="11" a="1"/>
  <c r="M204" i="11" s="1"/>
  <c r="D31" i="11" s="1"/>
  <c r="E31" i="11" s="1"/>
  <c r="AP185" i="11" a="1"/>
  <c r="AP185" i="11" s="1"/>
  <c r="AJ185" i="11" a="1"/>
  <c r="AJ185" i="11" s="1"/>
  <c r="X186" i="11" a="1"/>
  <c r="X186" i="11" s="1"/>
  <c r="AI204" i="11" a="1"/>
  <c r="AI204" i="11" s="1"/>
  <c r="AH194" i="11" a="1"/>
  <c r="AH194" i="11" s="1"/>
  <c r="AI198" i="11" a="1"/>
  <c r="AI198" i="11" s="1"/>
  <c r="AN201" i="11" a="1"/>
  <c r="AN201" i="11" s="1"/>
  <c r="X185" i="11" a="1"/>
  <c r="X185" i="11" s="1"/>
  <c r="W185" i="11" a="1"/>
  <c r="W185" i="11" s="1"/>
  <c r="V199" i="11" a="1"/>
  <c r="V199" i="11" s="1"/>
  <c r="AL198" i="11" a="1"/>
  <c r="AL198" i="11" s="1"/>
  <c r="W202" i="11" a="1"/>
  <c r="W202" i="11" s="1"/>
  <c r="AL202" i="11" a="1"/>
  <c r="AL202" i="11" s="1"/>
  <c r="AA196" i="11" a="1"/>
  <c r="AA196" i="11" s="1"/>
  <c r="AM179" i="11" a="1"/>
  <c r="AM179" i="11" s="1"/>
  <c r="Z198" i="11" a="1"/>
  <c r="Z198" i="11" s="1"/>
  <c r="AQ190" i="11" a="1"/>
  <c r="AQ190" i="11" s="1"/>
  <c r="AJ200" i="11" a="1"/>
  <c r="AJ200" i="11" s="1"/>
  <c r="AF190" i="11" a="1"/>
  <c r="AF190" i="11" s="1"/>
  <c r="L193" i="11" a="1"/>
  <c r="L193" i="11" s="1"/>
  <c r="C20" i="11" s="1"/>
  <c r="AJ182" i="11" a="1"/>
  <c r="AJ182" i="11" s="1"/>
  <c r="X195" i="11" a="1"/>
  <c r="X195" i="11" s="1"/>
  <c r="T180" i="11" a="1"/>
  <c r="T180" i="11" s="1"/>
  <c r="S196" i="11" a="1"/>
  <c r="S196" i="11" s="1"/>
  <c r="AG209" i="11" a="1"/>
  <c r="AG209" i="11" s="1"/>
  <c r="AS197" i="11" a="1"/>
  <c r="AS197" i="11" s="1"/>
  <c r="AH188" i="11" a="1"/>
  <c r="AH188" i="11" s="1"/>
  <c r="T209" i="11" a="1"/>
  <c r="T209" i="11" s="1"/>
  <c r="AJ212" i="11" a="1"/>
  <c r="AJ212" i="11" s="1"/>
  <c r="L204" i="11" a="1"/>
  <c r="L204" i="11" s="1"/>
  <c r="C31" i="11" s="1"/>
  <c r="W209" i="11" a="1"/>
  <c r="W209" i="11" s="1"/>
  <c r="AP195" i="11" a="1"/>
  <c r="AP195" i="11" s="1"/>
  <c r="AB194" i="11" a="1"/>
  <c r="AB194" i="11" s="1"/>
  <c r="AC196" i="11" a="1"/>
  <c r="AC196" i="11" s="1"/>
  <c r="AE199" i="11" a="1"/>
  <c r="AE199" i="11" s="1"/>
  <c r="X193" i="11" a="1"/>
  <c r="X193" i="11" s="1"/>
  <c r="AB204" i="11" a="1"/>
  <c r="AB204" i="11" s="1"/>
  <c r="AF191" i="11" a="1"/>
  <c r="AF191" i="11" s="1"/>
  <c r="Z187" i="11" a="1"/>
  <c r="Z187" i="11" s="1"/>
  <c r="AC192" i="11" a="1"/>
  <c r="AC192" i="11" s="1"/>
  <c r="AB211" i="11" a="1"/>
  <c r="AB211" i="11" s="1"/>
  <c r="AB196" i="11" a="1"/>
  <c r="AB196" i="11" s="1"/>
  <c r="AO207" i="11" a="1"/>
  <c r="AO207" i="11" s="1"/>
  <c r="AR197" i="11" a="1"/>
  <c r="AR197" i="11" s="1"/>
  <c r="AS189" i="11" a="1"/>
  <c r="AS189" i="11" s="1"/>
  <c r="K209" i="11" a="1"/>
  <c r="K209" i="11" s="1"/>
  <c r="B36" i="11" s="1"/>
  <c r="K207" i="11" a="1"/>
  <c r="K207" i="11" s="1"/>
  <c r="B34" i="11" s="1"/>
  <c r="W203" i="11" a="1"/>
  <c r="W203" i="11" s="1"/>
  <c r="AH213" i="11" a="1"/>
  <c r="AH213" i="11" s="1"/>
  <c r="U196" i="11" a="1"/>
  <c r="U196" i="11" s="1"/>
  <c r="AQ208" i="11" a="1"/>
  <c r="AQ208" i="11" s="1"/>
  <c r="AE193" i="11" a="1"/>
  <c r="AE193" i="11" s="1"/>
  <c r="W180" i="11" a="1"/>
  <c r="W180" i="11" s="1"/>
  <c r="R178" i="11" a="1"/>
  <c r="R178" i="11" s="1"/>
  <c r="AG183" i="11" a="1"/>
  <c r="AG183" i="11" s="1"/>
  <c r="S205" i="11" a="1"/>
  <c r="S205" i="11" s="1"/>
  <c r="W213" i="11" a="1"/>
  <c r="W213" i="11" s="1"/>
  <c r="AH197" i="11" a="1"/>
  <c r="AH197" i="11" s="1"/>
  <c r="AI197" i="11" a="1"/>
  <c r="AI197" i="11" s="1"/>
  <c r="AB213" i="11" a="1"/>
  <c r="AB213" i="11" s="1"/>
  <c r="AI186" i="11" a="1"/>
  <c r="AI186" i="11" s="1"/>
  <c r="R204" i="11" a="1"/>
  <c r="R204" i="11" s="1"/>
  <c r="Z201" i="11" a="1"/>
  <c r="Z201" i="11" s="1"/>
  <c r="AE208" i="11" a="1"/>
  <c r="AE208" i="11" s="1"/>
  <c r="R191" i="11" a="1"/>
  <c r="R191" i="11" s="1"/>
  <c r="AP191" i="11" a="1"/>
  <c r="AP191" i="11" s="1"/>
  <c r="AO190" i="11" a="1"/>
  <c r="AO190" i="11" s="1"/>
  <c r="AI178" i="11" a="1"/>
  <c r="AI178" i="11" s="1"/>
  <c r="T202" i="11" a="1"/>
  <c r="T202" i="11" s="1"/>
  <c r="AP205" i="11" a="1"/>
  <c r="AP205" i="11" s="1"/>
  <c r="X187" i="11" a="1"/>
  <c r="X187" i="11" s="1"/>
  <c r="AQ193" i="11" a="1"/>
  <c r="AQ193" i="11" s="1"/>
  <c r="AR209" i="11" a="1"/>
  <c r="AR209" i="11" s="1"/>
  <c r="AM181" i="11" a="1"/>
  <c r="AM181" i="11" s="1"/>
  <c r="W212" i="11" a="1"/>
  <c r="W212" i="11" s="1"/>
  <c r="T210" i="11" a="1"/>
  <c r="T210" i="11" s="1"/>
  <c r="AE213" i="11" a="1"/>
  <c r="AE213" i="11" s="1"/>
  <c r="Y207" i="11" a="1"/>
  <c r="Y207" i="11" s="1"/>
  <c r="AO179" i="11" a="1"/>
  <c r="AO179" i="11" s="1"/>
  <c r="K200" i="11" a="1"/>
  <c r="K200" i="11" s="1"/>
  <c r="B27" i="11" s="1"/>
  <c r="Z185" i="11" a="1"/>
  <c r="Z185" i="11" s="1"/>
  <c r="AB185" i="11" a="1"/>
  <c r="AB185" i="11" s="1"/>
  <c r="K213" i="11" a="1"/>
  <c r="K213" i="11" s="1"/>
  <c r="B40" i="11" s="1"/>
  <c r="AP206" i="11" a="1"/>
  <c r="AP206" i="11" s="1"/>
  <c r="X203" i="11" a="1"/>
  <c r="X203" i="11" s="1"/>
  <c r="T194" i="11" a="1"/>
  <c r="T194" i="11" s="1"/>
  <c r="V182" i="11" a="1"/>
  <c r="V182" i="11" s="1"/>
  <c r="AH189" i="11" a="1"/>
  <c r="AH189" i="11" s="1"/>
  <c r="AC182" i="11" a="1"/>
  <c r="AC182" i="11" s="1"/>
  <c r="W208" i="11" a="1"/>
  <c r="W208" i="11" s="1"/>
  <c r="X191" i="11" a="1"/>
  <c r="X191" i="11" s="1"/>
  <c r="M188" i="11" a="1"/>
  <c r="M188" i="11" s="1"/>
  <c r="D15" i="11" s="1"/>
  <c r="E15" i="11" s="1"/>
  <c r="AA208" i="11" a="1"/>
  <c r="AA208" i="11" s="1"/>
  <c r="L188" i="11" a="1"/>
  <c r="L188" i="11" s="1"/>
  <c r="C15" i="11" s="1"/>
  <c r="Z197" i="11" a="1"/>
  <c r="Z197" i="11" s="1"/>
  <c r="AS210" i="11" a="1"/>
  <c r="AS210" i="11" s="1"/>
  <c r="M196" i="11" a="1"/>
  <c r="M196" i="11" s="1"/>
  <c r="D23" i="11" s="1"/>
  <c r="E23" i="11" s="1"/>
  <c r="AL192" i="11" a="1"/>
  <c r="AL192" i="11" s="1"/>
  <c r="T189" i="11" a="1"/>
  <c r="T189" i="11" s="1"/>
  <c r="AI205" i="11" a="1"/>
  <c r="AI205" i="11" s="1"/>
  <c r="AE203" i="11" a="1"/>
  <c r="AE203" i="11" s="1"/>
  <c r="AG190" i="11" a="1"/>
  <c r="AG190" i="11" s="1"/>
  <c r="T206" i="11" a="1"/>
  <c r="T206" i="11" s="1"/>
  <c r="AM196" i="11" a="1"/>
  <c r="AM196" i="11" s="1"/>
  <c r="AO194" i="11" a="1"/>
  <c r="AO194" i="11" s="1"/>
  <c r="AE197" i="11" a="1"/>
  <c r="AE197" i="11" s="1"/>
  <c r="AK183" i="11" a="1"/>
  <c r="AK183" i="11" s="1"/>
  <c r="W184" i="11" a="1"/>
  <c r="W184" i="11" s="1"/>
  <c r="AN200" i="11" a="1"/>
  <c r="AN200" i="11" s="1"/>
  <c r="S209" i="11" a="1"/>
  <c r="S209" i="11" s="1"/>
  <c r="X212" i="11" a="1"/>
  <c r="X212" i="11" s="1"/>
  <c r="AH179" i="11" a="1"/>
  <c r="AH179" i="11" s="1"/>
  <c r="AL203" i="11" a="1"/>
  <c r="AL203" i="11" s="1"/>
  <c r="AE192" i="11" a="1"/>
  <c r="AE192" i="11" s="1"/>
  <c r="AD196" i="11" a="1"/>
  <c r="AD196" i="11" s="1"/>
  <c r="AO212" i="11" a="1"/>
  <c r="AO212" i="11" s="1"/>
  <c r="AR202" i="11" a="1"/>
  <c r="AR202" i="11" s="1"/>
  <c r="T200" i="11" a="1"/>
  <c r="T200" i="11" s="1"/>
  <c r="AD200" i="11" a="1"/>
  <c r="AD200" i="11" s="1"/>
  <c r="V204" i="11" a="1"/>
  <c r="V204" i="11" s="1"/>
  <c r="AN179" i="11" a="1"/>
  <c r="AN179" i="11" s="1"/>
  <c r="AM190" i="11" a="1"/>
  <c r="AM190" i="11" s="1"/>
  <c r="AC199" i="11" a="1"/>
  <c r="AC199" i="11" s="1"/>
  <c r="Y197" i="11" a="1"/>
  <c r="Y197" i="11" s="1"/>
  <c r="S206" i="11" a="1"/>
  <c r="S206" i="11" s="1"/>
  <c r="W186" i="11" a="1"/>
  <c r="W186" i="11" s="1"/>
  <c r="L206" i="11" a="1"/>
  <c r="L206" i="11" s="1"/>
  <c r="C33" i="11" s="1"/>
  <c r="AI201" i="11" a="1"/>
  <c r="AI201" i="11" s="1"/>
  <c r="AE202" i="11" a="1"/>
  <c r="AE202" i="11" s="1"/>
  <c r="Y208" i="11" a="1"/>
  <c r="Y208" i="11" s="1"/>
  <c r="AG196" i="11" a="1"/>
  <c r="AG196" i="11" s="1"/>
  <c r="L196" i="11" a="1"/>
  <c r="L196" i="11" s="1"/>
  <c r="C23" i="11" s="1"/>
  <c r="AC186" i="11" a="1"/>
  <c r="AC186" i="11" s="1"/>
  <c r="AK189" i="11" a="1"/>
  <c r="AK189" i="11" s="1"/>
  <c r="S180" i="11" a="1"/>
  <c r="S180" i="11" s="1"/>
  <c r="R184" i="11" a="1"/>
  <c r="R184" i="11" s="1"/>
  <c r="M197" i="11" a="1"/>
  <c r="M197" i="11" s="1"/>
  <c r="D24" i="11" s="1"/>
  <c r="E24" i="11" s="1"/>
  <c r="M200" i="11" a="1"/>
  <c r="M200" i="11" s="1"/>
  <c r="D27" i="11" s="1"/>
  <c r="E27" i="11" s="1"/>
  <c r="U183" i="11" a="1"/>
  <c r="U183" i="11" s="1"/>
  <c r="S207" i="11" a="1"/>
  <c r="S207" i="11" s="1"/>
  <c r="S190" i="11" a="1"/>
  <c r="S190" i="11" s="1"/>
  <c r="T185" i="11" a="1"/>
  <c r="T185" i="11" s="1"/>
  <c r="AH208" i="11" a="1"/>
  <c r="AH208" i="11" s="1"/>
  <c r="V200" i="11" a="1"/>
  <c r="V200" i="11" s="1"/>
  <c r="AC191" i="11" a="1"/>
  <c r="AC191" i="11" s="1"/>
  <c r="AB184" i="11" a="1"/>
  <c r="AB184" i="11" s="1"/>
  <c r="AF178" i="11" a="1"/>
  <c r="AF178" i="11" s="1"/>
  <c r="V206" i="11" a="1"/>
  <c r="V206" i="11" s="1"/>
  <c r="AD206" i="11" a="1"/>
  <c r="AD206" i="11" s="1"/>
  <c r="AJ199" i="11" a="1"/>
  <c r="AJ199" i="11" s="1"/>
  <c r="AO185" i="11" a="1"/>
  <c r="AO185" i="11" s="1"/>
  <c r="U197" i="11" a="1"/>
  <c r="U197" i="11" s="1"/>
  <c r="AD190" i="11" a="1"/>
  <c r="AD190" i="11" s="1"/>
  <c r="AA212" i="11" a="1"/>
  <c r="AA212" i="11" s="1"/>
  <c r="U189" i="11" a="1"/>
  <c r="U189" i="11" s="1"/>
  <c r="L200" i="11" a="1"/>
  <c r="L200" i="11" s="1"/>
  <c r="C27" i="11" s="1"/>
  <c r="K182" i="11" a="1"/>
  <c r="K182" i="11" s="1"/>
  <c r="B9" i="11" s="1"/>
  <c r="AQ209" i="11" a="1"/>
  <c r="AQ209" i="11" s="1"/>
  <c r="V195" i="11" a="1"/>
  <c r="V195" i="11" s="1"/>
  <c r="AO206" i="11" a="1"/>
  <c r="AO206" i="11" s="1"/>
  <c r="AM207" i="11" a="1"/>
  <c r="AM207" i="11" s="1"/>
  <c r="AQ196" i="11" a="1"/>
  <c r="AQ196" i="11" s="1"/>
  <c r="AG180" i="11" a="1"/>
  <c r="AG180" i="11" s="1"/>
  <c r="M194" i="11" a="1"/>
  <c r="M194" i="11" s="1"/>
  <c r="D21" i="11" s="1"/>
  <c r="E21" i="11" s="1"/>
  <c r="W178" i="11" a="1"/>
  <c r="W178" i="11" s="1"/>
  <c r="AO210" i="11" a="1"/>
  <c r="AO210" i="11" s="1"/>
  <c r="W189" i="11" a="1"/>
  <c r="W189" i="11" s="1"/>
  <c r="X199" i="11" a="1"/>
  <c r="X199" i="11" s="1"/>
  <c r="AM199" i="11" a="1"/>
  <c r="AM199" i="11" s="1"/>
  <c r="AP190" i="11" a="1"/>
  <c r="AP190" i="11" s="1"/>
  <c r="Y202" i="11" a="1"/>
  <c r="Y202" i="11" s="1"/>
  <c r="AF201" i="11" a="1"/>
  <c r="AF201" i="11" s="1"/>
  <c r="AA190" i="11" a="1"/>
  <c r="AA190" i="11" s="1"/>
  <c r="AA181" i="11" a="1"/>
  <c r="AA181" i="11" s="1"/>
  <c r="AF198" i="11" a="1"/>
  <c r="AF198" i="11" s="1"/>
  <c r="AJ206" i="11" a="1"/>
  <c r="AJ206" i="11" s="1"/>
  <c r="K184" i="11" a="1"/>
  <c r="K184" i="11" s="1"/>
  <c r="B11" i="11" s="1"/>
  <c r="AM185" i="11" a="1"/>
  <c r="AM185" i="11" s="1"/>
  <c r="U200" i="11" a="1"/>
  <c r="U200" i="11" s="1"/>
  <c r="Y182" i="11" a="1"/>
  <c r="Y182" i="11" s="1"/>
  <c r="AF202" i="11" a="1"/>
  <c r="AF202" i="11" s="1"/>
  <c r="Y191" i="11" a="1"/>
  <c r="Y191" i="11" s="1"/>
  <c r="AG199" i="11" a="1"/>
  <c r="AG199" i="11" s="1"/>
  <c r="AH183" i="11" a="1"/>
  <c r="AH183" i="11" s="1"/>
  <c r="AG179" i="11" a="1"/>
  <c r="AG179" i="11" s="1"/>
  <c r="AP178" i="11" a="1"/>
  <c r="AP178" i="11" s="1"/>
  <c r="AG195" i="11" a="1"/>
  <c r="AG195" i="11" s="1"/>
  <c r="AA205" i="11" a="1"/>
  <c r="AA205" i="11" s="1"/>
  <c r="Y199" i="11" a="1"/>
  <c r="Y199" i="11" s="1"/>
  <c r="AO208" i="11" a="1"/>
  <c r="AO208" i="11" s="1"/>
  <c r="K212" i="11" a="1"/>
  <c r="K212" i="11" s="1"/>
  <c r="B39" i="11" s="1"/>
  <c r="AC184" i="11" a="1"/>
  <c r="AC184" i="11" s="1"/>
  <c r="V193" i="11" a="1"/>
  <c r="V193" i="11" s="1"/>
  <c r="AQ182" i="11" a="1"/>
  <c r="AQ182" i="11" s="1"/>
  <c r="AA203" i="11" a="1"/>
  <c r="AA203" i="11" s="1"/>
  <c r="AR206" i="11" a="1"/>
  <c r="AR206" i="11" s="1"/>
  <c r="AR211" i="11" a="1"/>
  <c r="AR211" i="11" s="1"/>
  <c r="Z190" i="11" a="1"/>
  <c r="Z190" i="11" s="1"/>
  <c r="Y188" i="11" a="1"/>
  <c r="Y188" i="11" s="1"/>
  <c r="R201" i="11" a="1"/>
  <c r="R201" i="11" s="1"/>
  <c r="R209" i="11" a="1"/>
  <c r="R209" i="11" s="1"/>
  <c r="AM192" i="11" a="1"/>
  <c r="AM192" i="11" s="1"/>
  <c r="R192" i="11" a="1"/>
  <c r="R192" i="11" s="1"/>
  <c r="AS207" i="11" a="1"/>
  <c r="AS207" i="11" s="1"/>
  <c r="AS178" i="11" a="1"/>
  <c r="AS178" i="11" s="1"/>
  <c r="AA199" i="11" a="1"/>
  <c r="AA199" i="11" s="1"/>
  <c r="AE182" i="11" a="1"/>
  <c r="AE182" i="11" s="1"/>
  <c r="AJ197" i="11" a="1"/>
  <c r="AJ197" i="11" s="1"/>
  <c r="AQ213" i="11" a="1"/>
  <c r="AQ213" i="11" s="1"/>
  <c r="AS181" i="11" a="1"/>
  <c r="AS181" i="11" s="1"/>
  <c r="L211" i="11" a="1"/>
  <c r="L211" i="11" s="1"/>
  <c r="C38" i="11" s="1"/>
  <c r="W181" i="11" a="1"/>
  <c r="W181" i="11" s="1"/>
  <c r="AO198" i="11" a="1"/>
  <c r="AO198" i="11" s="1"/>
  <c r="U186" i="11" a="1"/>
  <c r="U186" i="11" s="1"/>
  <c r="AR212" i="11" a="1"/>
  <c r="AR212" i="11" s="1"/>
  <c r="AS194" i="11" a="1"/>
  <c r="AS194" i="11" s="1"/>
  <c r="AL213" i="11" a="1"/>
  <c r="AL213" i="11" s="1"/>
  <c r="L198" i="11" a="1"/>
  <c r="L198" i="11" s="1"/>
  <c r="C25" i="11" s="1"/>
  <c r="AO202" i="11" a="1"/>
  <c r="AO202" i="11" s="1"/>
  <c r="S186" i="11" a="1"/>
  <c r="S186" i="11" s="1"/>
  <c r="T204" i="11" a="1"/>
  <c r="T204" i="11" s="1"/>
  <c r="AR196" i="11" a="1"/>
  <c r="AR196" i="11" s="1"/>
  <c r="AG211" i="11" a="1"/>
  <c r="AG211" i="11" s="1"/>
  <c r="K183" i="11" a="1"/>
  <c r="K183" i="11" s="1"/>
  <c r="B10" i="11" s="1"/>
  <c r="R213" i="11" a="1"/>
  <c r="R213" i="11" s="1"/>
  <c r="AM203" i="11" a="1"/>
  <c r="AM203" i="11" s="1"/>
  <c r="R193" i="11" a="1"/>
  <c r="R193" i="11" s="1"/>
  <c r="K196" i="11" a="1"/>
  <c r="K196" i="11" s="1"/>
  <c r="B23" i="11" s="1"/>
  <c r="AO200" i="11" a="1"/>
  <c r="AO200" i="11" s="1"/>
  <c r="K205" i="11" a="1"/>
  <c r="K205" i="11" s="1"/>
  <c r="B32" i="11" s="1"/>
  <c r="U187" i="11" a="1"/>
  <c r="U187" i="11" s="1"/>
  <c r="AS205" i="11" a="1"/>
  <c r="AS205" i="11" s="1"/>
  <c r="R195" i="11" a="1"/>
  <c r="R195" i="11" s="1"/>
  <c r="AO186" i="11" a="1"/>
  <c r="AO186" i="11" s="1"/>
  <c r="X200" i="11" a="1"/>
  <c r="X200" i="11" s="1"/>
  <c r="AM208" i="11" a="1"/>
  <c r="AM208" i="11" s="1"/>
  <c r="AJ186" i="11" a="1"/>
  <c r="AJ186" i="11" s="1"/>
  <c r="AN184" i="11" a="1"/>
  <c r="AN184" i="11" s="1"/>
  <c r="AK179" i="11" a="1"/>
  <c r="AK179" i="11" s="1"/>
  <c r="U211" i="11" a="1"/>
  <c r="U211" i="11" s="1"/>
  <c r="AE178" i="11" a="1"/>
  <c r="AE178" i="11" s="1"/>
  <c r="U204" i="11" a="1"/>
  <c r="U204" i="11" s="1"/>
  <c r="Z180" i="11" a="1"/>
  <c r="Z180" i="11" s="1"/>
  <c r="K180" i="11" a="1"/>
  <c r="K180" i="11" s="1"/>
  <c r="B7" i="11" s="1"/>
  <c r="AE205" i="11" a="1"/>
  <c r="AE205" i="11" s="1"/>
  <c r="AG198" i="11" a="1"/>
  <c r="AG198" i="11" s="1"/>
  <c r="AM205" i="11" a="1"/>
  <c r="AM205" i="11" s="1"/>
  <c r="AC187" i="11" a="1"/>
  <c r="AC187" i="11" s="1"/>
  <c r="AC185" i="11" a="1"/>
  <c r="AC185" i="11" s="1"/>
  <c r="AL211" i="11" a="1"/>
  <c r="AL211" i="11" s="1"/>
  <c r="M179" i="11" a="1"/>
  <c r="M179" i="11" s="1"/>
  <c r="D6" i="11" s="1"/>
  <c r="E6" i="11" s="1"/>
  <c r="V210" i="11" a="1"/>
  <c r="V210" i="11" s="1"/>
  <c r="T197" i="11" a="1"/>
  <c r="T197" i="11" s="1"/>
  <c r="AI179" i="11" a="1"/>
  <c r="AI179" i="11" s="1"/>
  <c r="K204" i="11" a="1"/>
  <c r="K204" i="11" s="1"/>
  <c r="B31" i="11" s="1"/>
  <c r="AL179" i="11" a="1"/>
  <c r="AL179" i="11" s="1"/>
  <c r="AN188" i="11" a="1"/>
  <c r="AN188" i="11" s="1"/>
  <c r="AJ184" i="11" a="1"/>
  <c r="AJ184" i="11" s="1"/>
  <c r="AL207" i="11" a="1"/>
  <c r="AL207" i="11" s="1"/>
  <c r="V209" i="11" a="1"/>
  <c r="V209" i="11" s="1"/>
  <c r="L205" i="11" a="1"/>
  <c r="L205" i="11" s="1"/>
  <c r="C32" i="11" s="1"/>
  <c r="AE188" i="11" a="1"/>
  <c r="AE188" i="11" s="1"/>
  <c r="AO187" i="11" a="1"/>
  <c r="AO187" i="11" s="1"/>
  <c r="Z207" i="11" a="1"/>
  <c r="Z207" i="11" s="1"/>
  <c r="AR183" i="11" a="1"/>
  <c r="AR183" i="11" s="1"/>
  <c r="AN181" i="11" a="1"/>
  <c r="AN181" i="11" s="1"/>
  <c r="AH206" i="11" a="1"/>
  <c r="AH206" i="11" s="1"/>
  <c r="AD180" i="11" a="1"/>
  <c r="AD180" i="11" s="1"/>
  <c r="AF192" i="11" a="1"/>
  <c r="AF192" i="11" s="1"/>
  <c r="AN193" i="11" a="1"/>
  <c r="AN193" i="11" s="1"/>
  <c r="AD210" i="11" a="1"/>
  <c r="AD210" i="11" s="1"/>
  <c r="AK198" i="11" a="1"/>
  <c r="AK198" i="11" s="1"/>
  <c r="AF210" i="11" a="1"/>
  <c r="AF210" i="11" s="1"/>
  <c r="AO184" i="11" a="1"/>
  <c r="AO184" i="11" s="1"/>
  <c r="Y194" i="11" a="1"/>
  <c r="Y194" i="11" s="1"/>
  <c r="AN203" i="11" a="1"/>
  <c r="AN203" i="11" s="1"/>
  <c r="L194" i="11" a="1"/>
  <c r="L194" i="11" s="1"/>
  <c r="C21" i="11" s="1"/>
  <c r="AK192" i="11" a="1"/>
  <c r="AK192" i="11" s="1"/>
  <c r="AS188" i="11" a="1"/>
  <c r="AS188" i="11" s="1"/>
  <c r="L209" i="11" a="1"/>
  <c r="L209" i="11" s="1"/>
  <c r="C36" i="11" s="1"/>
  <c r="AD192" i="11" a="1"/>
  <c r="AD192" i="11" s="1"/>
  <c r="Y183" i="11" a="1"/>
  <c r="Y183" i="11" s="1"/>
  <c r="X213" i="11" a="1"/>
  <c r="X213" i="11" s="1"/>
  <c r="AK187" i="11" a="1"/>
  <c r="AK187" i="11" s="1"/>
  <c r="AH192" i="11" a="1"/>
  <c r="AH192" i="11" s="1"/>
  <c r="AF208" i="11" a="1"/>
  <c r="AF208" i="11" s="1"/>
  <c r="K199" i="11" a="1"/>
  <c r="K199" i="11" s="1"/>
  <c r="B26" i="11" s="1"/>
  <c r="AC193" i="11" a="1"/>
  <c r="AC193" i="11" s="1"/>
  <c r="AM193" i="11" a="1"/>
  <c r="AM193" i="11" s="1"/>
  <c r="AI188" i="11" a="1"/>
  <c r="AI188" i="11" s="1"/>
  <c r="Y187" i="11" a="1"/>
  <c r="Y187" i="11" s="1"/>
  <c r="S191" i="11" a="1"/>
  <c r="S191" i="11" s="1"/>
  <c r="AM209" i="11" a="1"/>
  <c r="AM209" i="11" s="1"/>
  <c r="AE186" i="11" a="1"/>
  <c r="AE186" i="11" s="1"/>
  <c r="AH178" i="11" a="1"/>
  <c r="AH178" i="11" s="1"/>
  <c r="Z194" i="11" a="1"/>
  <c r="Z194" i="11" s="1"/>
  <c r="AP179" i="11" a="1"/>
  <c r="AP179" i="11" s="1"/>
  <c r="M185" i="11" a="1"/>
  <c r="M185" i="11" s="1"/>
  <c r="D12" i="11" s="1"/>
  <c r="E12" i="11" s="1"/>
  <c r="AH203" i="11" a="1"/>
  <c r="AH203" i="11" s="1"/>
  <c r="AO196" i="11" a="1"/>
  <c r="AO196" i="11" s="1"/>
  <c r="U184" i="11" a="1"/>
  <c r="U184" i="11" s="1"/>
  <c r="AI213" i="11" a="1"/>
  <c r="AI213" i="11" s="1"/>
  <c r="K211" i="11" a="1"/>
  <c r="K211" i="11" s="1"/>
  <c r="B38" i="11" s="1"/>
  <c r="Z205" i="11" a="1"/>
  <c r="Z205" i="11" s="1"/>
  <c r="R186" i="11" a="1"/>
  <c r="R186" i="11" s="1"/>
  <c r="AG200" i="11" a="1"/>
  <c r="AG200" i="11" s="1"/>
  <c r="AN212" i="11" a="1"/>
  <c r="AN212" i="11" s="1"/>
  <c r="S203" i="11" a="1"/>
  <c r="S203" i="11" s="1"/>
  <c r="AB189" i="11" a="1"/>
  <c r="AB189" i="11" s="1"/>
  <c r="AO205" i="11" a="1"/>
  <c r="AO205" i="11" s="1"/>
  <c r="V183" i="11" a="1"/>
  <c r="V183" i="11" s="1"/>
  <c r="AF179" i="11" a="1"/>
  <c r="AF179" i="11" s="1"/>
  <c r="AM206" i="11" a="1"/>
  <c r="AM206" i="11" s="1"/>
  <c r="AN178" i="11" a="1"/>
  <c r="AN178" i="11" s="1"/>
  <c r="W210" i="11" a="1"/>
  <c r="W210" i="11" s="1"/>
  <c r="AH207" i="11" a="1"/>
  <c r="AH207" i="11" s="1"/>
  <c r="AE200" i="11" a="1"/>
  <c r="AE200" i="11" s="1"/>
  <c r="AC194" i="11" a="1"/>
  <c r="AC194" i="11" s="1"/>
  <c r="AJ208" i="11" a="1"/>
  <c r="AJ208" i="11" s="1"/>
  <c r="AK193" i="11" a="1"/>
  <c r="AK193" i="11" s="1"/>
  <c r="V178" i="11" a="1"/>
  <c r="V178" i="11" s="1"/>
  <c r="AR198" i="11" a="1"/>
  <c r="AR198" i="11" s="1"/>
  <c r="AE201" i="11" a="1"/>
  <c r="AE201" i="11" s="1"/>
  <c r="AB182" i="11" a="1"/>
  <c r="AB182" i="11" s="1"/>
  <c r="AI180" i="11" a="1"/>
  <c r="AI180" i="11" s="1"/>
  <c r="AC212" i="11" a="1"/>
  <c r="AC212" i="11" s="1"/>
  <c r="AG189" i="11" a="1"/>
  <c r="AG189" i="11" s="1"/>
  <c r="AF207" i="11" a="1"/>
  <c r="AF207" i="11" s="1"/>
  <c r="AC195" i="11" a="1"/>
  <c r="AC195" i="11" s="1"/>
  <c r="V198" i="11" a="1"/>
  <c r="V198" i="11" s="1"/>
  <c r="M207" i="11" a="1"/>
  <c r="M207" i="11" s="1"/>
  <c r="D34" i="11" s="1"/>
  <c r="E34" i="11" s="1"/>
  <c r="AI212" i="11" a="1"/>
  <c r="AI212" i="11" s="1"/>
  <c r="V207" i="11" a="1"/>
  <c r="V207" i="11" s="1"/>
  <c r="AR187" i="11" a="1"/>
  <c r="AR187" i="11" s="1"/>
  <c r="AF182" i="11" a="1"/>
  <c r="AF182" i="11" s="1"/>
  <c r="AK186" i="11" a="1"/>
  <c r="AK186" i="11" s="1"/>
  <c r="AF195" i="11" a="1"/>
  <c r="AF195" i="11" s="1"/>
  <c r="AK207" i="11" a="1"/>
  <c r="AK207" i="11" s="1"/>
  <c r="M203" i="11" a="1"/>
  <c r="M203" i="11" s="1"/>
  <c r="D30" i="11" s="1"/>
  <c r="E30" i="11" s="1"/>
  <c r="AK202" i="11" a="1"/>
  <c r="AK202" i="11" s="1"/>
  <c r="AQ181" i="11" a="1"/>
  <c r="AQ181" i="11" s="1"/>
  <c r="AG210" i="11" a="1"/>
  <c r="AG210" i="11" s="1"/>
  <c r="AN207" i="11" a="1"/>
  <c r="AN207" i="11" s="1"/>
  <c r="Z213" i="11" a="1"/>
  <c r="Z213" i="11" s="1"/>
  <c r="AS206" i="11" a="1"/>
  <c r="AS206" i="11" s="1"/>
  <c r="AN209" i="11" a="1"/>
  <c r="AN209" i="11" s="1"/>
  <c r="AI210" i="11" a="1"/>
  <c r="AI210" i="11" s="1"/>
  <c r="AC206" i="11" a="1"/>
  <c r="AC206" i="11" s="1"/>
  <c r="AG208" i="11" a="1"/>
  <c r="AG208" i="11" s="1"/>
  <c r="AI207" i="11" a="1"/>
  <c r="AI207" i="11" s="1"/>
  <c r="AL205" i="11" a="1"/>
  <c r="AL205" i="11" s="1"/>
  <c r="L181" i="11" a="1"/>
  <c r="L181" i="11" s="1"/>
  <c r="C8" i="11" s="1"/>
  <c r="AF186" i="11" a="1"/>
  <c r="AF186" i="11" s="1"/>
  <c r="V187" i="11" a="1"/>
  <c r="V187" i="11" s="1"/>
  <c r="AD199" i="11" a="1"/>
  <c r="AD199" i="11" s="1"/>
  <c r="AJ179" i="11" a="1"/>
  <c r="AJ179" i="11" s="1"/>
  <c r="AA187" i="11" a="1"/>
  <c r="AA187" i="11" s="1"/>
  <c r="S208" i="11" a="1"/>
  <c r="S208" i="11" s="1"/>
  <c r="AJ204" i="11" a="1"/>
  <c r="AJ204" i="11" s="1"/>
  <c r="S178" i="11" a="1"/>
  <c r="S178" i="11" s="1"/>
  <c r="AA207" i="11" a="1"/>
  <c r="AA207" i="11" s="1"/>
  <c r="U201" i="11" a="1"/>
  <c r="U201" i="11" s="1"/>
  <c r="Z189" i="11" a="1"/>
  <c r="Z189" i="11" s="1"/>
  <c r="AP207" i="11" a="1"/>
  <c r="AP207" i="11" s="1"/>
  <c r="AS201" i="11" a="1"/>
  <c r="AS201" i="11" s="1"/>
  <c r="AB187" i="11" a="1"/>
  <c r="AB187" i="11" s="1"/>
  <c r="AI185" i="11" a="1"/>
  <c r="AI185" i="11" s="1"/>
  <c r="U198" i="11" a="1"/>
  <c r="U198" i="11" s="1"/>
  <c r="L187" i="11" a="1"/>
  <c r="L187" i="11" s="1"/>
  <c r="C14" i="11" s="1"/>
  <c r="R189" i="11" a="1"/>
  <c r="R189" i="11" s="1"/>
  <c r="S179" i="11" a="1"/>
  <c r="S179" i="11" s="1"/>
  <c r="AD185" i="11" a="1"/>
  <c r="AD185" i="11" s="1"/>
  <c r="AB212" i="11" a="1"/>
  <c r="AB212" i="11" s="1"/>
  <c r="AP194" i="11" a="1"/>
  <c r="AP194" i="11" s="1"/>
  <c r="AM201" i="11" a="1"/>
  <c r="AM201" i="11" s="1"/>
  <c r="K194" i="11" a="1"/>
  <c r="K194" i="11" s="1"/>
  <c r="B21" i="11" s="1"/>
  <c r="AR193" i="11" a="1"/>
  <c r="AR193" i="11" s="1"/>
  <c r="K189" i="11" a="1"/>
  <c r="K189" i="11" s="1"/>
  <c r="B16" i="11" s="1"/>
  <c r="AO183" i="11" a="1"/>
  <c r="AO183" i="11" s="1"/>
  <c r="AA213" i="11" a="1"/>
  <c r="AA213" i="11" s="1"/>
  <c r="AF205" i="11" a="1"/>
  <c r="AF205" i="11" s="1"/>
  <c r="W200" i="11" a="1"/>
  <c r="W200" i="11" s="1"/>
  <c r="AO199" i="11" a="1"/>
  <c r="AO199" i="11" s="1"/>
  <c r="AR201" i="11" a="1"/>
  <c r="AR201" i="11" s="1"/>
  <c r="K191" i="11" a="1"/>
  <c r="K191" i="11" s="1"/>
  <c r="B18" i="11" s="1"/>
  <c r="AM178" i="11" a="1"/>
  <c r="AM178" i="11" s="1"/>
  <c r="J33" i="14" l="1"/>
  <c r="D5" i="11"/>
  <c r="E5" i="11" s="1"/>
  <c r="B34" i="14"/>
  <c r="A36" i="14"/>
  <c r="B33" i="14"/>
  <c r="J48" i="14"/>
  <c r="B5" i="14"/>
  <c r="X35" i="14" l="1"/>
  <c r="C35" i="14"/>
  <c r="AH63" i="14"/>
  <c r="AC35" i="14"/>
  <c r="U35" i="14"/>
  <c r="D35" i="14"/>
  <c r="P35" i="14"/>
  <c r="AA35" i="14"/>
  <c r="J35" i="14"/>
  <c r="Q35" i="14"/>
  <c r="AH33" i="14"/>
  <c r="H35" i="14"/>
  <c r="V35" i="14"/>
  <c r="K35" i="14"/>
  <c r="R35" i="14"/>
  <c r="AF35" i="14"/>
  <c r="L35" i="14"/>
  <c r="N35" i="14"/>
  <c r="Y35" i="14"/>
  <c r="W35" i="14"/>
  <c r="S35" i="14"/>
  <c r="AD35" i="14"/>
  <c r="AG35" i="14"/>
  <c r="AB35" i="14"/>
  <c r="O35" i="14"/>
  <c r="G35" i="14"/>
  <c r="E35" i="14"/>
  <c r="AE35" i="14"/>
  <c r="Z35" i="14"/>
  <c r="AH35" i="14"/>
  <c r="M35" i="14"/>
  <c r="F35" i="14"/>
  <c r="T35" i="1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6"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H24" authorId="0" shapeId="0" xr:uid="{00000000-0006-0000-0100-000001000000}">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comment>
    <comment ref="AI9" authorId="0" shapeId="0" xr:uid="{00000000-0006-0000-0300-000003000000}">
      <text/>
    </comment>
    <comment ref="B12" authorId="0" shapeId="0" xr:uid="{00000000-0006-0000-0300-000004000000}">
      <text>
        <r>
          <rPr>
            <b/>
            <sz val="9"/>
            <color indexed="81"/>
            <rFont val="ＭＳ Ｐゴシック"/>
            <family val="3"/>
            <charset val="128"/>
          </rPr>
          <t>バルブサイズ選択
　5</t>
        </r>
        <r>
          <rPr>
            <sz val="9"/>
            <color indexed="81"/>
            <rFont val="ＭＳ Ｐゴシック"/>
            <family val="3"/>
            <charset val="128"/>
          </rPr>
          <t>：SY5000シリーズ</t>
        </r>
        <r>
          <rPr>
            <b/>
            <sz val="9"/>
            <color indexed="81"/>
            <rFont val="ＭＳ Ｐゴシック"/>
            <family val="3"/>
            <charset val="128"/>
          </rPr>
          <t xml:space="preserve">
　3</t>
        </r>
        <r>
          <rPr>
            <sz val="9"/>
            <color indexed="81"/>
            <rFont val="ＭＳ Ｐゴシック"/>
            <family val="3"/>
            <charset val="128"/>
          </rPr>
          <t xml:space="preserve">：SY3000シリーズ
</t>
        </r>
        <r>
          <rPr>
            <sz val="9"/>
            <color indexed="10"/>
            <rFont val="ＭＳ Ｐゴシック"/>
            <family val="3"/>
            <charset val="128"/>
          </rPr>
          <t>※ブランキングプレート使用の場合も　サイズ指定が必要になります。
※単独SUP./EXH.ブロックAss'y選択時は、サイズ"5"のみ選択可</t>
        </r>
      </text>
    </comment>
    <comment ref="C14"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5"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7" authorId="0" shapeId="0" xr:uid="{00000000-0006-0000-0300-000007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9" authorId="0" shapeId="0" xr:uid="{00000000-0006-0000-0300-000008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1" authorId="0" shapeId="0" xr:uid="{00000000-0006-0000-0300-000009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t>
        </r>
      </text>
    </comment>
    <comment ref="C23" authorId="0" shapeId="0" xr:uid="{00000000-0006-0000-0300-00000A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5" authorId="0" shapeId="0" xr:uid="{00000000-0006-0000-0300-00000B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t>
        </r>
      </text>
    </comment>
    <comment ref="C27" authorId="0" shapeId="0" xr:uid="{00000000-0006-0000-0300-00000C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8" authorId="0" shapeId="0" xr:uid="{00000000-0006-0000-0300-00000D000000}">
      <text>
        <r>
          <rPr>
            <sz val="9"/>
            <color indexed="81"/>
            <rFont val="ＭＳ Ｐゴシック"/>
            <family val="3"/>
            <charset val="128"/>
          </rPr>
          <t>本マニホールドベースは、</t>
        </r>
        <r>
          <rPr>
            <b/>
            <sz val="9"/>
            <color indexed="12"/>
            <rFont val="ＭＳ Ｐゴシック"/>
            <family val="3"/>
            <charset val="128"/>
          </rPr>
          <t>裏配管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8" authorId="0" shapeId="0" xr:uid="{00000000-0006-0000-0300-00000E000000}">
      <text>
        <r>
          <rPr>
            <sz val="9"/>
            <color indexed="10"/>
            <rFont val="ＭＳ ゴシック"/>
            <family val="3"/>
            <charset val="128"/>
          </rPr>
          <t>上配管バルブを混載する場合に搭載箇所に配管口径指示</t>
        </r>
        <r>
          <rPr>
            <b/>
            <sz val="9"/>
            <color indexed="81"/>
            <rFont val="ＭＳ ゴシック"/>
            <family val="3"/>
            <charset val="128"/>
          </rPr>
          <t xml:space="preserve">
配管サイズ選択項目
</t>
        </r>
        <r>
          <rPr>
            <b/>
            <sz val="9"/>
            <color indexed="12"/>
            <rFont val="ＭＳ ゴシック"/>
            <family val="3"/>
            <charset val="128"/>
          </rPr>
          <t>バルブサイズ　5000シリーズ</t>
        </r>
        <r>
          <rPr>
            <b/>
            <sz val="9"/>
            <color indexed="81"/>
            <rFont val="ＭＳ ゴシック"/>
            <family val="3"/>
            <charset val="128"/>
          </rPr>
          <t xml:space="preserve">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 xml:space="preserve">：NPTF1/8
</t>
        </r>
        <r>
          <rPr>
            <b/>
            <sz val="9"/>
            <color indexed="12"/>
            <rFont val="ＭＳ ゴシック"/>
            <family val="3"/>
            <charset val="128"/>
          </rPr>
          <t xml:space="preserve">バルブサイズ　3000シリーズ
</t>
        </r>
        <r>
          <rPr>
            <b/>
            <sz val="9"/>
            <color indexed="81"/>
            <rFont val="ＭＳ ゴシック"/>
            <family val="3"/>
            <charset val="128"/>
          </rPr>
          <t>M5</t>
        </r>
        <r>
          <rPr>
            <sz val="9"/>
            <color indexed="81"/>
            <rFont val="ＭＳ ゴシック"/>
            <family val="3"/>
            <charset val="128"/>
          </rPr>
          <t>：M5X0.8</t>
        </r>
        <r>
          <rPr>
            <b/>
            <sz val="9"/>
            <color indexed="81"/>
            <rFont val="ＭＳ ゴシック"/>
            <family val="3"/>
            <charset val="128"/>
          </rPr>
          <t xml:space="preserve">
C2</t>
        </r>
        <r>
          <rPr>
            <sz val="9"/>
            <color indexed="81"/>
            <rFont val="ＭＳ ゴシック"/>
            <family val="3"/>
            <charset val="128"/>
          </rPr>
          <t>：φ2mm</t>
        </r>
        <r>
          <rPr>
            <b/>
            <sz val="9"/>
            <color indexed="81"/>
            <rFont val="ＭＳ ゴシック"/>
            <family val="3"/>
            <charset val="128"/>
          </rPr>
          <t xml:space="preserve">
C3</t>
        </r>
        <r>
          <rPr>
            <sz val="9"/>
            <color indexed="81"/>
            <rFont val="ＭＳ ゴシック"/>
            <family val="3"/>
            <charset val="128"/>
          </rPr>
          <t>：φ3.2mm</t>
        </r>
        <r>
          <rPr>
            <b/>
            <sz val="9"/>
            <color indexed="81"/>
            <rFont val="ＭＳ ゴシック"/>
            <family val="3"/>
            <charset val="128"/>
          </rPr>
          <t xml:space="preserve">
C4</t>
        </r>
        <r>
          <rPr>
            <sz val="9"/>
            <color indexed="81"/>
            <rFont val="ＭＳ ゴシック"/>
            <family val="3"/>
            <charset val="128"/>
          </rPr>
          <t>：φ4mm</t>
        </r>
        <r>
          <rPr>
            <b/>
            <sz val="9"/>
            <color indexed="81"/>
            <rFont val="ＭＳ ゴシック"/>
            <family val="3"/>
            <charset val="128"/>
          </rPr>
          <t xml:space="preserve">
C6</t>
        </r>
        <r>
          <rPr>
            <sz val="9"/>
            <color indexed="81"/>
            <rFont val="ＭＳ ゴシック"/>
            <family val="3"/>
            <charset val="128"/>
          </rPr>
          <t>：φ6mm</t>
        </r>
        <r>
          <rPr>
            <b/>
            <sz val="9"/>
            <color indexed="81"/>
            <rFont val="ＭＳ ゴシック"/>
            <family val="3"/>
            <charset val="128"/>
          </rPr>
          <t xml:space="preserve">
N1</t>
        </r>
        <r>
          <rPr>
            <sz val="9"/>
            <color indexed="81"/>
            <rFont val="ＭＳ ゴシック"/>
            <family val="3"/>
            <charset val="128"/>
          </rPr>
          <t>：φ1/8"inch</t>
        </r>
        <r>
          <rPr>
            <b/>
            <sz val="9"/>
            <color indexed="81"/>
            <rFont val="ＭＳ ゴシック"/>
            <family val="3"/>
            <charset val="128"/>
          </rPr>
          <t xml:space="preserve">
N3</t>
        </r>
        <r>
          <rPr>
            <sz val="9"/>
            <color indexed="81"/>
            <rFont val="ＭＳ ゴシック"/>
            <family val="3"/>
            <charset val="128"/>
          </rPr>
          <t>：φ5/32"inch</t>
        </r>
        <r>
          <rPr>
            <b/>
            <sz val="9"/>
            <color indexed="81"/>
            <rFont val="ＭＳ ゴシック"/>
            <family val="3"/>
            <charset val="128"/>
          </rPr>
          <t xml:space="preserve">
N7</t>
        </r>
        <r>
          <rPr>
            <sz val="9"/>
            <color indexed="81"/>
            <rFont val="ＭＳ ゴシック"/>
            <family val="3"/>
            <charset val="128"/>
          </rPr>
          <t>：φ1/4"inch</t>
        </r>
      </text>
    </comment>
    <comment ref="C29" authorId="0" shapeId="0" xr:uid="{00000000-0006-0000-0300-00000F000000}">
      <text>
        <r>
          <rPr>
            <sz val="9"/>
            <color indexed="81"/>
            <rFont val="ＭＳ Ｐゴシック"/>
            <family val="3"/>
            <charset val="128"/>
          </rPr>
          <t>バルブサイズにより選択できる配管サイズの範囲が変わります</t>
        </r>
      </text>
    </comment>
    <comment ref="F30" authorId="0" shapeId="0" xr:uid="{00000000-0006-0000-0300-000010000000}">
      <text>
        <r>
          <rPr>
            <sz val="9"/>
            <color indexed="10"/>
            <rFont val="ＭＳ ゴシック"/>
            <family val="3"/>
            <charset val="128"/>
          </rPr>
          <t>選択されているAポートの口径に該当するものを選択下さい。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：C2用 φ2mm用プラグ(KQ2P-02)                   </t>
        </r>
        <r>
          <rPr>
            <b/>
            <sz val="9"/>
            <color indexed="81"/>
            <rFont val="ＭＳ ゴシック"/>
            <family val="3"/>
            <charset val="128"/>
          </rPr>
          <t>B</t>
        </r>
        <r>
          <rPr>
            <sz val="9"/>
            <color indexed="81"/>
            <rFont val="ＭＳ ゴシック"/>
            <family val="3"/>
            <charset val="128"/>
          </rPr>
          <t xml:space="preserve">：C3用 φ3.2mm用プラグ(KQ2P-23)
</t>
        </r>
        <r>
          <rPr>
            <b/>
            <sz val="9"/>
            <color indexed="81"/>
            <rFont val="ＭＳ ゴシック"/>
            <family val="3"/>
            <charset val="128"/>
          </rPr>
          <t>D</t>
        </r>
        <r>
          <rPr>
            <sz val="9"/>
            <color indexed="81"/>
            <rFont val="ＭＳ ゴシック"/>
            <family val="3"/>
            <charset val="128"/>
          </rPr>
          <t xml:space="preserve">：C4用 φ4mm用プラグ(KQ2P-04)                   </t>
        </r>
        <r>
          <rPr>
            <b/>
            <sz val="9"/>
            <color indexed="81"/>
            <rFont val="ＭＳ ゴシック"/>
            <family val="3"/>
            <charset val="128"/>
          </rPr>
          <t>F</t>
        </r>
        <r>
          <rPr>
            <sz val="9"/>
            <color indexed="81"/>
            <rFont val="ＭＳ ゴシック"/>
            <family val="3"/>
            <charset val="128"/>
          </rPr>
          <t xml:space="preserve">：C6用 φ6mm用プラグ(KQ2P-06)
</t>
        </r>
        <r>
          <rPr>
            <b/>
            <sz val="9"/>
            <color indexed="81"/>
            <rFont val="ＭＳ ゴシック"/>
            <family val="3"/>
            <charset val="128"/>
          </rPr>
          <t>H</t>
        </r>
        <r>
          <rPr>
            <sz val="9"/>
            <color indexed="81"/>
            <rFont val="ＭＳ ゴシック"/>
            <family val="3"/>
            <charset val="128"/>
          </rPr>
          <t xml:space="preserve">：C8用 φ8mm用プラグ(KQ2P-08)                  
</t>
        </r>
        <r>
          <rPr>
            <b/>
            <sz val="9"/>
            <color indexed="81"/>
            <rFont val="ＭＳ ゴシック"/>
            <family val="3"/>
            <charset val="128"/>
          </rPr>
          <t>K</t>
        </r>
        <r>
          <rPr>
            <sz val="9"/>
            <color indexed="81"/>
            <rFont val="ＭＳ ゴシック"/>
            <family val="3"/>
            <charset val="128"/>
          </rPr>
          <t xml:space="preserve">：M5用 φ4mmハーフユニオン（KQ2H04-M5A）         </t>
        </r>
        <r>
          <rPr>
            <b/>
            <sz val="9"/>
            <color indexed="81"/>
            <rFont val="ＭＳ ゴシック"/>
            <family val="3"/>
            <charset val="128"/>
          </rPr>
          <t>L</t>
        </r>
        <r>
          <rPr>
            <sz val="9"/>
            <color indexed="81"/>
            <rFont val="ＭＳ ゴシック"/>
            <family val="3"/>
            <charset val="128"/>
          </rPr>
          <t xml:space="preserve">：M5用 φ6mmハーフユニオン（KQ2H06-M5A）        
</t>
        </r>
        <r>
          <rPr>
            <b/>
            <sz val="9"/>
            <color indexed="81"/>
            <rFont val="ＭＳ ゴシック"/>
            <family val="3"/>
            <charset val="128"/>
          </rPr>
          <t>M</t>
        </r>
        <r>
          <rPr>
            <sz val="9"/>
            <color indexed="81"/>
            <rFont val="ＭＳ ゴシック"/>
            <family val="3"/>
            <charset val="128"/>
          </rPr>
          <t xml:space="preserve">：M5用 φ1/8"ハーフユニオン（KQ2H01-M5A）        </t>
        </r>
        <r>
          <rPr>
            <b/>
            <sz val="9"/>
            <color indexed="81"/>
            <rFont val="ＭＳ ゴシック"/>
            <family val="3"/>
            <charset val="128"/>
          </rPr>
          <t>N</t>
        </r>
        <r>
          <rPr>
            <sz val="9"/>
            <color indexed="81"/>
            <rFont val="ＭＳ ゴシック"/>
            <family val="3"/>
            <charset val="128"/>
          </rPr>
          <t xml:space="preserve">：M5用プラグ（M-5P）
</t>
        </r>
        <r>
          <rPr>
            <b/>
            <sz val="9"/>
            <color indexed="81"/>
            <rFont val="ＭＳ ゴシック"/>
            <family val="3"/>
            <charset val="128"/>
          </rPr>
          <t>P</t>
        </r>
        <r>
          <rPr>
            <sz val="9"/>
            <color indexed="81"/>
            <rFont val="ＭＳ ゴシック"/>
            <family val="3"/>
            <charset val="128"/>
          </rPr>
          <t xml:space="preserve">：01用 φ4mmハーフユニオン(KQ2H04-01AS)          </t>
        </r>
        <r>
          <rPr>
            <b/>
            <sz val="9"/>
            <color indexed="81"/>
            <rFont val="ＭＳ ゴシック"/>
            <family val="3"/>
            <charset val="128"/>
          </rPr>
          <t>Q</t>
        </r>
        <r>
          <rPr>
            <sz val="9"/>
            <color indexed="81"/>
            <rFont val="ＭＳ ゴシック"/>
            <family val="3"/>
            <charset val="128"/>
          </rPr>
          <t xml:space="preserve">：01用 φ6mmハーフユニオン(KQ2H06-01AS)
</t>
        </r>
        <r>
          <rPr>
            <b/>
            <sz val="9"/>
            <color indexed="81"/>
            <rFont val="ＭＳ ゴシック"/>
            <family val="3"/>
            <charset val="128"/>
          </rPr>
          <t>R</t>
        </r>
        <r>
          <rPr>
            <sz val="9"/>
            <color indexed="81"/>
            <rFont val="ＭＳ ゴシック"/>
            <family val="3"/>
            <charset val="128"/>
          </rPr>
          <t xml:space="preserve">：01用 φ4mm六角穴付ハーフ(KQ2S04-01AS)          </t>
        </r>
        <r>
          <rPr>
            <b/>
            <sz val="9"/>
            <color indexed="81"/>
            <rFont val="ＭＳ ゴシック"/>
            <family val="3"/>
            <charset val="128"/>
          </rPr>
          <t>S</t>
        </r>
        <r>
          <rPr>
            <sz val="9"/>
            <color indexed="81"/>
            <rFont val="ＭＳ ゴシック"/>
            <family val="3"/>
            <charset val="128"/>
          </rPr>
          <t xml:space="preserve">：01用 φ6mm六角穴付ハーフ(KQ2S06-01AS)
</t>
        </r>
        <r>
          <rPr>
            <b/>
            <sz val="9"/>
            <color indexed="81"/>
            <rFont val="ＭＳ ゴシック"/>
            <family val="3"/>
            <charset val="128"/>
          </rPr>
          <t>T</t>
        </r>
        <r>
          <rPr>
            <sz val="9"/>
            <color indexed="81"/>
            <rFont val="ＭＳ ゴシック"/>
            <family val="3"/>
            <charset val="128"/>
          </rPr>
          <t xml:space="preserve">：01用 φ8mm六角穴付ハーフ(KQ2S08-01AS)          </t>
        </r>
        <r>
          <rPr>
            <b/>
            <sz val="9"/>
            <color indexed="81"/>
            <rFont val="ＭＳ ゴシック"/>
            <family val="3"/>
            <charset val="128"/>
          </rPr>
          <t>W</t>
        </r>
        <r>
          <rPr>
            <sz val="9"/>
            <color indexed="81"/>
            <rFont val="ＭＳ ゴシック"/>
            <family val="3"/>
            <charset val="128"/>
          </rPr>
          <t xml:space="preserve">：01用プラグ(TB00094)
</t>
        </r>
        <r>
          <rPr>
            <b/>
            <sz val="9"/>
            <color indexed="81"/>
            <rFont val="ＭＳ ゴシック"/>
            <family val="3"/>
            <charset val="128"/>
          </rPr>
          <t>C</t>
        </r>
        <r>
          <rPr>
            <sz val="9"/>
            <color indexed="81"/>
            <rFont val="ＭＳ ゴシック"/>
            <family val="3"/>
            <charset val="128"/>
          </rPr>
          <t xml:space="preserve">：N1用 φ1/8"用プラグ(KQ2P-01)                  </t>
        </r>
        <r>
          <rPr>
            <b/>
            <sz val="9"/>
            <color indexed="81"/>
            <rFont val="ＭＳ ゴシック"/>
            <family val="3"/>
            <charset val="128"/>
          </rPr>
          <t>E</t>
        </r>
        <r>
          <rPr>
            <sz val="9"/>
            <color indexed="81"/>
            <rFont val="ＭＳ ゴシック"/>
            <family val="3"/>
            <charset val="128"/>
          </rPr>
          <t xml:space="preserve">：N3用 φ5/32"用プラグ(KQ2P-03)
</t>
        </r>
        <r>
          <rPr>
            <b/>
            <sz val="9"/>
            <color indexed="81"/>
            <rFont val="ＭＳ ゴシック"/>
            <family val="3"/>
            <charset val="128"/>
          </rPr>
          <t>G</t>
        </r>
        <r>
          <rPr>
            <sz val="9"/>
            <color indexed="81"/>
            <rFont val="ＭＳ ゴシック"/>
            <family val="3"/>
            <charset val="128"/>
          </rPr>
          <t xml:space="preserve">：N7用 φ1/4"用プラグ(KQ2P-07)                  </t>
        </r>
        <r>
          <rPr>
            <b/>
            <sz val="9"/>
            <color indexed="81"/>
            <rFont val="ＭＳ ゴシック"/>
            <family val="3"/>
            <charset val="128"/>
          </rPr>
          <t>J</t>
        </r>
        <r>
          <rPr>
            <sz val="9"/>
            <color indexed="81"/>
            <rFont val="ＭＳ ゴシック"/>
            <family val="3"/>
            <charset val="128"/>
          </rPr>
          <t xml:space="preserve">：N9用 φ5/16"用プラグ(KQ2P-09)
</t>
        </r>
        <r>
          <rPr>
            <b/>
            <sz val="9"/>
            <color indexed="81"/>
            <rFont val="ＭＳ ゴシック"/>
            <family val="3"/>
            <charset val="128"/>
          </rPr>
          <t>X</t>
        </r>
        <r>
          <rPr>
            <sz val="9"/>
            <color indexed="81"/>
            <rFont val="ＭＳ ゴシック"/>
            <family val="3"/>
            <charset val="128"/>
          </rPr>
          <t xml:space="preserve">：01N用 φ5/32"ハーフユニオン(KQ2H03-34AS)       </t>
        </r>
        <r>
          <rPr>
            <b/>
            <sz val="9"/>
            <color indexed="81"/>
            <rFont val="ＭＳ ゴシック"/>
            <family val="3"/>
            <charset val="128"/>
          </rPr>
          <t>Y</t>
        </r>
        <r>
          <rPr>
            <sz val="9"/>
            <color indexed="81"/>
            <rFont val="ＭＳ ゴシック"/>
            <family val="3"/>
            <charset val="128"/>
          </rPr>
          <t xml:space="preserve">：01N用 φ1/4""ハーフユニオン(KQ2H07-34AS)
</t>
        </r>
        <r>
          <rPr>
            <b/>
            <sz val="9"/>
            <color indexed="81"/>
            <rFont val="ＭＳ ゴシック"/>
            <family val="3"/>
            <charset val="128"/>
          </rPr>
          <t>Z</t>
        </r>
        <r>
          <rPr>
            <sz val="9"/>
            <color indexed="81"/>
            <rFont val="ＭＳ ゴシック"/>
            <family val="3"/>
            <charset val="128"/>
          </rPr>
          <t xml:space="preserve">：01N用 φ5/32"六角穴付ハーフ(KQ2S03-34AS)       </t>
        </r>
        <r>
          <rPr>
            <b/>
            <sz val="9"/>
            <color indexed="81"/>
            <rFont val="ＭＳ ゴシック"/>
            <family val="3"/>
            <charset val="128"/>
          </rPr>
          <t>AA</t>
        </r>
        <r>
          <rPr>
            <sz val="9"/>
            <color indexed="81"/>
            <rFont val="ＭＳ ゴシック"/>
            <family val="3"/>
            <charset val="128"/>
          </rPr>
          <t xml:space="preserve">：01N用 φ1/4"六角穴付ハーフ(KQ2S07-34AS)
</t>
        </r>
        <r>
          <rPr>
            <b/>
            <sz val="9"/>
            <color indexed="81"/>
            <rFont val="ＭＳ ゴシック"/>
            <family val="3"/>
            <charset val="128"/>
          </rPr>
          <t>BB</t>
        </r>
        <r>
          <rPr>
            <sz val="9"/>
            <color indexed="81"/>
            <rFont val="ＭＳ ゴシック"/>
            <family val="3"/>
            <charset val="128"/>
          </rPr>
          <t xml:space="preserve">：01N用 φ5/16"六角穴付ハーフ(KQ2S09-34AS)
</t>
        </r>
        <r>
          <rPr>
            <b/>
            <sz val="9"/>
            <color indexed="81"/>
            <rFont val="ＭＳ ゴシック"/>
            <family val="3"/>
            <charset val="128"/>
          </rPr>
          <t>CC</t>
        </r>
        <r>
          <rPr>
            <sz val="9"/>
            <color indexed="81"/>
            <rFont val="ＭＳ ゴシック"/>
            <family val="3"/>
            <charset val="128"/>
          </rPr>
          <t xml:space="preserve">：01F,01T用 φ5/32"ハーフユニオン(KQ2H03-U01A)  </t>
        </r>
        <r>
          <rPr>
            <b/>
            <sz val="9"/>
            <color indexed="81"/>
            <rFont val="ＭＳ ゴシック"/>
            <family val="3"/>
            <charset val="128"/>
          </rPr>
          <t>DD</t>
        </r>
        <r>
          <rPr>
            <sz val="9"/>
            <color indexed="81"/>
            <rFont val="ＭＳ ゴシック"/>
            <family val="3"/>
            <charset val="128"/>
          </rPr>
          <t xml:space="preserve">：01F,01T用 φ1/4"ハーフユニオン(KQ2H07-U01A)
</t>
        </r>
        <r>
          <rPr>
            <b/>
            <sz val="9"/>
            <color indexed="81"/>
            <rFont val="ＭＳ ゴシック"/>
            <family val="3"/>
            <charset val="128"/>
          </rPr>
          <t>EE</t>
        </r>
        <r>
          <rPr>
            <sz val="9"/>
            <color indexed="81"/>
            <rFont val="ＭＳ ゴシック"/>
            <family val="3"/>
            <charset val="128"/>
          </rPr>
          <t xml:space="preserve">：01F用プラグ(TB00043)                          </t>
        </r>
        <r>
          <rPr>
            <b/>
            <sz val="9"/>
            <color indexed="81"/>
            <rFont val="ＭＳ ゴシック"/>
            <family val="3"/>
            <charset val="128"/>
          </rPr>
          <t>FF</t>
        </r>
        <r>
          <rPr>
            <sz val="9"/>
            <color indexed="81"/>
            <rFont val="ＭＳ ゴシック"/>
            <family val="3"/>
            <charset val="128"/>
          </rPr>
          <t xml:space="preserve">：01N用、01T用プラグ(TB00029)     </t>
        </r>
      </text>
    </comment>
    <comment ref="F31" authorId="0" shapeId="0" xr:uid="{00000000-0006-0000-0300-000011000000}">
      <text>
        <r>
          <rPr>
            <sz val="9"/>
            <color indexed="10"/>
            <rFont val="ＭＳ ゴシック"/>
            <family val="3"/>
            <charset val="128"/>
          </rPr>
          <t>選択されているBポートの口径に該当するものを選択下さい。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：C2用 φ2mm用プラグ(KQ2P-02)                   </t>
        </r>
        <r>
          <rPr>
            <b/>
            <sz val="9"/>
            <color indexed="81"/>
            <rFont val="ＭＳ ゴシック"/>
            <family val="3"/>
            <charset val="128"/>
          </rPr>
          <t>B</t>
        </r>
        <r>
          <rPr>
            <sz val="9"/>
            <color indexed="81"/>
            <rFont val="ＭＳ ゴシック"/>
            <family val="3"/>
            <charset val="128"/>
          </rPr>
          <t xml:space="preserve">：C3用 φ3.2mm用プラグ(KQ2P-23)
</t>
        </r>
        <r>
          <rPr>
            <b/>
            <sz val="9"/>
            <color indexed="81"/>
            <rFont val="ＭＳ ゴシック"/>
            <family val="3"/>
            <charset val="128"/>
          </rPr>
          <t>D</t>
        </r>
        <r>
          <rPr>
            <sz val="9"/>
            <color indexed="81"/>
            <rFont val="ＭＳ ゴシック"/>
            <family val="3"/>
            <charset val="128"/>
          </rPr>
          <t xml:space="preserve">：C4用 φ4mm用プラグ(KQ2P-04)                   </t>
        </r>
        <r>
          <rPr>
            <b/>
            <sz val="9"/>
            <color indexed="81"/>
            <rFont val="ＭＳ ゴシック"/>
            <family val="3"/>
            <charset val="128"/>
          </rPr>
          <t>F</t>
        </r>
        <r>
          <rPr>
            <sz val="9"/>
            <color indexed="81"/>
            <rFont val="ＭＳ ゴシック"/>
            <family val="3"/>
            <charset val="128"/>
          </rPr>
          <t xml:space="preserve">：C6用 φ6mm用プラグ(KQ2P-06)
</t>
        </r>
        <r>
          <rPr>
            <b/>
            <sz val="9"/>
            <color indexed="81"/>
            <rFont val="ＭＳ ゴシック"/>
            <family val="3"/>
            <charset val="128"/>
          </rPr>
          <t>H</t>
        </r>
        <r>
          <rPr>
            <sz val="9"/>
            <color indexed="81"/>
            <rFont val="ＭＳ ゴシック"/>
            <family val="3"/>
            <charset val="128"/>
          </rPr>
          <t xml:space="preserve">：C8用 φ8mm用プラグ(KQ2P-08)                  
</t>
        </r>
        <r>
          <rPr>
            <b/>
            <sz val="9"/>
            <color indexed="81"/>
            <rFont val="ＭＳ ゴシック"/>
            <family val="3"/>
            <charset val="128"/>
          </rPr>
          <t>K</t>
        </r>
        <r>
          <rPr>
            <sz val="9"/>
            <color indexed="81"/>
            <rFont val="ＭＳ ゴシック"/>
            <family val="3"/>
            <charset val="128"/>
          </rPr>
          <t xml:space="preserve">：M5用 φ4mmハーフユニオン（KQ2H04-MA5）         </t>
        </r>
        <r>
          <rPr>
            <b/>
            <sz val="9"/>
            <color indexed="81"/>
            <rFont val="ＭＳ ゴシック"/>
            <family val="3"/>
            <charset val="128"/>
          </rPr>
          <t>L</t>
        </r>
        <r>
          <rPr>
            <sz val="9"/>
            <color indexed="81"/>
            <rFont val="ＭＳ ゴシック"/>
            <family val="3"/>
            <charset val="128"/>
          </rPr>
          <t xml:space="preserve">：M5用 φ6mmハーフユニオン（KQ2H06-M5A）        
</t>
        </r>
        <r>
          <rPr>
            <b/>
            <sz val="9"/>
            <color indexed="81"/>
            <rFont val="ＭＳ ゴシック"/>
            <family val="3"/>
            <charset val="128"/>
          </rPr>
          <t>M</t>
        </r>
        <r>
          <rPr>
            <sz val="9"/>
            <color indexed="81"/>
            <rFont val="ＭＳ ゴシック"/>
            <family val="3"/>
            <charset val="128"/>
          </rPr>
          <t xml:space="preserve">：M5用 φ1/8"ハーフユニオン（KQ2H01-M5A）        </t>
        </r>
        <r>
          <rPr>
            <b/>
            <sz val="9"/>
            <color indexed="81"/>
            <rFont val="ＭＳ ゴシック"/>
            <family val="3"/>
            <charset val="128"/>
          </rPr>
          <t>N</t>
        </r>
        <r>
          <rPr>
            <sz val="9"/>
            <color indexed="81"/>
            <rFont val="ＭＳ ゴシック"/>
            <family val="3"/>
            <charset val="128"/>
          </rPr>
          <t xml:space="preserve">：M5用プラグ（M-5P）
</t>
        </r>
        <r>
          <rPr>
            <b/>
            <sz val="9"/>
            <color indexed="81"/>
            <rFont val="ＭＳ ゴシック"/>
            <family val="3"/>
            <charset val="128"/>
          </rPr>
          <t>P</t>
        </r>
        <r>
          <rPr>
            <sz val="9"/>
            <color indexed="81"/>
            <rFont val="ＭＳ ゴシック"/>
            <family val="3"/>
            <charset val="128"/>
          </rPr>
          <t xml:space="preserve">：01用 φ4mmハーフユニオン(KQ2H04-01AS)          </t>
        </r>
        <r>
          <rPr>
            <b/>
            <sz val="9"/>
            <color indexed="81"/>
            <rFont val="ＭＳ ゴシック"/>
            <family val="3"/>
            <charset val="128"/>
          </rPr>
          <t>Q</t>
        </r>
        <r>
          <rPr>
            <sz val="9"/>
            <color indexed="81"/>
            <rFont val="ＭＳ ゴシック"/>
            <family val="3"/>
            <charset val="128"/>
          </rPr>
          <t xml:space="preserve">：01用 φ6mmハーフユニオン(KQ2H06-01AS)
</t>
        </r>
        <r>
          <rPr>
            <b/>
            <sz val="9"/>
            <color indexed="81"/>
            <rFont val="ＭＳ ゴシック"/>
            <family val="3"/>
            <charset val="128"/>
          </rPr>
          <t>R</t>
        </r>
        <r>
          <rPr>
            <sz val="9"/>
            <color indexed="81"/>
            <rFont val="ＭＳ ゴシック"/>
            <family val="3"/>
            <charset val="128"/>
          </rPr>
          <t xml:space="preserve">：01用 φ4mm六角穴付ハーフ(KQ2S04-01AS)          </t>
        </r>
        <r>
          <rPr>
            <b/>
            <sz val="9"/>
            <color indexed="81"/>
            <rFont val="ＭＳ ゴシック"/>
            <family val="3"/>
            <charset val="128"/>
          </rPr>
          <t>S</t>
        </r>
        <r>
          <rPr>
            <sz val="9"/>
            <color indexed="81"/>
            <rFont val="ＭＳ ゴシック"/>
            <family val="3"/>
            <charset val="128"/>
          </rPr>
          <t xml:space="preserve">：01用 φ6mm六角穴付ハーフ(KQ2S06-01AS)
</t>
        </r>
        <r>
          <rPr>
            <b/>
            <sz val="9"/>
            <color indexed="81"/>
            <rFont val="ＭＳ ゴシック"/>
            <family val="3"/>
            <charset val="128"/>
          </rPr>
          <t>T</t>
        </r>
        <r>
          <rPr>
            <sz val="9"/>
            <color indexed="81"/>
            <rFont val="ＭＳ ゴシック"/>
            <family val="3"/>
            <charset val="128"/>
          </rPr>
          <t xml:space="preserve">：01用 φ8mm六角穴付ハーフ(KQ2S08-01AS)          </t>
        </r>
        <r>
          <rPr>
            <b/>
            <sz val="9"/>
            <color indexed="81"/>
            <rFont val="ＭＳ ゴシック"/>
            <family val="3"/>
            <charset val="128"/>
          </rPr>
          <t>W</t>
        </r>
        <r>
          <rPr>
            <sz val="9"/>
            <color indexed="81"/>
            <rFont val="ＭＳ ゴシック"/>
            <family val="3"/>
            <charset val="128"/>
          </rPr>
          <t xml:space="preserve">：01用プラグ(TB00094)
</t>
        </r>
        <r>
          <rPr>
            <b/>
            <sz val="9"/>
            <color indexed="81"/>
            <rFont val="ＭＳ ゴシック"/>
            <family val="3"/>
            <charset val="128"/>
          </rPr>
          <t>C</t>
        </r>
        <r>
          <rPr>
            <sz val="9"/>
            <color indexed="81"/>
            <rFont val="ＭＳ ゴシック"/>
            <family val="3"/>
            <charset val="128"/>
          </rPr>
          <t xml:space="preserve">：N1用 φ1/8"用プラグ(KQ2P-01)                  </t>
        </r>
        <r>
          <rPr>
            <b/>
            <sz val="9"/>
            <color indexed="81"/>
            <rFont val="ＭＳ ゴシック"/>
            <family val="3"/>
            <charset val="128"/>
          </rPr>
          <t>E</t>
        </r>
        <r>
          <rPr>
            <sz val="9"/>
            <color indexed="81"/>
            <rFont val="ＭＳ ゴシック"/>
            <family val="3"/>
            <charset val="128"/>
          </rPr>
          <t xml:space="preserve">：N3用 φ5/32"用プラグ(KQ2P-03)
</t>
        </r>
        <r>
          <rPr>
            <b/>
            <sz val="9"/>
            <color indexed="81"/>
            <rFont val="ＭＳ ゴシック"/>
            <family val="3"/>
            <charset val="128"/>
          </rPr>
          <t>G</t>
        </r>
        <r>
          <rPr>
            <sz val="9"/>
            <color indexed="81"/>
            <rFont val="ＭＳ ゴシック"/>
            <family val="3"/>
            <charset val="128"/>
          </rPr>
          <t xml:space="preserve">：N7用 φ1/4"用プラグ(KQ2P-07)                  </t>
        </r>
        <r>
          <rPr>
            <b/>
            <sz val="9"/>
            <color indexed="81"/>
            <rFont val="ＭＳ ゴシック"/>
            <family val="3"/>
            <charset val="128"/>
          </rPr>
          <t>J</t>
        </r>
        <r>
          <rPr>
            <sz val="9"/>
            <color indexed="81"/>
            <rFont val="ＭＳ ゴシック"/>
            <family val="3"/>
            <charset val="128"/>
          </rPr>
          <t xml:space="preserve">：N9用 φ5/16"用プラグ(KQ2P-09)
</t>
        </r>
        <r>
          <rPr>
            <b/>
            <sz val="9"/>
            <color indexed="81"/>
            <rFont val="ＭＳ ゴシック"/>
            <family val="3"/>
            <charset val="128"/>
          </rPr>
          <t>X</t>
        </r>
        <r>
          <rPr>
            <sz val="9"/>
            <color indexed="81"/>
            <rFont val="ＭＳ ゴシック"/>
            <family val="3"/>
            <charset val="128"/>
          </rPr>
          <t xml:space="preserve">：01N用 φ5/32"ハーフユニオン(KQ2H03-34AS)       </t>
        </r>
        <r>
          <rPr>
            <b/>
            <sz val="9"/>
            <color indexed="81"/>
            <rFont val="ＭＳ ゴシック"/>
            <family val="3"/>
            <charset val="128"/>
          </rPr>
          <t>Y</t>
        </r>
        <r>
          <rPr>
            <sz val="9"/>
            <color indexed="81"/>
            <rFont val="ＭＳ ゴシック"/>
            <family val="3"/>
            <charset val="128"/>
          </rPr>
          <t xml:space="preserve">：01N用 φ1/4""ハーフユニオン(KQ2H07-34AS)
</t>
        </r>
        <r>
          <rPr>
            <b/>
            <sz val="9"/>
            <color indexed="81"/>
            <rFont val="ＭＳ ゴシック"/>
            <family val="3"/>
            <charset val="128"/>
          </rPr>
          <t>Z</t>
        </r>
        <r>
          <rPr>
            <sz val="9"/>
            <color indexed="81"/>
            <rFont val="ＭＳ ゴシック"/>
            <family val="3"/>
            <charset val="128"/>
          </rPr>
          <t xml:space="preserve">：01N用 φ5/32"六角穴付ハーフ(KQ2S03-34AS)       </t>
        </r>
        <r>
          <rPr>
            <b/>
            <sz val="9"/>
            <color indexed="81"/>
            <rFont val="ＭＳ ゴシック"/>
            <family val="3"/>
            <charset val="128"/>
          </rPr>
          <t>AA</t>
        </r>
        <r>
          <rPr>
            <sz val="9"/>
            <color indexed="81"/>
            <rFont val="ＭＳ ゴシック"/>
            <family val="3"/>
            <charset val="128"/>
          </rPr>
          <t xml:space="preserve">：01N用 φ1/4"六角穴付ハーフ(KQ2S07-34AS)
</t>
        </r>
        <r>
          <rPr>
            <b/>
            <sz val="9"/>
            <color indexed="81"/>
            <rFont val="ＭＳ ゴシック"/>
            <family val="3"/>
            <charset val="128"/>
          </rPr>
          <t>BB</t>
        </r>
        <r>
          <rPr>
            <sz val="9"/>
            <color indexed="81"/>
            <rFont val="ＭＳ ゴシック"/>
            <family val="3"/>
            <charset val="128"/>
          </rPr>
          <t xml:space="preserve">：01N用 φ5/16"六角穴付ハーフ(KQ2S09-34AS)
</t>
        </r>
        <r>
          <rPr>
            <b/>
            <sz val="9"/>
            <color indexed="81"/>
            <rFont val="ＭＳ ゴシック"/>
            <family val="3"/>
            <charset val="128"/>
          </rPr>
          <t>CC</t>
        </r>
        <r>
          <rPr>
            <sz val="9"/>
            <color indexed="81"/>
            <rFont val="ＭＳ ゴシック"/>
            <family val="3"/>
            <charset val="128"/>
          </rPr>
          <t xml:space="preserve">：01F,01T用 φ5/32"ハーフユニオン(KQ2H03-U01A)  </t>
        </r>
        <r>
          <rPr>
            <b/>
            <sz val="9"/>
            <color indexed="81"/>
            <rFont val="ＭＳ ゴシック"/>
            <family val="3"/>
            <charset val="128"/>
          </rPr>
          <t>DD</t>
        </r>
        <r>
          <rPr>
            <sz val="9"/>
            <color indexed="81"/>
            <rFont val="ＭＳ ゴシック"/>
            <family val="3"/>
            <charset val="128"/>
          </rPr>
          <t xml:space="preserve">：01F,01T用 φ1/4"ハーフユニオン(KQ2H07-U01A)
</t>
        </r>
        <r>
          <rPr>
            <b/>
            <sz val="9"/>
            <color indexed="81"/>
            <rFont val="ＭＳ ゴシック"/>
            <family val="3"/>
            <charset val="128"/>
          </rPr>
          <t>EE</t>
        </r>
        <r>
          <rPr>
            <sz val="9"/>
            <color indexed="81"/>
            <rFont val="ＭＳ ゴシック"/>
            <family val="3"/>
            <charset val="128"/>
          </rPr>
          <t xml:space="preserve">：01F用プラグ(TB00043)                          </t>
        </r>
        <r>
          <rPr>
            <b/>
            <sz val="9"/>
            <color indexed="81"/>
            <rFont val="ＭＳ ゴシック"/>
            <family val="3"/>
            <charset val="128"/>
          </rPr>
          <t>FF</t>
        </r>
        <r>
          <rPr>
            <sz val="9"/>
            <color indexed="81"/>
            <rFont val="ＭＳ ゴシック"/>
            <family val="3"/>
            <charset val="128"/>
          </rPr>
          <t xml:space="preserve">：01N用、01T用プラグ(TB00029)    </t>
        </r>
      </text>
    </comment>
    <comment ref="C32" authorId="0" shapeId="0" xr:uid="{00000000-0006-0000-0300-000012000000}">
      <text>
        <r>
          <rPr>
            <sz val="10"/>
            <color indexed="81"/>
            <rFont val="ＭＳ Ｐゴシック"/>
            <family val="3"/>
            <charset val="128"/>
          </rPr>
          <t>将来、バルブを増やす可能性などが有り、マニホールドベースに予備連数を設定した場合にバルブを搭載しない部分のポートを塞いで置くために使用します。
最初に選択した</t>
        </r>
        <r>
          <rPr>
            <b/>
            <sz val="10"/>
            <color indexed="81"/>
            <rFont val="ＭＳ Ｐゴシック"/>
            <family val="3"/>
            <charset val="128"/>
          </rPr>
          <t>“バルブサイズ”</t>
        </r>
        <r>
          <rPr>
            <sz val="10"/>
            <color indexed="81"/>
            <rFont val="ＭＳ Ｐゴシック"/>
            <family val="3"/>
            <charset val="128"/>
          </rPr>
          <t xml:space="preserve">に適応したブランキングプレートが選定されます。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
</t>
        </r>
      </text>
    </comment>
    <comment ref="C34" authorId="0" shapeId="0" xr:uid="{00000000-0006-0000-0300-000013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L4</t>
        </r>
        <r>
          <rPr>
            <sz val="9"/>
            <color indexed="81"/>
            <rFont val="ＭＳ Ｐゴシック"/>
            <family val="3"/>
            <charset val="128"/>
          </rPr>
          <t>：φ4mm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 xml:space="preserve">：φ8mm
</t>
        </r>
        <r>
          <rPr>
            <b/>
            <sz val="9"/>
            <color indexed="81"/>
            <rFont val="ＭＳ Ｐゴシック"/>
            <family val="3"/>
            <charset val="128"/>
          </rPr>
          <t>　LN7</t>
        </r>
        <r>
          <rPr>
            <sz val="9"/>
            <color indexed="81"/>
            <rFont val="ＭＳ Ｐゴシック"/>
            <family val="3"/>
            <charset val="128"/>
          </rPr>
          <t>：φ1/4"inch
　</t>
        </r>
        <r>
          <rPr>
            <b/>
            <sz val="9"/>
            <color indexed="81"/>
            <rFont val="ＭＳ Ｐゴシック"/>
            <family val="3"/>
            <charset val="128"/>
          </rPr>
          <t>LN9</t>
        </r>
        <r>
          <rPr>
            <sz val="9"/>
            <color indexed="81"/>
            <rFont val="ＭＳ Ｐゴシック"/>
            <family val="3"/>
            <charset val="128"/>
          </rPr>
          <t xml:space="preserve">：φ5/16"inch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※サイズ5000(SY50Mタイプ)のみ選択可能</t>
        </r>
      </text>
    </comment>
    <comment ref="C37" authorId="0" shapeId="0" xr:uid="{00000000-0006-0000-0300-000014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L4</t>
        </r>
        <r>
          <rPr>
            <sz val="9"/>
            <color indexed="81"/>
            <rFont val="ＭＳ Ｐゴシック"/>
            <family val="3"/>
            <charset val="128"/>
          </rPr>
          <t>：φ4mm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：φ8mm
　</t>
        </r>
        <r>
          <rPr>
            <b/>
            <sz val="9"/>
            <color indexed="81"/>
            <rFont val="ＭＳ Ｐゴシック"/>
            <family val="3"/>
            <charset val="128"/>
          </rPr>
          <t>LN7</t>
        </r>
        <r>
          <rPr>
            <sz val="9"/>
            <color indexed="81"/>
            <rFont val="ＭＳ Ｐゴシック"/>
            <family val="3"/>
            <charset val="128"/>
          </rPr>
          <t>：φ1/4"inch
　</t>
        </r>
        <r>
          <rPr>
            <b/>
            <sz val="9"/>
            <color indexed="81"/>
            <rFont val="ＭＳ Ｐゴシック"/>
            <family val="3"/>
            <charset val="128"/>
          </rPr>
          <t>LN9</t>
        </r>
        <r>
          <rPr>
            <sz val="9"/>
            <color indexed="81"/>
            <rFont val="ＭＳ Ｐゴシック"/>
            <family val="3"/>
            <charset val="128"/>
          </rPr>
          <t xml:space="preserve">：φ5/16"inch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 xml:space="preserve">は有していません
※サイズ5000(SY50Mタイプ)のみ選択可能
</t>
        </r>
      </text>
    </comment>
    <comment ref="C40" authorId="0" shapeId="0" xr:uid="{00000000-0006-0000-0300-000015000000}">
      <text>
        <r>
          <rPr>
            <sz val="9"/>
            <color indexed="10"/>
            <rFont val="ＭＳ Ｐゴシック"/>
            <family val="3"/>
            <charset val="128"/>
          </rPr>
          <t>ダブル、３位置、デュアルを使用する場合は、必ずダブル配線“2”が必要になります</t>
        </r>
      </text>
    </comment>
    <comment ref="C42" authorId="0" shapeId="0" xr:uid="{00000000-0006-0000-0300-000016000000}">
      <text>
        <r>
          <rPr>
            <sz val="9"/>
            <color indexed="81"/>
            <rFont val="ＭＳ Ｐゴシック"/>
            <family val="3"/>
            <charset val="128"/>
          </rPr>
          <t xml:space="preserve">配管タイプにより下記の３種類の中から選択下さい.
</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C2</t>
        </r>
        <r>
          <rPr>
            <sz val="10"/>
            <color indexed="81"/>
            <rFont val="ＭＳ Ｐゴシック"/>
            <family val="3"/>
            <charset val="128"/>
          </rPr>
          <t>：φ2mm</t>
        </r>
        <r>
          <rPr>
            <sz val="10"/>
            <color indexed="10"/>
            <rFont val="ＭＳ Ｐゴシック"/>
            <family val="3"/>
            <charset val="128"/>
          </rPr>
          <t>　(バルブサイズ“3”のみ）</t>
        </r>
        <r>
          <rPr>
            <b/>
            <sz val="10"/>
            <color indexed="81"/>
            <rFont val="ＭＳ Ｐゴシック"/>
            <family val="3"/>
            <charset val="128"/>
          </rPr>
          <t xml:space="preserve">
C3</t>
        </r>
        <r>
          <rPr>
            <sz val="10"/>
            <color indexed="81"/>
            <rFont val="ＭＳ Ｐゴシック"/>
            <family val="3"/>
            <charset val="128"/>
          </rPr>
          <t>：φ3.2mm</t>
        </r>
        <r>
          <rPr>
            <sz val="10"/>
            <color indexed="10"/>
            <rFont val="ＭＳ Ｐゴシック"/>
            <family val="3"/>
            <charset val="128"/>
          </rPr>
          <t>　(バルブサイズ“3”のみ）</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：φ8mm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N1</t>
        </r>
        <r>
          <rPr>
            <sz val="10"/>
            <color indexed="81"/>
            <rFont val="ＭＳ Ｐゴシック"/>
            <family val="3"/>
            <charset val="128"/>
          </rPr>
          <t>：φ1/8"inch　</t>
        </r>
        <r>
          <rPr>
            <sz val="10"/>
            <color indexed="10"/>
            <rFont val="ＭＳ Ｐゴシック"/>
            <family val="3"/>
            <charset val="128"/>
          </rPr>
          <t>(バルブサイズ“3”のみ）</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：φ5/16"inch</t>
        </r>
        <r>
          <rPr>
            <sz val="10"/>
            <color indexed="10"/>
            <rFont val="ＭＳ Ｐゴシック"/>
            <family val="3"/>
            <charset val="128"/>
          </rPr>
          <t>　(バルブサイズ“5”のみ）</t>
        </r>
      </text>
    </comment>
    <comment ref="C45"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※３位置バルブを使用する場合は　ロングエルボタイプを選択下さい</t>
        </r>
      </text>
    </comment>
    <comment ref="C47" authorId="0" shapeId="0" xr:uid="{00000000-0006-0000-0300-000019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text>
    </comment>
    <comment ref="C49" authorId="0" shapeId="0" xr:uid="{00000000-0006-0000-0300-00001A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t>
        </r>
      </text>
    </comment>
    <comment ref="C50" authorId="0" shapeId="0" xr:uid="{00000000-0006-0000-0300-00001B000000}">
      <text>
        <r>
          <rPr>
            <sz val="9"/>
            <color indexed="81"/>
            <rFont val="ＭＳ Ｐゴシック"/>
            <family val="3"/>
            <charset val="128"/>
          </rPr>
          <t>配管タイプにより下記の３種類の中から選択下さい</t>
        </r>
      </text>
    </comment>
    <comment ref="C51" authorId="0" shapeId="0" xr:uid="{00000000-0006-0000-0300-00001C000000}">
      <text>
        <r>
          <rPr>
            <b/>
            <sz val="9"/>
            <color indexed="81"/>
            <rFont val="ＭＳ Ｐゴシック"/>
            <family val="3"/>
            <charset val="128"/>
          </rPr>
          <t>配管サイズ
C2</t>
        </r>
        <r>
          <rPr>
            <sz val="9"/>
            <color indexed="81"/>
            <rFont val="ＭＳ Ｐゴシック"/>
            <family val="3"/>
            <charset val="128"/>
          </rPr>
          <t>：φ2mm</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C3</t>
        </r>
        <r>
          <rPr>
            <sz val="9"/>
            <color indexed="81"/>
            <rFont val="ＭＳ Ｐゴシック"/>
            <family val="3"/>
            <charset val="128"/>
          </rPr>
          <t>：φ3.2mm</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t>
        </r>
        <r>
          <rPr>
            <b/>
            <sz val="9"/>
            <color indexed="81"/>
            <rFont val="ＭＳ Ｐゴシック"/>
            <family val="3"/>
            <charset val="128"/>
          </rPr>
          <t>C6</t>
        </r>
        <r>
          <rPr>
            <sz val="9"/>
            <color indexed="81"/>
            <rFont val="ＭＳ Ｐゴシック"/>
            <family val="3"/>
            <charset val="128"/>
          </rPr>
          <t xml:space="preserve">：φ6mm
</t>
        </r>
        <r>
          <rPr>
            <b/>
            <sz val="9"/>
            <color indexed="81"/>
            <rFont val="ＭＳ Ｐゴシック"/>
            <family val="3"/>
            <charset val="128"/>
          </rPr>
          <t>C8</t>
        </r>
        <r>
          <rPr>
            <sz val="9"/>
            <color indexed="81"/>
            <rFont val="ＭＳ Ｐゴシック"/>
            <family val="3"/>
            <charset val="128"/>
          </rPr>
          <t>：φ8mm</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N1</t>
        </r>
        <r>
          <rPr>
            <sz val="9"/>
            <color indexed="81"/>
            <rFont val="ＭＳ Ｐゴシック"/>
            <family val="3"/>
            <charset val="128"/>
          </rPr>
          <t>：φ1/8"inch</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N3</t>
        </r>
        <r>
          <rPr>
            <sz val="9"/>
            <color indexed="81"/>
            <rFont val="ＭＳ Ｐゴシック"/>
            <family val="3"/>
            <charset val="128"/>
          </rPr>
          <t xml:space="preserve">：φ5/32"inch
</t>
        </r>
        <r>
          <rPr>
            <b/>
            <sz val="9"/>
            <color indexed="81"/>
            <rFont val="ＭＳ Ｐゴシック"/>
            <family val="3"/>
            <charset val="128"/>
          </rPr>
          <t>N7</t>
        </r>
        <r>
          <rPr>
            <sz val="9"/>
            <color indexed="81"/>
            <rFont val="ＭＳ Ｐゴシック"/>
            <family val="3"/>
            <charset val="128"/>
          </rPr>
          <t xml:space="preserve">：φ1/4"inch
</t>
        </r>
        <r>
          <rPr>
            <b/>
            <sz val="9"/>
            <color indexed="81"/>
            <rFont val="ＭＳ Ｐゴシック"/>
            <family val="3"/>
            <charset val="128"/>
          </rPr>
          <t>N9</t>
        </r>
        <r>
          <rPr>
            <sz val="9"/>
            <color indexed="81"/>
            <rFont val="ＭＳ Ｐゴシック"/>
            <family val="3"/>
            <charset val="128"/>
          </rPr>
          <t>：φ5/16"inch</t>
        </r>
        <r>
          <rPr>
            <sz val="9"/>
            <color indexed="10"/>
            <rFont val="ＭＳ Ｐゴシック"/>
            <family val="3"/>
            <charset val="128"/>
          </rPr>
          <t>　(バルブサイズ“5”のみ）</t>
        </r>
      </text>
    </comment>
    <comment ref="C53" authorId="0" shapeId="0" xr:uid="{00000000-0006-0000-0300-00001D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　</t>
        </r>
        <r>
          <rPr>
            <sz val="10"/>
            <color indexed="10"/>
            <rFont val="ＭＳ Ｐゴシック"/>
            <family val="3"/>
            <charset val="128"/>
          </rPr>
          <t>(バルブサイズ“5”のみ）</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L10</t>
        </r>
        <r>
          <rPr>
            <sz val="10"/>
            <color indexed="81"/>
            <rFont val="ＭＳ Ｐゴシック"/>
            <family val="3"/>
            <charset val="128"/>
          </rPr>
          <t>：φ10mm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L12</t>
        </r>
        <r>
          <rPr>
            <sz val="10"/>
            <color indexed="81"/>
            <rFont val="ＭＳ Ｐゴシック"/>
            <family val="3"/>
            <charset val="128"/>
          </rPr>
          <t>：φ12mm　</t>
        </r>
        <r>
          <rPr>
            <sz val="10"/>
            <color indexed="10"/>
            <rFont val="ＭＳ Ｐゴシック"/>
            <family val="3"/>
            <charset val="128"/>
          </rPr>
          <t>(バルブサイズ“7”のみ）</t>
        </r>
        <r>
          <rPr>
            <sz val="10"/>
            <color indexed="81"/>
            <rFont val="ＭＳ Ｐゴシック"/>
            <family val="3"/>
            <charset val="128"/>
          </rPr>
          <t xml:space="preserve">
</t>
        </r>
        <r>
          <rPr>
            <b/>
            <sz val="10"/>
            <color indexed="81"/>
            <rFont val="ＭＳ Ｐゴシック"/>
            <family val="3"/>
            <charset val="128"/>
          </rPr>
          <t>LN7</t>
        </r>
        <r>
          <rPr>
            <sz val="10"/>
            <color indexed="81"/>
            <rFont val="ＭＳ Ｐゴシック"/>
            <family val="3"/>
            <charset val="128"/>
          </rPr>
          <t>：φ1/4"inch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LN11</t>
        </r>
        <r>
          <rPr>
            <sz val="10"/>
            <color indexed="81"/>
            <rFont val="ＭＳ Ｐゴシック"/>
            <family val="3"/>
            <charset val="128"/>
          </rPr>
          <t>：φ3/8"inch　</t>
        </r>
        <r>
          <rPr>
            <sz val="10"/>
            <color indexed="10"/>
            <rFont val="ＭＳ Ｐゴシック"/>
            <family val="3"/>
            <charset val="128"/>
          </rPr>
          <t>(バルブサイズ“7”のみ）</t>
        </r>
        <r>
          <rPr>
            <sz val="10"/>
            <color indexed="81"/>
            <rFont val="ＭＳ Ｐゴシック"/>
            <family val="3"/>
            <charset val="128"/>
          </rPr>
          <t xml:space="preserve">
</t>
        </r>
        <r>
          <rPr>
            <sz val="9"/>
            <color indexed="10"/>
            <rFont val="ＭＳ Ｐゴシック"/>
            <family val="3"/>
            <charset val="128"/>
          </rPr>
          <t>※３位置バルブを使用する場合は、ロングエルボタイプを選択下さい</t>
        </r>
      </text>
    </comment>
    <comment ref="C55" authorId="0" shapeId="0" xr:uid="{00000000-0006-0000-0300-00001E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text>
    </comment>
    <comment ref="C57" authorId="0" shapeId="0" xr:uid="{00000000-0006-0000-0300-00001F000000}">
      <text>
        <r>
          <rPr>
            <sz val="9"/>
            <color indexed="81"/>
            <rFont val="ＭＳ Ｐゴシック"/>
            <family val="3"/>
            <charset val="128"/>
          </rPr>
          <t xml:space="preserve">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t>
        </r>
      </text>
    </comment>
    <comment ref="C58" authorId="0" shapeId="0" xr:uid="{00000000-0006-0000-0300-000020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ショートエルボタイプの単独SUP./EXH.スペーサ及び、スペーサ型減圧弁との同時選択はできません。</t>
        </r>
      </text>
    </comment>
    <comment ref="C60" authorId="0" shapeId="0" xr:uid="{00000000-0006-0000-0300-000021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r>
          <rPr>
            <sz val="9"/>
            <color indexed="10"/>
            <rFont val="ＭＳ Ｐゴシック"/>
            <family val="3"/>
            <charset val="128"/>
          </rPr>
          <t xml:space="preserve">
ショートエルボタイプの単独SUP./EXH.スペーサ及び、スペーサ型減圧弁との同時選択はできません。</t>
        </r>
      </text>
    </comment>
    <comment ref="C62" authorId="0" shapeId="0" xr:uid="{00000000-0006-0000-0300-000022000000}">
      <text>
        <r>
          <rPr>
            <sz val="9"/>
            <color indexed="81"/>
            <rFont val="ＭＳ Ｐゴシック"/>
            <family val="3"/>
            <charset val="128"/>
          </rPr>
          <t xml:space="preserve">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残圧排気弁付SUPストップ弁スペーサ又は、残圧排気弁付パーフェクトスペーサと同時にスペーサ型減圧弁を選択することはできません。
スペーサ類を4段以上積層することはできません。
</t>
        </r>
      </text>
    </comment>
    <comment ref="C63" authorId="0" shapeId="0" xr:uid="{00000000-0006-0000-0300-000023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サイズ3000の場合はゲージ無タイプのみ選択可能
クリーン仕様(10-)の場合、スペーサ型減圧弁を選択することは出来ません。</t>
        </r>
      </text>
    </comment>
    <comment ref="C64" authorId="0" shapeId="0" xr:uid="{00000000-0006-0000-0300-000024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 xml:space="preserve">：MPa 圧力計付(サイズ3000は選択不可)
</t>
        </r>
        <r>
          <rPr>
            <b/>
            <sz val="9"/>
            <color indexed="81"/>
            <rFont val="ＭＳ Ｐゴシック"/>
            <family val="3"/>
            <charset val="128"/>
          </rPr>
          <t>N0</t>
        </r>
        <r>
          <rPr>
            <sz val="9"/>
            <color indexed="81"/>
            <rFont val="ＭＳ Ｐゴシック"/>
            <family val="3"/>
            <charset val="128"/>
          </rPr>
          <t>：psi 圧力計付(サイズ3000は選択不可)※ 新計量法上、海外向けのみの販売</t>
        </r>
      </text>
    </comment>
    <comment ref="C67" authorId="0" shapeId="0" xr:uid="{00000000-0006-0000-0300-000025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69" authorId="0" shapeId="0" xr:uid="{00000000-0006-0000-0300-000026000000}">
      <text>
        <r>
          <rPr>
            <sz val="9"/>
            <color indexed="10"/>
            <rFont val="ＭＳ Ｐゴシック"/>
            <family val="3"/>
            <charset val="128"/>
          </rPr>
          <t>・ブランキングプレート搭載箇所は、選択できません。
・クリーン仕様(10-)の場合は、選択できません</t>
        </r>
      </text>
    </comment>
    <comment ref="C70" authorId="0" shapeId="0" xr:uid="{00000000-0006-0000-0300-000027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71" authorId="0" shapeId="0" xr:uid="{00000000-0006-0000-0300-000028000000}">
      <text>
        <r>
          <rPr>
            <sz val="9"/>
            <color indexed="10"/>
            <rFont val="ＭＳ Ｐゴシック"/>
            <family val="3"/>
            <charset val="128"/>
          </rPr>
          <t xml:space="preserve">バルブ内臓タイプとの同時使用は流量低下のため推奨できません
</t>
        </r>
      </text>
    </comment>
    <comment ref="C72" authorId="0" shapeId="0" xr:uid="{00000000-0006-0000-0300-000029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2"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2" authorId="1" shapeId="0" xr:uid="{00000000-0006-0000-0300-00002B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3" authorId="0" shapeId="0" xr:uid="{00000000-0006-0000-0300-00002C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3" authorId="1" shapeId="0" xr:uid="{00000000-0006-0000-0300-00002D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3" authorId="1" shapeId="0" xr:uid="{00000000-0006-0000-0300-00002E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4" authorId="0" shapeId="0" xr:uid="{00000000-0006-0000-0300-00002F000000}">
      <text>
        <r>
          <rPr>
            <sz val="9"/>
            <color indexed="81"/>
            <rFont val="ＭＳ Ｐゴシック"/>
            <family val="3"/>
            <charset val="128"/>
          </rPr>
          <t>一箇所だけ大きい流量が必要な場合にバルブ２個を同時に使うことで流量を確保することが出来ます
その際に、２個のバルブの出力をひとつにまとめる継手です。
バルブサイズ</t>
        </r>
        <r>
          <rPr>
            <b/>
            <sz val="9"/>
            <color indexed="81"/>
            <rFont val="ＭＳ Ｐゴシック"/>
            <family val="3"/>
            <charset val="128"/>
          </rPr>
          <t>“5”(SY5000)</t>
        </r>
        <r>
          <rPr>
            <sz val="9"/>
            <color indexed="81"/>
            <rFont val="ＭＳ Ｐゴシック"/>
            <family val="3"/>
            <charset val="128"/>
          </rPr>
          <t>のみ対応
まとめるバルブは同一仕様であることが条件となります。
よって、</t>
        </r>
        <r>
          <rPr>
            <u/>
            <sz val="9"/>
            <color indexed="81"/>
            <rFont val="ＭＳ Ｐゴシック"/>
            <family val="3"/>
            <charset val="128"/>
          </rPr>
          <t>SY5000シリーズの同一仕様バルブが隣り合わせになっている部分</t>
        </r>
        <r>
          <rPr>
            <sz val="9"/>
            <color indexed="81"/>
            <rFont val="ＭＳ Ｐゴシック"/>
            <family val="3"/>
            <charset val="128"/>
          </rPr>
          <t>のみ、2連マッチング継手により2つのバルブの出力を1つにまとめることが可能になります。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”を指定して２連マッチング継手欄に口径を指示してください。（エルボタイプはありません）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75" authorId="0" shapeId="0" xr:uid="{00000000-0006-0000-0300-000030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6" authorId="0" shapeId="0" xr:uid="{00000000-0006-0000-0300-000031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7" authorId="0" shapeId="0" xr:uid="{00000000-0006-0000-0300-000032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マニホールドベースで配管混合を指定いただいた場合、
各連ごとに配管口径の指示が必要になります。
</t>
        </r>
        <r>
          <rPr>
            <b/>
            <sz val="9"/>
            <color indexed="81"/>
            <rFont val="ＭＳ Ｐゴシック"/>
            <family val="3"/>
            <charset val="128"/>
          </rPr>
          <t>C2</t>
        </r>
        <r>
          <rPr>
            <sz val="9"/>
            <color indexed="81"/>
            <rFont val="ＭＳ Ｐゴシック"/>
            <family val="3"/>
            <charset val="128"/>
          </rPr>
          <t>：φ2mm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C3</t>
        </r>
        <r>
          <rPr>
            <sz val="9"/>
            <color indexed="81"/>
            <rFont val="ＭＳ Ｐゴシック"/>
            <family val="3"/>
            <charset val="128"/>
          </rPr>
          <t>：φ3.2mm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：φ8mm　（横ストレート）</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N1</t>
        </r>
        <r>
          <rPr>
            <sz val="9"/>
            <color indexed="81"/>
            <rFont val="ＭＳ Ｐゴシック"/>
            <family val="3"/>
            <charset val="128"/>
          </rPr>
          <t>：φ1/8"inch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N3</t>
        </r>
        <r>
          <rPr>
            <sz val="9"/>
            <color indexed="81"/>
            <rFont val="ＭＳ Ｐゴシック"/>
            <family val="3"/>
            <charset val="128"/>
          </rPr>
          <t>：φ5/32"inch　（横ストレート）　</t>
        </r>
        <r>
          <rPr>
            <sz val="9"/>
            <color indexed="10"/>
            <rFont val="ＭＳ Ｐゴシック"/>
            <family val="3"/>
            <charset val="128"/>
          </rPr>
          <t>(バルブサイズ“3”のみ）</t>
        </r>
        <r>
          <rPr>
            <sz val="9"/>
            <color indexed="81"/>
            <rFont val="ＭＳ Ｐゴシック"/>
            <family val="3"/>
            <charset val="128"/>
          </rPr>
          <t xml:space="preserve">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：φ5/16"inch　（横ストレート）</t>
        </r>
        <r>
          <rPr>
            <sz val="9"/>
            <color indexed="10"/>
            <rFont val="ＭＳ Ｐゴシック"/>
            <family val="3"/>
            <charset val="128"/>
          </rPr>
          <t>　(バルブサイズ“5”のみ）</t>
        </r>
        <r>
          <rPr>
            <sz val="9"/>
            <color indexed="81"/>
            <rFont val="ＭＳ Ｐゴシック"/>
            <family val="3"/>
            <charset val="128"/>
          </rPr>
          <t xml:space="preserve">
</t>
        </r>
        <r>
          <rPr>
            <sz val="9"/>
            <color indexed="81"/>
            <rFont val="ＭＳ Ｐゴシック"/>
            <family val="3"/>
            <charset val="128"/>
          </rPr>
          <t xml:space="preserve">
</t>
        </r>
        <r>
          <rPr>
            <sz val="9"/>
            <color indexed="10"/>
            <rFont val="ＭＳ Ｐゴシック"/>
            <family val="3"/>
            <charset val="128"/>
          </rPr>
          <t>配管混合“CM”の場合でも下記に該当する連は空白にしてください
　・２連マッチング継手を使用する部分（２連分）
　・ベース用プラグ類にて継手不要のポートプラグVVQ0000-58A、
　　VQ1000-58Aを使用してA,B両ポートともプラグする場合
　　（上配管混載時など）</t>
        </r>
      </text>
    </comment>
    <comment ref="C80" authorId="0" shapeId="0" xr:uid="{00000000-0006-0000-0300-000033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80" authorId="0" shapeId="0" xr:uid="{00000000-0006-0000-0300-000034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81" authorId="0" shapeId="0" xr:uid="{00000000-0006-0000-0300-000035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：C4用 φ4mm用プラグ(KQ2P-04)
</t>
        </r>
        <r>
          <rPr>
            <b/>
            <sz val="9"/>
            <color indexed="81"/>
            <rFont val="ＭＳ Ｐゴシック"/>
            <family val="3"/>
            <charset val="128"/>
          </rPr>
          <t>F</t>
        </r>
        <r>
          <rPr>
            <sz val="9"/>
            <color indexed="81"/>
            <rFont val="ＭＳ Ｐゴシック"/>
            <family val="3"/>
            <charset val="128"/>
          </rPr>
          <t xml:space="preserve">：C6用 φ6mm用プラグ(KQ2P-06)
</t>
        </r>
        <r>
          <rPr>
            <b/>
            <sz val="9"/>
            <color indexed="81"/>
            <rFont val="ＭＳ Ｐゴシック"/>
            <family val="3"/>
            <charset val="128"/>
          </rPr>
          <t>H</t>
        </r>
        <r>
          <rPr>
            <sz val="9"/>
            <color indexed="81"/>
            <rFont val="ＭＳ Ｐゴシック"/>
            <family val="3"/>
            <charset val="128"/>
          </rPr>
          <t xml:space="preserve">：C8用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：N3用 φ5/32"用プラグ(KQ2P-03)
</t>
        </r>
        <r>
          <rPr>
            <b/>
            <sz val="9"/>
            <color indexed="81"/>
            <rFont val="ＭＳ Ｐゴシック"/>
            <family val="3"/>
            <charset val="128"/>
          </rPr>
          <t>G</t>
        </r>
        <r>
          <rPr>
            <sz val="9"/>
            <color indexed="81"/>
            <rFont val="ＭＳ Ｐゴシック"/>
            <family val="3"/>
            <charset val="128"/>
          </rPr>
          <t xml:space="preserve">：N7用 φ1/4"用プラグ(KQ2P-07)
</t>
        </r>
        <r>
          <rPr>
            <b/>
            <sz val="9"/>
            <color indexed="81"/>
            <rFont val="ＭＳ Ｐゴシック"/>
            <family val="3"/>
            <charset val="128"/>
          </rPr>
          <t>J</t>
        </r>
        <r>
          <rPr>
            <sz val="9"/>
            <color indexed="81"/>
            <rFont val="ＭＳ Ｐゴシック"/>
            <family val="3"/>
            <charset val="128"/>
          </rPr>
          <t xml:space="preserve">：N9用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F82" authorId="0" shapeId="0" xr:uid="{00000000-0006-0000-0300-000036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：C4用 φ4mm用プラグ(KQ2P-04)
</t>
        </r>
        <r>
          <rPr>
            <b/>
            <sz val="9"/>
            <color indexed="81"/>
            <rFont val="ＭＳ Ｐゴシック"/>
            <family val="3"/>
            <charset val="128"/>
          </rPr>
          <t>F</t>
        </r>
        <r>
          <rPr>
            <sz val="9"/>
            <color indexed="81"/>
            <rFont val="ＭＳ Ｐゴシック"/>
            <family val="3"/>
            <charset val="128"/>
          </rPr>
          <t xml:space="preserve">：C6用 φ6mm用プラグ(KQ2P-06)
</t>
        </r>
        <r>
          <rPr>
            <b/>
            <sz val="9"/>
            <color indexed="81"/>
            <rFont val="ＭＳ Ｐゴシック"/>
            <family val="3"/>
            <charset val="128"/>
          </rPr>
          <t>H</t>
        </r>
        <r>
          <rPr>
            <sz val="9"/>
            <color indexed="81"/>
            <rFont val="ＭＳ Ｐゴシック"/>
            <family val="3"/>
            <charset val="128"/>
          </rPr>
          <t xml:space="preserve">：C8用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：N3用 φ5/32"用プラグ(KQ2P-03)
</t>
        </r>
        <r>
          <rPr>
            <b/>
            <sz val="9"/>
            <color indexed="81"/>
            <rFont val="ＭＳ Ｐゴシック"/>
            <family val="3"/>
            <charset val="128"/>
          </rPr>
          <t>G</t>
        </r>
        <r>
          <rPr>
            <sz val="9"/>
            <color indexed="81"/>
            <rFont val="ＭＳ Ｐゴシック"/>
            <family val="3"/>
            <charset val="128"/>
          </rPr>
          <t xml:space="preserve">：N7用 φ1/4"用プラグ(KQ2P-07)
</t>
        </r>
        <r>
          <rPr>
            <b/>
            <sz val="9"/>
            <color indexed="81"/>
            <rFont val="ＭＳ Ｐゴシック"/>
            <family val="3"/>
            <charset val="128"/>
          </rPr>
          <t>J</t>
        </r>
        <r>
          <rPr>
            <sz val="9"/>
            <color indexed="81"/>
            <rFont val="ＭＳ Ｐゴシック"/>
            <family val="3"/>
            <charset val="128"/>
          </rPr>
          <t xml:space="preserve">：N9用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C84" authorId="0" shapeId="0" xr:uid="{00000000-0006-0000-0300-000037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GG:</t>
        </r>
        <r>
          <rPr>
            <sz val="10"/>
            <color indexed="81"/>
            <rFont val="ＭＳ Ｐゴシック"/>
            <family val="3"/>
            <charset val="128"/>
          </rPr>
          <t xml:space="preserve">φ10mm用プラグ　（KQ2P-10）
</t>
        </r>
        <r>
          <rPr>
            <b/>
            <sz val="10"/>
            <color indexed="81"/>
            <rFont val="ＭＳ Ｐゴシック"/>
            <family val="3"/>
            <charset val="128"/>
          </rPr>
          <t>HH:</t>
        </r>
        <r>
          <rPr>
            <sz val="10"/>
            <color indexed="81"/>
            <rFont val="ＭＳ Ｐゴシック"/>
            <family val="3"/>
            <charset val="128"/>
          </rPr>
          <t xml:space="preserve">φ3/8"inch用プラグ　（KQ2P-11）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NN:</t>
        </r>
        <r>
          <rPr>
            <sz val="10"/>
            <color indexed="81"/>
            <rFont val="ＭＳ Ｐゴシック"/>
            <family val="3"/>
            <charset val="128"/>
          </rPr>
          <t>P,E用プラグ　（VVQ2000-58A）</t>
        </r>
      </text>
    </comment>
    <comment ref="C85" authorId="0" shapeId="0" xr:uid="{00000000-0006-0000-0300-000038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GG:</t>
        </r>
        <r>
          <rPr>
            <sz val="10"/>
            <color indexed="81"/>
            <rFont val="ＭＳ Ｐゴシック"/>
            <family val="3"/>
            <charset val="128"/>
          </rPr>
          <t xml:space="preserve">φ10mm用プラグ（KQ2P-10）
</t>
        </r>
        <r>
          <rPr>
            <b/>
            <sz val="10"/>
            <color indexed="81"/>
            <rFont val="ＭＳ Ｐゴシック"/>
            <family val="3"/>
            <charset val="128"/>
          </rPr>
          <t>HH:</t>
        </r>
        <r>
          <rPr>
            <sz val="10"/>
            <color indexed="81"/>
            <rFont val="ＭＳ Ｐゴシック"/>
            <family val="3"/>
            <charset val="128"/>
          </rPr>
          <t xml:space="preserve">φ3/8"inch用プラグ（KQ2P-11）
</t>
        </r>
        <r>
          <rPr>
            <b/>
            <sz val="10"/>
            <color indexed="81"/>
            <rFont val="ＭＳ Ｐゴシック"/>
            <family val="3"/>
            <charset val="128"/>
          </rPr>
          <t>JJ:</t>
        </r>
        <r>
          <rPr>
            <sz val="10"/>
            <color indexed="81"/>
            <rFont val="ＭＳ Ｐゴシック"/>
            <family val="3"/>
            <charset val="128"/>
          </rPr>
          <t xml:space="preserve">φ10mm EXH用サイレンサ（AN20-C10）
</t>
        </r>
        <r>
          <rPr>
            <b/>
            <sz val="10"/>
            <color indexed="81"/>
            <rFont val="ＭＳ Ｐゴシック"/>
            <family val="3"/>
            <charset val="128"/>
          </rPr>
          <t>KK:</t>
        </r>
        <r>
          <rPr>
            <sz val="10"/>
            <color indexed="81"/>
            <rFont val="ＭＳ Ｐゴシック"/>
            <family val="3"/>
            <charset val="128"/>
          </rPr>
          <t xml:space="preserve">φ3/8"inch用サイレンサ（AN20-C11)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NN:</t>
        </r>
        <r>
          <rPr>
            <sz val="10"/>
            <color indexed="81"/>
            <rFont val="ＭＳ Ｐゴシック"/>
            <family val="3"/>
            <charset val="128"/>
          </rPr>
          <t>P,E用プラグ（VVQ2000-58A）</t>
        </r>
      </text>
    </comment>
    <comment ref="C86" authorId="0" shapeId="0" xr:uid="{00000000-0006-0000-0300-000039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D:</t>
        </r>
        <r>
          <rPr>
            <sz val="10"/>
            <color indexed="81"/>
            <rFont val="ＭＳ Ｐゴシック"/>
            <family val="3"/>
            <charset val="128"/>
          </rPr>
          <t xml:space="preserve">φ4mm用プラグ（KQ2P-04）
</t>
        </r>
        <r>
          <rPr>
            <b/>
            <sz val="10"/>
            <color indexed="81"/>
            <rFont val="ＭＳ Ｐゴシック"/>
            <family val="3"/>
            <charset val="128"/>
          </rPr>
          <t>E:</t>
        </r>
        <r>
          <rPr>
            <sz val="10"/>
            <color indexed="81"/>
            <rFont val="ＭＳ Ｐゴシック"/>
            <family val="3"/>
            <charset val="128"/>
          </rPr>
          <t xml:space="preserve">φ5/32"inch用プラグ（KQ2P-03）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PP:</t>
        </r>
        <r>
          <rPr>
            <sz val="10"/>
            <color indexed="81"/>
            <rFont val="ＭＳ Ｐゴシック"/>
            <family val="3"/>
            <charset val="128"/>
          </rPr>
          <t>X,PE用プラグ（SJ2000-48-1A）</t>
        </r>
      </text>
    </comment>
    <comment ref="C87" authorId="0" shapeId="0" xr:uid="{00000000-0006-0000-0300-00003A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D:</t>
        </r>
        <r>
          <rPr>
            <sz val="10"/>
            <color indexed="81"/>
            <rFont val="ＭＳ Ｐゴシック"/>
            <family val="3"/>
            <charset val="128"/>
          </rPr>
          <t xml:space="preserve">φ4mm用プラグ　（KQ2P-04）
</t>
        </r>
        <r>
          <rPr>
            <b/>
            <sz val="10"/>
            <color indexed="81"/>
            <rFont val="ＭＳ Ｐゴシック"/>
            <family val="3"/>
            <charset val="128"/>
          </rPr>
          <t>E:</t>
        </r>
        <r>
          <rPr>
            <sz val="10"/>
            <color indexed="81"/>
            <rFont val="ＭＳ Ｐゴシック"/>
            <family val="3"/>
            <charset val="128"/>
          </rPr>
          <t xml:space="preserve">φ5/32"inch用プラグ　（KQ2P-03）
</t>
        </r>
        <r>
          <rPr>
            <sz val="10"/>
            <color indexed="10"/>
            <rFont val="ＭＳ Ｐゴシック"/>
            <family val="3"/>
            <charset val="128"/>
          </rPr>
          <t>※継手不要のプラグの場合（併記手配は不要です）</t>
        </r>
        <r>
          <rPr>
            <b/>
            <sz val="10"/>
            <color indexed="81"/>
            <rFont val="ＭＳ Ｐゴシック"/>
            <family val="3"/>
            <charset val="128"/>
          </rPr>
          <t>PP:</t>
        </r>
        <r>
          <rPr>
            <sz val="10"/>
            <color indexed="81"/>
            <rFont val="ＭＳ Ｐゴシック"/>
            <family val="3"/>
            <charset val="128"/>
          </rPr>
          <t>X,PE用プラグ　（SJ2000-48-1A）</t>
        </r>
      </text>
    </comment>
  </commentList>
</comments>
</file>

<file path=xl/sharedStrings.xml><?xml version="1.0" encoding="utf-8"?>
<sst xmlns="http://schemas.openxmlformats.org/spreadsheetml/2006/main" count="1606" uniqueCount="1085">
  <si>
    <t>B</t>
    <phoneticPr fontId="2"/>
  </si>
  <si>
    <t>SY30M-50-1A</t>
    <phoneticPr fontId="2"/>
  </si>
  <si>
    <t>SY30M-60-1A</t>
    <phoneticPr fontId="2"/>
  </si>
  <si>
    <t>SY30M-24-1A</t>
    <phoneticPr fontId="2"/>
  </si>
  <si>
    <t>D</t>
    <phoneticPr fontId="2"/>
  </si>
  <si>
    <t>E</t>
    <phoneticPr fontId="2"/>
  </si>
  <si>
    <t>G</t>
    <phoneticPr fontId="2"/>
  </si>
  <si>
    <t>J</t>
    <phoneticPr fontId="2"/>
  </si>
  <si>
    <t>N</t>
    <phoneticPr fontId="2"/>
  </si>
  <si>
    <t>T</t>
    <phoneticPr fontId="2"/>
  </si>
  <si>
    <t>Z</t>
    <phoneticPr fontId="2"/>
  </si>
  <si>
    <t>U</t>
    <phoneticPr fontId="2"/>
  </si>
  <si>
    <t>SY50M-78-3A-□</t>
    <phoneticPr fontId="2"/>
  </si>
  <si>
    <t>SY50M-79-3A-□</t>
    <phoneticPr fontId="2"/>
  </si>
  <si>
    <t>SY50M-79-3A-LN3</t>
  </si>
  <si>
    <t>SY50M-79-3A-LN7</t>
  </si>
  <si>
    <t>SY50M-78-3A-LN9</t>
  </si>
  <si>
    <t>SY50M-78-3A-LN3</t>
  </si>
  <si>
    <t>SY50M-78-3A-LN7</t>
  </si>
  <si>
    <t>SY50M-79-3A-LN9</t>
  </si>
  <si>
    <t>SY50M-78-3A-L4</t>
  </si>
  <si>
    <t>SY50M-78-3A-L6</t>
  </si>
  <si>
    <t>SY50M-78-3A-L8</t>
  </si>
  <si>
    <t>SY50M-79-3A-L4</t>
  </si>
  <si>
    <t>SY50M-79-3A-L6</t>
  </si>
  <si>
    <t>SY50M-79-3A-L8</t>
  </si>
  <si>
    <t>SY50M-M1-P</t>
  </si>
  <si>
    <t>SY50M-M1-A1</t>
  </si>
  <si>
    <t>SY50M-M1-B1</t>
  </si>
  <si>
    <t>SY50M-00-P</t>
  </si>
  <si>
    <t>SY50M-00-A1</t>
  </si>
  <si>
    <t>SY50M-00-B1</t>
  </si>
  <si>
    <t>SY50M-N0-P</t>
  </si>
  <si>
    <t>SY50M-N0-A1</t>
  </si>
  <si>
    <t>SY50M-N0-B1</t>
  </si>
  <si>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</si>
  <si>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</si>
  <si>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</si>
  <si>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</si>
  <si>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</si>
  <si>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</si>
  <si>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</si>
  <si>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</si>
  <si>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</si>
  <si>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</si>
  <si>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</si>
  <si>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</si>
  <si>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</si>
  <si>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</si>
  <si>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</si>
  <si>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</si>
  <si>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</si>
  <si>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</si>
  <si>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</si>
  <si>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</si>
  <si>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</si>
  <si>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</si>
  <si>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</si>
  <si>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</si>
  <si>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U側</t>
    <phoneticPr fontId="2"/>
  </si>
  <si>
    <t>サイズ→</t>
    <phoneticPr fontId="2"/>
  </si>
  <si>
    <t>←サイズ</t>
    <phoneticPr fontId="2"/>
  </si>
  <si>
    <t>1/2</t>
    <phoneticPr fontId="2"/>
  </si>
  <si>
    <t>2/2</t>
    <phoneticPr fontId="2"/>
  </si>
  <si>
    <t>Bポート</t>
    <phoneticPr fontId="2"/>
  </si>
  <si>
    <t>ストレート・口径混合</t>
    <rPh sb="6" eb="8">
      <t>コウケイ</t>
    </rPh>
    <rPh sb="8" eb="10">
      <t>コンゴウ</t>
    </rPh>
    <phoneticPr fontId="2"/>
  </si>
  <si>
    <t>S</t>
    <phoneticPr fontId="2"/>
  </si>
  <si>
    <t>L</t>
    <phoneticPr fontId="2"/>
  </si>
  <si>
    <t>配線仕様</t>
    <rPh sb="0" eb="2">
      <t>ハイセン</t>
    </rPh>
    <rPh sb="2" eb="4">
      <t>シヨウ</t>
    </rPh>
    <phoneticPr fontId="2"/>
  </si>
  <si>
    <t>ねじ種類</t>
    <rPh sb="2" eb="4">
      <t>シュルイ</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</si>
  <si>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</si>
  <si>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</si>
  <si>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</si>
  <si>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</si>
  <si>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</si>
  <si>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</si>
  <si>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</si>
  <si>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</si>
  <si>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</si>
  <si>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</si>
  <si>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</si>
  <si>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</si>
  <si>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</si>
  <si>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</si>
  <si>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</si>
  <si>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</si>
  <si>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</si>
  <si>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</si>
  <si>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</si>
  <si>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</si>
  <si>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</si>
  <si>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</si>
  <si>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</si>
  <si>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</si>
  <si>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</si>
  <si>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D3</t>
  </si>
  <si>
    <t>06</t>
  </si>
  <si>
    <t>D4</t>
  </si>
  <si>
    <t>07</t>
  </si>
  <si>
    <t>D5</t>
  </si>
  <si>
    <t>08</t>
  </si>
  <si>
    <t>D6</t>
  </si>
  <si>
    <t>09</t>
  </si>
  <si>
    <t>D7</t>
  </si>
  <si>
    <t>10</t>
  </si>
  <si>
    <t>D8</t>
  </si>
  <si>
    <t>11</t>
  </si>
  <si>
    <t>D9</t>
  </si>
  <si>
    <t>12</t>
  </si>
  <si>
    <t>D10</t>
  </si>
  <si>
    <t>13</t>
  </si>
  <si>
    <t>D11</t>
  </si>
  <si>
    <t>14</t>
  </si>
  <si>
    <t>D12</t>
  </si>
  <si>
    <t>15</t>
  </si>
  <si>
    <t>D13</t>
  </si>
  <si>
    <t>16</t>
  </si>
  <si>
    <t>D14</t>
  </si>
  <si>
    <t>17</t>
  </si>
  <si>
    <t>D15</t>
  </si>
  <si>
    <t>18</t>
  </si>
  <si>
    <t>D16</t>
  </si>
  <si>
    <t>19</t>
  </si>
  <si>
    <t>D17</t>
  </si>
  <si>
    <t>20</t>
  </si>
  <si>
    <t>D18</t>
  </si>
  <si>
    <t>21</t>
  </si>
  <si>
    <t>D19</t>
  </si>
  <si>
    <t>22</t>
  </si>
  <si>
    <t>D20</t>
  </si>
  <si>
    <t>23</t>
  </si>
  <si>
    <t>D21</t>
  </si>
  <si>
    <t>24</t>
  </si>
  <si>
    <t>D22</t>
  </si>
  <si>
    <t>D23</t>
  </si>
  <si>
    <t>D24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</si>
  <si>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</si>
  <si>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</si>
  <si>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</si>
  <si>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</si>
  <si>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</si>
  <si>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</si>
  <si>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</si>
  <si>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</si>
  <si>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</si>
  <si>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</si>
  <si>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</si>
  <si>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</si>
  <si>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</si>
  <si>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</si>
  <si>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</si>
  <si>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</si>
  <si>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</si>
  <si>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</si>
  <si>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</si>
  <si>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</si>
  <si>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</si>
  <si>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</si>
  <si>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</si>
  <si>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</si>
  <si>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</si>
  <si>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</si>
  <si>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</si>
  <si>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</si>
  <si>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</si>
  <si>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</si>
  <si>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</si>
  <si>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</si>
  <si>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必須項目</t>
    <rPh sb="0" eb="2">
      <t>ヒッス</t>
    </rPh>
    <rPh sb="2" eb="4">
      <t>コウモク</t>
    </rPh>
    <phoneticPr fontId="2"/>
  </si>
  <si>
    <t>-</t>
  </si>
  <si>
    <t>取付方法</t>
    <rPh sb="0" eb="1">
      <t>ト</t>
    </rPh>
    <rPh sb="1" eb="2">
      <t>ツ</t>
    </rPh>
    <rPh sb="2" eb="4">
      <t>ホウホウ</t>
    </rPh>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</si>
  <si>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</si>
  <si>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</si>
  <si>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</si>
  <si>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</si>
  <si>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</si>
  <si>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</si>
  <si>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</si>
  <si>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</si>
  <si>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</si>
  <si>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</si>
  <si>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</si>
  <si>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</si>
  <si>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</si>
  <si>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</si>
  <si>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</si>
  <si>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</si>
  <si>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</si>
  <si>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</si>
  <si>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</si>
  <si>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</si>
  <si>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</si>
  <si>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</si>
  <si>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</si>
  <si>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</si>
  <si>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</si>
  <si>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</si>
  <si>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</si>
  <si>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</si>
  <si>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</si>
  <si>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</si>
  <si>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</si>
  <si>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</si>
  <si>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</si>
  <si>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</si>
  <si>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</si>
  <si>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</si>
  <si>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</si>
  <si>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</si>
  <si>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</si>
  <si>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</si>
  <si>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</si>
  <si>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</si>
  <si>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</si>
  <si>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</si>
  <si>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</si>
  <si>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</si>
  <si>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</si>
  <si>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</si>
  <si>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</si>
  <si>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</si>
  <si>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</si>
  <si>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</si>
  <si>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</si>
  <si>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</si>
  <si>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</si>
  <si>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</si>
  <si>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</si>
  <si>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</si>
  <si>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</si>
  <si>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</si>
  <si>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</si>
  <si>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</si>
  <si>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</si>
  <si>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</si>
  <si>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</si>
  <si>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</si>
  <si>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</si>
  <si>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</si>
  <si>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</si>
  <si>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</si>
  <si>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</si>
  <si>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</si>
  <si>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</si>
  <si>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</si>
  <si>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</si>
  <si>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</si>
  <si>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</si>
  <si>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</si>
  <si>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</si>
  <si>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</si>
  <si>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</si>
  <si>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</si>
  <si>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</si>
  <si>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</si>
  <si>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</si>
  <si>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</si>
  <si>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</si>
  <si>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</si>
  <si>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</si>
  <si>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</si>
  <si>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</si>
  <si>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</si>
  <si>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</si>
  <si>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</si>
  <si>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</si>
  <si>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</si>
  <si>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</si>
  <si>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</si>
  <si>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</si>
  <si>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</si>
  <si>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</si>
  <si>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</si>
  <si>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</si>
  <si>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</si>
  <si>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</si>
  <si>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</si>
  <si>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</si>
  <si>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</si>
  <si>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</si>
  <si>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</si>
  <si>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</si>
  <si>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</si>
  <si>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</si>
  <si>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</si>
  <si>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</si>
  <si>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</si>
  <si>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</si>
  <si>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</si>
  <si>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</si>
  <si>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</si>
  <si>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</si>
  <si>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</si>
  <si>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</si>
  <si>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</si>
  <si>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</si>
  <si>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</si>
  <si>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</si>
  <si>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</si>
  <si>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</si>
  <si>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</si>
  <si>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</si>
  <si>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</si>
  <si>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</si>
  <si>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</si>
  <si>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</si>
  <si>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</si>
  <si>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</si>
  <si>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</si>
  <si>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</si>
  <si>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</si>
  <si>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</si>
  <si>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</si>
  <si>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</si>
  <si>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</si>
  <si>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</si>
  <si>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</si>
  <si>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</si>
  <si>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</si>
  <si>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</si>
  <si>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</si>
  <si>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</si>
  <si>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</si>
  <si>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</si>
  <si>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</si>
  <si>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</si>
  <si>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</si>
  <si>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</si>
  <si>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</si>
  <si>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</si>
  <si>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</si>
  <si>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</si>
  <si>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</si>
  <si>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</si>
  <si>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</si>
  <si>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</si>
  <si>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</si>
  <si>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</si>
  <si>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</si>
  <si>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</si>
  <si>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</si>
  <si>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</si>
  <si>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</si>
  <si>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</si>
  <si>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</si>
  <si>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クリーンシリーズ</t>
    <phoneticPr fontId="2"/>
  </si>
  <si>
    <t>10-</t>
    <phoneticPr fontId="2"/>
  </si>
  <si>
    <t>D</t>
    <phoneticPr fontId="2"/>
  </si>
  <si>
    <t>B</t>
    <phoneticPr fontId="2"/>
  </si>
  <si>
    <t>-X90</t>
    <phoneticPr fontId="2"/>
  </si>
  <si>
    <t>メタルシール</t>
    <phoneticPr fontId="2"/>
  </si>
  <si>
    <t>■</t>
    <phoneticPr fontId="2"/>
  </si>
  <si>
    <t>なし</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</si>
  <si>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</si>
  <si>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</si>
  <si>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</si>
  <si>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</si>
  <si>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</si>
  <si>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</si>
  <si>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</si>
  <si>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</si>
  <si>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</si>
  <si>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Rc</t>
    <phoneticPr fontId="2"/>
  </si>
  <si>
    <t>NPT</t>
    <phoneticPr fontId="2"/>
  </si>
  <si>
    <t>NPTF</t>
    <phoneticPr fontId="2"/>
  </si>
  <si>
    <t>SMC
使用欄</t>
    <rPh sb="4" eb="6">
      <t>シヨウ</t>
    </rPh>
    <rPh sb="6" eb="7">
      <t>ラン</t>
    </rPh>
    <phoneticPr fontId="2"/>
  </si>
  <si>
    <t>“上配管”混載バルブＡ，Ｂポート</t>
    <rPh sb="1" eb="2">
      <t>ウエ</t>
    </rPh>
    <rPh sb="2" eb="3">
      <t>クバ</t>
    </rPh>
    <rPh sb="6" eb="7">
      <t>ミツル</t>
    </rPh>
    <phoneticPr fontId="2"/>
  </si>
  <si>
    <t>↓</t>
  </si>
  <si>
    <t>-</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</si>
  <si>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</si>
  <si>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</si>
  <si>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SY50M-50-1A</t>
  </si>
  <si>
    <t>SY50M-60-1A</t>
  </si>
  <si>
    <t>SY50M-24-1A</t>
  </si>
  <si>
    <t>SY50M-38-2A-LN3</t>
  </si>
  <si>
    <t>SY50M-38-2A-LN7</t>
  </si>
  <si>
    <t>SY50M-38-3A-L4</t>
  </si>
  <si>
    <t>SY50M-38-3A-L6</t>
  </si>
  <si>
    <t>SY50M-38-3A-LN3</t>
  </si>
  <si>
    <t>SY50M-38-3A-LN7</t>
  </si>
  <si>
    <t>SY50M-39-2A-LN3</t>
  </si>
  <si>
    <t>SY50M-39-2A-LN7</t>
  </si>
  <si>
    <t>SY50M-39-3A-L4</t>
  </si>
  <si>
    <t>SY50M-39-3A-L6</t>
  </si>
  <si>
    <t>SY50M-39-3A-LN3</t>
  </si>
  <si>
    <t>SY50M-39-3A-LN7</t>
  </si>
  <si>
    <t>　背圧防止弁（バルブ内蔵）</t>
    <rPh sb="1" eb="2">
      <t>ハイ</t>
    </rPh>
    <rPh sb="2" eb="3">
      <t>アツ</t>
    </rPh>
    <rPh sb="3" eb="5">
      <t>ボウシ</t>
    </rPh>
    <rPh sb="5" eb="6">
      <t>ベン</t>
    </rPh>
    <rPh sb="10" eb="12">
      <t>ナイゾウ</t>
    </rPh>
    <phoneticPr fontId="2"/>
  </si>
  <si>
    <t>KQ2P-11</t>
  </si>
  <si>
    <t>X</t>
  </si>
  <si>
    <t>KQ2P-10</t>
  </si>
  <si>
    <t>N</t>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</si>
  <si>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</si>
  <si>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</si>
  <si>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DINレール取付（DINレール付）</t>
    <rPh sb="6" eb="7">
      <t>ト</t>
    </rPh>
    <rPh sb="7" eb="8">
      <t>ツ</t>
    </rPh>
    <rPh sb="15" eb="16">
      <t>ツ</t>
    </rPh>
    <phoneticPr fontId="2"/>
  </si>
  <si>
    <t>DINレール取付（DINレールなし）</t>
    <rPh sb="6" eb="8">
      <t>トリツケ</t>
    </rPh>
    <phoneticPr fontId="2"/>
  </si>
  <si>
    <t>DINレール取付（3連用レール付）</t>
    <rPh sb="6" eb="8">
      <t>トリツケ</t>
    </rPh>
    <rPh sb="10" eb="11">
      <t>レン</t>
    </rPh>
    <rPh sb="11" eb="12">
      <t>ヨウ</t>
    </rPh>
    <rPh sb="15" eb="16">
      <t>ツ</t>
    </rPh>
    <phoneticPr fontId="2"/>
  </si>
  <si>
    <t>DINレール取付（4連用レール付）</t>
    <rPh sb="6" eb="8">
      <t>トリツケ</t>
    </rPh>
    <rPh sb="10" eb="11">
      <t>レン</t>
    </rPh>
    <rPh sb="11" eb="12">
      <t>ヨウ</t>
    </rPh>
    <rPh sb="15" eb="16">
      <t>ツ</t>
    </rPh>
    <phoneticPr fontId="2"/>
  </si>
  <si>
    <t>DINレール取付（5連用レール付）</t>
    <rPh sb="6" eb="8">
      <t>トリツケ</t>
    </rPh>
    <rPh sb="10" eb="11">
      <t>レン</t>
    </rPh>
    <rPh sb="11" eb="12">
      <t>ヨウ</t>
    </rPh>
    <rPh sb="15" eb="16">
      <t>ツ</t>
    </rPh>
    <phoneticPr fontId="2"/>
  </si>
  <si>
    <t>DINレール取付（6連用レール付）</t>
    <rPh sb="6" eb="8">
      <t>トリツケ</t>
    </rPh>
    <rPh sb="10" eb="11">
      <t>レン</t>
    </rPh>
    <rPh sb="11" eb="12">
      <t>ヨウ</t>
    </rPh>
    <rPh sb="15" eb="16">
      <t>ツ</t>
    </rPh>
    <phoneticPr fontId="2"/>
  </si>
  <si>
    <t>DINレール取付（7連用レール付）</t>
    <rPh sb="6" eb="8">
      <t>トリツケ</t>
    </rPh>
    <rPh sb="10" eb="11">
      <t>レン</t>
    </rPh>
    <rPh sb="11" eb="12">
      <t>ヨウ</t>
    </rPh>
    <rPh sb="15" eb="16">
      <t>ツ</t>
    </rPh>
    <phoneticPr fontId="2"/>
  </si>
  <si>
    <t>DINレール取付（8連用レール付）</t>
    <rPh sb="6" eb="8">
      <t>トリツケ</t>
    </rPh>
    <rPh sb="10" eb="11">
      <t>レン</t>
    </rPh>
    <rPh sb="11" eb="12">
      <t>ヨウ</t>
    </rPh>
    <rPh sb="15" eb="16">
      <t>ツ</t>
    </rPh>
    <phoneticPr fontId="2"/>
  </si>
  <si>
    <t>DINレール取付（9連用レール付）</t>
    <rPh sb="6" eb="8">
      <t>トリツケ</t>
    </rPh>
    <rPh sb="10" eb="11">
      <t>レン</t>
    </rPh>
    <rPh sb="11" eb="12">
      <t>ヨウ</t>
    </rPh>
    <rPh sb="15" eb="16">
      <t>ツ</t>
    </rPh>
    <phoneticPr fontId="2"/>
  </si>
  <si>
    <t>DINレール取付（10連用レール付）</t>
    <rPh sb="6" eb="8">
      <t>トリツケ</t>
    </rPh>
    <rPh sb="11" eb="12">
      <t>レン</t>
    </rPh>
    <rPh sb="12" eb="13">
      <t>ヨウ</t>
    </rPh>
    <rPh sb="16" eb="17">
      <t>ツ</t>
    </rPh>
    <phoneticPr fontId="2"/>
  </si>
  <si>
    <t>DINレール取付（11連用レール付）</t>
    <rPh sb="6" eb="8">
      <t>トリツケ</t>
    </rPh>
    <rPh sb="11" eb="12">
      <t>レン</t>
    </rPh>
    <rPh sb="12" eb="13">
      <t>ヨウ</t>
    </rPh>
    <rPh sb="16" eb="17">
      <t>ツ</t>
    </rPh>
    <phoneticPr fontId="2"/>
  </si>
  <si>
    <t>DINレール取付（12連用レール付）</t>
    <rPh sb="6" eb="8">
      <t>トリツケ</t>
    </rPh>
    <rPh sb="11" eb="12">
      <t>レン</t>
    </rPh>
    <rPh sb="12" eb="13">
      <t>ヨウ</t>
    </rPh>
    <rPh sb="16" eb="17">
      <t>ツ</t>
    </rPh>
    <phoneticPr fontId="2"/>
  </si>
  <si>
    <t>DINレール取付（13連用レール付）</t>
    <rPh sb="6" eb="8">
      <t>トリツケ</t>
    </rPh>
    <rPh sb="11" eb="12">
      <t>レン</t>
    </rPh>
    <rPh sb="12" eb="13">
      <t>ヨウ</t>
    </rPh>
    <rPh sb="16" eb="17">
      <t>ツ</t>
    </rPh>
    <phoneticPr fontId="2"/>
  </si>
  <si>
    <t>DINレール取付（14連用レール付）</t>
    <rPh sb="6" eb="8">
      <t>トリツケ</t>
    </rPh>
    <rPh sb="11" eb="12">
      <t>レン</t>
    </rPh>
    <rPh sb="12" eb="13">
      <t>ヨウ</t>
    </rPh>
    <rPh sb="16" eb="17">
      <t>ツ</t>
    </rPh>
    <phoneticPr fontId="2"/>
  </si>
  <si>
    <t>DINレール取付（15連用レール付）</t>
    <rPh sb="6" eb="8">
      <t>トリツケ</t>
    </rPh>
    <rPh sb="11" eb="12">
      <t>レン</t>
    </rPh>
    <rPh sb="12" eb="13">
      <t>ヨウ</t>
    </rPh>
    <rPh sb="16" eb="17">
      <t>ツ</t>
    </rPh>
    <phoneticPr fontId="2"/>
  </si>
  <si>
    <t>DINレール取付（16連用レール付）</t>
    <rPh sb="6" eb="8">
      <t>トリツケ</t>
    </rPh>
    <rPh sb="11" eb="12">
      <t>レン</t>
    </rPh>
    <rPh sb="12" eb="13">
      <t>ヨウ</t>
    </rPh>
    <rPh sb="16" eb="17">
      <t>ツ</t>
    </rPh>
    <phoneticPr fontId="2"/>
  </si>
  <si>
    <t>DINレール取付（17連用レール付）</t>
    <rPh sb="6" eb="8">
      <t>トリツケ</t>
    </rPh>
    <rPh sb="11" eb="12">
      <t>レン</t>
    </rPh>
    <rPh sb="12" eb="13">
      <t>ヨウ</t>
    </rPh>
    <rPh sb="16" eb="17">
      <t>ツ</t>
    </rPh>
    <phoneticPr fontId="2"/>
  </si>
  <si>
    <t>DINレール取付（18連用レール付）</t>
    <rPh sb="6" eb="8">
      <t>トリツケ</t>
    </rPh>
    <rPh sb="11" eb="12">
      <t>レン</t>
    </rPh>
    <rPh sb="12" eb="13">
      <t>ヨウ</t>
    </rPh>
    <rPh sb="16" eb="17">
      <t>ツ</t>
    </rPh>
    <phoneticPr fontId="2"/>
  </si>
  <si>
    <t>DINレール取付（19連用レール付）</t>
    <rPh sb="6" eb="8">
      <t>トリツケ</t>
    </rPh>
    <rPh sb="11" eb="12">
      <t>レン</t>
    </rPh>
    <rPh sb="12" eb="13">
      <t>ヨウ</t>
    </rPh>
    <rPh sb="16" eb="17">
      <t>ツ</t>
    </rPh>
    <phoneticPr fontId="2"/>
  </si>
  <si>
    <t>DINレール取付（20連用レール付）</t>
    <rPh sb="6" eb="8">
      <t>トリツケ</t>
    </rPh>
    <rPh sb="11" eb="12">
      <t>レン</t>
    </rPh>
    <rPh sb="12" eb="13">
      <t>ヨウ</t>
    </rPh>
    <rPh sb="16" eb="17">
      <t>ツ</t>
    </rPh>
    <phoneticPr fontId="2"/>
  </si>
  <si>
    <t>DINレール取付（21連用レール付）</t>
    <rPh sb="6" eb="8">
      <t>トリツケ</t>
    </rPh>
    <rPh sb="11" eb="12">
      <t>レン</t>
    </rPh>
    <rPh sb="12" eb="13">
      <t>ヨウ</t>
    </rPh>
    <rPh sb="16" eb="17">
      <t>ツ</t>
    </rPh>
    <phoneticPr fontId="2"/>
  </si>
  <si>
    <t>DINレール取付（22連用レール付）</t>
    <rPh sb="6" eb="8">
      <t>トリツケ</t>
    </rPh>
    <rPh sb="11" eb="12">
      <t>レン</t>
    </rPh>
    <rPh sb="12" eb="13">
      <t>ヨウ</t>
    </rPh>
    <rPh sb="16" eb="17">
      <t>ツ</t>
    </rPh>
    <phoneticPr fontId="2"/>
  </si>
  <si>
    <t>DINレール取付（23連用レール付）</t>
    <rPh sb="6" eb="8">
      <t>トリツケ</t>
    </rPh>
    <rPh sb="11" eb="12">
      <t>レン</t>
    </rPh>
    <rPh sb="12" eb="13">
      <t>ヨウ</t>
    </rPh>
    <rPh sb="16" eb="17">
      <t>ツ</t>
    </rPh>
    <phoneticPr fontId="2"/>
  </si>
  <si>
    <t>DINレール取付（24連用レール付）</t>
    <rPh sb="6" eb="8">
      <t>トリツケ</t>
    </rPh>
    <rPh sb="11" eb="12">
      <t>レン</t>
    </rPh>
    <rPh sb="12" eb="13">
      <t>ヨウ</t>
    </rPh>
    <rPh sb="16" eb="17">
      <t>ツ</t>
    </rPh>
    <phoneticPr fontId="2"/>
  </si>
  <si>
    <t>（バルブ内蔵タイプ）</t>
    <rPh sb="4" eb="6">
      <t>ナイゾウ</t>
    </rPh>
    <phoneticPr fontId="2"/>
  </si>
  <si>
    <t>→</t>
  </si>
  <si>
    <t>選択項目に空欄があります</t>
  </si>
  <si>
    <t>　※クリーンルーム用は、マニホールドベース・バルブ共にクリーン仕様の選択が必要です</t>
  </si>
  <si>
    <t>※11連以上の場合は、Ｐ，Ｅポートは必ず、両側 'Ｂ' を選択下さい</t>
  </si>
  <si>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</si>
  <si>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</si>
  <si>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</si>
  <si>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</si>
  <si>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</si>
  <si>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</si>
  <si>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</si>
  <si>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</si>
  <si>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</si>
  <si>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</si>
  <si>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</si>
  <si>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</si>
  <si>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</si>
  <si>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</si>
  <si>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</si>
  <si>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</si>
  <si>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</si>
  <si>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</si>
  <si>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</si>
  <si>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</si>
  <si>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</si>
  <si>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X=シングル配線選択不可</t>
  </si>
  <si>
    <t>ソレノイド数超過 要修正</t>
  </si>
  <si>
    <t>X=単独SUP.スペーサ複数選択不可</t>
  </si>
  <si>
    <t>XX=2段重ね配管選択エラー</t>
  </si>
  <si>
    <t>X=単独EXH..スペーサ複数選択不可</t>
  </si>
  <si>
    <t>切換え方式チェック</t>
  </si>
  <si>
    <t>X=バルブ型式チェック</t>
  </si>
  <si>
    <t>X=口径を2連続けて選択は不可</t>
  </si>
  <si>
    <t>X=まとめるバルブは同一仕様(型式)</t>
  </si>
  <si>
    <t>要オプション等も同一仕様</t>
  </si>
  <si>
    <t>この行は使用しません→→→</t>
  </si>
  <si>
    <t>※A,Bポート混合配管時記入</t>
  </si>
  <si>
    <t>エルボ 上向</t>
    <rPh sb="4" eb="6">
      <t>ウエムキ</t>
    </rPh>
    <phoneticPr fontId="2"/>
  </si>
  <si>
    <t>エルボ 下向き</t>
    <rPh sb="4" eb="6">
      <t>シタム</t>
    </rPh>
    <phoneticPr fontId="2"/>
  </si>
  <si>
    <t>　X=配管取出し指示漏れ</t>
  </si>
  <si>
    <t>主配管(P,Eポート)取出し方向指示下さい→|</t>
  </si>
  <si>
    <t>|←左のセルをクリックでプルダウンメニュー表示</t>
  </si>
  <si>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</si>
  <si>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</si>
  <si>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</si>
  <si>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</si>
  <si>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</si>
  <si>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</si>
  <si>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</si>
  <si>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</si>
  <si>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</si>
  <si>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</si>
  <si>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t>オプション</t>
    <phoneticPr fontId="2"/>
  </si>
  <si>
    <t>↓</t>
    <phoneticPr fontId="2"/>
  </si>
  <si>
    <t>A</t>
    <phoneticPr fontId="2"/>
  </si>
  <si>
    <t>シリーズ</t>
    <phoneticPr fontId="2"/>
  </si>
  <si>
    <t>SS5Y</t>
    <phoneticPr fontId="2"/>
  </si>
  <si>
    <t>C</t>
    <phoneticPr fontId="2"/>
  </si>
  <si>
    <t>サイズ</t>
    <phoneticPr fontId="2"/>
  </si>
  <si>
    <t>ベース</t>
    <phoneticPr fontId="2"/>
  </si>
  <si>
    <t>↓</t>
    <phoneticPr fontId="2"/>
  </si>
  <si>
    <t>G</t>
    <phoneticPr fontId="2"/>
  </si>
  <si>
    <t>H</t>
    <phoneticPr fontId="2"/>
  </si>
  <si>
    <t>-</t>
    <phoneticPr fontId="2"/>
  </si>
  <si>
    <t>J</t>
    <phoneticPr fontId="2"/>
  </si>
  <si>
    <t>P</t>
    <phoneticPr fontId="2"/>
  </si>
  <si>
    <t>Q</t>
    <phoneticPr fontId="2"/>
  </si>
  <si>
    <t>R</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</si>
  <si>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</si>
  <si>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t>
    <phoneticPr fontId="2"/>
  </si>
  <si>
    <t>-</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</si>
  <si>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</si>
  <si>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記号</t>
    <rPh sb="0" eb="2">
      <t>キゴウ</t>
    </rPh>
    <phoneticPr fontId="2"/>
  </si>
  <si>
    <t>←R67セルの頭一文字取ったもの</t>
    <rPh sb="7" eb="8">
      <t>アタマ</t>
    </rPh>
    <rPh sb="8" eb="11">
      <t>ヒトモジ</t>
    </rPh>
    <rPh sb="11" eb="12">
      <t>ト</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</si>
  <si>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</si>
  <si>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</si>
  <si>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</si>
  <si>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</si>
  <si>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取付ねじ付（プラマイなべ小ねじ・抜け防止形）</t>
    <phoneticPr fontId="2"/>
  </si>
  <si>
    <t>取付ねじ付（六角穴付ボルト・抜け防止形）</t>
    <phoneticPr fontId="2"/>
  </si>
  <si>
    <t>入力ブロック連数</t>
    <rPh sb="0" eb="2">
      <t>ニュウリョク</t>
    </rPh>
    <rPh sb="6" eb="7">
      <t>レン</t>
    </rPh>
    <rPh sb="7" eb="8">
      <t>スウ</t>
    </rPh>
    <phoneticPr fontId="2"/>
  </si>
  <si>
    <t>1連</t>
    <rPh sb="1" eb="2">
      <t>レン</t>
    </rPh>
    <phoneticPr fontId="2"/>
  </si>
  <si>
    <t>※型式構成エラー　→　「なし」を選択下さい
　SIユニットなしの場合、
　入力ブロック装着することが出来ません。</t>
    <rPh sb="32" eb="34">
      <t>バアイ</t>
    </rPh>
    <phoneticPr fontId="2"/>
  </si>
  <si>
    <t>入力ブロック種類、コモン仕様</t>
    <rPh sb="0" eb="2">
      <t>ニュウリョク</t>
    </rPh>
    <rPh sb="6" eb="8">
      <t>シュルイ</t>
    </rPh>
    <rPh sb="12" eb="14">
      <t>シヨウ</t>
    </rPh>
    <phoneticPr fontId="2"/>
  </si>
  <si>
    <t>入力ブロックなし</t>
    <rPh sb="0" eb="2">
      <t>ニュウリョク</t>
    </rPh>
    <phoneticPr fontId="2"/>
  </si>
  <si>
    <t>M12　2点入力　プラスコモン</t>
    <rPh sb="5" eb="6">
      <t>テン</t>
    </rPh>
    <rPh sb="6" eb="8">
      <t>ニュウリョク</t>
    </rPh>
    <phoneticPr fontId="2"/>
  </si>
  <si>
    <t>M12　4点入力　プラスコモン</t>
    <rPh sb="5" eb="6">
      <t>テン</t>
    </rPh>
    <rPh sb="6" eb="8">
      <t>ニュウリョク</t>
    </rPh>
    <phoneticPr fontId="2"/>
  </si>
  <si>
    <t>M8　 4点入力　プラスコモン</t>
    <rPh sb="5" eb="6">
      <t>テン</t>
    </rPh>
    <rPh sb="6" eb="8">
      <t>ニュウリョク</t>
    </rPh>
    <phoneticPr fontId="2"/>
  </si>
  <si>
    <t>M12　2点入力　マイナスコモン</t>
    <rPh sb="5" eb="6">
      <t>テン</t>
    </rPh>
    <rPh sb="6" eb="8">
      <t>ニュウリョク</t>
    </rPh>
    <phoneticPr fontId="2"/>
  </si>
  <si>
    <t>M12　4点入力　マイナスコモン</t>
    <rPh sb="5" eb="6">
      <t>テン</t>
    </rPh>
    <rPh sb="6" eb="8">
      <t>ニュウリョク</t>
    </rPh>
    <phoneticPr fontId="2"/>
  </si>
  <si>
    <t>M8　 4点入力　マイナスコモン</t>
    <rPh sb="5" eb="6">
      <t>テン</t>
    </rPh>
    <rPh sb="6" eb="8">
      <t>ニュウリョク</t>
    </rPh>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</si>
  <si>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</si>
  <si>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ランプ・サージ電圧保護選択エラー</t>
  </si>
  <si>
    <t>クリーンシリーズ使用不可</t>
    <rPh sb="8" eb="10">
      <t>シヨウ</t>
    </rPh>
    <rPh sb="10" eb="12">
      <t>フカ</t>
    </rPh>
    <phoneticPr fontId="2"/>
  </si>
  <si>
    <t>連です</t>
    <phoneticPr fontId="2"/>
  </si>
  <si>
    <t>D側</t>
    <phoneticPr fontId="2"/>
  </si>
  <si>
    <t>-</t>
    <phoneticPr fontId="2"/>
  </si>
  <si>
    <t>　パイロットオプション</t>
    <phoneticPr fontId="2"/>
  </si>
  <si>
    <t>-</t>
    <phoneticPr fontId="2"/>
  </si>
  <si>
    <t>-</t>
    <phoneticPr fontId="2"/>
  </si>
  <si>
    <t>配管ロングエルボ（配管サイズ指定）</t>
    <phoneticPr fontId="2"/>
  </si>
  <si>
    <t>-</t>
    <phoneticPr fontId="2"/>
  </si>
  <si>
    <t>SY50M-120-1A-□</t>
    <phoneticPr fontId="2"/>
  </si>
  <si>
    <t>Aポート</t>
    <phoneticPr fontId="2"/>
  </si>
  <si>
    <t>D側</t>
    <phoneticPr fontId="2"/>
  </si>
  <si>
    <t>U側</t>
    <phoneticPr fontId="2"/>
  </si>
  <si>
    <t>1Setあたり</t>
    <phoneticPr fontId="2"/>
  </si>
  <si>
    <t>セット</t>
    <phoneticPr fontId="2"/>
  </si>
  <si>
    <t>ユーザCD</t>
    <phoneticPr fontId="2"/>
  </si>
  <si>
    <t>使用する際は、3つの配管タイプよりひとつ選択下さい</t>
    <rPh sb="0" eb="2">
      <t>シヨウ</t>
    </rPh>
    <rPh sb="4" eb="5">
      <t>サイ</t>
    </rPh>
    <rPh sb="10" eb="12">
      <t>ハイカン</t>
    </rPh>
    <rPh sb="20" eb="22">
      <t>センタク</t>
    </rPh>
    <rPh sb="22" eb="23">
      <t>クダ</t>
    </rPh>
    <phoneticPr fontId="2"/>
  </si>
  <si>
    <t>ＳＩユニットなしでDINレール取付をご希望の場合、
DINレール長さが特定できないため、
DINレール取付（ＤＩＮレールなし）：D0を選定頂き、
DINレールは別途、ご用意下さい。</t>
    <rPh sb="86" eb="87">
      <t>クダ</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</si>
  <si>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</si>
  <si>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</si>
  <si>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前ページ有り</t>
    <rPh sb="0" eb="1">
      <t>ゼン</t>
    </rPh>
    <rPh sb="4" eb="5">
      <t>ア</t>
    </rPh>
    <phoneticPr fontId="2"/>
  </si>
  <si>
    <t>/Set</t>
    <phoneticPr fontId="2"/>
  </si>
  <si>
    <t>※型式構成エラー
　　　→　入力ブロック付が選択されています
　　入力ブロックの種類、コモン仕様を指定下さい</t>
    <rPh sb="20" eb="21">
      <t>ツキ</t>
    </rPh>
    <rPh sb="22" eb="24">
      <t>センタク</t>
    </rPh>
    <rPh sb="40" eb="42">
      <t>シュルイ</t>
    </rPh>
    <rPh sb="46" eb="48">
      <t>シヨウ</t>
    </rPh>
    <rPh sb="49" eb="51">
      <t>シテイ</t>
    </rPh>
    <rPh sb="51" eb="52">
      <t>クダ</t>
    </rPh>
    <phoneticPr fontId="2"/>
  </si>
  <si>
    <t>※型式構成エラー
　　　→　「入力ブロックなし」を選択下さい
　　入力ブロックなしの場合は
　　種類・コモン仕様の選択はありません</t>
    <rPh sb="25" eb="27">
      <t>センタク</t>
    </rPh>
    <rPh sb="27" eb="28">
      <t>クダ</t>
    </rPh>
    <rPh sb="33" eb="35">
      <t>ニュウリョク</t>
    </rPh>
    <rPh sb="42" eb="44">
      <t>バアイ</t>
    </rPh>
    <rPh sb="48" eb="50">
      <t>シュルイ</t>
    </rPh>
    <rPh sb="54" eb="56">
      <t>シヨウ</t>
    </rPh>
    <rPh sb="57" eb="59">
      <t>センタク</t>
    </rPh>
    <phoneticPr fontId="2"/>
  </si>
  <si>
    <r>
      <t>ＳＹ３０００/５０００</t>
    </r>
    <r>
      <rPr>
        <b/>
        <i/>
        <sz val="18"/>
        <rFont val="ＭＳ Ｐゴシック"/>
        <family val="3"/>
        <charset val="128"/>
      </rPr>
      <t>　Ｓｅｒｉｅｓ　混合取付</t>
    </r>
    <rPh sb="19" eb="21">
      <t>コンゴウ</t>
    </rPh>
    <rPh sb="21" eb="23">
      <t>トリツケ</t>
    </rPh>
    <phoneticPr fontId="2"/>
  </si>
  <si>
    <t>継手種類</t>
    <rPh sb="0" eb="1">
      <t>ツギ</t>
    </rPh>
    <rPh sb="1" eb="2">
      <t>テ</t>
    </rPh>
    <rPh sb="2" eb="4">
      <t>シュルイ</t>
    </rPh>
    <phoneticPr fontId="2"/>
  </si>
  <si>
    <t>SY5000 A,Bポート管接続口径</t>
    <rPh sb="13" eb="14">
      <t>カン</t>
    </rPh>
    <rPh sb="14" eb="15">
      <t>セツ</t>
    </rPh>
    <rPh sb="15" eb="16">
      <t>ゾク</t>
    </rPh>
    <rPh sb="16" eb="18">
      <t>コウケイ</t>
    </rPh>
    <phoneticPr fontId="2"/>
  </si>
  <si>
    <t>SY3000 A,Bポート管接続口径</t>
    <rPh sb="13" eb="14">
      <t>カン</t>
    </rPh>
    <rPh sb="14" eb="15">
      <t>セツ</t>
    </rPh>
    <rPh sb="15" eb="16">
      <t>ゾク</t>
    </rPh>
    <rPh sb="16" eb="18">
      <t>コウケイ</t>
    </rPh>
    <phoneticPr fontId="2"/>
  </si>
  <si>
    <t>ミリサイズ：ワンタッチ管継手</t>
    <rPh sb="11" eb="12">
      <t>クダ</t>
    </rPh>
    <rPh sb="12" eb="13">
      <t>ツギ</t>
    </rPh>
    <rPh sb="13" eb="14">
      <t>テ</t>
    </rPh>
    <phoneticPr fontId="2"/>
  </si>
  <si>
    <t>インチサイズ：ワンタッチ管継手</t>
    <rPh sb="12" eb="13">
      <t>クダ</t>
    </rPh>
    <rPh sb="13" eb="14">
      <t>ツギ</t>
    </rPh>
    <rPh sb="14" eb="15">
      <t>テ</t>
    </rPh>
    <phoneticPr fontId="2"/>
  </si>
  <si>
    <t>2</t>
  </si>
  <si>
    <t>φ3.2 ワンタッチ管継手</t>
    <rPh sb="10" eb="11">
      <t>カン</t>
    </rPh>
    <rPh sb="11" eb="12">
      <t>ツギ</t>
    </rPh>
    <rPh sb="12" eb="13">
      <t>テ</t>
    </rPh>
    <phoneticPr fontId="2"/>
  </si>
  <si>
    <t>-</t>
    <phoneticPr fontId="2"/>
  </si>
  <si>
    <t>継手サイズ混合</t>
    <rPh sb="0" eb="1">
      <t>ツギ</t>
    </rPh>
    <rPh sb="1" eb="2">
      <t>テ</t>
    </rPh>
    <rPh sb="5" eb="7">
      <t>コンゴウ</t>
    </rPh>
    <phoneticPr fontId="2"/>
  </si>
  <si>
    <t>SY30M-38-1A-C3</t>
  </si>
  <si>
    <t>SY30M-38-1A-C4</t>
  </si>
  <si>
    <t>SY30M-39-1A-C2</t>
  </si>
  <si>
    <t>SY30M-39-1A-C3</t>
  </si>
  <si>
    <t>SY30M-39-1A-C4</t>
  </si>
  <si>
    <t>SY30M-39-1A-C6</t>
  </si>
  <si>
    <t>SY30M-39-1A-N1</t>
  </si>
  <si>
    <t>SY30M-39-1A-N3</t>
  </si>
  <si>
    <t>SY30M-39-1A-N7</t>
  </si>
  <si>
    <t>SY30M-39-2A-L4</t>
  </si>
  <si>
    <t>SY30M-39-2A-L6</t>
  </si>
  <si>
    <t>SY30M-39-2A-LN3</t>
  </si>
  <si>
    <t>SY30M-39-2A-LN7</t>
  </si>
  <si>
    <t>SY30M-39-3A-L4</t>
  </si>
  <si>
    <t>SY30M-39-3A-L6</t>
  </si>
  <si>
    <t>SY30M-39-3A-LN3</t>
  </si>
  <si>
    <t>SY30M-39-3A-LN7</t>
  </si>
  <si>
    <t>KQ2P-02</t>
  </si>
  <si>
    <t>KQ2P-23</t>
  </si>
  <si>
    <t>KQ2P-01</t>
  </si>
  <si>
    <t>※バルブサイズと配管サイズ確認</t>
    <rPh sb="8" eb="10">
      <t>ハイカン</t>
    </rPh>
    <rPh sb="13" eb="15">
      <t>カクニン</t>
    </rPh>
    <phoneticPr fontId="2"/>
  </si>
  <si>
    <t>※選択エラー
継手種類の項目で“継手サイズ混合”が選択されています。
“継手サイズ混合”を選択頂き、“仕様書作成”sheetにて各連毎にサイズ指定ください。</t>
    <rPh sb="1" eb="3">
      <t>センタク</t>
    </rPh>
    <rPh sb="45" eb="47">
      <t>センタク</t>
    </rPh>
    <rPh sb="47" eb="48">
      <t>イタダ</t>
    </rPh>
    <rPh sb="51" eb="54">
      <t>シヨウショ</t>
    </rPh>
    <rPh sb="54" eb="56">
      <t>サクセイ</t>
    </rPh>
    <rPh sb="64" eb="66">
      <t>カクレン</t>
    </rPh>
    <rPh sb="66" eb="67">
      <t>ゴト</t>
    </rPh>
    <rPh sb="71" eb="73">
      <t>シテイ</t>
    </rPh>
    <phoneticPr fontId="2"/>
  </si>
  <si>
    <t>※選択エラー
エルボ管継手に“φ5/32"ワンタッチ管継手”の設定はありません</t>
    <rPh sb="1" eb="3">
      <t>センタク</t>
    </rPh>
    <rPh sb="10" eb="11">
      <t>クダ</t>
    </rPh>
    <rPh sb="11" eb="12">
      <t>ツギ</t>
    </rPh>
    <rPh sb="12" eb="13">
      <t>テ</t>
    </rPh>
    <rPh sb="31" eb="33">
      <t>セッテイ</t>
    </rPh>
    <phoneticPr fontId="2"/>
  </si>
  <si>
    <t>※選択エラー
エルボ管継手に“φ2、φ3.2、φ1/8"、ワンタッチ管継手”の設定はありません</t>
    <rPh sb="1" eb="3">
      <t>センタク</t>
    </rPh>
    <rPh sb="10" eb="11">
      <t>クダ</t>
    </rPh>
    <rPh sb="11" eb="12">
      <t>ツギ</t>
    </rPh>
    <rPh sb="12" eb="13">
      <t>テ</t>
    </rPh>
    <rPh sb="39" eb="41">
      <t>セッテイ</t>
    </rPh>
    <phoneticPr fontId="2"/>
  </si>
  <si>
    <t>※選択エラー
継手種類の項目で“ミリ”を指定しています
継手サイズは、“ミリ”の中から選択下さい</t>
    <rPh sb="1" eb="3">
      <t>センタク</t>
    </rPh>
    <rPh sb="7" eb="8">
      <t>ツギ</t>
    </rPh>
    <rPh sb="8" eb="9">
      <t>テ</t>
    </rPh>
    <rPh sb="9" eb="11">
      <t>シュルイ</t>
    </rPh>
    <rPh sb="12" eb="14">
      <t>コウモク</t>
    </rPh>
    <rPh sb="20" eb="22">
      <t>シテイ</t>
    </rPh>
    <rPh sb="28" eb="29">
      <t>ツギ</t>
    </rPh>
    <rPh sb="29" eb="30">
      <t>テ</t>
    </rPh>
    <rPh sb="40" eb="41">
      <t>ナカ</t>
    </rPh>
    <rPh sb="43" eb="45">
      <t>センタク</t>
    </rPh>
    <rPh sb="45" eb="46">
      <t>クダ</t>
    </rPh>
    <phoneticPr fontId="2"/>
  </si>
  <si>
    <t>※選択エラー
継手種類の項目で“インチ”を指定しています
継手サイズは、“インチ”の中から選択下さい</t>
    <rPh sb="1" eb="3">
      <t>センタク</t>
    </rPh>
    <rPh sb="7" eb="8">
      <t>ツギ</t>
    </rPh>
    <rPh sb="8" eb="9">
      <t>テ</t>
    </rPh>
    <rPh sb="9" eb="11">
      <t>シュルイ</t>
    </rPh>
    <rPh sb="12" eb="14">
      <t>コウモク</t>
    </rPh>
    <rPh sb="21" eb="23">
      <t>シテイ</t>
    </rPh>
    <rPh sb="29" eb="30">
      <t>ツギ</t>
    </rPh>
    <rPh sb="30" eb="31">
      <t>テ</t>
    </rPh>
    <rPh sb="42" eb="43">
      <t>ナカ</t>
    </rPh>
    <rPh sb="45" eb="47">
      <t>センタク</t>
    </rPh>
    <rPh sb="47" eb="48">
      <t>クダ</t>
    </rPh>
    <phoneticPr fontId="2"/>
  </si>
  <si>
    <t>※選択エラー
継手サイズを選択下さい</t>
    <rPh sb="1" eb="3">
      <t>センタク</t>
    </rPh>
    <rPh sb="7" eb="8">
      <t>ツギ</t>
    </rPh>
    <rPh sb="8" eb="9">
      <t>テ</t>
    </rPh>
    <rPh sb="13" eb="15">
      <t>センタク</t>
    </rPh>
    <rPh sb="15" eb="16">
      <t>クダ</t>
    </rPh>
    <phoneticPr fontId="2"/>
  </si>
  <si>
    <t>主配管エルボ上下方向選択→</t>
  </si>
  <si>
    <t>←主配管エルボ上下方向選択</t>
  </si>
  <si>
    <t>※配管指定箇所過剰</t>
  </si>
  <si>
    <t>配管指定漏れ有り</t>
  </si>
  <si>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</si>
  <si>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</si>
  <si>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</si>
  <si>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X=配管口径サイズエラー</t>
    <rPh sb="2" eb="4">
      <t>ハイカン</t>
    </rPh>
    <rPh sb="4" eb="6">
      <t>コウケイ</t>
    </rPh>
    <phoneticPr fontId="2"/>
  </si>
  <si>
    <t>X=A,Bポート　配管サイズエラー</t>
    <rPh sb="9" eb="11">
      <t>ハイカン</t>
    </rPh>
    <phoneticPr fontId="2"/>
  </si>
  <si>
    <t>ベース型式 A,B配管　要“CM”</t>
    <rPh sb="3" eb="5">
      <t>カタシキ</t>
    </rPh>
    <rPh sb="9" eb="11">
      <t>ハイカン</t>
    </rPh>
    <rPh sb="12" eb="13">
      <t>ヨウ</t>
    </rPh>
    <phoneticPr fontId="2"/>
  </si>
  <si>
    <t>XXX=ボディサイズ“3”は使用できません</t>
    <rPh sb="14" eb="16">
      <t>シヨウ</t>
    </rPh>
    <phoneticPr fontId="2"/>
  </si>
  <si>
    <t>XX:ベース型式エラー</t>
    <rPh sb="6" eb="8">
      <t>カタシキ</t>
    </rPh>
    <phoneticPr fontId="2"/>
  </si>
  <si>
    <t>上向</t>
  </si>
  <si>
    <t>下向</t>
  </si>
  <si>
    <t>※バルブサイズに記入漏れが有ります</t>
    <rPh sb="8" eb="10">
      <t>キニュウ</t>
    </rPh>
    <rPh sb="10" eb="11">
      <t>モ</t>
    </rPh>
    <rPh sb="13" eb="14">
      <t>ア</t>
    </rPh>
    <phoneticPr fontId="2"/>
  </si>
  <si>
    <t>※選択項目に空欄があります。</t>
    <phoneticPr fontId="2"/>
  </si>
  <si>
    <t>コネクタ上向き</t>
    <rPh sb="4" eb="6">
      <t>ウエム</t>
    </rPh>
    <phoneticPr fontId="2"/>
  </si>
  <si>
    <t>コネクタ横向き</t>
    <rPh sb="4" eb="5">
      <t>ヨコ</t>
    </rPh>
    <rPh sb="5" eb="6">
      <t>ム</t>
    </rPh>
    <phoneticPr fontId="2"/>
  </si>
  <si>
    <t>L</t>
    <phoneticPr fontId="2"/>
  </si>
  <si>
    <t>U側（2～10連まで）</t>
    <rPh sb="1" eb="2">
      <t>ガワ</t>
    </rPh>
    <rPh sb="7" eb="8">
      <t>レン</t>
    </rPh>
    <phoneticPr fontId="2"/>
  </si>
  <si>
    <t>D側（2～10連まで）</t>
    <rPh sb="1" eb="2">
      <t>ガワ</t>
    </rPh>
    <rPh sb="7" eb="8">
      <t>レン</t>
    </rPh>
    <phoneticPr fontId="2"/>
  </si>
  <si>
    <t>両側（2～24連まで）</t>
    <rPh sb="0" eb="2">
      <t>リョウガワ</t>
    </rPh>
    <rPh sb="7" eb="8">
      <t>レン</t>
    </rPh>
    <phoneticPr fontId="2"/>
  </si>
  <si>
    <t>オプション</t>
    <phoneticPr fontId="2"/>
  </si>
  <si>
    <t>M</t>
    <phoneticPr fontId="2"/>
  </si>
  <si>
    <t>クリーンシリーズ選定時、内部パイロット仕様　サイレンサ内蔵：Sは選定できません</t>
    <rPh sb="8" eb="10">
      <t>センテイ</t>
    </rPh>
    <rPh sb="10" eb="11">
      <t>ジ</t>
    </rPh>
    <rPh sb="12" eb="14">
      <t>ナイブ</t>
    </rPh>
    <rPh sb="19" eb="21">
      <t>シヨウ</t>
    </rPh>
    <rPh sb="27" eb="29">
      <t>ナイゾウ</t>
    </rPh>
    <rPh sb="32" eb="34">
      <t>センテイ</t>
    </rPh>
    <phoneticPr fontId="2"/>
  </si>
  <si>
    <t>※型式構成エラー
クリーンシリーズ選定時、内部パイロット仕様　サイレンサ内蔵：Sは選定できません</t>
    <rPh sb="17" eb="19">
      <t>センテイ</t>
    </rPh>
    <rPh sb="19" eb="20">
      <t>ジ</t>
    </rPh>
    <rPh sb="21" eb="23">
      <t>ナイブ</t>
    </rPh>
    <rPh sb="28" eb="30">
      <t>シヨウ</t>
    </rPh>
    <rPh sb="36" eb="38">
      <t>ナイゾウ</t>
    </rPh>
    <rPh sb="41" eb="43">
      <t>センテイ</t>
    </rPh>
    <phoneticPr fontId="2"/>
  </si>
  <si>
    <t>↓</t>
    <phoneticPr fontId="2"/>
  </si>
  <si>
    <t>M</t>
    <phoneticPr fontId="2"/>
  </si>
  <si>
    <t>ＳＹ３０００/５０００　Ｓｅｒｉｅｓ　混合取付</t>
    <rPh sb="19" eb="21">
      <t>コンゴウ</t>
    </rPh>
    <rPh sb="21" eb="23">
      <t>トリツケ</t>
    </rPh>
    <phoneticPr fontId="2"/>
  </si>
  <si>
    <t>DC24V</t>
    <phoneticPr fontId="2"/>
  </si>
  <si>
    <t>DC12V</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</si>
  <si>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</si>
  <si>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</si>
  <si>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</si>
  <si>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</si>
  <si>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コイル仕様：『節電回路付』の場合、
ランプ・サージ保護回路付（プラスコモン）
または、
ランプ・サージ保護回路付（マイナスコモン）
になります","")</t>
    <phoneticPr fontId="2"/>
  </si>
  <si>
    <t>NS</t>
    <phoneticPr fontId="2"/>
  </si>
  <si>
    <t>NZ</t>
    <phoneticPr fontId="2"/>
  </si>
  <si>
    <t>0</t>
    <phoneticPr fontId="2"/>
  </si>
  <si>
    <t>1</t>
    <phoneticPr fontId="2"/>
  </si>
  <si>
    <t>継手サイズ混合 又は、全連SY3000</t>
    <rPh sb="0" eb="1">
      <t>ツギ</t>
    </rPh>
    <rPh sb="1" eb="2">
      <t>テ</t>
    </rPh>
    <rPh sb="5" eb="7">
      <t>コンゴウ</t>
    </rPh>
    <rPh sb="8" eb="9">
      <t>マタ</t>
    </rPh>
    <rPh sb="11" eb="12">
      <t>ゼン</t>
    </rPh>
    <rPh sb="12" eb="13">
      <t>レン</t>
    </rPh>
    <phoneticPr fontId="2"/>
  </si>
  <si>
    <t>2連マッチング継手(サイズ5000のみ)</t>
    <rPh sb="1" eb="2">
      <t>レン</t>
    </rPh>
    <rPh sb="7" eb="8">
      <t>ツギ</t>
    </rPh>
    <rPh sb="8" eb="9">
      <t>テ</t>
    </rPh>
    <phoneticPr fontId="2"/>
  </si>
  <si>
    <t>ブランキング指定、配管指示不可</t>
    <rPh sb="6" eb="8">
      <t>シテイ</t>
    </rPh>
    <rPh sb="9" eb="11">
      <t>ハイカン</t>
    </rPh>
    <rPh sb="11" eb="13">
      <t>シジ</t>
    </rPh>
    <rPh sb="13" eb="15">
      <t>フカ</t>
    </rPh>
    <phoneticPr fontId="2"/>
  </si>
  <si>
    <t>X=3000サイズ"MM"選択不可</t>
    <rPh sb="13" eb="15">
      <t>センタク</t>
    </rPh>
    <rPh sb="15" eb="17">
      <t>フカ</t>
    </rPh>
    <phoneticPr fontId="2"/>
  </si>
  <si>
    <t>XX=5000サイズ"LL"選択不可</t>
    <rPh sb="14" eb="16">
      <t>センタク</t>
    </rPh>
    <rPh sb="16" eb="18">
      <t>フカ</t>
    </rPh>
    <phoneticPr fontId="2"/>
  </si>
  <si>
    <t>※選択エラー
継手種類の項目で“継手サイズ混合”が選択されています。
“継手サイズ混合 又は、全連SY3000”を選択頂き、“仕様書作成”sheetにて各連毎にサイズ指定ください。</t>
    <rPh sb="1" eb="3">
      <t>センタク</t>
    </rPh>
    <rPh sb="7" eb="8">
      <t>ツギ</t>
    </rPh>
    <rPh sb="8" eb="9">
      <t>テ</t>
    </rPh>
    <rPh sb="9" eb="11">
      <t>シュルイ</t>
    </rPh>
    <rPh sb="12" eb="14">
      <t>コウモク</t>
    </rPh>
    <rPh sb="16" eb="17">
      <t>ツギ</t>
    </rPh>
    <rPh sb="17" eb="18">
      <t>テ</t>
    </rPh>
    <rPh sb="21" eb="23">
      <t>コンゴウ</t>
    </rPh>
    <rPh sb="25" eb="27">
      <t>センタク</t>
    </rPh>
    <rPh sb="57" eb="59">
      <t>センタク</t>
    </rPh>
    <rPh sb="59" eb="60">
      <t>イタダ</t>
    </rPh>
    <rPh sb="63" eb="66">
      <t>シヨウショ</t>
    </rPh>
    <rPh sb="66" eb="68">
      <t>サクセイ</t>
    </rPh>
    <rPh sb="76" eb="78">
      <t>カクレン</t>
    </rPh>
    <rPh sb="78" eb="79">
      <t>ゴト</t>
    </rPh>
    <rPh sb="83" eb="85">
      <t>シテイ</t>
    </rPh>
    <phoneticPr fontId="2"/>
  </si>
  <si>
    <t>※選択エラー
5000サイズの選択があります。継手サイズを選択下さい</t>
    <rPh sb="1" eb="3">
      <t>センタク</t>
    </rPh>
    <rPh sb="15" eb="17">
      <t>センタク</t>
    </rPh>
    <rPh sb="23" eb="24">
      <t>ツギ</t>
    </rPh>
    <rPh sb="24" eb="25">
      <t>テ</t>
    </rPh>
    <rPh sb="29" eb="31">
      <t>センタク</t>
    </rPh>
    <rPh sb="31" eb="32">
      <t>クダ</t>
    </rPh>
    <phoneticPr fontId="2"/>
  </si>
  <si>
    <t>*ベース型式エラー
バルブサイズが全て“3”です。
“ベース”sheetにてSY5000の管接続口径部分は
“全連3000の場合”を選択下さい</t>
    <rPh sb="4" eb="6">
      <t>カタシキ</t>
    </rPh>
    <rPh sb="18" eb="19">
      <t>スベ</t>
    </rPh>
    <rPh sb="46" eb="47">
      <t>カン</t>
    </rPh>
    <rPh sb="47" eb="49">
      <t>セツゾク</t>
    </rPh>
    <rPh sb="49" eb="51">
      <t>コウケイ</t>
    </rPh>
    <rPh sb="51" eb="53">
      <t>ブブン</t>
    </rPh>
    <rPh sb="56" eb="57">
      <t>ゼン</t>
    </rPh>
    <rPh sb="57" eb="58">
      <t>レン</t>
    </rPh>
    <rPh sb="63" eb="65">
      <t>バアイ</t>
    </rPh>
    <rPh sb="67" eb="69">
      <t>センタク</t>
    </rPh>
    <rPh sb="69" eb="70">
      <t>クダ</t>
    </rPh>
    <phoneticPr fontId="2"/>
  </si>
  <si>
    <t>*ベース型式エラー
バルブサイズが全て“5”です。
3000/5000混合用では無く、SY5000専用のベース
“SS5Y5-1_”をご使用下さい。</t>
    <rPh sb="4" eb="6">
      <t>カタシキ</t>
    </rPh>
    <rPh sb="18" eb="19">
      <t>スベ</t>
    </rPh>
    <rPh sb="36" eb="38">
      <t>コンゴウ</t>
    </rPh>
    <rPh sb="38" eb="39">
      <t>ヨウ</t>
    </rPh>
    <rPh sb="41" eb="42">
      <t>ナ</t>
    </rPh>
    <rPh sb="50" eb="52">
      <t>センヨウ</t>
    </rPh>
    <rPh sb="69" eb="71">
      <t>シヨウ</t>
    </rPh>
    <rPh sb="71" eb="72">
      <t>クダ</t>
    </rPh>
    <phoneticPr fontId="2"/>
  </si>
  <si>
    <t>※ベース型式にエラーが有ります</t>
    <rPh sb="4" eb="6">
      <t>カタシキ</t>
    </rPh>
    <phoneticPr fontId="2"/>
  </si>
  <si>
    <t>SY5000専用ベースをご使用下さい</t>
    <rPh sb="6" eb="8">
      <t>センヨウ</t>
    </rPh>
    <rPh sb="13" eb="15">
      <t>シヨウ</t>
    </rPh>
    <rPh sb="15" eb="16">
      <t>クダ</t>
    </rPh>
    <phoneticPr fontId="2"/>
  </si>
  <si>
    <t>仕様書作成に配管混合であるべき条件</t>
    <rPh sb="0" eb="3">
      <t>シヨウショ</t>
    </rPh>
    <rPh sb="3" eb="5">
      <t>サクセイ</t>
    </rPh>
    <rPh sb="8" eb="10">
      <t>コンゴウ</t>
    </rPh>
    <rPh sb="15" eb="17">
      <t>ジョウケン</t>
    </rPh>
    <phoneticPr fontId="2"/>
  </si>
  <si>
    <t>※配管指定漏れ有り</t>
  </si>
  <si>
    <t>11型　裏配管形</t>
    <rPh sb="2" eb="3">
      <t>ガタ</t>
    </rPh>
    <rPh sb="4" eb="5">
      <t>ウラ</t>
    </rPh>
    <rPh sb="5" eb="7">
      <t>ハイカン</t>
    </rPh>
    <rPh sb="7" eb="8">
      <t>カタ</t>
    </rPh>
    <phoneticPr fontId="2"/>
  </si>
  <si>
    <t>裏配管形　プラグインコネクタ接続ベース</t>
    <rPh sb="0" eb="1">
      <t>ウラ</t>
    </rPh>
    <phoneticPr fontId="2"/>
  </si>
  <si>
    <r>
      <t>※下記は、“</t>
    </r>
    <r>
      <rPr>
        <b/>
        <sz val="9"/>
        <color indexed="12"/>
        <rFont val="ＭＳ Ｐゴシック"/>
        <family val="3"/>
        <charset val="128"/>
      </rPr>
      <t>ストレート・継手サイズ混合”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 2連マッチング継手を使用する場合（SY5000シリーズのみ可能）
　3)ポートプラグ(VVQ0000-58A又は、VVQ1000-58A)を使用する場合</t>
    </r>
    <rPh sb="1" eb="3">
      <t>カキ</t>
    </rPh>
    <rPh sb="12" eb="13">
      <t>ツギ</t>
    </rPh>
    <rPh sb="13" eb="14">
      <t>テ</t>
    </rPh>
    <rPh sb="24" eb="26">
      <t>センタク</t>
    </rPh>
    <rPh sb="29" eb="32">
      <t>シヨウショ</t>
    </rPh>
    <rPh sb="32" eb="34">
      <t>サクセイ</t>
    </rPh>
    <rPh sb="41" eb="42">
      <t>カク</t>
    </rPh>
    <rPh sb="42" eb="43">
      <t>レン</t>
    </rPh>
    <rPh sb="43" eb="44">
      <t>ゴト</t>
    </rPh>
    <rPh sb="45" eb="47">
      <t>シジ</t>
    </rPh>
    <rPh sb="47" eb="48">
      <t>クダ</t>
    </rPh>
    <rPh sb="65" eb="66">
      <t>ツギ</t>
    </rPh>
    <rPh sb="66" eb="67">
      <t>テ</t>
    </rPh>
    <rPh sb="68" eb="70">
      <t>コウケイ</t>
    </rPh>
    <rPh sb="71" eb="73">
      <t>シテイ</t>
    </rPh>
    <rPh sb="76" eb="78">
      <t>バアイ</t>
    </rPh>
    <rPh sb="112" eb="114">
      <t>カノウ</t>
    </rPh>
    <rPh sb="137" eb="138">
      <t>マタ</t>
    </rPh>
    <rPh sb="153" eb="155">
      <t>シヨウ</t>
    </rPh>
    <rPh sb="157" eb="159">
      <t>バアイ</t>
    </rPh>
    <phoneticPr fontId="2"/>
  </si>
  <si>
    <t>オプション</t>
    <phoneticPr fontId="2"/>
  </si>
  <si>
    <t>S</t>
    <phoneticPr fontId="2"/>
  </si>
  <si>
    <t>M11</t>
    <phoneticPr fontId="2"/>
  </si>
  <si>
    <t>注：下記説明には横配管マニホールドの図を使用しています</t>
    <rPh sb="0" eb="1">
      <t>チュウ</t>
    </rPh>
    <rPh sb="2" eb="4">
      <t>カキ</t>
    </rPh>
    <rPh sb="4" eb="6">
      <t>セツメイ</t>
    </rPh>
    <rPh sb="8" eb="9">
      <t>ヨコ</t>
    </rPh>
    <rPh sb="9" eb="11">
      <t>ハイカン</t>
    </rPh>
    <rPh sb="18" eb="19">
      <t>ズ</t>
    </rPh>
    <rPh sb="20" eb="22">
      <t>シヨウ</t>
    </rPh>
    <phoneticPr fontId="2"/>
  </si>
  <si>
    <t>※型式構成エラー
　11連以上は、'両側'になります</t>
    <phoneticPr fontId="2"/>
  </si>
  <si>
    <t>※型式構成エラー
　連数＝レール長さ（標準長さ）の場合は、
　DINレール取付(DINレール付)を選択下さい</t>
    <phoneticPr fontId="2"/>
  </si>
  <si>
    <t>D0</t>
    <phoneticPr fontId="2"/>
  </si>
  <si>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</si>
  <si>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</si>
  <si>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</si>
  <si>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</si>
  <si>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</si>
  <si>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</si>
  <si>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</si>
  <si>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</si>
  <si>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</si>
  <si>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</si>
  <si>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</si>
  <si>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</si>
  <si>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</si>
  <si>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六角穴付ボルト'-B','-H'使用不可</t>
  </si>
  <si>
    <t>AN20-C10</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</si>
  <si>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</si>
  <si>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</si>
  <si>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SY50M-40-1A</t>
  </si>
  <si>
    <t>SY50M-40-1A　　x2</t>
  </si>
  <si>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</si>
  <si>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</si>
  <si>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</si>
  <si>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</si>
  <si>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</si>
  <si>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</si>
  <si>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</si>
  <si>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</si>
  <si>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</si>
  <si>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</si>
  <si>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</si>
  <si>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</si>
  <si>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</si>
  <si>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</si>
  <si>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</si>
  <si>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</si>
  <si>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KQ2H06-M5A</t>
  </si>
  <si>
    <t>KQ2H04-M5A</t>
  </si>
  <si>
    <t>KQ2H01-M5A</t>
  </si>
  <si>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</si>
  <si>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マニホールドベース：</t>
    <phoneticPr fontId="2"/>
  </si>
  <si>
    <t>ベース型式：
『A,Bポート管接続口径』で
混合‘CM’又は、‘LM’を指定下さい。</t>
    <rPh sb="28" eb="29">
      <t>マタ</t>
    </rPh>
    <phoneticPr fontId="2"/>
  </si>
  <si>
    <t>U側</t>
    <phoneticPr fontId="2"/>
  </si>
  <si>
    <r>
      <t>　バルブサイズ</t>
    </r>
    <r>
      <rPr>
        <sz val="10"/>
        <color indexed="10"/>
        <rFont val="ＭＳ Ｐゴシック"/>
        <family val="3"/>
        <charset val="128"/>
      </rPr>
      <t>　（必須項目）</t>
    </r>
    <phoneticPr fontId="2"/>
  </si>
  <si>
    <t>X：ボディサイズ"5"のみ選択可</t>
    <rPh sb="13" eb="15">
      <t>センタク</t>
    </rPh>
    <rPh sb="15" eb="16">
      <t>カ</t>
    </rPh>
    <phoneticPr fontId="2"/>
  </si>
  <si>
    <t>任意</t>
    <rPh sb="0" eb="2">
      <t>ニンイ</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</si>
  <si>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</si>
  <si>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</si>
  <si>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</si>
  <si>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</si>
  <si>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</si>
  <si>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Aポート (A')</t>
    <phoneticPr fontId="2"/>
  </si>
  <si>
    <t>Bポート (B')</t>
    <phoneticPr fontId="2"/>
  </si>
  <si>
    <t>ブランキングプレート</t>
    <phoneticPr fontId="2"/>
  </si>
  <si>
    <t>SY*0M-26-1A</t>
    <phoneticPr fontId="2"/>
  </si>
  <si>
    <t>単独SUP.ブロック</t>
    <rPh sb="0" eb="2">
      <t>タンドク</t>
    </rPh>
    <phoneticPr fontId="2"/>
  </si>
  <si>
    <t xml:space="preserve"> *遮断位置指定</t>
  </si>
  <si>
    <t>　→この行は使用しません</t>
    <rPh sb="4" eb="5">
      <t>ギョウ</t>
    </rPh>
    <rPh sb="6" eb="8">
      <t>シヨウ</t>
    </rPh>
    <phoneticPr fontId="2"/>
  </si>
  <si>
    <t>必須</t>
    <rPh sb="0" eb="2">
      <t>ヒッス</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</si>
  <si>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</si>
  <si>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</si>
  <si>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</si>
  <si>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</si>
  <si>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</si>
  <si>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</si>
  <si>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</si>
  <si>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マニホールドオプション</t>
    <phoneticPr fontId="2"/>
  </si>
  <si>
    <t>配線指示箇所過不足エラー</t>
    <rPh sb="0" eb="2">
      <t>ハイセン</t>
    </rPh>
    <rPh sb="2" eb="4">
      <t>シジ</t>
    </rPh>
    <rPh sb="4" eb="6">
      <t>カショ</t>
    </rPh>
    <rPh sb="6" eb="9">
      <t>カフソク</t>
    </rPh>
    <phoneticPr fontId="2"/>
  </si>
  <si>
    <t>-</t>
    <phoneticPr fontId="2"/>
  </si>
  <si>
    <t>SY*0M-38-1A-□</t>
    <phoneticPr fontId="2"/>
  </si>
  <si>
    <t>SY*0M-38-2A-□</t>
    <phoneticPr fontId="2"/>
  </si>
  <si>
    <t>-</t>
    <phoneticPr fontId="2"/>
  </si>
  <si>
    <t>SY*0M-38-3A-□</t>
    <phoneticPr fontId="2"/>
  </si>
  <si>
    <t>!=A,Bポートエルボ上向き時使用不可</t>
  </si>
  <si>
    <t>SY*0M-39-1A-□</t>
    <phoneticPr fontId="2"/>
  </si>
  <si>
    <t>SY*0M-39-2A-□</t>
    <phoneticPr fontId="2"/>
  </si>
  <si>
    <t>SY*0M-39-3A-□</t>
    <phoneticPr fontId="2"/>
  </si>
  <si>
    <t>SY*0M-50-1A</t>
    <phoneticPr fontId="2"/>
  </si>
  <si>
    <t>SY*0M-60-1A</t>
    <phoneticPr fontId="2"/>
  </si>
  <si>
    <t>スペーサ型減圧弁</t>
    <rPh sb="4" eb="5">
      <t>ガタ</t>
    </rPh>
    <rPh sb="5" eb="7">
      <t>ゲンアツ</t>
    </rPh>
    <rPh sb="7" eb="8">
      <t>ベン</t>
    </rPh>
    <phoneticPr fontId="2"/>
  </si>
  <si>
    <t>SY*0M-□-□-□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</si>
  <si>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</si>
  <si>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</si>
  <si>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</si>
  <si>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</si>
  <si>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</si>
  <si>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</si>
  <si>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</si>
  <si>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</si>
  <si>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SY*0M-24-1A</t>
    <phoneticPr fontId="2"/>
  </si>
  <si>
    <t>SUP.ブロッキングディスク</t>
    <phoneticPr fontId="2"/>
  </si>
  <si>
    <t>　手動操作方法</t>
    <phoneticPr fontId="2"/>
  </si>
  <si>
    <t>　この行は使用しません →→→</t>
    <phoneticPr fontId="2"/>
  </si>
  <si>
    <t>全連ノンロックプッシュ式選択済み</t>
    <phoneticPr fontId="2"/>
  </si>
  <si>
    <t>L4</t>
    <phoneticPr fontId="2"/>
  </si>
  <si>
    <t>L6</t>
    <phoneticPr fontId="2"/>
  </si>
  <si>
    <t>L8</t>
    <phoneticPr fontId="2"/>
  </si>
  <si>
    <t>LN3</t>
    <phoneticPr fontId="2"/>
  </si>
  <si>
    <t>LN7</t>
    <phoneticPr fontId="2"/>
  </si>
  <si>
    <t>LN9</t>
    <phoneticPr fontId="2"/>
  </si>
  <si>
    <t>■</t>
    <phoneticPr fontId="2"/>
  </si>
  <si>
    <t>inch</t>
    <phoneticPr fontId="2"/>
  </si>
  <si>
    <t>X：サイズ3は"圧力計なし"のみ選択可</t>
    <rPh sb="8" eb="11">
      <t>アツリョクケイ</t>
    </rPh>
    <rPh sb="16" eb="18">
      <t>センタク</t>
    </rPh>
    <rPh sb="18" eb="19">
      <t>カ</t>
    </rPh>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</si>
  <si>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</si>
  <si>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</si>
  <si>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</si>
  <si>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</si>
  <si>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</si>
  <si>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</si>
  <si>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</si>
  <si>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</si>
  <si>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↓下部エラー参照下さい</t>
    <rPh sb="1" eb="3">
      <t>カブ</t>
    </rPh>
    <rPh sb="6" eb="8">
      <t>サンショウ</t>
    </rPh>
    <rPh sb="8" eb="9">
      <t>クダ</t>
    </rPh>
    <phoneticPr fontId="2"/>
  </si>
  <si>
    <t>No</t>
    <phoneticPr fontId="2"/>
  </si>
  <si>
    <t>Yes</t>
    <phoneticPr fontId="2"/>
  </si>
  <si>
    <t>全連スライドロック式選択済み</t>
    <phoneticPr fontId="2"/>
  </si>
  <si>
    <t>A1</t>
    <phoneticPr fontId="2"/>
  </si>
  <si>
    <t>※ベースオプションにエラーが有ります</t>
    <phoneticPr fontId="2"/>
  </si>
  <si>
    <t>　　※ベースオプションにエラーが有ります</t>
    <phoneticPr fontId="2"/>
  </si>
  <si>
    <t>c</t>
    <phoneticPr fontId="2"/>
  </si>
  <si>
    <t>01</t>
    <phoneticPr fontId="2"/>
  </si>
  <si>
    <t>C8</t>
    <phoneticPr fontId="2"/>
  </si>
  <si>
    <t>01N</t>
    <phoneticPr fontId="2"/>
  </si>
  <si>
    <t>N9</t>
    <phoneticPr fontId="2"/>
  </si>
  <si>
    <t>01F</t>
    <phoneticPr fontId="2"/>
  </si>
  <si>
    <t>01T</t>
    <phoneticPr fontId="2"/>
  </si>
  <si>
    <t>B4</t>
    <phoneticPr fontId="2"/>
  </si>
  <si>
    <t>B6</t>
    <phoneticPr fontId="2"/>
  </si>
  <si>
    <t>B8</t>
    <phoneticPr fontId="2"/>
  </si>
  <si>
    <t>BN3</t>
    <phoneticPr fontId="2"/>
  </si>
  <si>
    <t>BN7</t>
    <phoneticPr fontId="2"/>
  </si>
  <si>
    <t>BN9</t>
    <phoneticPr fontId="2"/>
  </si>
  <si>
    <t>SUP</t>
    <phoneticPr fontId="2"/>
  </si>
  <si>
    <t>EXH</t>
    <phoneticPr fontId="2"/>
  </si>
  <si>
    <t>マニホールドベース</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</si>
  <si>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</si>
  <si>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</si>
  <si>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</si>
  <si>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</si>
  <si>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</si>
  <si>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</si>
  <si>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</si>
  <si>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</si>
  <si>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</si>
  <si>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φ5/32"</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</si>
  <si>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</si>
  <si>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</si>
  <si>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</si>
  <si>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</si>
  <si>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</si>
  <si>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φ5/32"</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</si>
  <si>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</si>
  <si>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</si>
  <si>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</si>
  <si>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</si>
  <si>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</si>
  <si>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</si>
  <si>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</si>
  <si>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</si>
  <si>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</si>
  <si>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</si>
  <si>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</si>
  <si>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φ5/32"</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</si>
  <si>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</si>
  <si>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</si>
  <si>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</si>
  <si>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</si>
  <si>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</si>
  <si>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φ5/32"</t>
    <phoneticPr fontId="2"/>
  </si>
  <si>
    <t>単独EXH．配管ロングエルボ　φ1/4"</t>
    <phoneticPr fontId="2"/>
  </si>
  <si>
    <t>単独EXH．配管ロングエルボ　φ5/16"</t>
    <phoneticPr fontId="2"/>
  </si>
  <si>
    <t>2連マッチング継手　φ10</t>
    <phoneticPr fontId="2"/>
  </si>
  <si>
    <t>2連マッチング継手　φ3/8"</t>
    <phoneticPr fontId="2"/>
  </si>
  <si>
    <t>単独SUP．配管ストレート　φ2</t>
    <phoneticPr fontId="2"/>
  </si>
  <si>
    <t>単独SUP．配管ストレート　φ3.2</t>
    <phoneticPr fontId="2"/>
  </si>
  <si>
    <t>単独SUP．配管ストレート　φ1/8"</t>
    <phoneticPr fontId="2"/>
  </si>
  <si>
    <t>単独EXH．配管ストレート　φ2</t>
    <phoneticPr fontId="2"/>
  </si>
  <si>
    <t>単独EXH．配管ストレート　φ3.2</t>
    <phoneticPr fontId="2"/>
  </si>
  <si>
    <t>単独EXH．配管ストレート　φ1/8"</t>
    <phoneticPr fontId="2"/>
  </si>
  <si>
    <t>38-1</t>
    <phoneticPr fontId="2"/>
  </si>
  <si>
    <t>39-1</t>
    <phoneticPr fontId="2"/>
  </si>
  <si>
    <t>2M</t>
    <phoneticPr fontId="2"/>
  </si>
  <si>
    <t>AR</t>
    <phoneticPr fontId="2"/>
  </si>
  <si>
    <t>STOP</t>
    <phoneticPr fontId="2"/>
  </si>
  <si>
    <t>配管ロングエルボ（配管サイズ指定）</t>
    <phoneticPr fontId="2"/>
  </si>
  <si>
    <t>※混載時</t>
    <rPh sb="1" eb="3">
      <t>コンサイ</t>
    </rPh>
    <rPh sb="3" eb="4">
      <t>ジ</t>
    </rPh>
    <phoneticPr fontId="2"/>
  </si>
  <si>
    <t>プラグインコネクタ接続ベース</t>
    <rPh sb="9" eb="11">
      <t>セツゾク</t>
    </rPh>
    <phoneticPr fontId="2"/>
  </si>
  <si>
    <t>SS5Y5-M11 シリーズマニホールド仕様書</t>
    <rPh sb="20" eb="23">
      <t>シヨウショ</t>
    </rPh>
    <phoneticPr fontId="2"/>
  </si>
  <si>
    <t>Dサブコネクタ &lt;IP40&gt; (25極)</t>
    <rPh sb="18" eb="19">
      <t>キョク</t>
    </rPh>
    <phoneticPr fontId="2"/>
  </si>
  <si>
    <t>Dサブコネクタ &lt;IP67&gt; (25極)</t>
    <rPh sb="18" eb="19">
      <t>キョク</t>
    </rPh>
    <phoneticPr fontId="2"/>
  </si>
  <si>
    <t>フラットケーブル (26極)</t>
    <rPh sb="12" eb="13">
      <t>キョク</t>
    </rPh>
    <phoneticPr fontId="2"/>
  </si>
  <si>
    <t>フラットケーブル (20極)</t>
    <rPh sb="12" eb="13">
      <t>キョク</t>
    </rPh>
    <phoneticPr fontId="2"/>
  </si>
  <si>
    <t>フラットケーブル (10極)</t>
    <rPh sb="12" eb="13">
      <t>キョク</t>
    </rPh>
    <phoneticPr fontId="2"/>
  </si>
  <si>
    <t>PCワイヤリング (20極)</t>
    <rPh sb="12" eb="13">
      <t>キョク</t>
    </rPh>
    <phoneticPr fontId="2"/>
  </si>
  <si>
    <t>PCワイヤリング (20極) 電源ターミナル付</t>
    <rPh sb="12" eb="13">
      <t>キョク</t>
    </rPh>
    <rPh sb="15" eb="17">
      <t>デンゲン</t>
    </rPh>
    <rPh sb="22" eb="23">
      <t>ツ</t>
    </rPh>
    <phoneticPr fontId="2"/>
  </si>
  <si>
    <t>リード線 (34芯)</t>
    <rPh sb="3" eb="4">
      <t>セン</t>
    </rPh>
    <rPh sb="8" eb="9">
      <t>シン</t>
    </rPh>
    <phoneticPr fontId="2"/>
  </si>
  <si>
    <t>リード線 (17芯)</t>
    <rPh sb="3" eb="4">
      <t>セン</t>
    </rPh>
    <rPh sb="8" eb="9">
      <t>シン</t>
    </rPh>
    <phoneticPr fontId="2"/>
  </si>
  <si>
    <t>リード線 (9芯)</t>
    <rPh sb="3" eb="4">
      <t>セン</t>
    </rPh>
    <rPh sb="7" eb="8">
      <t>シン</t>
    </rPh>
    <phoneticPr fontId="2"/>
  </si>
  <si>
    <t>端子台ボックス</t>
    <rPh sb="0" eb="2">
      <t>タンシ</t>
    </rPh>
    <rPh sb="2" eb="3">
      <t>ダイ</t>
    </rPh>
    <phoneticPr fontId="2"/>
  </si>
  <si>
    <t>0.6m</t>
    <phoneticPr fontId="2"/>
  </si>
  <si>
    <t>1.5m</t>
    <phoneticPr fontId="2"/>
  </si>
  <si>
    <t>3m</t>
    <phoneticPr fontId="2"/>
  </si>
  <si>
    <t>マルチコネクタ</t>
    <phoneticPr fontId="2"/>
  </si>
  <si>
    <t>　配線方法</t>
    <rPh sb="1" eb="3">
      <t>ハイセン</t>
    </rPh>
    <rPh sb="3" eb="5">
      <t>ホウホウ</t>
    </rPh>
    <phoneticPr fontId="2"/>
  </si>
  <si>
    <t>↓</t>
    <phoneticPr fontId="2"/>
  </si>
  <si>
    <t>E</t>
    <phoneticPr fontId="2"/>
  </si>
  <si>
    <t>配線方法の選択</t>
    <rPh sb="0" eb="2">
      <t>ハイセン</t>
    </rPh>
    <rPh sb="2" eb="4">
      <t>ホウホウ</t>
    </rPh>
    <rPh sb="5" eb="7">
      <t>センタク</t>
    </rPh>
    <phoneticPr fontId="2"/>
  </si>
  <si>
    <r>
      <t xml:space="preserve">　F </t>
    </r>
    <r>
      <rPr>
        <sz val="9"/>
        <rFont val="ＭＳ Ｐゴシック"/>
        <family val="3"/>
        <charset val="128"/>
      </rPr>
      <t>： Dサブコネクタ &lt;IP40&gt; (25極)</t>
    </r>
    <rPh sb="23" eb="24">
      <t>キョク</t>
    </rPh>
    <phoneticPr fontId="2"/>
  </si>
  <si>
    <r>
      <t xml:space="preserve">　P </t>
    </r>
    <r>
      <rPr>
        <sz val="9"/>
        <rFont val="ＭＳ Ｐゴシック"/>
        <family val="3"/>
        <charset val="128"/>
      </rPr>
      <t>： フラットケーブル (26極)</t>
    </r>
    <rPh sb="17" eb="18">
      <t>キョク</t>
    </rPh>
    <phoneticPr fontId="2"/>
  </si>
  <si>
    <r>
      <t xml:space="preserve">　L1 </t>
    </r>
    <r>
      <rPr>
        <sz val="9"/>
        <rFont val="ＭＳ Ｐゴシック"/>
        <family val="3"/>
        <charset val="128"/>
      </rPr>
      <t>： リード線 (34芯)</t>
    </r>
    <rPh sb="9" eb="10">
      <t>セン</t>
    </rPh>
    <rPh sb="14" eb="15">
      <t>シン</t>
    </rPh>
    <phoneticPr fontId="2"/>
  </si>
  <si>
    <r>
      <t xml:space="preserve">　FW </t>
    </r>
    <r>
      <rPr>
        <sz val="9"/>
        <rFont val="ＭＳ Ｐゴシック"/>
        <family val="3"/>
        <charset val="128"/>
      </rPr>
      <t>： Dサブコネクタ &lt;IP67&gt; (25極)</t>
    </r>
    <rPh sb="24" eb="25">
      <t>キョク</t>
    </rPh>
    <phoneticPr fontId="2"/>
  </si>
  <si>
    <r>
      <t xml:space="preserve">　PG </t>
    </r>
    <r>
      <rPr>
        <sz val="9"/>
        <rFont val="ＭＳ Ｐゴシック"/>
        <family val="3"/>
        <charset val="128"/>
      </rPr>
      <t>： フラットケーブル (20極)</t>
    </r>
    <r>
      <rPr>
        <sz val="11"/>
        <rFont val="ＭＳ Ｐゴシック"/>
        <family val="3"/>
        <charset val="128"/>
      </rPr>
      <t/>
    </r>
    <rPh sb="18" eb="19">
      <t>キョク</t>
    </rPh>
    <phoneticPr fontId="2"/>
  </si>
  <si>
    <r>
      <t xml:space="preserve">　L2 </t>
    </r>
    <r>
      <rPr>
        <sz val="9"/>
        <rFont val="ＭＳ Ｐゴシック"/>
        <family val="3"/>
        <charset val="128"/>
      </rPr>
      <t>： リード線 (17芯)</t>
    </r>
    <r>
      <rPr>
        <sz val="11"/>
        <rFont val="ＭＳ Ｐゴシック"/>
        <family val="3"/>
        <charset val="128"/>
      </rPr>
      <t/>
    </r>
    <rPh sb="9" eb="10">
      <t>セン</t>
    </rPh>
    <rPh sb="14" eb="15">
      <t>シン</t>
    </rPh>
    <phoneticPr fontId="2"/>
  </si>
  <si>
    <t>F</t>
    <phoneticPr fontId="2"/>
  </si>
  <si>
    <r>
      <t xml:space="preserve">　PH </t>
    </r>
    <r>
      <rPr>
        <sz val="9"/>
        <rFont val="ＭＳ Ｐゴシック"/>
        <family val="3"/>
        <charset val="128"/>
      </rPr>
      <t>： フラットケーブル (10極)</t>
    </r>
    <r>
      <rPr>
        <sz val="11"/>
        <rFont val="ＭＳ Ｐゴシック"/>
        <family val="3"/>
        <charset val="128"/>
      </rPr>
      <t/>
    </r>
    <rPh sb="18" eb="19">
      <t>キョク</t>
    </rPh>
    <phoneticPr fontId="2"/>
  </si>
  <si>
    <r>
      <t xml:space="preserve">　L3 </t>
    </r>
    <r>
      <rPr>
        <sz val="9"/>
        <rFont val="ＭＳ Ｐゴシック"/>
        <family val="3"/>
        <charset val="128"/>
      </rPr>
      <t>： リード線 (9芯)</t>
    </r>
    <r>
      <rPr>
        <sz val="11"/>
        <rFont val="ＭＳ Ｐゴシック"/>
        <family val="3"/>
        <charset val="128"/>
      </rPr>
      <t/>
    </r>
    <rPh sb="9" eb="10">
      <t>セン</t>
    </rPh>
    <rPh sb="13" eb="14">
      <t>シン</t>
    </rPh>
    <phoneticPr fontId="2"/>
  </si>
  <si>
    <t>最大連数</t>
    <rPh sb="0" eb="2">
      <t>サイダイ</t>
    </rPh>
    <rPh sb="2" eb="3">
      <t>レン</t>
    </rPh>
    <rPh sb="3" eb="4">
      <t>スウ</t>
    </rPh>
    <phoneticPr fontId="2"/>
  </si>
  <si>
    <r>
      <t xml:space="preserve">　J </t>
    </r>
    <r>
      <rPr>
        <sz val="9"/>
        <rFont val="ＭＳ Ｐゴシック"/>
        <family val="3"/>
        <charset val="128"/>
      </rPr>
      <t>： PCワイヤリング</t>
    </r>
    <r>
      <rPr>
        <sz val="11"/>
        <rFont val="ＭＳ Ｐゴシック"/>
        <family val="3"/>
        <charset val="128"/>
      </rPr>
      <t/>
    </r>
    <phoneticPr fontId="2"/>
  </si>
  <si>
    <r>
      <t xml:space="preserve">　M </t>
    </r>
    <r>
      <rPr>
        <sz val="9"/>
        <rFont val="ＭＳ Ｐゴシック"/>
        <family val="3"/>
        <charset val="128"/>
      </rPr>
      <t>： マルチコネクタ</t>
    </r>
    <phoneticPr fontId="2"/>
  </si>
  <si>
    <t>最大ソレノイド</t>
    <rPh sb="0" eb="2">
      <t>サイダイ</t>
    </rPh>
    <phoneticPr fontId="2"/>
  </si>
  <si>
    <r>
      <t xml:space="preserve">　G </t>
    </r>
    <r>
      <rPr>
        <sz val="9"/>
        <rFont val="ＭＳ Ｐゴシック"/>
        <family val="3"/>
        <charset val="128"/>
      </rPr>
      <t>： PCワイヤリング 電源ターミナル付</t>
    </r>
    <rPh sb="14" eb="16">
      <t>デンゲン</t>
    </rPh>
    <rPh sb="21" eb="22">
      <t>ツ</t>
    </rPh>
    <phoneticPr fontId="2"/>
  </si>
  <si>
    <r>
      <t xml:space="preserve">　T </t>
    </r>
    <r>
      <rPr>
        <sz val="9"/>
        <rFont val="ＭＳ Ｐゴシック"/>
        <family val="3"/>
        <charset val="128"/>
      </rPr>
      <t>： 端子台ボックス</t>
    </r>
    <rPh sb="5" eb="7">
      <t>タンシ</t>
    </rPh>
    <rPh sb="7" eb="8">
      <t>ダイ</t>
    </rPh>
    <phoneticPr fontId="2"/>
  </si>
  <si>
    <t>コネクタ取り出し方向を選択</t>
    <rPh sb="4" eb="5">
      <t>ト</t>
    </rPh>
    <rPh sb="6" eb="7">
      <t>ダ</t>
    </rPh>
    <rPh sb="8" eb="10">
      <t>ホウコウ</t>
    </rPh>
    <rPh sb="11" eb="13">
      <t>センタク</t>
    </rPh>
    <phoneticPr fontId="2"/>
  </si>
  <si>
    <t>リード線長さを選択</t>
    <rPh sb="3" eb="4">
      <t>セン</t>
    </rPh>
    <rPh sb="4" eb="5">
      <t>ナガ</t>
    </rPh>
    <rPh sb="7" eb="9">
      <t>センタク</t>
    </rPh>
    <phoneticPr fontId="2"/>
  </si>
  <si>
    <t>必須項目</t>
  </si>
  <si>
    <t>↓</t>
    <phoneticPr fontId="2"/>
  </si>
  <si>
    <t>コネクタ取出し向きの選択</t>
  </si>
  <si>
    <t>リード線長さ選択</t>
    <rPh sb="3" eb="4">
      <t>セン</t>
    </rPh>
    <rPh sb="4" eb="5">
      <t>ナガ</t>
    </rPh>
    <rPh sb="6" eb="8">
      <t>センタク</t>
    </rPh>
    <phoneticPr fontId="2"/>
  </si>
  <si>
    <t>配線方法が
　・マルチコネクタ
　・端子台ボックス
の時、この行は使用しません</t>
    <rPh sb="0" eb="2">
      <t>ハイセン</t>
    </rPh>
    <rPh sb="2" eb="4">
      <t>ホウホウ</t>
    </rPh>
    <rPh sb="18" eb="20">
      <t>タンシ</t>
    </rPh>
    <rPh sb="20" eb="21">
      <t>ダイ</t>
    </rPh>
    <rPh sb="27" eb="28">
      <t>トキ</t>
    </rPh>
    <rPh sb="31" eb="32">
      <t>ギョウ</t>
    </rPh>
    <rPh sb="33" eb="35">
      <t>シヨウ</t>
    </rPh>
    <phoneticPr fontId="2"/>
  </si>
  <si>
    <t>↑　再選択してください</t>
    <rPh sb="2" eb="5">
      <t>サイセンタク</t>
    </rPh>
    <phoneticPr fontId="2"/>
  </si>
  <si>
    <t>3</t>
  </si>
  <si>
    <t>↓</t>
    <phoneticPr fontId="2"/>
  </si>
  <si>
    <t>K</t>
    <phoneticPr fontId="2"/>
  </si>
  <si>
    <t>連数</t>
    <rPh sb="0" eb="1">
      <t>レン</t>
    </rPh>
    <rPh sb="1" eb="2">
      <t>スウ</t>
    </rPh>
    <phoneticPr fontId="2"/>
  </si>
  <si>
    <t>備考</t>
    <rPh sb="0" eb="2">
      <t>ビコウ</t>
    </rPh>
    <phoneticPr fontId="2"/>
  </si>
  <si>
    <t>02</t>
    <phoneticPr fontId="2"/>
  </si>
  <si>
    <r>
      <t>ダブル配線仕様</t>
    </r>
    <r>
      <rPr>
        <sz val="8"/>
        <rFont val="ＭＳ Ｐゴシック"/>
        <family val="3"/>
        <charset val="128"/>
      </rPr>
      <t>　注1)</t>
    </r>
    <rPh sb="3" eb="5">
      <t>ハイセン</t>
    </rPh>
    <rPh sb="5" eb="7">
      <t>シヨウ</t>
    </rPh>
    <rPh sb="8" eb="9">
      <t>チュウ</t>
    </rPh>
    <phoneticPr fontId="2"/>
  </si>
  <si>
    <t>|</t>
    <phoneticPr fontId="2"/>
  </si>
  <si>
    <t>02</t>
    <phoneticPr fontId="2"/>
  </si>
  <si>
    <r>
      <t>配列指定</t>
    </r>
    <r>
      <rPr>
        <sz val="8"/>
        <rFont val="ＭＳ Ｐゴシック"/>
        <family val="3"/>
        <charset val="128"/>
      </rPr>
      <t>　注2)</t>
    </r>
    <rPh sb="0" eb="2">
      <t>ハイレツ</t>
    </rPh>
    <rPh sb="2" eb="4">
      <t>シテイ</t>
    </rPh>
    <rPh sb="5" eb="6">
      <t>チュウ</t>
    </rPh>
    <phoneticPr fontId="2"/>
  </si>
  <si>
    <t>|</t>
    <phoneticPr fontId="2"/>
  </si>
  <si>
    <t xml:space="preserve">(ソレノイドの数     </t>
    <phoneticPr fontId="2"/>
  </si>
  <si>
    <t>(ソレノイドの数</t>
    <rPh sb="7" eb="8">
      <t>カズ</t>
    </rPh>
    <phoneticPr fontId="2"/>
  </si>
  <si>
    <t>個まで対応可能)</t>
    <rPh sb="0" eb="1">
      <t>コ</t>
    </rPh>
    <rPh sb="3" eb="5">
      <t>タイオウ</t>
    </rPh>
    <rPh sb="5" eb="7">
      <t>カノウ</t>
    </rPh>
    <phoneticPr fontId="2"/>
  </si>
  <si>
    <t>※連数選択エラー
現在選択の配線方法の場合、最大</t>
    <rPh sb="1" eb="2">
      <t>レン</t>
    </rPh>
    <rPh sb="2" eb="3">
      <t>スウ</t>
    </rPh>
    <rPh sb="3" eb="5">
      <t>センタク</t>
    </rPh>
    <rPh sb="9" eb="11">
      <t>ゲンザイ</t>
    </rPh>
    <rPh sb="11" eb="13">
      <t>センタク</t>
    </rPh>
    <rPh sb="14" eb="16">
      <t>ハイセン</t>
    </rPh>
    <rPh sb="16" eb="18">
      <t>ホウホウ</t>
    </rPh>
    <rPh sb="19" eb="21">
      <t>バアイ</t>
    </rPh>
    <rPh sb="22" eb="24">
      <t>サイダイ</t>
    </rPh>
    <phoneticPr fontId="2"/>
  </si>
  <si>
    <t>連まで、かつ、ソレノイド数の合計が</t>
    <rPh sb="0" eb="1">
      <t>レン</t>
    </rPh>
    <rPh sb="12" eb="13">
      <t>スウ</t>
    </rPh>
    <rPh sb="14" eb="16">
      <t>ゴウケイ</t>
    </rPh>
    <phoneticPr fontId="2"/>
  </si>
  <si>
    <t>個までとなります</t>
    <rPh sb="0" eb="1">
      <t>コ</t>
    </rPh>
    <phoneticPr fontId="2"/>
  </si>
  <si>
    <t>※シリアル伝送タイプは
　別ファイルになります。</t>
    <rPh sb="5" eb="7">
      <t>デンソウ</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</si>
  <si>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</si>
  <si>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同時搭載不可の選択あり</t>
    <rPh sb="2" eb="4">
      <t>トウサイ</t>
    </rPh>
    <rPh sb="7" eb="9">
      <t>センタク</t>
    </rPh>
    <phoneticPr fontId="2"/>
  </si>
  <si>
    <t>!!=同時選択不可項目あり</t>
    <rPh sb="3" eb="5">
      <t>ドウジ</t>
    </rPh>
    <rPh sb="5" eb="7">
      <t>センタク</t>
    </rPh>
    <rPh sb="7" eb="9">
      <t>フカ</t>
    </rPh>
    <rPh sb="9" eb="11">
      <t>コウモク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</si>
  <si>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</si>
  <si>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</si>
  <si>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</si>
  <si>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FW</t>
    <phoneticPr fontId="2"/>
  </si>
  <si>
    <t>PG</t>
    <phoneticPr fontId="2"/>
  </si>
  <si>
    <t>PH</t>
    <phoneticPr fontId="2"/>
  </si>
  <si>
    <t>L1</t>
    <phoneticPr fontId="2"/>
  </si>
  <si>
    <t>L2</t>
    <phoneticPr fontId="2"/>
  </si>
  <si>
    <t>L3</t>
    <phoneticPr fontId="2"/>
  </si>
  <si>
    <t>ご注意！</t>
    <phoneticPr fontId="2"/>
  </si>
  <si>
    <t>連以上は、必ず、仕様書にて配線仕様を各連毎に指示下さい。</t>
    <phoneticPr fontId="2"/>
  </si>
  <si>
    <t>03</t>
    <phoneticPr fontId="2"/>
  </si>
  <si>
    <t>必須項目に入力漏れがあります</t>
    <phoneticPr fontId="2"/>
  </si>
  <si>
    <t>型式構成エラーがあります</t>
    <phoneticPr fontId="2"/>
  </si>
  <si>
    <t>CM</t>
    <phoneticPr fontId="2"/>
  </si>
  <si>
    <t>*ベース型式エラー
バルブサイズが全て“3”です。
“ベース”sheetにてSY5000の管接続口径部分は
“全連3000の場合”を選択下さい</t>
    <phoneticPr fontId="2"/>
  </si>
  <si>
    <t>オプションのケーブルAss'y付属する場合</t>
    <rPh sb="15" eb="17">
      <t>フゾク</t>
    </rPh>
    <rPh sb="19" eb="21">
      <t>バアイ</t>
    </rPh>
    <phoneticPr fontId="2"/>
  </si>
  <si>
    <t>型式：</t>
    <rPh sb="0" eb="2">
      <t>カタシキ</t>
    </rPh>
    <phoneticPr fontId="2"/>
  </si>
  <si>
    <t>AXT100-DS25-</t>
    <phoneticPr fontId="2"/>
  </si>
  <si>
    <t>SY30M-DS25-</t>
    <phoneticPr fontId="2"/>
  </si>
  <si>
    <t>AXT100-FC10-</t>
    <phoneticPr fontId="2"/>
  </si>
  <si>
    <t>AXT100-FC20-</t>
    <phoneticPr fontId="2"/>
  </si>
  <si>
    <t>AXT100-FC26-</t>
    <phoneticPr fontId="2"/>
  </si>
  <si>
    <t>AXT100-MC26-</t>
    <phoneticPr fontId="2"/>
  </si>
  <si>
    <t>Dサブ25極</t>
    <rPh sb="5" eb="6">
      <t>キョク</t>
    </rPh>
    <phoneticPr fontId="2"/>
  </si>
  <si>
    <t>IP67対応 Dサブ25極</t>
    <rPh sb="4" eb="6">
      <t>タイオウ</t>
    </rPh>
    <rPh sb="12" eb="13">
      <t>キョク</t>
    </rPh>
    <phoneticPr fontId="2"/>
  </si>
  <si>
    <t>フラットケーブル10極</t>
    <rPh sb="10" eb="11">
      <t>キョク</t>
    </rPh>
    <phoneticPr fontId="2"/>
  </si>
  <si>
    <t>フラットケーブル20極</t>
    <rPh sb="10" eb="11">
      <t>キョク</t>
    </rPh>
    <phoneticPr fontId="2"/>
  </si>
  <si>
    <t>フラットケーブル26極</t>
    <rPh sb="10" eb="11">
      <t>キョク</t>
    </rPh>
    <phoneticPr fontId="2"/>
  </si>
  <si>
    <t>マルチコネクタ26極</t>
    <rPh sb="9" eb="10">
      <t>キョク</t>
    </rPh>
    <phoneticPr fontId="2"/>
  </si>
  <si>
    <t>5m</t>
    <phoneticPr fontId="2"/>
  </si>
  <si>
    <t>ケーブル長さを指定：</t>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</si>
  <si>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</si>
  <si>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</si>
  <si>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</si>
  <si>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</si>
  <si>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</si>
  <si>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メタルシール</t>
    <phoneticPr fontId="2"/>
  </si>
  <si>
    <t>0</t>
    <phoneticPr fontId="2"/>
  </si>
  <si>
    <t>1</t>
    <phoneticPr fontId="2"/>
  </si>
  <si>
    <t>■</t>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</si>
  <si>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</si>
  <si>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　シール方式</t>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</si>
  <si>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</si>
  <si>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</si>
  <si>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</si>
  <si>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t>－</t>
    <phoneticPr fontId="2"/>
  </si>
  <si>
    <t>※要簡易採番</t>
    <rPh sb="1" eb="2">
      <t>ヨウ</t>
    </rPh>
    <rPh sb="2" eb="4">
      <t>カンイ</t>
    </rPh>
    <rPh sb="4" eb="5">
      <t>サイ</t>
    </rPh>
    <rPh sb="5" eb="6">
      <t>バン</t>
    </rPh>
    <phoneticPr fontId="2"/>
  </si>
  <si>
    <t>C2</t>
    <phoneticPr fontId="2"/>
  </si>
  <si>
    <t>C3</t>
    <phoneticPr fontId="2"/>
  </si>
  <si>
    <t>C4</t>
    <phoneticPr fontId="2"/>
  </si>
  <si>
    <t>C6</t>
    <phoneticPr fontId="2"/>
  </si>
  <si>
    <t>C8</t>
    <phoneticPr fontId="2"/>
  </si>
  <si>
    <t>N1</t>
    <phoneticPr fontId="2"/>
  </si>
  <si>
    <t>N3</t>
    <phoneticPr fontId="2"/>
  </si>
  <si>
    <t>N7</t>
    <phoneticPr fontId="2"/>
  </si>
  <si>
    <t>N9</t>
    <phoneticPr fontId="2"/>
  </si>
  <si>
    <t>A</t>
    <phoneticPr fontId="2"/>
  </si>
  <si>
    <t>L4</t>
    <phoneticPr fontId="2"/>
  </si>
  <si>
    <t>L6</t>
    <phoneticPr fontId="2"/>
  </si>
  <si>
    <t>L8</t>
    <phoneticPr fontId="2"/>
  </si>
  <si>
    <t>LN3</t>
    <phoneticPr fontId="2"/>
  </si>
  <si>
    <t>LN7</t>
    <phoneticPr fontId="2"/>
  </si>
  <si>
    <t>LN9</t>
    <phoneticPr fontId="2"/>
  </si>
  <si>
    <t>B</t>
    <phoneticPr fontId="2"/>
  </si>
  <si>
    <t>C10</t>
    <phoneticPr fontId="2"/>
  </si>
  <si>
    <t>N11</t>
    <phoneticPr fontId="2"/>
  </si>
  <si>
    <t>C</t>
    <phoneticPr fontId="2"/>
  </si>
  <si>
    <t>D</t>
    <phoneticPr fontId="2"/>
  </si>
  <si>
    <t>→</t>
    <phoneticPr fontId="2"/>
  </si>
  <si>
    <t>E</t>
    <phoneticPr fontId="2"/>
  </si>
  <si>
    <t>F</t>
    <phoneticPr fontId="2"/>
  </si>
  <si>
    <t>O</t>
    <phoneticPr fontId="2"/>
  </si>
  <si>
    <t>G</t>
    <phoneticPr fontId="2"/>
  </si>
  <si>
    <t>Ｈ</t>
    <phoneticPr fontId="2"/>
  </si>
  <si>
    <t>L4</t>
    <phoneticPr fontId="2"/>
  </si>
  <si>
    <t>L6</t>
    <phoneticPr fontId="2"/>
  </si>
  <si>
    <t>L8</t>
    <phoneticPr fontId="2"/>
  </si>
  <si>
    <t>BP</t>
    <phoneticPr fontId="2"/>
  </si>
  <si>
    <t>SUP</t>
    <phoneticPr fontId="2"/>
  </si>
  <si>
    <t>P</t>
    <phoneticPr fontId="2"/>
  </si>
  <si>
    <t>HAI</t>
    <phoneticPr fontId="2"/>
  </si>
  <si>
    <t>EXH</t>
    <phoneticPr fontId="2"/>
  </si>
  <si>
    <t>1：ｼﾝｸﾞﾙ、2：ﾀﾞﾌﾞﾙ MAX:</t>
    <phoneticPr fontId="2"/>
  </si>
  <si>
    <t>A</t>
    <phoneticPr fontId="2"/>
  </si>
  <si>
    <t>K</t>
    <phoneticPr fontId="2"/>
  </si>
  <si>
    <t>L</t>
    <phoneticPr fontId="2"/>
  </si>
  <si>
    <t>M</t>
    <phoneticPr fontId="2"/>
  </si>
  <si>
    <t>N</t>
    <phoneticPr fontId="2"/>
  </si>
  <si>
    <t>H</t>
    <phoneticPr fontId="2"/>
  </si>
  <si>
    <t>J</t>
    <phoneticPr fontId="2"/>
  </si>
  <si>
    <t>Q</t>
    <phoneticPr fontId="2"/>
  </si>
  <si>
    <t>R</t>
    <phoneticPr fontId="2"/>
  </si>
  <si>
    <t>S</t>
    <phoneticPr fontId="2"/>
  </si>
  <si>
    <t>T</t>
    <phoneticPr fontId="2"/>
  </si>
  <si>
    <t>W</t>
    <phoneticPr fontId="2"/>
  </si>
  <si>
    <t>X</t>
    <phoneticPr fontId="2"/>
  </si>
  <si>
    <t>Y</t>
    <phoneticPr fontId="2"/>
  </si>
  <si>
    <t>Z</t>
    <phoneticPr fontId="2"/>
  </si>
  <si>
    <t>AA</t>
    <phoneticPr fontId="2"/>
  </si>
  <si>
    <t>BB</t>
    <phoneticPr fontId="2"/>
  </si>
  <si>
    <t>CC</t>
    <phoneticPr fontId="2"/>
  </si>
  <si>
    <t>DD</t>
    <phoneticPr fontId="2"/>
  </si>
  <si>
    <t>EE</t>
    <phoneticPr fontId="2"/>
  </si>
  <si>
    <t>FF</t>
    <phoneticPr fontId="2"/>
  </si>
  <si>
    <t>XX=３ポジションバルブ時使用不可</t>
    <phoneticPr fontId="2"/>
  </si>
  <si>
    <t>LL</t>
    <phoneticPr fontId="2"/>
  </si>
  <si>
    <t>MM</t>
    <phoneticPr fontId="2"/>
  </si>
  <si>
    <t>GG</t>
    <phoneticPr fontId="2"/>
  </si>
  <si>
    <t>HH</t>
    <phoneticPr fontId="2"/>
  </si>
  <si>
    <t>NN</t>
    <phoneticPr fontId="2"/>
  </si>
  <si>
    <t>JJ</t>
    <phoneticPr fontId="2"/>
  </si>
  <si>
    <t>KK</t>
    <phoneticPr fontId="2"/>
  </si>
  <si>
    <t>PP</t>
    <phoneticPr fontId="2"/>
  </si>
  <si>
    <t>X or XX=使用できません</t>
    <phoneticPr fontId="2"/>
  </si>
  <si>
    <t>SY50M-38-1A-C4</t>
    <phoneticPr fontId="2"/>
  </si>
  <si>
    <t>SY50M-38-1A-C6</t>
    <phoneticPr fontId="2"/>
  </si>
  <si>
    <t>M1</t>
    <phoneticPr fontId="2"/>
  </si>
  <si>
    <t>00</t>
    <phoneticPr fontId="2"/>
  </si>
  <si>
    <t>N0</t>
    <phoneticPr fontId="2"/>
  </si>
  <si>
    <t>SY50M-38-1A-C8</t>
    <phoneticPr fontId="2"/>
  </si>
  <si>
    <t>SY50M-38-1A-N3</t>
    <phoneticPr fontId="2"/>
  </si>
  <si>
    <t>A1</t>
    <phoneticPr fontId="2"/>
  </si>
  <si>
    <t>B1</t>
    <phoneticPr fontId="2"/>
  </si>
  <si>
    <t>SY50M-38-1A-N7</t>
    <phoneticPr fontId="2"/>
  </si>
  <si>
    <t>SY50M-38-1A-N9</t>
    <phoneticPr fontId="2"/>
  </si>
  <si>
    <t>SY50M-38-2A-L4</t>
    <phoneticPr fontId="2"/>
  </si>
  <si>
    <t>※A,Bポート混合配管'CM'or"LM"時</t>
    <phoneticPr fontId="2"/>
  </si>
  <si>
    <t>SY50M-38-2A-L6</t>
    <phoneticPr fontId="2"/>
  </si>
  <si>
    <t>SY50M-38-2A-L8</t>
    <phoneticPr fontId="2"/>
  </si>
  <si>
    <t>SY50M-38-2A-LN9</t>
    <phoneticPr fontId="2"/>
  </si>
  <si>
    <t>※A,Bポート混合配管'CM'選択時</t>
    <phoneticPr fontId="2"/>
  </si>
  <si>
    <t>SY50M-38-3A-L8</t>
    <phoneticPr fontId="2"/>
  </si>
  <si>
    <t>SY50M-38-3A-LN9</t>
    <phoneticPr fontId="2"/>
  </si>
  <si>
    <t>SY50M-39-1A-C4</t>
    <phoneticPr fontId="2"/>
  </si>
  <si>
    <t>SY50M-39-1A-C6</t>
    <phoneticPr fontId="2"/>
  </si>
  <si>
    <t>SY50M-39-1A-C8</t>
    <phoneticPr fontId="2"/>
  </si>
  <si>
    <t>SY50M-39-1A-N3</t>
    <phoneticPr fontId="2"/>
  </si>
  <si>
    <t>SY50M-39-1A-N7</t>
    <phoneticPr fontId="2"/>
  </si>
  <si>
    <t>SY50M-39-1A-N9</t>
    <phoneticPr fontId="2"/>
  </si>
  <si>
    <t>SY50M-39-2A-L4</t>
    <phoneticPr fontId="2"/>
  </si>
  <si>
    <t>SY50M-39-2A-L6</t>
    <phoneticPr fontId="2"/>
  </si>
  <si>
    <t>SY50M-39-2A-L8</t>
    <phoneticPr fontId="2"/>
  </si>
  <si>
    <t>SY50M-39-2A-LN9</t>
    <phoneticPr fontId="2"/>
  </si>
  <si>
    <t>SY50M-39-3A-L8</t>
    <phoneticPr fontId="2"/>
  </si>
  <si>
    <t>SY50M-39-3A-LN9</t>
    <phoneticPr fontId="2"/>
  </si>
  <si>
    <t>SY50M-120-1A-C10</t>
    <phoneticPr fontId="2"/>
  </si>
  <si>
    <t>SY50M-120-1A-N11</t>
    <phoneticPr fontId="2"/>
  </si>
  <si>
    <t>SY30M-38-1A-C2</t>
    <phoneticPr fontId="2"/>
  </si>
  <si>
    <t>SY30M-38-1A-C6</t>
    <phoneticPr fontId="2"/>
  </si>
  <si>
    <t>SY30M-38-1A-N1</t>
    <phoneticPr fontId="2"/>
  </si>
  <si>
    <t>SY30M-38-1A-N3</t>
    <phoneticPr fontId="2"/>
  </si>
  <si>
    <t>SY30M-38-1A-N7</t>
    <phoneticPr fontId="2"/>
  </si>
  <si>
    <t>SY30M-38-2A-L4</t>
    <phoneticPr fontId="2"/>
  </si>
  <si>
    <t>SY30M-38-2A-L6</t>
    <phoneticPr fontId="2"/>
  </si>
  <si>
    <t>SY30M-38-2A-LN3</t>
    <phoneticPr fontId="2"/>
  </si>
  <si>
    <t>SY30M-38-2A-LN7</t>
    <phoneticPr fontId="2"/>
  </si>
  <si>
    <t>SY30M-38-3A-L4</t>
    <phoneticPr fontId="2"/>
  </si>
  <si>
    <t>SY30M-38-3A-L6</t>
    <phoneticPr fontId="2"/>
  </si>
  <si>
    <t>SY30M-38-3A-LN3</t>
    <phoneticPr fontId="2"/>
  </si>
  <si>
    <t>SY30M-38-3A-LN7</t>
    <phoneticPr fontId="2"/>
  </si>
  <si>
    <t>SY30M-50-1A</t>
    <phoneticPr fontId="2"/>
  </si>
  <si>
    <t>SY30M-60-1A</t>
    <phoneticPr fontId="2"/>
  </si>
  <si>
    <t>SY30M-24-1A</t>
    <phoneticPr fontId="2"/>
  </si>
  <si>
    <t>SY30M-120-1A-C8</t>
    <phoneticPr fontId="2"/>
  </si>
  <si>
    <t>SY30M-120-1A-N9</t>
    <phoneticPr fontId="2"/>
  </si>
  <si>
    <t>SY30M-M1-P</t>
    <phoneticPr fontId="2"/>
  </si>
  <si>
    <t>SY30M-M1-A1</t>
    <phoneticPr fontId="2"/>
  </si>
  <si>
    <t>SY30M-M1-B1</t>
    <phoneticPr fontId="2"/>
  </si>
  <si>
    <t>SY30M-M1-P-3</t>
    <phoneticPr fontId="2"/>
  </si>
  <si>
    <t>SY30M-M1-A1-3</t>
    <phoneticPr fontId="2"/>
  </si>
  <si>
    <t>SY30M-M1-B1-3</t>
    <phoneticPr fontId="2"/>
  </si>
  <si>
    <t>M-5P</t>
    <phoneticPr fontId="2"/>
  </si>
  <si>
    <t>AN20-C11</t>
    <phoneticPr fontId="2"/>
  </si>
  <si>
    <t>LL</t>
    <phoneticPr fontId="2"/>
  </si>
  <si>
    <t>(ポートプラグ_VVQ0000-58A)</t>
    <phoneticPr fontId="2"/>
  </si>
  <si>
    <t>MM</t>
    <phoneticPr fontId="2"/>
  </si>
  <si>
    <t>(ポートプラグ_VVQ1000-58A)</t>
    <phoneticPr fontId="2"/>
  </si>
  <si>
    <t>NN</t>
    <phoneticPr fontId="2"/>
  </si>
  <si>
    <t>(ポートプラグ_VVQ2000-58A)</t>
    <phoneticPr fontId="2"/>
  </si>
  <si>
    <t>PP</t>
    <phoneticPr fontId="2"/>
  </si>
  <si>
    <t>(ポートプラグ_SJ2000-48-1A)</t>
    <phoneticPr fontId="2"/>
  </si>
  <si>
    <t>D</t>
    <phoneticPr fontId="2"/>
  </si>
  <si>
    <t>U</t>
    <phoneticPr fontId="2"/>
  </si>
  <si>
    <t>XXX=組合せ不可スペーサ選択</t>
    <rPh sb="4" eb="6">
      <t>クミアワ</t>
    </rPh>
    <rPh sb="7" eb="9">
      <t>フカ</t>
    </rPh>
    <rPh sb="13" eb="15">
      <t>センタク</t>
    </rPh>
    <phoneticPr fontId="2"/>
  </si>
  <si>
    <t>XX=組合せ不可スペーサ選択</t>
    <rPh sb="3" eb="5">
      <t>クミアワ</t>
    </rPh>
    <rPh sb="6" eb="8">
      <t>フカ</t>
    </rPh>
    <rPh sb="12" eb="14">
      <t>センタク</t>
    </rPh>
    <phoneticPr fontId="2"/>
  </si>
  <si>
    <t>配管ショートエルボ（配管サイズ指定）</t>
    <phoneticPr fontId="2"/>
  </si>
  <si>
    <t>端子台ボックス(スプリング式)</t>
    <phoneticPr fontId="2"/>
  </si>
  <si>
    <t>端子台ボックス(スプリング式)</t>
    <rPh sb="0" eb="2">
      <t>タンシ</t>
    </rPh>
    <rPh sb="2" eb="3">
      <t>ダイ</t>
    </rPh>
    <rPh sb="13" eb="14">
      <t>シキ</t>
    </rPh>
    <phoneticPr fontId="2"/>
  </si>
  <si>
    <t>TC</t>
    <phoneticPr fontId="2"/>
  </si>
  <si>
    <r>
      <t xml:space="preserve">　TC </t>
    </r>
    <r>
      <rPr>
        <sz val="9"/>
        <rFont val="ＭＳ Ｐゴシック"/>
        <family val="3"/>
        <charset val="128"/>
      </rPr>
      <t>： 端子台ボックス &lt;IP67&gt; (32点)</t>
    </r>
    <rPh sb="6" eb="8">
      <t>タンシ</t>
    </rPh>
    <rPh sb="8" eb="9">
      <t>ダイ</t>
    </rPh>
    <rPh sb="24" eb="25">
      <t>テン</t>
    </rPh>
    <phoneticPr fontId="2"/>
  </si>
  <si>
    <t>※クリーン仕様はマニホールド単体で
　 出荷することはできません。</t>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</si>
  <si>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</si>
  <si>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</si>
  <si>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</si>
  <si>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</si>
  <si>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</si>
  <si>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e</t>
    <phoneticPr fontId="2"/>
  </si>
  <si>
    <t>改定記号をアルファベットから数字に改定とする。</t>
    <rPh sb="0" eb="2">
      <t>カイテイ</t>
    </rPh>
    <rPh sb="2" eb="4">
      <t>キゴウ</t>
    </rPh>
    <rPh sb="14" eb="16">
      <t>スウジ</t>
    </rPh>
    <rPh sb="17" eb="19">
      <t>カイテイ</t>
    </rPh>
    <phoneticPr fontId="2"/>
  </si>
  <si>
    <t>SHIINA</t>
    <phoneticPr fontId="2"/>
  </si>
  <si>
    <t>コネクタ向きとリード線長さが選択できない現象がでた。（エクセルのバージョンが上がったことによるバグの可能性あり）</t>
    <rPh sb="4" eb="5">
      <t>ム</t>
    </rPh>
    <rPh sb="10" eb="11">
      <t>セン</t>
    </rPh>
    <rPh sb="11" eb="12">
      <t>ナガ</t>
    </rPh>
    <rPh sb="14" eb="16">
      <t>センタク</t>
    </rPh>
    <rPh sb="20" eb="22">
      <t>ゲンショウ</t>
    </rPh>
    <rPh sb="38" eb="39">
      <t>ア</t>
    </rPh>
    <rPh sb="50" eb="52">
      <t>カノウ</t>
    </rPh>
    <rPh sb="52" eb="53">
      <t>セイ</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</si>
</sst>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89"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sz val="8"/>
      <color indexed="10"/>
      <name val="ＭＳ Ｐゴシック"/>
      <family val="3"/>
      <charset val="128"/>
    </font>
    <font>
      <sz val="10"/>
      <color indexed="12"/>
      <name val="ＭＳ Ｐゴシック"/>
      <family val="3"/>
      <charset val="128"/>
    </font>
    <font>
      <sz val="11"/>
      <name val="ＭＳ Ｐゴシック"/>
      <family val="3"/>
      <charset val="128"/>
    </font>
    <font>
      <sz val="8"/>
      <color indexed="9"/>
      <name val="ＭＳ Ｐゴシック"/>
      <family val="3"/>
      <charset val="128"/>
    </font>
    <font>
      <b/>
      <sz val="11"/>
      <color indexed="10"/>
      <name val="ＭＳ Ｐゴシック"/>
      <family val="3"/>
      <charset val="128"/>
    </font>
    <font>
      <sz val="24"/>
      <name val="ＭＳ Ｐゴシック"/>
      <family val="3"/>
      <charset val="128"/>
    </font>
    <font>
      <b/>
      <sz val="12"/>
      <color indexed="9"/>
      <name val="ＭＳ Ｐゴシック"/>
      <family val="3"/>
      <charset val="128"/>
    </font>
    <font>
      <b/>
      <sz val="10"/>
      <color indexed="81"/>
      <name val="ＭＳ Ｐゴシック"/>
      <family val="3"/>
      <charset val="128"/>
    </font>
    <font>
      <sz val="18"/>
      <name val="ＭＳ ゴシック"/>
      <family val="3"/>
      <charset val="128"/>
    </font>
    <font>
      <b/>
      <sz val="9"/>
      <color indexed="12"/>
      <name val="ＭＳ ゴシック"/>
      <family val="3"/>
      <charset val="128"/>
    </font>
    <font>
      <sz val="9"/>
      <color indexed="81"/>
      <name val="ＭＳ ゴシック"/>
      <family val="3"/>
      <charset val="128"/>
    </font>
    <font>
      <b/>
      <sz val="9"/>
      <color indexed="12"/>
      <name val="ＭＳ Ｐゴシック"/>
      <family val="3"/>
      <charset val="128"/>
    </font>
    <font>
      <sz val="9"/>
      <color indexed="57"/>
      <name val="ＭＳ Ｐゴシック"/>
      <family val="3"/>
      <charset val="128"/>
    </font>
    <font>
      <u/>
      <sz val="9"/>
      <color indexed="81"/>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sz val="28"/>
      <name val="ＭＳ Ｐゴシック"/>
      <family val="3"/>
      <charset val="128"/>
    </font>
    <font>
      <u/>
      <sz val="9"/>
      <color indexed="10"/>
      <name val="ＭＳ Ｐゴシック"/>
      <family val="3"/>
      <charset val="128"/>
    </font>
    <font>
      <sz val="11"/>
      <name val="ＭＳ Ｐゴシック"/>
      <family val="3"/>
      <charset val="128"/>
    </font>
    <font>
      <b/>
      <sz val="10"/>
      <color indexed="12"/>
      <name val="ＭＳ Ｐゴシック"/>
      <family val="3"/>
      <charset val="128"/>
    </font>
    <font>
      <b/>
      <sz val="10"/>
      <color indexed="9"/>
      <name val="ＭＳ Ｐゴシック"/>
      <family val="3"/>
      <charset val="128"/>
    </font>
    <font>
      <sz val="14"/>
      <color indexed="9"/>
      <name val="ＭＳ Ｐゴシック"/>
      <family val="3"/>
      <charset val="128"/>
    </font>
    <font>
      <b/>
      <sz val="9"/>
      <color indexed="9"/>
      <name val="ＭＳ Ｐゴシック"/>
      <family val="3"/>
      <charset val="128"/>
    </font>
    <font>
      <b/>
      <u/>
      <sz val="11"/>
      <color indexed="12"/>
      <name val="ＭＳ Ｐゴシック"/>
      <family val="3"/>
      <charset val="128"/>
    </font>
    <font>
      <sz val="8"/>
      <name val="ＭＳ ゴシック"/>
      <family val="3"/>
      <charset val="128"/>
    </font>
    <font>
      <b/>
      <u/>
      <sz val="9"/>
      <color indexed="10"/>
      <name val="ＭＳ Ｐゴシック"/>
      <family val="3"/>
      <charset val="128"/>
    </font>
    <font>
      <sz val="9"/>
      <color theme="0"/>
      <name val="ＭＳ Ｐゴシック"/>
      <family val="3"/>
      <charset val="128"/>
    </font>
    <font>
      <sz val="11"/>
      <color theme="0"/>
      <name val="ＭＳ Ｐゴシック"/>
      <family val="3"/>
      <charset val="128"/>
    </font>
    <font>
      <sz val="11"/>
      <color theme="0"/>
      <name val="ＭＳ ゴシック"/>
      <family val="3"/>
      <charset val="128"/>
    </font>
  </fonts>
  <fills count="3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26"/>
        <bgColor indexed="64"/>
      </patternFill>
    </fill>
    <fill>
      <patternFill patternType="solid">
        <fgColor indexed="42"/>
        <bgColor indexed="64"/>
      </patternFill>
    </fill>
    <fill>
      <patternFill patternType="solid">
        <fgColor indexed="55"/>
        <bgColor indexed="64"/>
      </patternFill>
    </fill>
    <fill>
      <patternFill patternType="solid">
        <fgColor indexed="42"/>
        <bgColor indexed="47"/>
      </patternFill>
    </fill>
    <fill>
      <patternFill patternType="mediumGray">
        <fgColor indexed="9"/>
        <bgColor indexed="22"/>
      </patternFill>
    </fill>
    <fill>
      <patternFill patternType="solid">
        <fgColor indexed="23"/>
        <bgColor indexed="64"/>
      </patternFill>
    </fill>
    <fill>
      <patternFill patternType="solid">
        <fgColor indexed="63"/>
        <bgColor indexed="64"/>
      </patternFill>
    </fill>
    <fill>
      <patternFill patternType="solid">
        <fgColor rgb="FFCCFFCC"/>
        <bgColor indexed="64"/>
      </patternFill>
    </fill>
    <fill>
      <patternFill patternType="solid">
        <fgColor rgb="FFFFFFCC"/>
        <bgColor indexed="64"/>
      </patternFill>
    </fill>
    <fill>
      <patternFill patternType="solid">
        <fgColor rgb="FFCCCCFF"/>
        <bgColor indexed="64"/>
      </patternFill>
    </fill>
    <fill>
      <patternFill patternType="solid">
        <fgColor rgb="FFCCFFFF"/>
        <bgColor indexed="64"/>
      </patternFill>
    </fill>
  </fills>
  <borders count="105">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right style="hair">
        <color indexed="64"/>
      </right>
      <top style="hair">
        <color indexed="64"/>
      </top>
      <bottom style="thin">
        <color indexed="64"/>
      </bottom>
      <diagonal/>
    </border>
    <border>
      <left style="hair">
        <color indexed="64"/>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thin">
        <color indexed="64"/>
      </top>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bottom style="hair">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bottom/>
      <diagonal/>
    </border>
    <border>
      <left style="hair">
        <color indexed="64"/>
      </left>
      <right style="thin">
        <color indexed="64"/>
      </right>
      <top style="thin">
        <color indexed="64"/>
      </top>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thin">
        <color indexed="64"/>
      </left>
      <right style="thin">
        <color indexed="64"/>
      </right>
      <top/>
      <bottom style="hair">
        <color indexed="64"/>
      </bottom>
      <diagonal/>
    </border>
    <border>
      <left style="thin">
        <color indexed="64"/>
      </left>
      <right/>
      <top/>
      <bottom style="hair">
        <color indexed="64"/>
      </bottom>
      <diagonal/>
    </border>
    <border>
      <left style="hair">
        <color indexed="64"/>
      </left>
      <right style="thin">
        <color indexed="64"/>
      </right>
      <top style="hair">
        <color indexed="64"/>
      </top>
      <bottom/>
      <diagonal/>
    </border>
    <border>
      <left style="hair">
        <color indexed="64"/>
      </left>
      <right/>
      <top style="thin">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style="hair">
        <color indexed="64"/>
      </right>
      <top style="hair">
        <color indexed="64"/>
      </top>
      <bottom style="hair">
        <color indexed="64"/>
      </bottom>
      <diagonal/>
    </border>
    <border>
      <left/>
      <right style="thick">
        <color indexed="9"/>
      </right>
      <top/>
      <bottom/>
      <diagonal/>
    </border>
    <border>
      <left/>
      <right style="dotted">
        <color indexed="64"/>
      </right>
      <top style="thin">
        <color indexed="64"/>
      </top>
      <bottom style="thin">
        <color indexed="64"/>
      </bottom>
      <diagonal/>
    </border>
    <border>
      <left style="hair">
        <color indexed="64"/>
      </left>
      <right/>
      <top/>
      <bottom style="thin">
        <color indexed="64"/>
      </bottom>
      <diagonal/>
    </border>
    <border>
      <left/>
      <right style="hair">
        <color indexed="64"/>
      </right>
      <top/>
      <bottom style="thin">
        <color indexed="64"/>
      </bottom>
      <diagonal/>
    </border>
    <border>
      <left style="thin">
        <color indexed="64"/>
      </left>
      <right style="hair">
        <color indexed="64"/>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top style="hair">
        <color indexed="64"/>
      </top>
      <bottom/>
      <diagonal/>
    </border>
    <border>
      <left/>
      <right style="thin">
        <color indexed="64"/>
      </right>
      <top style="hair">
        <color indexed="64"/>
      </top>
      <bottom/>
      <diagonal/>
    </border>
    <border>
      <left/>
      <right style="thin">
        <color indexed="64"/>
      </right>
      <top/>
      <bottom style="hair">
        <color indexed="64"/>
      </bottom>
      <diagonal/>
    </border>
    <border>
      <left style="thin">
        <color indexed="64"/>
      </left>
      <right/>
      <top style="thin">
        <color indexed="64"/>
      </top>
      <bottom style="hair">
        <color indexed="64"/>
      </bottom>
      <diagonal/>
    </border>
    <border>
      <left style="thin">
        <color indexed="64"/>
      </left>
      <right style="thin">
        <color indexed="64"/>
      </right>
      <top/>
      <bottom style="dotted">
        <color indexed="64"/>
      </bottom>
      <diagonal/>
    </border>
    <border>
      <left/>
      <right style="thin">
        <color indexed="64"/>
      </right>
      <top style="thin">
        <color indexed="64"/>
      </top>
      <bottom style="hair">
        <color indexed="64"/>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right style="hair">
        <color indexed="64"/>
      </right>
      <top/>
      <bottom style="dotted">
        <color indexed="64"/>
      </bottom>
      <diagonal/>
    </border>
    <border>
      <left style="thin">
        <color indexed="64"/>
      </left>
      <right style="thin">
        <color indexed="64"/>
      </right>
      <top style="dotted">
        <color indexed="64"/>
      </top>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933">
    <xf numFmtId="0" fontId="0" fillId="0" borderId="0" xfId="0">
      <alignment vertical="center"/>
    </xf>
    <xf numFmtId="0" fontId="9" fillId="0" borderId="0" xfId="0" applyFont="1">
      <alignment vertical="center"/>
    </xf>
    <xf numFmtId="0" fontId="2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Alignment="1" applyProtection="1">
      <alignment horizontal="right" vertical="center"/>
      <protection hidden="1"/>
    </xf>
    <xf numFmtId="49" fontId="46" fillId="0" borderId="0" xfId="0" applyNumberFormat="1" applyFont="1" applyProtection="1">
      <alignment vertical="center"/>
      <protection hidden="1"/>
    </xf>
    <xf numFmtId="0" fontId="46" fillId="0" borderId="0" xfId="0" applyFont="1" applyProtection="1">
      <alignment vertical="center"/>
      <protection hidden="1"/>
    </xf>
    <xf numFmtId="0" fontId="47" fillId="0" borderId="0" xfId="0" applyFont="1" applyProtection="1">
      <alignment vertical="center"/>
      <protection hidden="1"/>
    </xf>
    <xf numFmtId="0" fontId="5" fillId="0" borderId="0" xfId="0" applyFont="1" applyAlignment="1" applyProtection="1">
      <alignment vertical="top"/>
      <protection hidden="1"/>
    </xf>
    <xf numFmtId="49" fontId="46" fillId="0" borderId="0" xfId="0" applyNumberFormat="1" applyFont="1" applyAlignment="1" applyProtection="1">
      <alignment horizontal="center" vertical="center"/>
      <protection hidden="1"/>
    </xf>
    <xf numFmtId="0" fontId="4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54"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56"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1"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4"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2"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3"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2" fillId="0" borderId="19" xfId="0" applyFont="1" applyBorder="1" applyAlignment="1" applyProtection="1">
      <alignment horizontal="left" vertical="center"/>
      <protection hidden="1"/>
    </xf>
    <xf numFmtId="0" fontId="52"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55" fillId="0" borderId="0" xfId="0" applyFont="1" applyProtection="1">
      <alignment vertical="center"/>
      <protection hidden="1"/>
    </xf>
    <xf numFmtId="0" fontId="56" fillId="0" borderId="0" xfId="0" applyFont="1" applyAlignment="1" applyProtection="1">
      <alignment horizontal="center" vertical="center"/>
      <protection hidden="1"/>
    </xf>
    <xf numFmtId="0" fontId="56" fillId="0" borderId="0" xfId="0" applyFont="1" applyProtection="1">
      <alignment vertical="center"/>
      <protection hidden="1"/>
    </xf>
    <xf numFmtId="0" fontId="56" fillId="0" borderId="0" xfId="0" applyFont="1" applyAlignment="1" applyProtection="1">
      <alignment horizontal="left" vertical="center"/>
      <protection hidden="1"/>
    </xf>
    <xf numFmtId="0" fontId="52" fillId="0" borderId="13" xfId="0" applyFont="1" applyBorder="1" applyAlignment="1" applyProtection="1">
      <alignment vertical="center" wrapText="1"/>
      <protection hidden="1"/>
    </xf>
    <xf numFmtId="0" fontId="4" fillId="0" borderId="26" xfId="0" applyFont="1" applyBorder="1" applyAlignment="1" applyProtection="1">
      <alignment horizontal="center" vertical="center"/>
      <protection locked="0"/>
    </xf>
    <xf numFmtId="0" fontId="50" fillId="0" borderId="27" xfId="0" applyFont="1" applyBorder="1" applyAlignment="1" applyProtection="1">
      <alignment horizontal="center" vertical="center"/>
      <protection hidden="1"/>
    </xf>
    <xf numFmtId="0" fontId="4" fillId="0" borderId="28" xfId="0" applyFont="1" applyBorder="1" applyAlignment="1" applyProtection="1">
      <alignment horizontal="center" vertical="center" shrinkToFit="1"/>
      <protection hidden="1"/>
    </xf>
    <xf numFmtId="0" fontId="60" fillId="26" borderId="15" xfId="0" applyFont="1" applyFill="1" applyBorder="1" applyAlignment="1" applyProtection="1">
      <alignment horizontal="left" vertical="center"/>
      <protection locked="0"/>
    </xf>
    <xf numFmtId="49" fontId="60" fillId="0" borderId="14" xfId="0" applyNumberFormat="1" applyFont="1" applyBorder="1" applyAlignment="1" applyProtection="1">
      <alignment horizontal="right" vertical="center"/>
      <protection hidden="1"/>
    </xf>
    <xf numFmtId="49" fontId="60" fillId="0" borderId="0" xfId="0" applyNumberFormat="1" applyFont="1" applyAlignment="1" applyProtection="1">
      <alignment horizontal="right" vertical="center"/>
      <protection hidden="1"/>
    </xf>
    <xf numFmtId="49" fontId="60" fillId="0" borderId="22" xfId="0" applyNumberFormat="1" applyFont="1" applyBorder="1" applyAlignment="1" applyProtection="1">
      <alignment horizontal="right" vertical="center"/>
      <protection hidden="1"/>
    </xf>
    <xf numFmtId="49" fontId="60" fillId="0" borderId="11" xfId="0" applyNumberFormat="1" applyFont="1" applyBorder="1" applyAlignment="1" applyProtection="1">
      <alignment horizontal="righ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62" fillId="0" borderId="0" xfId="0" applyFont="1" applyProtection="1">
      <alignment vertical="center"/>
      <protection hidden="1"/>
    </xf>
    <xf numFmtId="0" fontId="58" fillId="0" borderId="0" xfId="0" applyFont="1" applyAlignment="1" applyProtection="1">
      <alignment horizontal="left" vertical="center"/>
      <protection hidden="1"/>
    </xf>
    <xf numFmtId="0" fontId="10" fillId="0" borderId="29" xfId="0" applyFont="1" applyBorder="1" applyProtection="1">
      <alignment vertical="center"/>
      <protection hidden="1"/>
    </xf>
    <xf numFmtId="0" fontId="7" fillId="0" borderId="0" xfId="0" applyFont="1" applyAlignment="1" applyProtection="1">
      <alignment horizontal="left" vertical="center"/>
      <protection hidden="1"/>
    </xf>
    <xf numFmtId="0" fontId="55" fillId="0" borderId="0" xfId="0" applyFont="1" applyAlignment="1" applyProtection="1">
      <alignment horizontal="left" vertical="center"/>
      <protection hidden="1"/>
    </xf>
    <xf numFmtId="0" fontId="3" fillId="0" borderId="15" xfId="0" applyFont="1" applyBorder="1" applyAlignment="1" applyProtection="1">
      <protection hidden="1"/>
    </xf>
    <xf numFmtId="0" fontId="55" fillId="0" borderId="30"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4" fillId="27" borderId="28" xfId="0" applyFont="1" applyFill="1" applyBorder="1" applyAlignment="1" applyProtection="1">
      <alignment horizontal="center" vertical="center"/>
      <protection locked="0"/>
    </xf>
    <xf numFmtId="0" fontId="8" fillId="27" borderId="31" xfId="0" applyFont="1" applyFill="1" applyBorder="1" applyAlignment="1" applyProtection="1">
      <alignment horizontal="center" vertical="center"/>
      <protection hidden="1"/>
    </xf>
    <xf numFmtId="0" fontId="4" fillId="26" borderId="32" xfId="0" applyFont="1" applyFill="1" applyBorder="1" applyAlignment="1" applyProtection="1">
      <alignment horizontal="center" vertical="center" wrapText="1"/>
      <protection locked="0"/>
    </xf>
    <xf numFmtId="0" fontId="4" fillId="26" borderId="33" xfId="0" applyFont="1" applyFill="1" applyBorder="1" applyAlignment="1" applyProtection="1">
      <alignment horizontal="center" vertical="center"/>
      <protection locked="0"/>
    </xf>
    <xf numFmtId="0" fontId="4" fillId="26" borderId="34" xfId="0" applyFont="1" applyFill="1" applyBorder="1" applyAlignment="1" applyProtection="1">
      <alignment horizontal="center" vertical="center"/>
      <protection locked="0"/>
    </xf>
    <xf numFmtId="0" fontId="8" fillId="26" borderId="35" xfId="0" applyFont="1" applyFill="1" applyBorder="1" applyAlignment="1" applyProtection="1">
      <alignment horizontal="center" vertical="center"/>
      <protection hidden="1"/>
    </xf>
    <xf numFmtId="0" fontId="4" fillId="26" borderId="36" xfId="0" applyFont="1" applyFill="1" applyBorder="1" applyAlignment="1" applyProtection="1">
      <alignment horizontal="center" vertical="center" wrapText="1"/>
      <protection locked="0"/>
    </xf>
    <xf numFmtId="0" fontId="8" fillId="26" borderId="37" xfId="0" applyFont="1" applyFill="1" applyBorder="1" applyAlignment="1" applyProtection="1">
      <alignment horizontal="center" vertical="center"/>
      <protection hidden="1"/>
    </xf>
    <xf numFmtId="0" fontId="4" fillId="26" borderId="28" xfId="0" applyFont="1" applyFill="1" applyBorder="1" applyAlignment="1" applyProtection="1">
      <alignment horizontal="center" vertical="center"/>
      <protection locked="0"/>
    </xf>
    <xf numFmtId="0" fontId="8" fillId="26" borderId="38" xfId="0" applyFont="1" applyFill="1" applyBorder="1" applyAlignment="1" applyProtection="1">
      <alignment horizontal="center" vertical="center"/>
      <protection hidden="1"/>
    </xf>
    <xf numFmtId="0" fontId="4" fillId="25" borderId="39" xfId="0" applyFont="1" applyFill="1" applyBorder="1" applyAlignment="1" applyProtection="1">
      <alignment horizontal="center" vertical="center"/>
      <protection locked="0"/>
    </xf>
    <xf numFmtId="0" fontId="4" fillId="25" borderId="28" xfId="0" applyFont="1" applyFill="1" applyBorder="1" applyAlignment="1" applyProtection="1">
      <alignment horizontal="center" vertical="center"/>
      <protection locked="0"/>
    </xf>
    <xf numFmtId="0" fontId="4" fillId="25" borderId="40" xfId="0" applyFont="1" applyFill="1" applyBorder="1" applyAlignment="1" applyProtection="1">
      <alignment horizontal="center" vertical="center"/>
      <protection locked="0"/>
    </xf>
    <xf numFmtId="0" fontId="30" fillId="0" borderId="27" xfId="0" applyFont="1" applyBorder="1" applyAlignment="1" applyProtection="1">
      <alignment horizontal="left" vertical="center"/>
      <protection hidden="1"/>
    </xf>
    <xf numFmtId="0" fontId="58"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31" xfId="0" applyFont="1" applyBorder="1" applyAlignment="1" applyProtection="1">
      <alignment horizontal="center" vertical="center"/>
      <protection hidden="1"/>
    </xf>
    <xf numFmtId="0" fontId="8" fillId="0" borderId="36" xfId="0" applyFont="1" applyBorder="1" applyAlignment="1" applyProtection="1">
      <alignment horizontal="center" vertical="center"/>
      <protection hidden="1"/>
    </xf>
    <xf numFmtId="0" fontId="33" fillId="0" borderId="41" xfId="0" applyFont="1" applyBorder="1" applyAlignment="1" applyProtection="1">
      <alignment horizontal="center" vertical="top"/>
      <protection hidden="1"/>
    </xf>
    <xf numFmtId="0" fontId="4" fillId="0" borderId="28" xfId="0" applyFont="1" applyBorder="1" applyAlignment="1" applyProtection="1">
      <alignment horizontal="center" vertical="center"/>
      <protection locked="0"/>
    </xf>
    <xf numFmtId="0" fontId="50" fillId="0" borderId="17" xfId="0" applyFont="1" applyBorder="1" applyProtection="1">
      <alignment vertical="center"/>
      <protection hidden="1"/>
    </xf>
    <xf numFmtId="0" fontId="3" fillId="0" borderId="0" xfId="0" applyFont="1" applyAlignment="1" applyProtection="1">
      <alignment horizontal="right"/>
      <protection hidden="1"/>
    </xf>
    <xf numFmtId="0" fontId="44" fillId="26" borderId="42" xfId="0" applyFont="1" applyFill="1" applyBorder="1" applyProtection="1">
      <alignment vertical="center"/>
      <protection locked="0"/>
    </xf>
    <xf numFmtId="0" fontId="9" fillId="0" borderId="0" xfId="0" applyFont="1" applyAlignment="1" applyProtection="1">
      <protection hidden="1"/>
    </xf>
    <xf numFmtId="0" fontId="3" fillId="0" borderId="42" xfId="0" applyFont="1" applyBorder="1" applyAlignment="1" applyProtection="1">
      <alignment horizontal="center" vertical="center"/>
      <protection hidden="1"/>
    </xf>
    <xf numFmtId="0" fontId="9" fillId="0" borderId="42" xfId="0" applyFont="1" applyBorder="1" applyAlignment="1" applyProtection="1">
      <alignment horizontal="center" vertical="center"/>
      <protection hidden="1"/>
    </xf>
    <xf numFmtId="0" fontId="3" fillId="0" borderId="42" xfId="0" applyFont="1" applyBorder="1" applyProtection="1">
      <alignment vertical="center"/>
      <protection hidden="1"/>
    </xf>
    <xf numFmtId="0" fontId="55" fillId="0" borderId="42" xfId="0" applyFont="1" applyBorder="1" applyProtection="1">
      <alignment vertical="center"/>
      <protection hidden="1"/>
    </xf>
    <xf numFmtId="0" fontId="41" fillId="0" borderId="42"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5" fillId="0" borderId="42" xfId="0" applyFont="1" applyBorder="1" applyAlignment="1" applyProtection="1">
      <alignment vertical="center" shrinkToFit="1"/>
      <protection hidden="1"/>
    </xf>
    <xf numFmtId="0" fontId="55" fillId="0" borderId="28" xfId="0" applyFont="1" applyBorder="1" applyProtection="1">
      <alignment vertical="center"/>
      <protection hidden="1"/>
    </xf>
    <xf numFmtId="0" fontId="4" fillId="0" borderId="35"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42" xfId="0" applyFont="1" applyBorder="1" applyAlignment="1" applyProtection="1">
      <alignment horizontal="center" vertical="center" shrinkToFit="1"/>
      <protection hidden="1"/>
    </xf>
    <xf numFmtId="0" fontId="3" fillId="0" borderId="43" xfId="0" applyFont="1" applyBorder="1" applyProtection="1">
      <alignment vertical="center"/>
      <protection hidden="1"/>
    </xf>
    <xf numFmtId="0" fontId="55" fillId="0" borderId="36" xfId="0" applyFont="1" applyBorder="1" applyProtection="1">
      <alignment vertical="center"/>
      <protection hidden="1"/>
    </xf>
    <xf numFmtId="0" fontId="4" fillId="0" borderId="44" xfId="0" applyFont="1" applyBorder="1" applyAlignment="1" applyProtection="1">
      <alignment horizontal="right" vertical="center" shrinkToFit="1"/>
      <protection hidden="1"/>
    </xf>
    <xf numFmtId="0" fontId="4" fillId="0" borderId="36" xfId="0" applyFont="1" applyBorder="1" applyAlignment="1" applyProtection="1">
      <alignment horizontal="center" vertical="center" shrinkToFit="1"/>
      <protection hidden="1"/>
    </xf>
    <xf numFmtId="0" fontId="55" fillId="0" borderId="43" xfId="0" applyFont="1" applyBorder="1" applyAlignment="1" applyProtection="1">
      <alignment horizontal="center" vertical="center" shrinkToFit="1"/>
      <protection hidden="1"/>
    </xf>
    <xf numFmtId="0" fontId="55" fillId="0" borderId="36" xfId="0" applyFont="1" applyBorder="1" applyAlignment="1" applyProtection="1">
      <alignment horizontal="center" vertical="center" shrinkToFit="1"/>
      <protection hidden="1"/>
    </xf>
    <xf numFmtId="0" fontId="4" fillId="0" borderId="44" xfId="0" applyFont="1" applyBorder="1" applyAlignment="1" applyProtection="1">
      <alignment horizontal="center" vertical="center" shrinkToFit="1"/>
      <protection hidden="1"/>
    </xf>
    <xf numFmtId="0" fontId="3" fillId="0" borderId="43" xfId="0" applyFont="1" applyBorder="1" applyAlignment="1" applyProtection="1">
      <alignment horizontal="right" vertical="center"/>
      <protection hidden="1"/>
    </xf>
    <xf numFmtId="0" fontId="9" fillId="0" borderId="43"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0" fontId="64" fillId="28" borderId="0" xfId="0" applyFont="1" applyFill="1" applyAlignment="1" applyProtection="1">
      <alignment horizontal="left" vertical="center"/>
      <protection hidden="1"/>
    </xf>
    <xf numFmtId="0" fontId="64" fillId="28" borderId="0" xfId="0" applyFont="1" applyFill="1" applyAlignment="1" applyProtection="1">
      <alignment horizontal="center" vertical="center"/>
      <protection hidden="1"/>
    </xf>
    <xf numFmtId="0" fontId="64" fillId="28" borderId="0" xfId="0" applyFont="1" applyFill="1" applyAlignment="1" applyProtection="1">
      <alignment horizontal="left"/>
      <protection hidden="1"/>
    </xf>
    <xf numFmtId="0" fontId="64" fillId="28" borderId="0" xfId="0" applyFont="1" applyFill="1" applyProtection="1">
      <alignment vertical="center"/>
      <protection hidden="1"/>
    </xf>
    <xf numFmtId="0" fontId="4" fillId="0" borderId="45" xfId="0" applyFont="1" applyBorder="1" applyAlignment="1" applyProtection="1">
      <alignment horizontal="center" vertical="center"/>
      <protection locked="0"/>
    </xf>
    <xf numFmtId="0" fontId="30" fillId="0" borderId="36" xfId="0" applyFont="1" applyBorder="1" applyAlignment="1">
      <alignment horizontal="center" vertical="center"/>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66" fillId="0" borderId="0" xfId="0" applyFont="1" applyProtection="1">
      <alignment vertical="center"/>
      <protection hidden="1"/>
    </xf>
    <xf numFmtId="0" fontId="1" fillId="27" borderId="15" xfId="0" applyFont="1" applyFill="1" applyBorder="1" applyAlignment="1" applyProtection="1">
      <alignment horizontal="left" vertical="center" shrinkToFit="1"/>
      <protection locked="0"/>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0" fontId="10" fillId="0" borderId="13" xfId="0" applyFont="1" applyBorder="1" applyAlignment="1" applyProtection="1">
      <alignment horizontal="left" vertical="top" wrapText="1"/>
      <protection hidden="1"/>
    </xf>
    <xf numFmtId="0" fontId="1" fillId="0" borderId="0" xfId="0" applyFont="1" applyAlignment="1" applyProtection="1">
      <alignment horizontal="left" vertical="center"/>
      <protection hidden="1"/>
    </xf>
    <xf numFmtId="0" fontId="1" fillId="0" borderId="46"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47" xfId="0" applyFont="1" applyBorder="1" applyAlignment="1" applyProtection="1">
      <alignment horizontal="center" vertical="center"/>
      <protection hidden="1"/>
    </xf>
    <xf numFmtId="0" fontId="1" fillId="26" borderId="48" xfId="0" applyFont="1" applyFill="1" applyBorder="1" applyAlignment="1" applyProtection="1">
      <alignment horizontal="center" vertical="center"/>
      <protection hidden="1"/>
    </xf>
    <xf numFmtId="0" fontId="1" fillId="26" borderId="49" xfId="0" applyFont="1" applyFill="1" applyBorder="1" applyAlignment="1" applyProtection="1">
      <alignment horizontal="center" vertical="center"/>
      <protection hidden="1"/>
    </xf>
    <xf numFmtId="0" fontId="1" fillId="26" borderId="32" xfId="0" applyFont="1" applyFill="1" applyBorder="1" applyAlignment="1" applyProtection="1">
      <alignment horizontal="center" vertical="center"/>
      <protection locked="0"/>
    </xf>
    <xf numFmtId="0" fontId="1" fillId="26" borderId="34" xfId="0" applyFont="1" applyFill="1" applyBorder="1" applyProtection="1">
      <alignment vertical="center"/>
      <protection hidden="1"/>
    </xf>
    <xf numFmtId="0" fontId="1" fillId="0" borderId="32" xfId="0" applyFont="1" applyBorder="1" applyAlignment="1" applyProtection="1">
      <alignment horizontal="center" vertical="center"/>
      <protection locked="0"/>
    </xf>
    <xf numFmtId="0" fontId="1" fillId="0" borderId="34" xfId="0" applyFont="1" applyBorder="1" applyProtection="1">
      <alignment vertical="center"/>
      <protection hidden="1"/>
    </xf>
    <xf numFmtId="0" fontId="1" fillId="0" borderId="24" xfId="0" applyFont="1" applyBorder="1" applyProtection="1">
      <alignment vertical="center"/>
      <protection hidden="1"/>
    </xf>
    <xf numFmtId="0" fontId="1" fillId="0" borderId="50" xfId="0" applyFont="1" applyBorder="1" applyProtection="1">
      <alignment vertical="center"/>
      <protection hidden="1"/>
    </xf>
    <xf numFmtId="0" fontId="1" fillId="0" borderId="27"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51" xfId="0" applyFont="1" applyBorder="1" applyAlignment="1" applyProtection="1">
      <alignment horizontal="center" vertical="center"/>
      <protection locked="0"/>
    </xf>
    <xf numFmtId="0" fontId="1" fillId="0" borderId="52" xfId="0" applyFont="1" applyBorder="1" applyAlignment="1" applyProtection="1">
      <alignment horizontal="center" vertical="center"/>
      <protection hidden="1"/>
    </xf>
    <xf numFmtId="0" fontId="1" fillId="0" borderId="53" xfId="0" applyFont="1" applyBorder="1" applyAlignment="1" applyProtection="1">
      <alignment horizontal="center" vertical="center"/>
      <protection locked="0"/>
    </xf>
    <xf numFmtId="0" fontId="1" fillId="0" borderId="54" xfId="0" applyFont="1" applyBorder="1" applyAlignment="1" applyProtection="1">
      <alignment horizontal="center" vertical="center"/>
      <protection locked="0"/>
    </xf>
    <xf numFmtId="0" fontId="1" fillId="0" borderId="55"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hidden="1"/>
    </xf>
    <xf numFmtId="0" fontId="1" fillId="0" borderId="34" xfId="0" applyFont="1" applyBorder="1" applyAlignment="1" applyProtection="1">
      <alignment horizontal="center" vertical="center"/>
      <protection hidden="1"/>
    </xf>
    <xf numFmtId="0" fontId="1" fillId="0" borderId="41" xfId="0" applyFont="1" applyBorder="1" applyAlignment="1" applyProtection="1">
      <alignment horizontal="center" vertical="center"/>
      <protection locked="0"/>
    </xf>
    <xf numFmtId="0" fontId="1" fillId="0" borderId="55" xfId="0" applyFont="1" applyBorder="1" applyProtection="1">
      <alignment vertical="center"/>
      <protection hidden="1"/>
    </xf>
    <xf numFmtId="0" fontId="1" fillId="0" borderId="28" xfId="0" applyFont="1" applyBorder="1" applyAlignment="1" applyProtection="1">
      <alignment horizontal="right" vertical="center"/>
      <protection locked="0"/>
    </xf>
    <xf numFmtId="0" fontId="1" fillId="0" borderId="41" xfId="0" applyFont="1" applyBorder="1" applyAlignment="1" applyProtection="1">
      <alignment horizontal="right" vertical="center"/>
      <protection locked="0"/>
    </xf>
    <xf numFmtId="0" fontId="1" fillId="0" borderId="41" xfId="0" applyFont="1" applyBorder="1" applyAlignment="1" applyProtection="1">
      <alignment horizontal="center" vertical="center"/>
      <protection hidden="1"/>
    </xf>
    <xf numFmtId="0" fontId="1" fillId="0" borderId="53" xfId="0" applyFont="1" applyBorder="1" applyAlignment="1" applyProtection="1">
      <alignment horizontal="right" vertical="center"/>
      <protection locked="0"/>
    </xf>
    <xf numFmtId="0" fontId="1" fillId="0" borderId="56" xfId="0" applyFont="1" applyBorder="1" applyAlignment="1" applyProtection="1">
      <alignment horizontal="right" vertical="center"/>
      <protection locked="0"/>
    </xf>
    <xf numFmtId="0" fontId="1" fillId="0" borderId="57" xfId="0" applyFont="1" applyBorder="1" applyAlignment="1" applyProtection="1">
      <alignment horizontal="center" vertical="center"/>
      <protection hidden="1"/>
    </xf>
    <xf numFmtId="0" fontId="1" fillId="0" borderId="57" xfId="0" applyFont="1" applyBorder="1" applyProtection="1">
      <alignment vertical="center"/>
      <protection hidden="1"/>
    </xf>
    <xf numFmtId="0" fontId="1" fillId="0" borderId="45" xfId="0" applyFont="1" applyBorder="1" applyAlignment="1" applyProtection="1">
      <alignment horizontal="right" vertical="center"/>
      <protection locked="0"/>
    </xf>
    <xf numFmtId="0" fontId="1" fillId="0" borderId="58" xfId="0" applyFont="1" applyBorder="1" applyAlignment="1" applyProtection="1">
      <alignment horizontal="right" vertical="center"/>
      <protection locked="0"/>
    </xf>
    <xf numFmtId="0" fontId="1" fillId="0" borderId="58" xfId="0" applyFont="1" applyBorder="1" applyAlignment="1" applyProtection="1">
      <alignment horizontal="center" vertical="center"/>
      <protection hidden="1"/>
    </xf>
    <xf numFmtId="0" fontId="1" fillId="0" borderId="36" xfId="0" applyFont="1" applyBorder="1" applyAlignment="1" applyProtection="1">
      <alignment horizontal="center" vertical="top"/>
      <protection hidden="1"/>
    </xf>
    <xf numFmtId="0" fontId="1" fillId="0" borderId="59" xfId="0" applyFont="1" applyBorder="1" applyProtection="1">
      <alignment vertical="center"/>
      <protection hidden="1"/>
    </xf>
    <xf numFmtId="0" fontId="1" fillId="0" borderId="26" xfId="0" applyFont="1" applyBorder="1" applyAlignment="1" applyProtection="1">
      <alignment horizontal="center" vertical="center"/>
      <protection locked="0"/>
    </xf>
    <xf numFmtId="0" fontId="1" fillId="0" borderId="60" xfId="0" applyFont="1" applyBorder="1" applyAlignment="1" applyProtection="1">
      <alignment horizontal="center" vertical="center"/>
      <protection locked="0"/>
    </xf>
    <xf numFmtId="0" fontId="1" fillId="0" borderId="61"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62" xfId="0" applyFont="1" applyBorder="1" applyAlignment="1" applyProtection="1">
      <alignment horizontal="center" vertical="center"/>
      <protection locked="0"/>
    </xf>
    <xf numFmtId="0" fontId="1" fillId="0" borderId="35" xfId="0" applyFont="1" applyBorder="1" applyAlignment="1" applyProtection="1">
      <alignment horizontal="center" vertical="center"/>
      <protection hidden="1"/>
    </xf>
    <xf numFmtId="0" fontId="1" fillId="0" borderId="35" xfId="0" applyFont="1" applyBorder="1" applyProtection="1">
      <alignment vertical="center"/>
      <protection hidden="1"/>
    </xf>
    <xf numFmtId="0" fontId="1" fillId="0" borderId="44" xfId="0" applyFont="1" applyBorder="1" applyProtection="1">
      <alignment vertical="center"/>
      <protection hidden="1"/>
    </xf>
    <xf numFmtId="0" fontId="1" fillId="0" borderId="36" xfId="0" applyFont="1" applyBorder="1" applyProtection="1">
      <alignment vertical="center"/>
      <protection hidden="1"/>
    </xf>
    <xf numFmtId="0" fontId="60" fillId="27" borderId="15" xfId="0" applyFont="1" applyFill="1" applyBorder="1" applyAlignment="1" applyProtection="1">
      <alignment horizontal="left" vertical="center" shrinkToFit="1"/>
      <protection locked="0"/>
    </xf>
    <xf numFmtId="0" fontId="4" fillId="0" borderId="29" xfId="0" applyFont="1" applyBorder="1" applyAlignment="1" applyProtection="1">
      <alignment horizontal="center" vertical="center"/>
      <protection locked="0"/>
    </xf>
    <xf numFmtId="0" fontId="4" fillId="0" borderId="58" xfId="0" applyFont="1" applyBorder="1" applyAlignment="1" applyProtection="1">
      <alignment horizontal="center" vertical="center"/>
      <protection locked="0"/>
    </xf>
    <xf numFmtId="0" fontId="4" fillId="0" borderId="53" xfId="0" applyFont="1" applyBorder="1" applyAlignment="1" applyProtection="1">
      <alignment horizontal="center" vertical="center"/>
      <protection locked="0"/>
    </xf>
    <xf numFmtId="0" fontId="4" fillId="0" borderId="54" xfId="0" applyFont="1" applyBorder="1" applyAlignment="1" applyProtection="1">
      <alignment horizontal="center" vertical="center"/>
      <protection locked="0"/>
    </xf>
    <xf numFmtId="0" fontId="10" fillId="0" borderId="42" xfId="0" applyFont="1" applyBorder="1" applyAlignment="1" applyProtection="1">
      <alignment vertical="center" shrinkToFit="1"/>
      <protection hidden="1"/>
    </xf>
    <xf numFmtId="0" fontId="1" fillId="0" borderId="42" xfId="0" applyFont="1" applyBorder="1" applyProtection="1">
      <alignment vertical="center"/>
      <protection hidden="1"/>
    </xf>
    <xf numFmtId="0" fontId="55"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4" fillId="27" borderId="36" xfId="0" applyFont="1" applyFill="1" applyBorder="1" applyAlignment="1" applyProtection="1">
      <alignment horizontal="center" vertical="center"/>
      <protection locked="0"/>
    </xf>
    <xf numFmtId="0" fontId="1" fillId="0" borderId="48" xfId="0" applyFont="1" applyBorder="1" applyProtection="1">
      <alignment vertical="center"/>
      <protection hidden="1"/>
    </xf>
    <xf numFmtId="0" fontId="8" fillId="0" borderId="35" xfId="0" applyFont="1" applyBorder="1" applyAlignment="1" applyProtection="1">
      <alignment horizontal="center" vertical="center"/>
      <protection hidden="1"/>
    </xf>
    <xf numFmtId="0" fontId="55" fillId="0" borderId="51" xfId="0" applyFont="1" applyBorder="1" applyAlignment="1" applyProtection="1">
      <alignment horizontal="center" vertical="center"/>
      <protection hidden="1"/>
    </xf>
    <xf numFmtId="0" fontId="55" fillId="0" borderId="42" xfId="0" applyFont="1" applyBorder="1" applyAlignment="1" applyProtection="1">
      <alignment horizontal="center" vertical="center"/>
      <protection hidden="1"/>
    </xf>
    <xf numFmtId="0" fontId="8" fillId="25" borderId="44" xfId="0" applyFont="1" applyFill="1" applyBorder="1" applyAlignment="1">
      <alignment horizontal="center" vertical="center"/>
    </xf>
    <xf numFmtId="0" fontId="59" fillId="0" borderId="0" xfId="0" applyFont="1" applyAlignment="1" applyProtection="1">
      <alignment horizontal="left" vertical="center"/>
      <protection hidden="1"/>
    </xf>
    <xf numFmtId="0" fontId="59" fillId="0" borderId="13" xfId="0" applyFont="1" applyBorder="1" applyAlignment="1" applyProtection="1">
      <alignment horizontal="left" vertical="center"/>
      <protection hidden="1"/>
    </xf>
    <xf numFmtId="0" fontId="59" fillId="0" borderId="0" xfId="0" applyFont="1" applyAlignment="1" applyProtection="1">
      <alignment horizontal="right" vertical="center"/>
      <protection hidden="1"/>
    </xf>
    <xf numFmtId="0" fontId="1" fillId="0" borderId="29" xfId="0" applyFont="1" applyBorder="1" applyAlignment="1" applyProtection="1">
      <alignment horizontal="center" vertical="center"/>
      <protection locked="0"/>
    </xf>
    <xf numFmtId="0" fontId="1" fillId="0" borderId="58" xfId="0" applyFont="1" applyBorder="1" applyAlignment="1" applyProtection="1">
      <alignment horizontal="center" vertical="center"/>
      <protection locked="0"/>
    </xf>
    <xf numFmtId="0" fontId="4" fillId="25" borderId="39" xfId="0" quotePrefix="1" applyFont="1" applyFill="1" applyBorder="1" applyAlignment="1" applyProtection="1">
      <alignment horizontal="center" vertical="center"/>
      <protection locked="0"/>
    </xf>
    <xf numFmtId="0" fontId="33" fillId="0" borderId="35" xfId="0" applyFont="1" applyBorder="1" applyAlignment="1" applyProtection="1">
      <alignment horizontal="center" vertical="center"/>
      <protection locked="0"/>
    </xf>
    <xf numFmtId="0" fontId="6" fillId="0" borderId="37" xfId="0" applyFont="1" applyBorder="1" applyAlignment="1" applyProtection="1">
      <alignment horizontal="left" vertical="center"/>
      <protection hidden="1"/>
    </xf>
    <xf numFmtId="0" fontId="59" fillId="0" borderId="35" xfId="0" applyFont="1" applyBorder="1" applyAlignment="1" applyProtection="1">
      <alignment horizontal="center" vertical="center"/>
      <protection hidden="1"/>
    </xf>
    <xf numFmtId="0" fontId="6" fillId="0" borderId="63" xfId="0" applyFont="1" applyBorder="1" applyAlignment="1" applyProtection="1">
      <alignment horizontal="right" vertical="center"/>
      <protection hidden="1"/>
    </xf>
    <xf numFmtId="0" fontId="1" fillId="0" borderId="64" xfId="0" applyFont="1" applyBorder="1" applyAlignment="1" applyProtection="1">
      <alignment horizontal="right" vertical="center"/>
      <protection locked="0"/>
    </xf>
    <xf numFmtId="0" fontId="8" fillId="0" borderId="35" xfId="0" applyFont="1" applyBorder="1" applyAlignment="1">
      <alignment horizontal="center" vertical="center"/>
    </xf>
    <xf numFmtId="0" fontId="8" fillId="0" borderId="37" xfId="0" applyFont="1" applyBorder="1" applyAlignment="1">
      <alignment horizontal="center" vertical="center"/>
    </xf>
    <xf numFmtId="0" fontId="8" fillId="0" borderId="60" xfId="0" applyFont="1" applyBorder="1" applyAlignment="1">
      <alignment horizontal="center" vertical="center"/>
    </xf>
    <xf numFmtId="0" fontId="8" fillId="0" borderId="63" xfId="0" applyFont="1" applyBorder="1" applyAlignment="1">
      <alignment horizontal="center" vertical="center"/>
    </xf>
    <xf numFmtId="0" fontId="56" fillId="0" borderId="0" xfId="0" applyFont="1" applyAlignment="1" applyProtection="1">
      <alignment vertical="center" wrapText="1"/>
      <protection hidden="1"/>
    </xf>
    <xf numFmtId="0" fontId="60" fillId="0" borderId="0" xfId="0" applyFont="1" applyProtection="1">
      <alignment vertical="center"/>
      <protection hidden="1"/>
    </xf>
    <xf numFmtId="0" fontId="1" fillId="27" borderId="15" xfId="0" applyFont="1" applyFill="1" applyBorder="1" applyAlignment="1" applyProtection="1">
      <alignment horizontal="left" vertical="center"/>
      <protection locked="0"/>
    </xf>
    <xf numFmtId="49" fontId="1" fillId="0" borderId="14" xfId="0" applyNumberFormat="1" applyFont="1" applyBorder="1" applyAlignment="1" applyProtection="1">
      <alignment horizontal="right" vertical="center"/>
      <protection hidden="1"/>
    </xf>
    <xf numFmtId="49" fontId="1" fillId="0" borderId="22" xfId="0" applyNumberFormat="1" applyFont="1" applyBorder="1" applyAlignment="1" applyProtection="1">
      <alignment horizontal="right" vertical="center"/>
      <protection hidden="1"/>
    </xf>
    <xf numFmtId="49" fontId="1" fillId="0" borderId="11" xfId="0" applyNumberFormat="1" applyFont="1" applyBorder="1" applyAlignment="1" applyProtection="1">
      <alignment horizontal="right" vertical="center"/>
      <protection hidden="1"/>
    </xf>
    <xf numFmtId="0" fontId="1" fillId="26" borderId="15" xfId="0" applyFont="1" applyFill="1" applyBorder="1" applyAlignment="1" applyProtection="1">
      <alignment horizontal="left" vertical="center"/>
      <protection locked="0"/>
    </xf>
    <xf numFmtId="0" fontId="9" fillId="25" borderId="15" xfId="0" applyFont="1" applyFill="1" applyBorder="1" applyProtection="1">
      <alignment vertical="center"/>
      <protection locked="0"/>
    </xf>
    <xf numFmtId="0" fontId="9" fillId="0" borderId="0" xfId="0" applyFont="1" applyAlignment="1" applyProtection="1">
      <alignment vertical="center" wrapText="1"/>
      <protection hidden="1"/>
    </xf>
    <xf numFmtId="0" fontId="49" fillId="0" borderId="0" xfId="0" applyFont="1" applyAlignment="1" applyProtection="1">
      <alignment vertical="center" wrapText="1"/>
      <protection hidden="1"/>
    </xf>
    <xf numFmtId="0" fontId="13" fillId="0" borderId="0" xfId="0" applyFont="1" applyAlignment="1" applyProtection="1">
      <alignment horizontal="center" vertical="center"/>
      <protection hidden="1"/>
    </xf>
    <xf numFmtId="0" fontId="56" fillId="0" borderId="0" xfId="0" applyFont="1" applyAlignment="1" applyProtection="1">
      <alignment horizontal="right" vertical="center"/>
      <protection hidden="1"/>
    </xf>
    <xf numFmtId="0" fontId="1" fillId="0" borderId="50" xfId="0" applyFont="1" applyBorder="1" applyAlignment="1" applyProtection="1">
      <alignment horizontal="center" vertical="center"/>
      <protection hidden="1"/>
    </xf>
    <xf numFmtId="0" fontId="1" fillId="0" borderId="65" xfId="0" applyFont="1" applyBorder="1" applyAlignment="1" applyProtection="1">
      <alignment horizontal="center" vertical="center"/>
      <protection locked="0"/>
    </xf>
    <xf numFmtId="0" fontId="1" fillId="0" borderId="66" xfId="0" applyFont="1" applyBorder="1" applyAlignment="1" applyProtection="1">
      <alignment horizontal="center" vertical="center"/>
      <protection locked="0"/>
    </xf>
    <xf numFmtId="0" fontId="8" fillId="0" borderId="13" xfId="0" applyFont="1" applyBorder="1" applyAlignment="1">
      <alignment horizontal="center" vertical="center"/>
    </xf>
    <xf numFmtId="0" fontId="9" fillId="0" borderId="42" xfId="0" applyFont="1" applyBorder="1" applyAlignment="1" applyProtection="1">
      <alignment vertical="center" shrinkToFit="1"/>
      <protection hidden="1"/>
    </xf>
    <xf numFmtId="0" fontId="4" fillId="0" borderId="43" xfId="0" applyFont="1" applyBorder="1" applyAlignment="1" applyProtection="1">
      <alignment vertical="center" shrinkToFit="1"/>
      <protection hidden="1"/>
    </xf>
    <xf numFmtId="0" fontId="3" fillId="0" borderId="42" xfId="0" applyFont="1" applyBorder="1" applyAlignment="1" applyProtection="1">
      <alignment vertical="center" shrinkToFit="1"/>
      <protection hidden="1"/>
    </xf>
    <xf numFmtId="0" fontId="10" fillId="0" borderId="10" xfId="0" applyFont="1" applyBorder="1">
      <alignment vertical="center"/>
    </xf>
    <xf numFmtId="0" fontId="72" fillId="0" borderId="0" xfId="0" applyFont="1">
      <alignment vertical="center"/>
    </xf>
    <xf numFmtId="0" fontId="73" fillId="0" borderId="0" xfId="0" applyFont="1">
      <alignment vertical="center"/>
    </xf>
    <xf numFmtId="49" fontId="72" fillId="0" borderId="0" xfId="0" applyNumberFormat="1" applyFont="1" applyAlignment="1">
      <alignment horizontal="right" vertical="center"/>
    </xf>
    <xf numFmtId="49" fontId="75" fillId="0" borderId="0" xfId="0" applyNumberFormat="1" applyFont="1" applyAlignment="1">
      <alignment horizontal="right" vertical="center"/>
    </xf>
    <xf numFmtId="0" fontId="1" fillId="0" borderId="59" xfId="0" applyFont="1" applyBorder="1" applyAlignment="1" applyProtection="1">
      <alignment horizontal="center" vertical="center"/>
      <protection hidden="1"/>
    </xf>
    <xf numFmtId="0" fontId="30" fillId="0" borderId="0" xfId="0" applyFont="1" applyAlignment="1" applyProtection="1">
      <alignment horizontal="left" vertical="center"/>
      <protection hidden="1"/>
    </xf>
    <xf numFmtId="0" fontId="3" fillId="26" borderId="23" xfId="0" applyFont="1" applyFill="1" applyBorder="1" applyAlignment="1" applyProtection="1">
      <alignment horizontal="center" vertical="center" textRotation="255"/>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1" fillId="0" borderId="67" xfId="0" applyFont="1" applyBorder="1" applyAlignment="1" applyProtection="1">
      <alignment horizontal="center" vertical="center"/>
      <protection hidden="1"/>
    </xf>
    <xf numFmtId="0" fontId="9" fillId="0" borderId="10" xfId="0" applyFont="1" applyBorder="1" applyAlignment="1" applyProtection="1">
      <alignment horizontal="left" vertical="center"/>
      <protection hidden="1"/>
    </xf>
    <xf numFmtId="0" fontId="52" fillId="0" borderId="13" xfId="0" applyFont="1" applyBorder="1" applyAlignment="1" applyProtection="1">
      <alignment vertical="top" wrapText="1"/>
      <protection hidden="1"/>
    </xf>
    <xf numFmtId="0" fontId="1" fillId="0" borderId="21" xfId="0" applyFont="1" applyBorder="1" applyAlignment="1" applyProtection="1">
      <alignment horizontal="center" vertical="center"/>
      <protection hidden="1"/>
    </xf>
    <xf numFmtId="0" fontId="1" fillId="0" borderId="68" xfId="0" applyFont="1" applyBorder="1" applyAlignment="1" applyProtection="1">
      <alignment horizontal="center" vertical="center"/>
      <protection hidden="1"/>
    </xf>
    <xf numFmtId="0" fontId="3" fillId="29" borderId="19" xfId="0" applyFont="1" applyFill="1" applyBorder="1" applyAlignment="1" applyProtection="1">
      <alignment horizontal="center" vertical="center" wrapText="1"/>
      <protection hidden="1"/>
    </xf>
    <xf numFmtId="0" fontId="4" fillId="29" borderId="69" xfId="0" applyFont="1" applyFill="1" applyBorder="1" applyAlignment="1" applyProtection="1">
      <alignment horizontal="center" vertical="center"/>
      <protection locked="0"/>
    </xf>
    <xf numFmtId="0" fontId="4" fillId="29" borderId="70" xfId="0" applyFont="1" applyFill="1" applyBorder="1" applyAlignment="1" applyProtection="1">
      <alignment horizontal="center" vertical="center"/>
      <protection locked="0"/>
    </xf>
    <xf numFmtId="0" fontId="4" fillId="29" borderId="34" xfId="0" applyFont="1" applyFill="1" applyBorder="1" applyAlignment="1" applyProtection="1">
      <alignment horizontal="center" vertical="center"/>
      <protection locked="0"/>
    </xf>
    <xf numFmtId="0" fontId="3" fillId="29" borderId="24" xfId="0" applyFont="1" applyFill="1" applyBorder="1" applyAlignment="1" applyProtection="1">
      <alignment horizontal="center" vertical="center" wrapText="1"/>
      <protection hidden="1"/>
    </xf>
    <xf numFmtId="0" fontId="58" fillId="29" borderId="13" xfId="0" applyFont="1" applyFill="1" applyBorder="1" applyAlignment="1" applyProtection="1">
      <alignment horizontal="left" vertical="center" shrinkToFit="1"/>
      <protection hidden="1"/>
    </xf>
    <xf numFmtId="0" fontId="58" fillId="29" borderId="14" xfId="0" applyFont="1" applyFill="1" applyBorder="1" applyAlignment="1" applyProtection="1">
      <alignment horizontal="left" vertical="center" shrinkToFit="1"/>
      <protection hidden="1"/>
    </xf>
    <xf numFmtId="0" fontId="30" fillId="0" borderId="19" xfId="0" applyFont="1" applyBorder="1" applyAlignment="1" applyProtection="1">
      <alignment horizontal="center" vertical="center"/>
      <protection hidden="1"/>
    </xf>
    <xf numFmtId="0" fontId="58" fillId="0" borderId="48"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8" fillId="0" borderId="50" xfId="0" applyFont="1" applyBorder="1" applyAlignment="1" applyProtection="1">
      <alignment horizontal="center" vertical="center" wrapText="1"/>
      <protection hidden="1"/>
    </xf>
    <xf numFmtId="0" fontId="30" fillId="0" borderId="71" xfId="0" applyFont="1" applyBorder="1" applyAlignment="1" applyProtection="1">
      <alignment vertical="center" shrinkToFit="1"/>
      <protection hidden="1"/>
    </xf>
    <xf numFmtId="0" fontId="4" fillId="0" borderId="69" xfId="0" applyFont="1" applyBorder="1" applyAlignment="1" applyProtection="1">
      <alignment horizontal="center" vertical="center"/>
      <protection locked="0"/>
    </xf>
    <xf numFmtId="0" fontId="4" fillId="0" borderId="70" xfId="0" applyFont="1" applyBorder="1" applyAlignment="1" applyProtection="1">
      <alignment horizontal="center" vertical="center"/>
      <protection locked="0"/>
    </xf>
    <xf numFmtId="0" fontId="4" fillId="0" borderId="34" xfId="0" applyFont="1" applyBorder="1" applyAlignment="1" applyProtection="1">
      <alignment horizontal="center" vertical="center"/>
      <protection locked="0"/>
    </xf>
    <xf numFmtId="0" fontId="1" fillId="0" borderId="34" xfId="0" applyFont="1" applyBorder="1" applyAlignment="1" applyProtection="1">
      <alignment horizontal="right" vertical="center"/>
      <protection hidden="1"/>
    </xf>
    <xf numFmtId="0" fontId="30" fillId="0" borderId="72" xfId="0" applyFont="1" applyBorder="1" applyAlignment="1" applyProtection="1">
      <alignment horizontal="center" vertical="center" shrinkToFit="1"/>
      <protection hidden="1"/>
    </xf>
    <xf numFmtId="0" fontId="4" fillId="0" borderId="73" xfId="0" applyFont="1" applyBorder="1" applyAlignment="1" applyProtection="1">
      <alignment horizontal="center" vertical="center"/>
      <protection locked="0"/>
    </xf>
    <xf numFmtId="0" fontId="4" fillId="0" borderId="74" xfId="0" applyFont="1" applyBorder="1" applyAlignment="1" applyProtection="1">
      <alignment horizontal="center" vertical="center"/>
      <protection locked="0"/>
    </xf>
    <xf numFmtId="0" fontId="4" fillId="0" borderId="67" xfId="0" applyFont="1" applyBorder="1" applyAlignment="1" applyProtection="1">
      <alignment horizontal="center" vertical="center"/>
      <protection locked="0"/>
    </xf>
    <xf numFmtId="0" fontId="1" fillId="0" borderId="48" xfId="0" applyFont="1" applyBorder="1" applyAlignment="1" applyProtection="1">
      <alignment horizontal="right" vertical="center"/>
      <protection hidden="1"/>
    </xf>
    <xf numFmtId="0" fontId="8" fillId="0" borderId="75" xfId="0" applyFont="1" applyBorder="1" applyAlignment="1" applyProtection="1">
      <alignment horizontal="center" vertical="center"/>
      <protection hidden="1"/>
    </xf>
    <xf numFmtId="0" fontId="8" fillId="0" borderId="76" xfId="0" applyFont="1" applyBorder="1" applyAlignment="1" applyProtection="1">
      <alignment horizontal="center" vertical="center"/>
      <protection hidden="1"/>
    </xf>
    <xf numFmtId="0" fontId="8" fillId="0" borderId="50" xfId="0" applyFont="1" applyBorder="1" applyAlignment="1" applyProtection="1">
      <alignment horizontal="center" vertical="center"/>
      <protection hidden="1"/>
    </xf>
    <xf numFmtId="0" fontId="1" fillId="0" borderId="50"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1" fillId="0" borderId="65" xfId="0" applyFont="1" applyBorder="1" applyProtection="1">
      <alignment vertical="center"/>
      <protection hidden="1"/>
    </xf>
    <xf numFmtId="0" fontId="58" fillId="0" borderId="77" xfId="0" applyFont="1" applyBorder="1" applyAlignment="1" applyProtection="1">
      <alignment horizontal="center" vertical="center"/>
      <protection hidden="1"/>
    </xf>
    <xf numFmtId="0" fontId="58" fillId="0" borderId="43" xfId="0" applyFont="1" applyBorder="1" applyAlignment="1" applyProtection="1">
      <alignment horizontal="center" vertical="center"/>
      <protection hidden="1"/>
    </xf>
    <xf numFmtId="0" fontId="58" fillId="0" borderId="55" xfId="0" applyFont="1" applyBorder="1" applyAlignment="1" applyProtection="1">
      <alignment horizontal="center" vertical="center"/>
      <protection hidden="1"/>
    </xf>
    <xf numFmtId="0" fontId="1" fillId="0" borderId="55" xfId="0" applyFont="1" applyBorder="1" applyAlignment="1" applyProtection="1">
      <alignment horizontal="right" vertical="center"/>
      <protection hidden="1"/>
    </xf>
    <xf numFmtId="0" fontId="4" fillId="0" borderId="78" xfId="0" applyFont="1" applyBorder="1" applyAlignment="1" applyProtection="1">
      <alignment horizontal="center" vertical="center"/>
      <protection locked="0"/>
    </xf>
    <xf numFmtId="0" fontId="4" fillId="0" borderId="79" xfId="0" applyFont="1" applyBorder="1" applyAlignment="1" applyProtection="1">
      <alignment horizontal="center" vertical="center"/>
      <protection locked="0"/>
    </xf>
    <xf numFmtId="0" fontId="4" fillId="0" borderId="48" xfId="0" applyFont="1" applyBorder="1" applyAlignment="1" applyProtection="1">
      <alignment horizontal="center" vertical="center"/>
      <protection locked="0"/>
    </xf>
    <xf numFmtId="0" fontId="8" fillId="0" borderId="64" xfId="0" applyFont="1" applyBorder="1" applyAlignment="1" applyProtection="1">
      <alignment horizontal="center" vertical="center"/>
      <protection hidden="1"/>
    </xf>
    <xf numFmtId="0" fontId="3" fillId="0" borderId="0" xfId="0" applyFont="1" applyAlignment="1" applyProtection="1">
      <alignment vertical="center" wrapText="1"/>
      <protection hidden="1"/>
    </xf>
    <xf numFmtId="0" fontId="63" fillId="0" borderId="0" xfId="0" applyFont="1" applyProtection="1">
      <alignment vertical="center"/>
      <protection hidden="1"/>
    </xf>
    <xf numFmtId="49" fontId="63" fillId="0" borderId="0" xfId="0" applyNumberFormat="1" applyFont="1" applyProtection="1">
      <alignment vertical="center"/>
      <protection hidden="1"/>
    </xf>
    <xf numFmtId="0" fontId="76" fillId="0" borderId="0" xfId="0" applyFont="1" applyProtection="1">
      <alignment vertical="center"/>
      <protection hidden="1"/>
    </xf>
    <xf numFmtId="0" fontId="31" fillId="0" borderId="0" xfId="0" applyFont="1" applyProtection="1">
      <alignment vertical="center"/>
      <protection hidden="1"/>
    </xf>
    <xf numFmtId="0" fontId="8" fillId="29" borderId="76" xfId="0" applyFont="1" applyFill="1" applyBorder="1" applyAlignment="1" applyProtection="1">
      <alignment horizontal="center" vertical="center"/>
      <protection hidden="1"/>
    </xf>
    <xf numFmtId="0" fontId="60" fillId="0" borderId="0" xfId="0" applyFont="1" applyAlignment="1" applyProtection="1">
      <alignment horizontal="center" vertical="center"/>
      <protection hidden="1"/>
    </xf>
    <xf numFmtId="0" fontId="78" fillId="0" borderId="0" xfId="0" applyFont="1" applyProtection="1">
      <alignment vertical="center"/>
      <protection hidden="1"/>
    </xf>
    <xf numFmtId="0" fontId="60" fillId="0" borderId="0" xfId="0" applyFont="1" applyAlignment="1" applyProtection="1">
      <alignment horizontal="left" vertical="center"/>
      <protection hidden="1"/>
    </xf>
    <xf numFmtId="0" fontId="60" fillId="0" borderId="0" xfId="0" applyFont="1" applyAlignment="1" applyProtection="1">
      <alignment vertical="top" textRotation="180" shrinkToFit="1"/>
      <protection hidden="1"/>
    </xf>
    <xf numFmtId="0" fontId="60" fillId="0" borderId="0" xfId="0" applyFont="1" applyAlignment="1" applyProtection="1">
      <alignment vertical="top" textRotation="180"/>
      <protection hidden="1"/>
    </xf>
    <xf numFmtId="0" fontId="29" fillId="0" borderId="0" xfId="0" applyFont="1" applyProtection="1">
      <alignment vertical="center"/>
      <protection hidden="1"/>
    </xf>
    <xf numFmtId="0" fontId="29" fillId="0" borderId="0" xfId="0" applyFont="1" applyAlignment="1" applyProtection="1">
      <alignment vertical="center" textRotation="255"/>
      <protection hidden="1"/>
    </xf>
    <xf numFmtId="0" fontId="61" fillId="0" borderId="0" xfId="0" applyFont="1" applyProtection="1">
      <alignment vertical="center"/>
      <protection hidden="1"/>
    </xf>
    <xf numFmtId="0" fontId="56" fillId="0" borderId="0" xfId="0" applyFont="1" applyAlignment="1" applyProtection="1">
      <alignment vertical="center" shrinkToFit="1"/>
      <protection hidden="1"/>
    </xf>
    <xf numFmtId="0" fontId="57" fillId="0" borderId="0" xfId="0" applyFont="1" applyProtection="1">
      <alignment vertical="center"/>
      <protection hidden="1"/>
    </xf>
    <xf numFmtId="0" fontId="57" fillId="0" borderId="0" xfId="0" applyFont="1" applyAlignment="1" applyProtection="1">
      <alignment vertical="center" shrinkToFit="1"/>
      <protection hidden="1"/>
    </xf>
    <xf numFmtId="0" fontId="42" fillId="0" borderId="0" xfId="0" applyFont="1" applyAlignment="1" applyProtection="1">
      <protection hidden="1"/>
    </xf>
    <xf numFmtId="0" fontId="57" fillId="0" borderId="0" xfId="0" applyFont="1" applyAlignment="1" applyProtection="1">
      <alignment shrinkToFit="1"/>
      <protection hidden="1"/>
    </xf>
    <xf numFmtId="0" fontId="29" fillId="0" borderId="0" xfId="0" applyFont="1" applyAlignment="1" applyProtection="1">
      <protection hidden="1"/>
    </xf>
    <xf numFmtId="0" fontId="29" fillId="0" borderId="0" xfId="0" applyFont="1" applyAlignment="1" applyProtection="1">
      <alignment shrinkToFit="1"/>
      <protection hidden="1"/>
    </xf>
    <xf numFmtId="0" fontId="29" fillId="0" borderId="0" xfId="0" applyFont="1" applyAlignment="1" applyProtection="1">
      <alignment vertical="center" shrinkToFit="1"/>
      <protection hidden="1"/>
    </xf>
    <xf numFmtId="0" fontId="15" fillId="0" borderId="0" xfId="0" applyFont="1" applyProtection="1">
      <alignment vertical="center"/>
      <protection hidden="1"/>
    </xf>
    <xf numFmtId="0" fontId="1" fillId="0" borderId="26" xfId="0" applyFont="1" applyBorder="1" applyProtection="1">
      <alignment vertical="center"/>
      <protection hidden="1"/>
    </xf>
    <xf numFmtId="0" fontId="8" fillId="0" borderId="80" xfId="0" applyFont="1" applyBorder="1" applyAlignment="1" applyProtection="1">
      <alignment horizontal="center" vertical="center"/>
      <protection hidden="1"/>
    </xf>
    <xf numFmtId="0" fontId="8" fillId="0" borderId="42" xfId="0" applyFont="1" applyBorder="1" applyAlignment="1" applyProtection="1">
      <alignment horizontal="center" vertical="center"/>
      <protection hidden="1"/>
    </xf>
    <xf numFmtId="0" fontId="42" fillId="0" borderId="44" xfId="0" applyFont="1" applyBorder="1" applyAlignment="1" applyProtection="1">
      <alignment horizontal="center" vertical="center"/>
      <protection hidden="1"/>
    </xf>
    <xf numFmtId="0" fontId="9" fillId="0" borderId="0" xfId="0" applyFont="1" applyAlignment="1" applyProtection="1">
      <alignment horizontal="right" vertical="center"/>
      <protection hidden="1"/>
    </xf>
    <xf numFmtId="0" fontId="81" fillId="0" borderId="0" xfId="0" applyFont="1" applyAlignment="1" applyProtection="1">
      <alignment horizontal="center" vertical="top" textRotation="180" shrinkToFit="1"/>
      <protection hidden="1"/>
    </xf>
    <xf numFmtId="0" fontId="1" fillId="0" borderId="15" xfId="0" applyFont="1" applyBorder="1" applyProtection="1">
      <alignment vertical="center"/>
      <protection hidden="1"/>
    </xf>
    <xf numFmtId="0" fontId="8" fillId="0" borderId="30"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3" fillId="0" borderId="0" xfId="0" applyFont="1" applyAlignment="1" applyProtection="1">
      <alignment horizontal="right" vertical="center"/>
      <protection hidden="1"/>
    </xf>
    <xf numFmtId="0" fontId="4" fillId="0" borderId="80"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4" fillId="0" borderId="52" xfId="0" applyFont="1" applyBorder="1" applyAlignment="1" applyProtection="1">
      <alignment horizontal="center" vertical="center"/>
      <protection locked="0"/>
    </xf>
    <xf numFmtId="0" fontId="1" fillId="0" borderId="52" xfId="0" applyFont="1" applyBorder="1" applyAlignment="1" applyProtection="1">
      <alignment horizontal="right" vertical="center"/>
      <protection hidden="1"/>
    </xf>
    <xf numFmtId="0" fontId="13" fillId="0" borderId="0" xfId="0" applyFont="1">
      <alignment vertical="center"/>
    </xf>
    <xf numFmtId="49" fontId="5" fillId="0" borderId="0" xfId="0" applyNumberFormat="1" applyFont="1" applyAlignment="1" applyProtection="1">
      <alignment horizontal="left" vertical="center"/>
      <protection hidden="1"/>
    </xf>
    <xf numFmtId="0" fontId="3" fillId="0" borderId="23" xfId="0" applyFont="1" applyBorder="1" applyAlignment="1" applyProtection="1">
      <alignment horizontal="left" vertical="center"/>
      <protection hidden="1"/>
    </xf>
    <xf numFmtId="0" fontId="29" fillId="0" borderId="0" xfId="0" applyFont="1" applyAlignment="1" applyProtection="1">
      <alignment horizontal="center" vertical="center"/>
      <protection hidden="1"/>
    </xf>
    <xf numFmtId="0" fontId="33" fillId="0" borderId="20" xfId="0" applyFont="1" applyBorder="1" applyAlignment="1" applyProtection="1">
      <alignment horizontal="left" vertical="center"/>
      <protection hidden="1"/>
    </xf>
    <xf numFmtId="0" fontId="3" fillId="0" borderId="13" xfId="0" applyFont="1" applyBorder="1" applyAlignment="1" applyProtection="1">
      <alignment horizontal="left" vertical="center"/>
      <protection hidden="1"/>
    </xf>
    <xf numFmtId="0" fontId="56" fillId="0" borderId="24" xfId="0" applyFont="1" applyBorder="1" applyAlignment="1" applyProtection="1">
      <alignment horizontal="left" vertical="top" wrapText="1"/>
      <protection hidden="1"/>
    </xf>
    <xf numFmtId="0" fontId="10" fillId="0" borderId="13" xfId="0" applyFont="1" applyBorder="1" applyAlignment="1" applyProtection="1">
      <alignment horizontal="left" vertical="top"/>
      <protection hidden="1"/>
    </xf>
    <xf numFmtId="49" fontId="5" fillId="0" borderId="22" xfId="0" applyNumberFormat="1" applyFont="1" applyBorder="1" applyAlignment="1" applyProtection="1">
      <alignment horizontal="right" vertical="center"/>
      <protection hidden="1"/>
    </xf>
    <xf numFmtId="0" fontId="3" fillId="30" borderId="15" xfId="0" applyFont="1" applyFill="1" applyBorder="1" applyAlignment="1" applyProtection="1">
      <alignment horizontal="center" vertical="center"/>
      <protection hidden="1"/>
    </xf>
    <xf numFmtId="0" fontId="3" fillId="0" borderId="30" xfId="0" applyFont="1" applyBorder="1" applyAlignment="1" applyProtection="1">
      <alignment horizontal="center" vertical="center"/>
      <protection hidden="1"/>
    </xf>
    <xf numFmtId="49" fontId="5" fillId="0" borderId="11" xfId="0" applyNumberFormat="1" applyFont="1" applyBorder="1" applyAlignment="1" applyProtection="1">
      <alignment horizontal="right" vertical="center"/>
      <protection hidden="1"/>
    </xf>
    <xf numFmtId="0" fontId="52" fillId="0" borderId="0" xfId="0" applyFont="1" applyAlignment="1" applyProtection="1">
      <alignment vertical="top" wrapText="1"/>
      <protection hidden="1"/>
    </xf>
    <xf numFmtId="0" fontId="33" fillId="30" borderId="71" xfId="0" quotePrefix="1" applyFont="1" applyFill="1" applyBorder="1" applyAlignment="1" applyProtection="1">
      <alignment horizontal="center" vertical="center"/>
      <protection hidden="1"/>
    </xf>
    <xf numFmtId="0" fontId="3" fillId="0" borderId="32" xfId="0" applyFont="1" applyBorder="1" applyAlignment="1" applyProtection="1">
      <alignment horizontal="center" vertical="center"/>
      <protection hidden="1"/>
    </xf>
    <xf numFmtId="0" fontId="9" fillId="30" borderId="26" xfId="0" applyFont="1" applyFill="1" applyBorder="1" applyAlignment="1" applyProtection="1">
      <alignment horizontal="center" vertical="center"/>
      <protection hidden="1"/>
    </xf>
    <xf numFmtId="0" fontId="33" fillId="30" borderId="61" xfId="0" applyFont="1" applyFill="1" applyBorder="1" applyAlignment="1" applyProtection="1">
      <alignment horizontal="center" vertical="center"/>
      <protection hidden="1"/>
    </xf>
    <xf numFmtId="0" fontId="3" fillId="0" borderId="40" xfId="0" applyFont="1" applyBorder="1" applyAlignment="1" applyProtection="1">
      <alignment horizontal="center" vertical="center"/>
      <protection hidden="1"/>
    </xf>
    <xf numFmtId="0" fontId="59" fillId="0" borderId="13" xfId="0" applyFont="1" applyBorder="1" applyAlignment="1" applyProtection="1">
      <alignment vertical="top" wrapText="1"/>
      <protection hidden="1"/>
    </xf>
    <xf numFmtId="0" fontId="3" fillId="0" borderId="13" xfId="0" applyFont="1" applyBorder="1" applyAlignment="1" applyProtection="1">
      <alignment horizontal="right" vertical="center"/>
      <protection hidden="1"/>
    </xf>
    <xf numFmtId="0" fontId="4" fillId="0" borderId="32" xfId="0" applyFont="1" applyBorder="1" applyAlignment="1" applyProtection="1">
      <alignment horizontal="center" vertical="center"/>
      <protection locked="0"/>
    </xf>
    <xf numFmtId="0" fontId="4" fillId="0" borderId="33" xfId="0" applyFont="1" applyBorder="1" applyAlignment="1" applyProtection="1">
      <alignment horizontal="center" vertical="center"/>
      <protection locked="0"/>
    </xf>
    <xf numFmtId="0" fontId="10" fillId="0" borderId="20" xfId="0" applyFont="1" applyBorder="1" applyAlignment="1" applyProtection="1">
      <alignment horizontal="left" vertical="center"/>
      <protection hidden="1"/>
    </xf>
    <xf numFmtId="0" fontId="3" fillId="0" borderId="0" xfId="0" applyFont="1" applyAlignment="1" applyProtection="1">
      <alignment vertical="center" shrinkToFit="1"/>
      <protection hidden="1"/>
    </xf>
    <xf numFmtId="0" fontId="3" fillId="0" borderId="0" xfId="0" applyFont="1" applyAlignment="1" applyProtection="1">
      <alignment horizontal="righ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83" fillId="0" borderId="0" xfId="0" applyFont="1">
      <alignment vertical="center"/>
    </xf>
    <xf numFmtId="0" fontId="30" fillId="0" borderId="0" xfId="0" applyFont="1" applyAlignment="1" applyProtection="1">
      <alignment horizontal="center" vertical="center"/>
      <protection hidden="1"/>
    </xf>
    <xf numFmtId="0" fontId="30" fillId="0" borderId="0" xfId="0" applyFont="1" applyAlignment="1" applyProtection="1">
      <alignment horizontal="left" vertical="center" wrapText="1"/>
      <protection hidden="1"/>
    </xf>
    <xf numFmtId="49" fontId="0" fillId="0" borderId="0" xfId="0" applyNumberFormat="1" applyAlignment="1" applyProtection="1">
      <alignment horizontal="left" vertical="center"/>
      <protection hidden="1"/>
    </xf>
    <xf numFmtId="0" fontId="30" fillId="0" borderId="0" xfId="0" applyFont="1" applyAlignment="1" applyProtection="1">
      <alignment horizontal="center" vertical="center" wrapText="1"/>
      <protection hidden="1"/>
    </xf>
    <xf numFmtId="0" fontId="0" fillId="0" borderId="0" xfId="0" applyAlignment="1" applyProtection="1">
      <alignment horizontal="center" vertical="center"/>
      <protection hidden="1"/>
    </xf>
    <xf numFmtId="49" fontId="84" fillId="0" borderId="0" xfId="0" applyNumberFormat="1" applyFont="1" applyAlignment="1" applyProtection="1">
      <alignment horizontal="center" vertical="center"/>
      <protection hidden="1"/>
    </xf>
    <xf numFmtId="49" fontId="30" fillId="0" borderId="0" xfId="0" applyNumberFormat="1" applyFont="1" applyAlignment="1" applyProtection="1">
      <alignment horizontal="left" vertical="center" wrapText="1"/>
      <protection hidden="1"/>
    </xf>
    <xf numFmtId="49" fontId="0" fillId="0" borderId="0" xfId="0" applyNumberFormat="1" applyAlignment="1" applyProtection="1">
      <alignment horizontal="right" vertical="center"/>
      <protection hidden="1"/>
    </xf>
    <xf numFmtId="49" fontId="84" fillId="0" borderId="0" xfId="0" applyNumberFormat="1" applyFont="1" applyAlignment="1" applyProtection="1">
      <alignment horizontal="right" vertical="center"/>
      <protection hidden="1"/>
    </xf>
    <xf numFmtId="49" fontId="5" fillId="0" borderId="0" xfId="0" applyNumberFormat="1" applyFont="1" applyAlignment="1" applyProtection="1">
      <alignment horizontal="right" vertical="center"/>
      <protection hidden="1"/>
    </xf>
    <xf numFmtId="49" fontId="30" fillId="0" borderId="0" xfId="0" applyNumberFormat="1" applyFont="1" applyAlignment="1" applyProtection="1">
      <alignment horizontal="left" vertical="center"/>
      <protection hidden="1"/>
    </xf>
    <xf numFmtId="49" fontId="3" fillId="0" borderId="0" xfId="0" applyNumberFormat="1" applyFont="1" applyAlignment="1" applyProtection="1">
      <alignment horizontal="left" vertical="center"/>
      <protection hidden="1"/>
    </xf>
    <xf numFmtId="0" fontId="0" fillId="0" borderId="0" xfId="0" applyAlignment="1" applyProtection="1">
      <alignment horizontal="right" vertical="center"/>
      <protection hidden="1"/>
    </xf>
    <xf numFmtId="0" fontId="3" fillId="0" borderId="0" xfId="0" applyFont="1" applyAlignment="1" applyProtection="1">
      <alignment horizontal="left" vertical="center" wrapText="1"/>
      <protection hidden="1"/>
    </xf>
    <xf numFmtId="0" fontId="0" fillId="0" borderId="0" xfId="0" applyProtection="1">
      <alignment vertical="center"/>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84" fillId="0" borderId="0" xfId="0" applyFont="1" applyAlignment="1" applyProtection="1">
      <alignment horizontal="left" vertical="center"/>
      <protection hidden="1"/>
    </xf>
    <xf numFmtId="49" fontId="30" fillId="0" borderId="0" xfId="0" applyNumberFormat="1" applyFont="1" applyAlignment="1" applyProtection="1">
      <alignment horizontal="center" vertical="center" wrapText="1"/>
      <protection hidden="1"/>
    </xf>
    <xf numFmtId="49" fontId="30" fillId="0" borderId="0" xfId="0" applyNumberFormat="1" applyFont="1" applyAlignment="1" applyProtection="1">
      <alignment vertical="center" wrapText="1"/>
      <protection hidden="1"/>
    </xf>
    <xf numFmtId="49" fontId="30" fillId="0" borderId="0" xfId="0" applyNumberFormat="1" applyFont="1" applyProtection="1">
      <alignment vertical="center"/>
      <protection hidden="1"/>
    </xf>
    <xf numFmtId="0" fontId="13" fillId="0" borderId="0" xfId="0" applyFont="1" applyAlignment="1" applyProtection="1">
      <alignment horizontal="center" vertical="center"/>
      <protection locked="0"/>
    </xf>
    <xf numFmtId="0" fontId="61" fillId="0" borderId="12" xfId="0" applyFont="1" applyBorder="1" applyAlignment="1" applyProtection="1">
      <alignment horizontal="right" vertical="center"/>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5" borderId="15" xfId="0" applyFont="1" applyFill="1" applyBorder="1" applyProtection="1">
      <alignment vertical="center"/>
      <protection locked="0"/>
    </xf>
    <xf numFmtId="0" fontId="52" fillId="0" borderId="13" xfId="0" applyFont="1" applyBorder="1" applyAlignment="1" applyProtection="1">
      <alignment horizontal="left" vertical="top" wrapText="1"/>
      <protection hidden="1"/>
    </xf>
    <xf numFmtId="0" fontId="10" fillId="0" borderId="13" xfId="0" applyFont="1" applyBorder="1" applyAlignment="1" applyProtection="1">
      <alignment vertical="top" wrapText="1" shrinkToFit="1"/>
      <protection hidden="1"/>
    </xf>
    <xf numFmtId="0" fontId="1" fillId="27" borderId="24" xfId="0" applyFont="1" applyFill="1" applyBorder="1" applyProtection="1">
      <alignment vertical="center"/>
      <protection hidden="1"/>
    </xf>
    <xf numFmtId="0" fontId="1" fillId="27" borderId="19" xfId="0" applyFont="1" applyFill="1" applyBorder="1" applyAlignment="1" applyProtection="1">
      <alignment horizontal="center" vertical="center"/>
      <protection hidden="1"/>
    </xf>
    <xf numFmtId="0" fontId="58" fillId="27" borderId="23" xfId="0" applyFont="1" applyFill="1" applyBorder="1" applyProtection="1">
      <alignment vertical="center"/>
      <protection hidden="1"/>
    </xf>
    <xf numFmtId="0" fontId="1" fillId="33" borderId="24" xfId="0" applyFont="1" applyFill="1" applyBorder="1" applyProtection="1">
      <alignment vertical="center"/>
      <protection hidden="1"/>
    </xf>
    <xf numFmtId="0" fontId="8" fillId="34" borderId="31" xfId="0" applyFont="1" applyFill="1" applyBorder="1" applyAlignment="1" applyProtection="1">
      <alignment horizontal="center" vertical="center"/>
      <protection hidden="1"/>
    </xf>
    <xf numFmtId="0" fontId="1" fillId="0" borderId="19" xfId="0" applyFont="1" applyBorder="1" applyProtection="1">
      <alignment vertical="center"/>
      <protection hidden="1"/>
    </xf>
    <xf numFmtId="0" fontId="62" fillId="0" borderId="23" xfId="0" applyFont="1" applyBorder="1" applyAlignment="1" applyProtection="1">
      <alignment horizontal="center" vertical="center"/>
      <protection hidden="1"/>
    </xf>
    <xf numFmtId="0" fontId="62" fillId="0" borderId="24" xfId="0" applyFont="1" applyBorder="1" applyAlignment="1" applyProtection="1">
      <alignment horizontal="center" vertical="center"/>
      <protection hidden="1"/>
    </xf>
    <xf numFmtId="0" fontId="3" fillId="0" borderId="0" xfId="0" applyFont="1" applyAlignment="1" applyProtection="1">
      <alignment horizontal="center" vertical="center" wrapText="1"/>
      <protection hidden="1"/>
    </xf>
    <xf numFmtId="0" fontId="0" fillId="0" borderId="0" xfId="0" quotePrefix="1" applyProtection="1">
      <alignment vertical="center"/>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4" fillId="0" borderId="0" xfId="0" applyFont="1" applyAlignment="1" applyProtection="1">
      <alignment vertical="center" textRotation="255"/>
      <protection hidden="1"/>
    </xf>
    <xf numFmtId="0" fontId="30" fillId="0" borderId="0" xfId="0" applyFont="1" applyAlignment="1" applyProtection="1">
      <alignment vertical="center" textRotation="255"/>
      <protection hidden="1"/>
    </xf>
    <xf numFmtId="0" fontId="30" fillId="0" borderId="0" xfId="0" applyFont="1" applyAlignment="1" applyProtection="1">
      <alignment horizontal="righ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3" fillId="35" borderId="0" xfId="0" applyFont="1" applyFill="1" applyAlignment="1" applyProtection="1">
      <alignment vertical="center" wrapText="1"/>
      <protection hidden="1"/>
    </xf>
    <xf numFmtId="0" fontId="0" fillId="0" borderId="0" xfId="0" applyAlignment="1" applyProtection="1">
      <alignment horizontal="right" vertical="center" shrinkToFit="1"/>
      <protection hidden="1"/>
    </xf>
    <xf numFmtId="0" fontId="3" fillId="36" borderId="0" xfId="0" applyFont="1" applyFill="1" applyAlignment="1" applyProtection="1">
      <alignment vertical="center" wrapText="1"/>
      <protection hidden="1"/>
    </xf>
    <xf numFmtId="0" fontId="86" fillId="0" borderId="0" xfId="0" applyFont="1" applyAlignment="1" applyProtection="1">
      <alignment horizontal="left" vertical="center"/>
      <protection hidden="1"/>
    </xf>
    <xf numFmtId="0" fontId="87" fillId="0" borderId="0" xfId="0" applyFont="1">
      <alignment vertical="center"/>
    </xf>
    <xf numFmtId="49" fontId="88" fillId="0" borderId="0" xfId="0" applyNumberFormat="1" applyFont="1" applyAlignment="1" applyProtection="1">
      <alignment horizontal="left" vertical="center"/>
      <protection hidden="1"/>
    </xf>
    <xf numFmtId="0" fontId="3" fillId="0" borderId="13" xfId="0" applyFont="1" applyBorder="1" applyAlignment="1" applyProtection="1">
      <alignment horizontal="left" vertical="center" wrapText="1"/>
      <protection hidden="1"/>
    </xf>
    <xf numFmtId="0" fontId="4" fillId="0" borderId="0" xfId="0" applyFont="1" applyAlignment="1" applyProtection="1">
      <alignment horizontal="center"/>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0" fillId="0" borderId="42" xfId="0" applyBorder="1" applyAlignment="1" applyProtection="1">
      <alignment horizontal="center" vertical="center"/>
      <protection hidden="1"/>
    </xf>
    <xf numFmtId="0" fontId="9" fillId="0" borderId="42" xfId="0" applyFont="1" applyBorder="1" applyAlignment="1" applyProtection="1">
      <alignment horizontal="center" vertical="center" wrapText="1"/>
      <protection hidden="1"/>
    </xf>
    <xf numFmtId="0" fontId="62" fillId="0" borderId="0" xfId="0" applyFont="1" applyAlignment="1" applyProtection="1">
      <alignment horizontal="center" vertical="center"/>
      <protection hidden="1"/>
    </xf>
    <xf numFmtId="0" fontId="0" fillId="0" borderId="42" xfId="0" applyBorder="1" applyAlignment="1" applyProtection="1">
      <alignment horizontal="center" vertical="center" wrapText="1"/>
      <protection hidden="1"/>
    </xf>
    <xf numFmtId="0" fontId="0" fillId="0" borderId="42" xfId="0" applyBorder="1" applyAlignment="1" applyProtection="1">
      <alignment vertical="center" wrapText="1"/>
      <protection hidden="1"/>
    </xf>
    <xf numFmtId="14" fontId="0" fillId="0" borderId="42" xfId="0" applyNumberFormat="1" applyBorder="1" applyAlignment="1" applyProtection="1">
      <alignment horizontal="center" vertical="center" wrapText="1"/>
      <protection hidden="1"/>
    </xf>
    <xf numFmtId="0" fontId="62"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42"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62" fillId="0" borderId="0" xfId="0" applyFont="1" applyAlignment="1" applyProtection="1">
      <alignment horizontal="left" wrapText="1"/>
      <protection hidden="1"/>
    </xf>
    <xf numFmtId="0" fontId="4" fillId="26" borderId="16" xfId="0" applyFont="1" applyFill="1" applyBorder="1" applyAlignment="1" applyProtection="1">
      <alignment horizontal="center" vertical="center" shrinkToFit="1"/>
      <protection locked="0"/>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9" fillId="0" borderId="15" xfId="0" applyFont="1" applyBorder="1" applyAlignment="1">
      <alignment horizontal="center" vertical="center"/>
    </xf>
    <xf numFmtId="0" fontId="4" fillId="26" borderId="15" xfId="0" applyFont="1" applyFill="1" applyBorder="1" applyAlignment="1" applyProtection="1">
      <alignment horizontal="center" vertical="center"/>
      <protection locked="0"/>
    </xf>
    <xf numFmtId="0" fontId="30" fillId="0" borderId="13" xfId="0" applyFont="1" applyBorder="1" applyAlignment="1">
      <alignment horizontal="left" vertical="top" wrapText="1"/>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9" fillId="0" borderId="17" xfId="0" applyFont="1" applyBorder="1" applyAlignment="1">
      <alignment horizontal="left"/>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42" fillId="31" borderId="0" xfId="0" applyFont="1" applyFill="1" applyAlignment="1" applyProtection="1">
      <alignment horizontal="left" vertical="center" wrapText="1"/>
      <protection hidden="1"/>
    </xf>
    <xf numFmtId="0" fontId="42" fillId="31" borderId="81" xfId="0" applyFont="1" applyFill="1" applyBorder="1" applyAlignment="1" applyProtection="1">
      <alignment horizontal="left" vertical="center" wrapText="1"/>
      <protection hidden="1"/>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6" borderId="16" xfId="0" applyFont="1" applyFill="1" applyBorder="1" applyAlignment="1" applyProtection="1">
      <alignment horizontal="center" vertical="center"/>
      <protection locked="0"/>
    </xf>
    <xf numFmtId="0" fontId="4" fillId="26" borderId="17" xfId="0" applyFont="1" applyFill="1" applyBorder="1" applyAlignment="1" applyProtection="1">
      <alignment horizontal="center" vertical="center"/>
      <protection locked="0"/>
    </xf>
    <xf numFmtId="0" fontId="4" fillId="26" borderId="82" xfId="0" applyFont="1" applyFill="1" applyBorder="1" applyAlignment="1" applyProtection="1">
      <alignment horizontal="center" vertical="center"/>
      <protection locked="0"/>
    </xf>
    <xf numFmtId="0" fontId="31" fillId="0" borderId="52" xfId="0" applyFont="1" applyBorder="1" applyAlignment="1" applyProtection="1">
      <alignment horizontal="left" vertical="center"/>
      <protection hidden="1"/>
    </xf>
    <xf numFmtId="0" fontId="0" fillId="0" borderId="26" xfId="0" applyBorder="1">
      <alignment vertical="center"/>
    </xf>
    <xf numFmtId="0" fontId="64" fillId="32" borderId="13" xfId="0" applyFont="1" applyFill="1" applyBorder="1" applyAlignment="1" applyProtection="1">
      <alignment horizontal="left" vertical="center"/>
      <protection hidden="1"/>
    </xf>
    <xf numFmtId="0" fontId="3" fillId="26" borderId="15" xfId="0" applyFont="1" applyFill="1" applyBorder="1" applyAlignment="1" applyProtection="1">
      <alignment horizontal="left" vertical="center"/>
      <protection hidden="1"/>
    </xf>
    <xf numFmtId="0" fontId="31" fillId="0" borderId="26" xfId="0" applyFont="1" applyBorder="1" applyAlignment="1" applyProtection="1">
      <alignment horizontal="left" vertical="center"/>
      <protection hidden="1"/>
    </xf>
    <xf numFmtId="0" fontId="3" fillId="0" borderId="26" xfId="0" applyFont="1" applyBorder="1" applyAlignment="1" applyProtection="1">
      <alignment horizontal="left" vertical="center"/>
      <protection hidden="1"/>
    </xf>
    <xf numFmtId="0" fontId="3" fillId="0" borderId="60" xfId="0" applyFont="1" applyBorder="1" applyAlignment="1" applyProtection="1">
      <alignment horizontal="left" vertical="center"/>
      <protection hidden="1"/>
    </xf>
    <xf numFmtId="0" fontId="3" fillId="0" borderId="80" xfId="0" applyFont="1" applyBorder="1" applyAlignment="1" applyProtection="1">
      <alignment horizontal="left" vertical="center"/>
      <protection hidden="1"/>
    </xf>
    <xf numFmtId="0" fontId="52" fillId="0" borderId="12" xfId="0" applyFont="1" applyBorder="1" applyAlignment="1" applyProtection="1">
      <alignment horizontal="left" vertical="center" wrapText="1"/>
      <protection hidden="1"/>
    </xf>
    <xf numFmtId="0" fontId="52" fillId="0" borderId="13" xfId="0" applyFont="1" applyBorder="1" applyAlignment="1" applyProtection="1">
      <alignment horizontal="left" vertical="center" wrapText="1"/>
      <protection hidden="1"/>
    </xf>
    <xf numFmtId="0" fontId="52" fillId="0" borderId="14" xfId="0" applyFont="1" applyBorder="1" applyAlignment="1" applyProtection="1">
      <alignment horizontal="left" vertical="center" wrapText="1"/>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10" fillId="27"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3" fillId="0" borderId="17" xfId="0" applyFont="1" applyBorder="1" applyAlignment="1" applyProtection="1">
      <alignment horizontal="center" vertical="center"/>
      <protection hidden="1"/>
    </xf>
    <xf numFmtId="0" fontId="52" fillId="0" borderId="0" xfId="0" applyFont="1" applyAlignment="1" applyProtection="1">
      <alignment horizontal="left" vertical="top" wrapText="1"/>
      <protection hidden="1"/>
    </xf>
    <xf numFmtId="0" fontId="52" fillId="0" borderId="13" xfId="0" applyFont="1" applyBorder="1" applyAlignment="1" applyProtection="1">
      <alignment horizontal="left" vertical="top" wrapText="1"/>
      <protection hidden="1"/>
    </xf>
    <xf numFmtId="0" fontId="3" fillId="0" borderId="0" xfId="0" applyFont="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1" fillId="0" borderId="57" xfId="0" applyFont="1" applyBorder="1" applyAlignment="1" applyProtection="1">
      <alignment horizontal="left" vertical="center" shrinkToFit="1"/>
      <protection hidden="1"/>
    </xf>
    <xf numFmtId="0" fontId="3" fillId="0" borderId="61" xfId="0" applyFont="1" applyBorder="1" applyAlignment="1" applyProtection="1">
      <alignment horizontal="left" vertical="center" shrinkToFit="1"/>
      <protection hidden="1"/>
    </xf>
    <xf numFmtId="0" fontId="3" fillId="0" borderId="85" xfId="0" applyFont="1" applyBorder="1" applyAlignment="1" applyProtection="1">
      <alignment horizontal="left" vertical="center" shrinkToFit="1"/>
      <protection hidden="1"/>
    </xf>
    <xf numFmtId="0" fontId="31" fillId="0" borderId="56" xfId="0" applyFont="1" applyBorder="1" applyAlignment="1" applyProtection="1">
      <alignment horizontal="left" vertical="center" shrinkToFit="1"/>
      <protection hidden="1"/>
    </xf>
    <xf numFmtId="0" fontId="3" fillId="0" borderId="31" xfId="0" applyFont="1" applyBorder="1" applyAlignment="1" applyProtection="1">
      <alignment horizontal="left" vertical="center" shrinkToFit="1"/>
      <protection hidden="1"/>
    </xf>
    <xf numFmtId="0" fontId="3" fillId="0" borderId="86" xfId="0" applyFont="1" applyBorder="1" applyAlignment="1" applyProtection="1">
      <alignment horizontal="left" vertical="center" shrinkToFit="1"/>
      <protection hidden="1"/>
    </xf>
    <xf numFmtId="0" fontId="82" fillId="0" borderId="0" xfId="0" applyFont="1" applyAlignment="1" applyProtection="1">
      <alignment horizontal="center" vertical="center"/>
      <protection hidden="1"/>
    </xf>
    <xf numFmtId="0" fontId="3" fillId="0" borderId="87" xfId="0" applyFont="1" applyBorder="1" applyAlignment="1" applyProtection="1">
      <alignment horizontal="center" vertical="center"/>
      <protection hidden="1"/>
    </xf>
    <xf numFmtId="0" fontId="3" fillId="0" borderId="46" xfId="0" applyFont="1" applyBorder="1" applyAlignment="1" applyProtection="1">
      <alignment horizontal="center" vertical="center"/>
      <protection hidden="1"/>
    </xf>
    <xf numFmtId="0" fontId="31" fillId="0" borderId="67" xfId="0" applyFont="1" applyBorder="1" applyAlignment="1" applyProtection="1">
      <alignment horizontal="left" vertical="center"/>
      <protection hidden="1"/>
    </xf>
    <xf numFmtId="0" fontId="0" fillId="0" borderId="72" xfId="0" applyBorder="1">
      <alignment vertical="center"/>
    </xf>
    <xf numFmtId="0" fontId="61" fillId="0" borderId="88" xfId="0" applyFont="1" applyBorder="1" applyAlignment="1" applyProtection="1">
      <alignment horizontal="center" wrapText="1"/>
      <protection hidden="1"/>
    </xf>
    <xf numFmtId="0" fontId="61" fillId="0" borderId="37" xfId="0" applyFont="1" applyBorder="1" applyAlignment="1" applyProtection="1">
      <alignment horizontal="center" wrapText="1"/>
      <protection hidden="1"/>
    </xf>
    <xf numFmtId="0" fontId="61" fillId="0" borderId="53" xfId="0" applyFont="1" applyBorder="1" applyAlignment="1" applyProtection="1">
      <alignment horizontal="center" wrapText="1"/>
      <protection hidden="1"/>
    </xf>
    <xf numFmtId="0" fontId="61" fillId="0" borderId="10" xfId="0" applyFont="1" applyBorder="1" applyAlignment="1" applyProtection="1">
      <alignment horizontal="right" vertical="center"/>
      <protection hidden="1"/>
    </xf>
    <xf numFmtId="0" fontId="61" fillId="0" borderId="0" xfId="0" applyFont="1" applyAlignment="1" applyProtection="1">
      <alignment horizontal="right" vertical="center"/>
      <protection hidden="1"/>
    </xf>
    <xf numFmtId="0" fontId="59" fillId="0" borderId="0" xfId="0" applyFont="1" applyAlignment="1" applyProtection="1">
      <alignment horizontal="left" vertical="top" wrapText="1"/>
      <protection hidden="1"/>
    </xf>
    <xf numFmtId="0" fontId="6" fillId="0" borderId="0" xfId="0" applyFont="1" applyAlignment="1" applyProtection="1">
      <alignment horizontal="left" vertical="top" wrapText="1"/>
      <protection hidden="1"/>
    </xf>
    <xf numFmtId="0" fontId="3" fillId="0" borderId="68"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3" fillId="0" borderId="58" xfId="0" applyFont="1" applyBorder="1" applyAlignment="1" applyProtection="1">
      <alignment horizontal="left" vertical="center" wrapText="1" indent="1"/>
      <protection hidden="1"/>
    </xf>
    <xf numFmtId="0" fontId="3" fillId="0" borderId="11" xfId="0" applyFont="1" applyBorder="1" applyAlignment="1" applyProtection="1">
      <alignment horizontal="left" vertical="center" wrapText="1" indent="1"/>
      <protection hidden="1"/>
    </xf>
    <xf numFmtId="0" fontId="3" fillId="0" borderId="83" xfId="0" applyFont="1" applyBorder="1" applyAlignment="1" applyProtection="1">
      <alignment horizontal="right" vertical="center" wrapText="1" indent="1"/>
      <protection hidden="1"/>
    </xf>
    <xf numFmtId="0" fontId="3" fillId="0" borderId="14" xfId="0" applyFont="1" applyBorder="1" applyAlignment="1" applyProtection="1">
      <alignment horizontal="right" vertical="center" wrapText="1" indent="1"/>
      <protection hidden="1"/>
    </xf>
    <xf numFmtId="0" fontId="3" fillId="0" borderId="70" xfId="0" applyFont="1" applyBorder="1" applyAlignment="1" applyProtection="1">
      <alignment horizontal="center" vertical="center"/>
      <protection hidden="1"/>
    </xf>
    <xf numFmtId="0" fontId="3" fillId="0" borderId="34" xfId="0" applyFont="1" applyBorder="1" applyAlignment="1" applyProtection="1">
      <alignment horizontal="center" vertical="center"/>
      <protection hidden="1"/>
    </xf>
    <xf numFmtId="0" fontId="3" fillId="0" borderId="42" xfId="0" applyFont="1" applyBorder="1" applyAlignment="1" applyProtection="1">
      <alignment horizontal="center" vertical="center"/>
      <protection hidden="1"/>
    </xf>
    <xf numFmtId="0" fontId="3" fillId="0" borderId="52" xfId="0" applyFont="1" applyBorder="1" applyAlignment="1" applyProtection="1">
      <alignment horizontal="center" vertical="center"/>
      <protection hidden="1"/>
    </xf>
    <xf numFmtId="0" fontId="3" fillId="0" borderId="64" xfId="0" applyFont="1" applyBorder="1" applyAlignment="1" applyProtection="1">
      <alignment horizontal="center" vertical="center"/>
      <protection hidden="1"/>
    </xf>
    <xf numFmtId="0" fontId="3" fillId="0" borderId="57" xfId="0" applyFont="1" applyBorder="1" applyAlignment="1" applyProtection="1">
      <alignment horizontal="center" vertical="center"/>
      <protection hidden="1"/>
    </xf>
    <xf numFmtId="0" fontId="29" fillId="0" borderId="13" xfId="0" applyFont="1" applyBorder="1" applyAlignment="1" applyProtection="1">
      <alignment horizontal="left" vertical="center"/>
      <protection hidden="1"/>
    </xf>
    <xf numFmtId="0" fontId="29" fillId="0" borderId="84" xfId="0" applyFont="1" applyBorder="1" applyAlignment="1" applyProtection="1">
      <alignment horizontal="lef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43" fillId="0" borderId="17" xfId="0" applyFont="1" applyBorder="1" applyAlignment="1" applyProtection="1">
      <alignment horizontal="left" vertical="center"/>
      <protection hidden="1"/>
    </xf>
    <xf numFmtId="0" fontId="43" fillId="0" borderId="18" xfId="0" applyFont="1" applyBorder="1" applyAlignment="1" applyProtection="1">
      <alignment horizontal="left" vertical="center"/>
      <protection hidden="1"/>
    </xf>
    <xf numFmtId="0" fontId="3" fillId="25" borderId="15" xfId="0" applyFont="1" applyFill="1" applyBorder="1" applyAlignment="1" applyProtection="1">
      <alignment horizontal="left" vertical="center"/>
      <protection hidden="1"/>
    </xf>
    <xf numFmtId="0" fontId="1" fillId="0" borderId="59" xfId="0" applyFont="1" applyBorder="1" applyAlignment="1" applyProtection="1">
      <alignment horizontal="center" vertical="center"/>
      <protection hidden="1"/>
    </xf>
    <xf numFmtId="0" fontId="1" fillId="0" borderId="50" xfId="0" applyFont="1" applyBorder="1" applyAlignment="1" applyProtection="1">
      <alignment horizontal="center" vertical="center"/>
      <protection hidden="1"/>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19"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45"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84"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0" fillId="0" borderId="66" xfId="0" applyFont="1" applyBorder="1" applyAlignment="1" applyProtection="1">
      <alignment horizontal="left" vertical="center"/>
      <protection hidden="1"/>
    </xf>
    <xf numFmtId="0" fontId="30" fillId="0" borderId="44" xfId="0" applyFont="1" applyBorder="1" applyAlignment="1" applyProtection="1">
      <alignment horizontal="left" vertical="center"/>
      <protection hidden="1"/>
    </xf>
    <xf numFmtId="0" fontId="30" fillId="0" borderId="90" xfId="0" applyFont="1" applyBorder="1" applyAlignment="1" applyProtection="1">
      <alignment horizontal="left" vertical="center"/>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9" xfId="0" applyFont="1" applyBorder="1" applyAlignment="1" applyProtection="1">
      <alignment horizontal="left" vertical="center" wrapText="1"/>
      <protection hidden="1"/>
    </xf>
    <xf numFmtId="0" fontId="30" fillId="0" borderId="60" xfId="0" applyFont="1" applyBorder="1" applyAlignment="1" applyProtection="1">
      <alignment horizontal="left" vertical="center"/>
      <protection hidden="1"/>
    </xf>
    <xf numFmtId="0" fontId="30" fillId="0" borderId="35" xfId="0" applyFont="1" applyBorder="1" applyAlignment="1" applyProtection="1">
      <alignment horizontal="left" vertical="center"/>
      <protection hidden="1"/>
    </xf>
    <xf numFmtId="0" fontId="30" fillId="0" borderId="63" xfId="0" applyFont="1" applyBorder="1" applyAlignment="1" applyProtection="1">
      <alignment horizontal="left" vertical="center"/>
      <protection hidden="1"/>
    </xf>
    <xf numFmtId="0" fontId="30" fillId="0" borderId="62" xfId="0" applyFont="1" applyBorder="1" applyAlignment="1" applyProtection="1">
      <alignment horizontal="left" vertical="center"/>
      <protection hidden="1"/>
    </xf>
    <xf numFmtId="0" fontId="30" fillId="0" borderId="31" xfId="0" applyFont="1" applyBorder="1" applyAlignment="1" applyProtection="1">
      <alignment horizontal="left" vertical="center"/>
      <protection hidden="1"/>
    </xf>
    <xf numFmtId="0" fontId="30" fillId="0" borderId="86" xfId="0" applyFont="1" applyBorder="1" applyAlignment="1" applyProtection="1">
      <alignment horizontal="left" vertical="center"/>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84" xfId="0" applyFont="1" applyBorder="1" applyAlignment="1" applyProtection="1">
      <alignment horizontal="left" vertical="center" wrapText="1"/>
      <protection hidden="1"/>
    </xf>
    <xf numFmtId="0" fontId="79" fillId="0" borderId="44" xfId="0" applyFont="1" applyBorder="1" applyAlignment="1" applyProtection="1">
      <alignment horizontal="right" vertical="center" wrapText="1"/>
      <protection hidden="1"/>
    </xf>
    <xf numFmtId="0" fontId="80" fillId="0" borderId="44"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64" fillId="0" borderId="0" xfId="0" applyFont="1" applyAlignment="1" applyProtection="1">
      <alignment horizontal="center" vertical="center"/>
      <protection locked="0"/>
    </xf>
    <xf numFmtId="0" fontId="3" fillId="0" borderId="35"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3" fillId="0" borderId="51" xfId="0" applyFont="1" applyBorder="1" applyAlignment="1" applyProtection="1">
      <alignment horizontal="center" vertical="center"/>
      <protection hidden="1"/>
    </xf>
    <xf numFmtId="0" fontId="3" fillId="0" borderId="35" xfId="0" applyFont="1" applyBorder="1" applyAlignment="1" applyProtection="1">
      <alignment horizontal="center" vertical="center"/>
      <protection hidden="1"/>
    </xf>
    <xf numFmtId="0" fontId="30" fillId="27" borderId="20" xfId="0" applyFont="1" applyFill="1" applyBorder="1" applyAlignment="1" applyProtection="1">
      <alignment horizontal="center" vertical="center" wrapText="1"/>
      <protection hidden="1"/>
    </xf>
    <xf numFmtId="0" fontId="30" fillId="27" borderId="21" xfId="0" applyFont="1" applyFill="1" applyBorder="1" applyAlignment="1" applyProtection="1">
      <alignment horizontal="center" vertical="center" wrapText="1"/>
      <protection hidden="1"/>
    </xf>
    <xf numFmtId="0" fontId="30" fillId="27" borderId="45" xfId="0" applyFont="1" applyFill="1" applyBorder="1" applyAlignment="1" applyProtection="1">
      <alignment horizontal="center" vertical="center" wrapText="1"/>
      <protection hidden="1"/>
    </xf>
    <xf numFmtId="0" fontId="53" fillId="27" borderId="10" xfId="0" applyFont="1" applyFill="1" applyBorder="1" applyAlignment="1" applyProtection="1">
      <alignment horizontal="left" vertical="center" wrapText="1"/>
      <protection hidden="1"/>
    </xf>
    <xf numFmtId="0" fontId="53" fillId="27" borderId="0" xfId="0" applyFont="1" applyFill="1" applyAlignment="1" applyProtection="1">
      <alignment horizontal="left" vertical="center" wrapText="1"/>
      <protection hidden="1"/>
    </xf>
    <xf numFmtId="0" fontId="53" fillId="27" borderId="29" xfId="0" applyFont="1" applyFill="1" applyBorder="1" applyAlignment="1" applyProtection="1">
      <alignment horizontal="left" vertical="center" wrapText="1"/>
      <protection hidden="1"/>
    </xf>
    <xf numFmtId="0" fontId="3" fillId="0" borderId="60"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wrapText="1"/>
      <protection hidden="1"/>
    </xf>
    <xf numFmtId="0" fontId="3" fillId="0" borderId="28" xfId="0" applyFont="1" applyBorder="1" applyAlignment="1" applyProtection="1">
      <alignment horizontal="center" vertical="center" wrapText="1"/>
      <protection hidden="1"/>
    </xf>
    <xf numFmtId="0" fontId="10" fillId="0" borderId="62" xfId="0" applyFont="1" applyBorder="1" applyAlignment="1" applyProtection="1">
      <alignment horizontal="left" vertical="center" wrapText="1"/>
      <protection hidden="1"/>
    </xf>
    <xf numFmtId="0" fontId="10" fillId="0" borderId="31" xfId="0" applyFont="1" applyBorder="1" applyAlignment="1" applyProtection="1">
      <alignment horizontal="left" vertical="center" wrapText="1"/>
      <protection hidden="1"/>
    </xf>
    <xf numFmtId="0" fontId="10" fillId="0" borderId="86" xfId="0" applyFont="1" applyBorder="1" applyAlignment="1" applyProtection="1">
      <alignment horizontal="left" vertical="center" wrapText="1"/>
      <protection hidden="1"/>
    </xf>
    <xf numFmtId="0" fontId="3" fillId="0" borderId="88" xfId="0" applyFont="1" applyBorder="1" applyAlignment="1" applyProtection="1">
      <alignment horizontal="left" vertical="center" wrapText="1"/>
      <protection hidden="1"/>
    </xf>
    <xf numFmtId="0" fontId="3" fillId="0" borderId="37" xfId="0" applyFont="1" applyBorder="1" applyAlignment="1" applyProtection="1">
      <alignment horizontal="left" vertical="center" wrapText="1"/>
      <protection hidden="1"/>
    </xf>
    <xf numFmtId="0" fontId="3" fillId="0" borderId="53" xfId="0" applyFont="1" applyBorder="1" applyAlignment="1" applyProtection="1">
      <alignment horizontal="left" vertical="center" wrapText="1"/>
      <protection hidden="1"/>
    </xf>
    <xf numFmtId="0" fontId="3" fillId="0" borderId="66" xfId="0" applyFont="1" applyBorder="1" applyAlignment="1" applyProtection="1">
      <alignment horizontal="left" vertical="center" wrapText="1"/>
      <protection hidden="1"/>
    </xf>
    <xf numFmtId="0" fontId="3" fillId="0" borderId="44" xfId="0" applyFont="1" applyBorder="1" applyAlignment="1" applyProtection="1">
      <alignment horizontal="left" vertical="center" wrapText="1"/>
      <protection hidden="1"/>
    </xf>
    <xf numFmtId="0" fontId="3" fillId="0" borderId="36" xfId="0" applyFont="1" applyBorder="1" applyAlignment="1" applyProtection="1">
      <alignment horizontal="left" vertical="center" wrapText="1"/>
      <protection hidden="1"/>
    </xf>
    <xf numFmtId="0" fontId="3" fillId="0" borderId="51" xfId="0" applyFont="1" applyBorder="1" applyAlignment="1" applyProtection="1">
      <alignment horizontal="left" vertical="center"/>
      <protection hidden="1"/>
    </xf>
    <xf numFmtId="0" fontId="3" fillId="0" borderId="35" xfId="0" applyFont="1" applyBorder="1" applyAlignment="1" applyProtection="1">
      <alignment horizontal="left" vertical="center"/>
      <protection hidden="1"/>
    </xf>
    <xf numFmtId="0" fontId="3" fillId="0" borderId="63" xfId="0" applyFont="1" applyBorder="1" applyAlignment="1" applyProtection="1">
      <alignment horizontal="left" vertical="center"/>
      <protection hidden="1"/>
    </xf>
    <xf numFmtId="0" fontId="1" fillId="0" borderId="72"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0" fillId="0" borderId="35" xfId="0" applyBorder="1">
      <alignment vertical="center"/>
    </xf>
    <xf numFmtId="0" fontId="0" fillId="0" borderId="63" xfId="0" applyBorder="1">
      <alignment vertical="center"/>
    </xf>
    <xf numFmtId="0" fontId="1" fillId="0" borderId="55" xfId="0" applyFont="1" applyBorder="1" applyAlignment="1" applyProtection="1">
      <alignment horizontal="center" vertical="center"/>
      <protection hidden="1"/>
    </xf>
    <xf numFmtId="0" fontId="58" fillId="0" borderId="66" xfId="0" applyFont="1" applyBorder="1" applyAlignment="1" applyProtection="1">
      <alignment horizontal="left" vertical="center"/>
      <protection hidden="1"/>
    </xf>
    <xf numFmtId="0" fontId="58" fillId="0" borderId="44" xfId="0" applyFont="1" applyBorder="1" applyAlignment="1" applyProtection="1">
      <alignment horizontal="left" vertical="center"/>
      <protection hidden="1"/>
    </xf>
    <xf numFmtId="0" fontId="58" fillId="0" borderId="90" xfId="0" applyFont="1" applyBorder="1" applyAlignment="1" applyProtection="1">
      <alignment horizontal="left" vertical="center"/>
      <protection hidden="1"/>
    </xf>
    <xf numFmtId="0" fontId="9" fillId="0" borderId="66" xfId="0" applyFont="1" applyBorder="1" applyAlignment="1" applyProtection="1">
      <alignment horizontal="center" vertical="center"/>
      <protection hidden="1"/>
    </xf>
    <xf numFmtId="0" fontId="9" fillId="0" borderId="44"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58" fillId="0" borderId="62" xfId="0" applyFont="1" applyBorder="1" applyAlignment="1" applyProtection="1">
      <alignment horizontal="right" vertical="center" shrinkToFit="1"/>
      <protection hidden="1"/>
    </xf>
    <xf numFmtId="0" fontId="58" fillId="0" borderId="31" xfId="0" applyFont="1" applyBorder="1" applyAlignment="1" applyProtection="1">
      <alignment horizontal="right" vertical="center" shrinkToFit="1"/>
      <protection hidden="1"/>
    </xf>
    <xf numFmtId="0" fontId="58" fillId="0" borderId="86" xfId="0" applyFont="1" applyBorder="1" applyAlignment="1" applyProtection="1">
      <alignment horizontal="right" vertical="center" shrinkToFit="1"/>
      <protection hidden="1"/>
    </xf>
    <xf numFmtId="0" fontId="58" fillId="0" borderId="62" xfId="0" applyFont="1" applyBorder="1" applyAlignment="1" applyProtection="1">
      <alignment horizontal="left" vertical="center"/>
      <protection hidden="1"/>
    </xf>
    <xf numFmtId="0" fontId="58" fillId="0" borderId="31" xfId="0" applyFont="1" applyBorder="1" applyAlignment="1" applyProtection="1">
      <alignment horizontal="left" vertical="center"/>
      <protection hidden="1"/>
    </xf>
    <xf numFmtId="0" fontId="58" fillId="0" borderId="40" xfId="0" applyFont="1" applyBorder="1" applyAlignment="1" applyProtection="1">
      <alignment horizontal="left" vertical="center"/>
      <protection hidden="1"/>
    </xf>
    <xf numFmtId="0" fontId="53" fillId="0" borderId="20" xfId="0" applyFont="1" applyBorder="1" applyAlignment="1" applyProtection="1">
      <alignment horizontal="right" vertical="center"/>
      <protection hidden="1"/>
    </xf>
    <xf numFmtId="0" fontId="53" fillId="0" borderId="21" xfId="0" applyFont="1" applyBorder="1" applyAlignment="1" applyProtection="1">
      <alignment horizontal="right" vertical="center"/>
      <protection hidden="1"/>
    </xf>
    <xf numFmtId="0" fontId="53" fillId="0" borderId="22" xfId="0" applyFont="1" applyBorder="1" applyAlignment="1" applyProtection="1">
      <alignment horizontal="right" vertical="center"/>
      <protection hidden="1"/>
    </xf>
    <xf numFmtId="0" fontId="1" fillId="0" borderId="19" xfId="0" applyFont="1" applyBorder="1" applyAlignment="1" applyProtection="1">
      <alignment horizontal="center" vertical="center"/>
      <protection hidden="1"/>
    </xf>
    <xf numFmtId="0" fontId="1" fillId="0" borderId="65" xfId="0" applyFont="1" applyBorder="1" applyAlignment="1" applyProtection="1">
      <alignment horizontal="center" vertical="center"/>
      <protection hidden="1"/>
    </xf>
    <xf numFmtId="0" fontId="58" fillId="0" borderId="20" xfId="0" applyFont="1" applyBorder="1" applyAlignment="1" applyProtection="1">
      <alignment horizontal="left" vertical="center"/>
      <protection hidden="1"/>
    </xf>
    <xf numFmtId="0" fontId="58" fillId="0" borderId="21" xfId="0" applyFont="1" applyBorder="1" applyAlignment="1" applyProtection="1">
      <alignment horizontal="left" vertical="center"/>
      <protection hidden="1"/>
    </xf>
    <xf numFmtId="0" fontId="58" fillId="0" borderId="45" xfId="0" applyFont="1" applyBorder="1" applyAlignment="1" applyProtection="1">
      <alignment horizontal="left" vertical="center"/>
      <protection hidden="1"/>
    </xf>
    <xf numFmtId="0" fontId="53" fillId="0" borderId="60" xfId="0" applyFont="1" applyBorder="1" applyAlignment="1" applyProtection="1">
      <alignment horizontal="right" vertical="center" shrinkToFit="1"/>
      <protection hidden="1"/>
    </xf>
    <xf numFmtId="0" fontId="53" fillId="0" borderId="35" xfId="0" applyFont="1" applyBorder="1" applyAlignment="1" applyProtection="1">
      <alignment horizontal="right" vertical="center" shrinkToFit="1"/>
      <protection hidden="1"/>
    </xf>
    <xf numFmtId="0" fontId="53" fillId="0" borderId="63" xfId="0" applyFont="1" applyBorder="1" applyAlignment="1" applyProtection="1">
      <alignment horizontal="right" vertical="center" shrinkToFit="1"/>
      <protection hidden="1"/>
    </xf>
    <xf numFmtId="0" fontId="53" fillId="0" borderId="60" xfId="0" applyFont="1" applyBorder="1" applyAlignment="1" applyProtection="1">
      <alignment horizontal="left" vertical="center" shrinkToFit="1"/>
      <protection hidden="1"/>
    </xf>
    <xf numFmtId="0" fontId="53" fillId="0" borderId="35" xfId="0" applyFont="1" applyBorder="1" applyAlignment="1" applyProtection="1">
      <alignment horizontal="left" vertical="center" shrinkToFit="1"/>
      <protection hidden="1"/>
    </xf>
    <xf numFmtId="0" fontId="53" fillId="0" borderId="28" xfId="0" applyFont="1" applyBorder="1" applyAlignment="1" applyProtection="1">
      <alignment horizontal="left" vertical="center" shrinkToFit="1"/>
      <protection hidden="1"/>
    </xf>
    <xf numFmtId="0" fontId="58" fillId="0" borderId="36" xfId="0" applyFont="1" applyBorder="1" applyAlignment="1" applyProtection="1">
      <alignment horizontal="left" vertical="center"/>
      <protection hidden="1"/>
    </xf>
    <xf numFmtId="0" fontId="58" fillId="0" borderId="12"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53" fillId="0" borderId="88" xfId="0" applyFont="1" applyBorder="1" applyAlignment="1" applyProtection="1">
      <alignment horizontal="left" vertical="center"/>
      <protection hidden="1"/>
    </xf>
    <xf numFmtId="0" fontId="53" fillId="0" borderId="37" xfId="0" applyFont="1" applyBorder="1" applyAlignment="1" applyProtection="1">
      <alignment horizontal="left" vertical="center"/>
      <protection hidden="1"/>
    </xf>
    <xf numFmtId="0" fontId="53" fillId="0" borderId="89" xfId="0" applyFont="1" applyBorder="1" applyAlignment="1" applyProtection="1">
      <alignment horizontal="left" vertical="center"/>
      <protection hidden="1"/>
    </xf>
    <xf numFmtId="0" fontId="9" fillId="0" borderId="44"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9" fillId="0" borderId="66" xfId="0" applyFont="1" applyBorder="1" applyAlignment="1" applyProtection="1">
      <alignment horizontal="left" vertical="center"/>
      <protection hidden="1"/>
    </xf>
    <xf numFmtId="0" fontId="1" fillId="0" borderId="44" xfId="0" applyFont="1" applyBorder="1" applyAlignment="1">
      <alignment horizontal="left" vertical="center"/>
    </xf>
    <xf numFmtId="0" fontId="1" fillId="0" borderId="36" xfId="0" applyFont="1" applyBorder="1" applyAlignment="1">
      <alignment horizontal="left" vertical="center"/>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84" xfId="0" applyFont="1" applyBorder="1" applyAlignment="1">
      <alignment horizontal="left" vertical="center"/>
    </xf>
    <xf numFmtId="0" fontId="9" fillId="0" borderId="31" xfId="0" applyFont="1" applyBorder="1" applyAlignment="1" applyProtection="1">
      <alignment horizontal="left" vertical="center"/>
      <protection hidden="1"/>
    </xf>
    <xf numFmtId="0" fontId="9" fillId="0" borderId="40" xfId="0" applyFont="1" applyBorder="1" applyAlignment="1" applyProtection="1">
      <alignment horizontal="left" vertical="center"/>
      <protection hidden="1"/>
    </xf>
    <xf numFmtId="0" fontId="9" fillId="0" borderId="88"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9" fillId="0" borderId="53"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9" xfId="0" applyFont="1" applyBorder="1" applyAlignment="1">
      <alignment horizontal="left" vertical="center"/>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58" fillId="0" borderId="16" xfId="0" applyFont="1" applyBorder="1" applyAlignment="1" applyProtection="1">
      <alignment horizontal="left" vertical="center"/>
      <protection hidden="1"/>
    </xf>
    <xf numFmtId="0" fontId="58" fillId="0" borderId="17" xfId="0" applyFont="1" applyBorder="1" applyAlignment="1" applyProtection="1">
      <alignment horizontal="left" vertical="center"/>
      <protection hidden="1"/>
    </xf>
    <xf numFmtId="0" fontId="58" fillId="0" borderId="18" xfId="0" applyFont="1" applyBorder="1" applyAlignment="1" applyProtection="1">
      <alignment horizontal="left" vertical="center"/>
      <protection hidden="1"/>
    </xf>
    <xf numFmtId="0" fontId="58" fillId="0" borderId="60" xfId="0" applyFont="1" applyBorder="1" applyAlignment="1" applyProtection="1">
      <alignment horizontal="left" vertical="center" shrinkToFit="1"/>
      <protection hidden="1"/>
    </xf>
    <xf numFmtId="0" fontId="58" fillId="0" borderId="35" xfId="0" applyFont="1" applyBorder="1" applyAlignment="1" applyProtection="1">
      <alignment horizontal="left" vertical="center" shrinkToFit="1"/>
      <protection hidden="1"/>
    </xf>
    <xf numFmtId="0" fontId="58" fillId="0" borderId="63" xfId="0" applyFont="1" applyBorder="1" applyAlignment="1" applyProtection="1">
      <alignment horizontal="left" vertical="center" shrinkToFit="1"/>
      <protection hidden="1"/>
    </xf>
    <xf numFmtId="0" fontId="58" fillId="0" borderId="10" xfId="0" applyFont="1" applyBorder="1" applyAlignment="1" applyProtection="1">
      <alignment horizontal="right" vertical="center"/>
      <protection hidden="1"/>
    </xf>
    <xf numFmtId="0" fontId="58" fillId="0" borderId="0" xfId="0" applyFont="1" applyAlignment="1" applyProtection="1">
      <alignment horizontal="right" vertical="center"/>
      <protection hidden="1"/>
    </xf>
    <xf numFmtId="0" fontId="58" fillId="0" borderId="11" xfId="0" applyFont="1" applyBorder="1" applyAlignment="1" applyProtection="1">
      <alignment horizontal="right" vertical="center"/>
      <protection hidden="1"/>
    </xf>
    <xf numFmtId="0" fontId="58" fillId="0" borderId="10" xfId="0" applyFont="1" applyBorder="1" applyAlignment="1" applyProtection="1">
      <alignment horizontal="center" vertical="center"/>
      <protection hidden="1"/>
    </xf>
    <xf numFmtId="0" fontId="58" fillId="0" borderId="0" xfId="0" applyFont="1" applyAlignment="1" applyProtection="1">
      <alignment horizontal="center" vertical="center"/>
      <protection hidden="1"/>
    </xf>
    <xf numFmtId="0" fontId="58" fillId="0" borderId="29" xfId="0" applyFont="1" applyBorder="1" applyAlignment="1" applyProtection="1">
      <alignment horizontal="center" vertical="center"/>
      <protection hidden="1"/>
    </xf>
    <xf numFmtId="0" fontId="58" fillId="0" borderId="88" xfId="0" applyFont="1" applyBorder="1" applyAlignment="1" applyProtection="1">
      <alignment horizontal="left" vertical="center"/>
      <protection hidden="1"/>
    </xf>
    <xf numFmtId="0" fontId="58" fillId="0" borderId="37" xfId="0" applyFont="1" applyBorder="1" applyAlignment="1" applyProtection="1">
      <alignment horizontal="left" vertical="center"/>
      <protection hidden="1"/>
    </xf>
    <xf numFmtId="0" fontId="58" fillId="0" borderId="89" xfId="0" applyFont="1" applyBorder="1" applyAlignment="1" applyProtection="1">
      <alignment horizontal="left" vertical="center"/>
      <protection hidden="1"/>
    </xf>
    <xf numFmtId="0" fontId="9" fillId="0" borderId="60" xfId="0" applyFont="1" applyBorder="1" applyAlignment="1" applyProtection="1">
      <alignment horizontal="left" vertical="center"/>
      <protection hidden="1"/>
    </xf>
    <xf numFmtId="0" fontId="9" fillId="0" borderId="35" xfId="0" applyFont="1" applyBorder="1" applyAlignment="1">
      <alignment horizontal="left" vertical="center"/>
    </xf>
    <xf numFmtId="0" fontId="9" fillId="0" borderId="28" xfId="0" applyFont="1" applyBorder="1" applyAlignment="1">
      <alignment horizontal="left" vertical="center"/>
    </xf>
    <xf numFmtId="0" fontId="6" fillId="0" borderId="62" xfId="0" applyFont="1" applyBorder="1" applyAlignment="1" applyProtection="1">
      <alignment horizontal="left" vertical="center" shrinkToFit="1"/>
      <protection hidden="1"/>
    </xf>
    <xf numFmtId="0" fontId="6" fillId="0" borderId="31" xfId="0" applyFont="1" applyBorder="1" applyAlignment="1" applyProtection="1">
      <alignment horizontal="left" vertical="center" shrinkToFit="1"/>
      <protection hidden="1"/>
    </xf>
    <xf numFmtId="0" fontId="6" fillId="0" borderId="86" xfId="0" applyFont="1" applyBorder="1" applyAlignment="1" applyProtection="1">
      <alignment horizontal="left" vertical="center" shrinkToFit="1"/>
      <protection hidden="1"/>
    </xf>
    <xf numFmtId="0" fontId="9" fillId="0" borderId="35"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1" fillId="0" borderId="90" xfId="0" applyFont="1" applyBorder="1" applyAlignment="1">
      <alignment horizontal="left" vertical="center"/>
    </xf>
    <xf numFmtId="0" fontId="6" fillId="0" borderId="66" xfId="0" applyFont="1" applyBorder="1" applyAlignment="1" applyProtection="1">
      <alignment horizontal="left" vertical="center" shrinkToFit="1"/>
      <protection hidden="1"/>
    </xf>
    <xf numFmtId="0" fontId="6" fillId="0" borderId="44" xfId="0" applyFont="1" applyBorder="1" applyAlignment="1" applyProtection="1">
      <alignment horizontal="left" vertical="center" shrinkToFit="1"/>
      <protection hidden="1"/>
    </xf>
    <xf numFmtId="0" fontId="6" fillId="0" borderId="90" xfId="0" applyFont="1" applyBorder="1" applyAlignment="1" applyProtection="1">
      <alignment horizontal="left" vertical="center" shrinkToFit="1"/>
      <protection hidden="1"/>
    </xf>
    <xf numFmtId="0" fontId="30" fillId="0" borderId="88" xfId="0" applyFont="1" applyBorder="1" applyAlignment="1" applyProtection="1">
      <alignment horizontal="left" vertical="center"/>
      <protection hidden="1"/>
    </xf>
    <xf numFmtId="0" fontId="30" fillId="0" borderId="37" xfId="0" applyFont="1" applyBorder="1" applyAlignment="1" applyProtection="1">
      <alignment horizontal="left" vertical="center"/>
      <protection hidden="1"/>
    </xf>
    <xf numFmtId="0" fontId="30" fillId="0" borderId="89" xfId="0" applyFont="1" applyBorder="1" applyAlignment="1" applyProtection="1">
      <alignment horizontal="left" vertical="center"/>
      <protection hidden="1"/>
    </xf>
    <xf numFmtId="0" fontId="1" fillId="0" borderId="35" xfId="0" applyFont="1" applyBorder="1" applyAlignment="1">
      <alignment horizontal="left" vertical="center"/>
    </xf>
    <xf numFmtId="0" fontId="1" fillId="0" borderId="63" xfId="0" applyFont="1" applyBorder="1" applyAlignment="1">
      <alignment horizontal="left" vertical="center"/>
    </xf>
    <xf numFmtId="0" fontId="58" fillId="0" borderId="13" xfId="0" applyFont="1" applyBorder="1" applyAlignment="1" applyProtection="1">
      <alignment horizontal="left" vertical="center"/>
      <protection hidden="1"/>
    </xf>
    <xf numFmtId="0" fontId="58" fillId="0" borderId="84" xfId="0" applyFont="1" applyBorder="1" applyAlignment="1" applyProtection="1">
      <alignment horizontal="left" vertical="center"/>
      <protection hidden="1"/>
    </xf>
    <xf numFmtId="0" fontId="9" fillId="0" borderId="91" xfId="0" applyFont="1" applyBorder="1" applyAlignment="1" applyProtection="1">
      <alignment horizontal="left" vertical="center"/>
      <protection hidden="1"/>
    </xf>
    <xf numFmtId="0" fontId="9" fillId="0" borderId="27"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58" fillId="0" borderId="66" xfId="0" applyFont="1" applyBorder="1" applyAlignment="1" applyProtection="1">
      <alignment horizontal="left" vertical="center" shrinkToFit="1"/>
      <protection hidden="1"/>
    </xf>
    <xf numFmtId="0" fontId="58" fillId="0" borderId="44" xfId="0" applyFont="1" applyBorder="1" applyAlignment="1" applyProtection="1">
      <alignment horizontal="left" vertical="center" shrinkToFit="1"/>
      <protection hidden="1"/>
    </xf>
    <xf numFmtId="0" fontId="58" fillId="0" borderId="90" xfId="0" applyFont="1" applyBorder="1" applyAlignment="1" applyProtection="1">
      <alignment horizontal="left" vertical="center" shrinkToFit="1"/>
      <protection hidden="1"/>
    </xf>
    <xf numFmtId="0" fontId="3" fillId="26" borderId="19" xfId="0" applyFont="1" applyFill="1" applyBorder="1" applyAlignment="1" applyProtection="1">
      <alignment horizontal="center" vertical="center" textRotation="255"/>
      <protection hidden="1"/>
    </xf>
    <xf numFmtId="0" fontId="3" fillId="26" borderId="24" xfId="0" applyFont="1" applyFill="1" applyBorder="1" applyAlignment="1" applyProtection="1">
      <alignment horizontal="center" vertical="center" textRotation="255"/>
      <protection hidden="1"/>
    </xf>
    <xf numFmtId="0" fontId="1" fillId="26" borderId="19" xfId="0" applyFont="1" applyFill="1" applyBorder="1" applyAlignment="1" applyProtection="1">
      <alignment horizontal="center" vertical="center"/>
      <protection hidden="1"/>
    </xf>
    <xf numFmtId="0" fontId="1" fillId="26" borderId="24" xfId="0" applyFont="1" applyFill="1" applyBorder="1" applyAlignment="1" applyProtection="1">
      <alignment horizontal="center" vertical="center"/>
      <protection hidden="1"/>
    </xf>
    <xf numFmtId="0" fontId="52" fillId="25" borderId="56" xfId="0" applyFont="1" applyFill="1" applyBorder="1" applyAlignment="1" applyProtection="1">
      <alignment horizontal="left" vertical="center"/>
      <protection hidden="1"/>
    </xf>
    <xf numFmtId="0" fontId="52" fillId="25" borderId="31" xfId="0" applyFont="1" applyFill="1" applyBorder="1" applyAlignment="1" applyProtection="1">
      <alignment horizontal="left" vertical="center"/>
      <protection hidden="1"/>
    </xf>
    <xf numFmtId="0" fontId="52" fillId="25" borderId="86" xfId="0" applyFont="1" applyFill="1" applyBorder="1" applyAlignment="1" applyProtection="1">
      <alignment horizontal="left" vertical="center"/>
      <protection hidden="1"/>
    </xf>
    <xf numFmtId="0" fontId="10" fillId="25" borderId="60" xfId="0" applyFont="1" applyFill="1" applyBorder="1" applyAlignment="1" applyProtection="1">
      <alignment horizontal="left" vertical="center"/>
      <protection hidden="1"/>
    </xf>
    <xf numFmtId="0" fontId="10" fillId="25" borderId="35" xfId="0" applyFont="1" applyFill="1" applyBorder="1" applyAlignment="1" applyProtection="1">
      <alignment horizontal="left" vertical="center"/>
      <protection hidden="1"/>
    </xf>
    <xf numFmtId="0" fontId="10" fillId="25" borderId="63" xfId="0" applyFont="1" applyFill="1" applyBorder="1" applyAlignment="1" applyProtection="1">
      <alignment horizontal="left" vertical="center"/>
      <protection hidden="1"/>
    </xf>
    <xf numFmtId="0" fontId="58" fillId="26" borderId="12" xfId="0" applyFont="1" applyFill="1" applyBorder="1" applyAlignment="1" applyProtection="1">
      <alignment horizontal="center" vertical="center"/>
      <protection hidden="1"/>
    </xf>
    <xf numFmtId="0" fontId="58" fillId="26" borderId="13" xfId="0" applyFont="1" applyFill="1" applyBorder="1" applyAlignment="1" applyProtection="1">
      <alignment horizontal="center" vertical="center"/>
      <protection hidden="1"/>
    </xf>
    <xf numFmtId="0" fontId="58" fillId="26" borderId="14" xfId="0" applyFont="1" applyFill="1" applyBorder="1" applyAlignment="1" applyProtection="1">
      <alignment horizontal="center" vertical="center"/>
      <protection hidden="1"/>
    </xf>
    <xf numFmtId="0" fontId="3" fillId="0" borderId="19" xfId="0" applyFont="1" applyBorder="1" applyAlignment="1" applyProtection="1">
      <alignment horizontal="center" vertical="center" textRotation="255"/>
      <protection hidden="1"/>
    </xf>
    <xf numFmtId="0" fontId="53" fillId="0" borderId="10" xfId="0" applyFont="1" applyBorder="1" applyAlignment="1" applyProtection="1">
      <alignment horizontal="left" vertical="center"/>
      <protection hidden="1"/>
    </xf>
    <xf numFmtId="0" fontId="75" fillId="0" borderId="0" xfId="0" applyFont="1" applyAlignment="1">
      <alignment horizontal="left" vertical="center"/>
    </xf>
    <xf numFmtId="0" fontId="75" fillId="0" borderId="11" xfId="0" applyFont="1" applyBorder="1" applyAlignment="1">
      <alignment horizontal="left" vertical="center"/>
    </xf>
    <xf numFmtId="0" fontId="58" fillId="0" borderId="14" xfId="0" applyFont="1" applyBorder="1" applyAlignment="1" applyProtection="1">
      <alignment horizontal="left" vertical="center"/>
      <protection hidden="1"/>
    </xf>
    <xf numFmtId="0" fontId="58" fillId="0" borderId="10" xfId="0" applyFont="1" applyBorder="1" applyAlignment="1" applyProtection="1">
      <alignment horizontal="left" vertical="center"/>
      <protection hidden="1"/>
    </xf>
    <xf numFmtId="0" fontId="58" fillId="0" borderId="0" xfId="0" applyFont="1" applyAlignment="1" applyProtection="1">
      <alignment horizontal="left" vertical="center"/>
      <protection hidden="1"/>
    </xf>
    <xf numFmtId="0" fontId="58" fillId="0" borderId="11" xfId="0" applyFont="1" applyBorder="1" applyAlignment="1" applyProtection="1">
      <alignment horizontal="left"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75" fillId="0" borderId="37" xfId="0" applyFont="1" applyBorder="1" applyAlignment="1">
      <alignment horizontal="left" vertical="center"/>
    </xf>
    <xf numFmtId="0" fontId="75" fillId="0" borderId="89" xfId="0" applyFont="1" applyBorder="1" applyAlignment="1">
      <alignment horizontal="left" vertical="center"/>
    </xf>
    <xf numFmtId="0" fontId="53" fillId="0" borderId="66" xfId="0" applyFont="1" applyBorder="1" applyAlignment="1" applyProtection="1">
      <alignment horizontal="left" vertical="center"/>
      <protection hidden="1"/>
    </xf>
    <xf numFmtId="0" fontId="53" fillId="0" borderId="44" xfId="0" applyFont="1" applyBorder="1" applyAlignment="1" applyProtection="1">
      <alignment horizontal="left" vertical="center"/>
      <protection hidden="1"/>
    </xf>
    <xf numFmtId="0" fontId="53" fillId="0" borderId="90" xfId="0" applyFont="1" applyBorder="1" applyAlignment="1" applyProtection="1">
      <alignment horizontal="left" vertical="center"/>
      <protection hidden="1"/>
    </xf>
    <xf numFmtId="0" fontId="1" fillId="26" borderId="65" xfId="0" applyFont="1" applyFill="1" applyBorder="1" applyAlignment="1" applyProtection="1">
      <alignment horizontal="center" vertical="center"/>
      <protection hidden="1"/>
    </xf>
    <xf numFmtId="0" fontId="1" fillId="26" borderId="23" xfId="0" applyFont="1" applyFill="1" applyBorder="1" applyAlignment="1" applyProtection="1">
      <alignment horizontal="center" vertical="center"/>
      <protection hidden="1"/>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9" xfId="0" applyFont="1" applyFill="1" applyBorder="1" applyAlignment="1" applyProtection="1">
      <alignment horizontal="left" vertical="center" wrapText="1"/>
      <protection hidden="1"/>
    </xf>
    <xf numFmtId="0" fontId="30" fillId="26" borderId="94" xfId="0" applyFont="1" applyFill="1" applyBorder="1" applyAlignment="1" applyProtection="1">
      <alignment horizontal="left" vertical="center" wrapText="1"/>
      <protection hidden="1"/>
    </xf>
    <xf numFmtId="0" fontId="30" fillId="26" borderId="95" xfId="0" applyFont="1" applyFill="1" applyBorder="1" applyAlignment="1" applyProtection="1">
      <alignment horizontal="left" vertical="center" wrapText="1"/>
      <protection hidden="1"/>
    </xf>
    <xf numFmtId="0" fontId="30" fillId="26" borderId="97" xfId="0" applyFont="1" applyFill="1" applyBorder="1" applyAlignment="1" applyProtection="1">
      <alignment horizontal="left" vertical="center" wrapText="1"/>
      <protection hidden="1"/>
    </xf>
    <xf numFmtId="0" fontId="1" fillId="26" borderId="72" xfId="0" applyFont="1" applyFill="1" applyBorder="1" applyAlignment="1" applyProtection="1">
      <alignment horizontal="center" vertical="center"/>
      <protection hidden="1"/>
    </xf>
    <xf numFmtId="0" fontId="1" fillId="26" borderId="92" xfId="0" applyFont="1" applyFill="1" applyBorder="1" applyAlignment="1" applyProtection="1">
      <alignment horizontal="center" vertical="center"/>
      <protection hidden="1"/>
    </xf>
    <xf numFmtId="0" fontId="10" fillId="25" borderId="98" xfId="0" applyFont="1" applyFill="1" applyBorder="1" applyAlignment="1" applyProtection="1">
      <alignment horizontal="center" vertical="center" textRotation="255"/>
      <protection hidden="1"/>
    </xf>
    <xf numFmtId="0" fontId="10" fillId="25" borderId="23" xfId="0" applyFont="1" applyFill="1" applyBorder="1" applyAlignment="1" applyProtection="1">
      <alignment horizontal="center" vertical="center" textRotation="255"/>
      <protection hidden="1"/>
    </xf>
    <xf numFmtId="0" fontId="10" fillId="25" borderId="24" xfId="0" applyFont="1" applyFill="1" applyBorder="1" applyAlignment="1" applyProtection="1">
      <alignment horizontal="center" vertical="center" textRotation="255"/>
      <protection hidden="1"/>
    </xf>
    <xf numFmtId="0" fontId="52" fillId="25" borderId="99" xfId="0" applyFont="1" applyFill="1" applyBorder="1" applyAlignment="1" applyProtection="1">
      <alignment horizontal="left" vertical="center"/>
      <protection hidden="1"/>
    </xf>
    <xf numFmtId="0" fontId="52" fillId="25" borderId="100" xfId="0" applyFont="1" applyFill="1" applyBorder="1" applyAlignment="1" applyProtection="1">
      <alignment horizontal="left" vertical="center"/>
      <protection hidden="1"/>
    </xf>
    <xf numFmtId="0" fontId="52" fillId="25" borderId="101" xfId="0" applyFont="1" applyFill="1" applyBorder="1" applyAlignment="1" applyProtection="1">
      <alignment horizontal="left" vertical="center"/>
      <protection hidden="1"/>
    </xf>
    <xf numFmtId="0" fontId="33" fillId="25" borderId="98" xfId="0" applyFont="1" applyFill="1" applyBorder="1" applyAlignment="1" applyProtection="1">
      <alignment horizontal="center" vertical="center"/>
      <protection hidden="1"/>
    </xf>
    <xf numFmtId="0" fontId="33" fillId="25" borderId="23" xfId="0" applyFont="1" applyFill="1" applyBorder="1" applyAlignment="1" applyProtection="1">
      <alignment horizontal="center" vertical="center"/>
      <protection hidden="1"/>
    </xf>
    <xf numFmtId="0" fontId="33" fillId="25" borderId="24" xfId="0" applyFont="1" applyFill="1" applyBorder="1" applyAlignment="1" applyProtection="1">
      <alignment horizontal="center" vertical="center"/>
      <protection hidden="1"/>
    </xf>
    <xf numFmtId="0" fontId="53" fillId="25" borderId="102" xfId="0" applyFont="1" applyFill="1" applyBorder="1" applyAlignment="1" applyProtection="1">
      <alignment horizontal="left" vertical="center" wrapText="1"/>
      <protection hidden="1"/>
    </xf>
    <xf numFmtId="0" fontId="53" fillId="25" borderId="103" xfId="0" applyFont="1" applyFill="1" applyBorder="1" applyAlignment="1" applyProtection="1">
      <alignment horizontal="left" vertical="center" wrapText="1"/>
      <protection hidden="1"/>
    </xf>
    <xf numFmtId="0" fontId="53" fillId="25" borderId="104" xfId="0" applyFont="1" applyFill="1" applyBorder="1" applyAlignment="1" applyProtection="1">
      <alignment horizontal="left" vertical="center" wrapText="1"/>
      <protection hidden="1"/>
    </xf>
    <xf numFmtId="0" fontId="58" fillId="26" borderId="94" xfId="0" applyFont="1" applyFill="1" applyBorder="1" applyAlignment="1" applyProtection="1">
      <alignment horizontal="left"/>
      <protection hidden="1"/>
    </xf>
    <xf numFmtId="0" fontId="58" fillId="26" borderId="95" xfId="0" applyFont="1" applyFill="1" applyBorder="1" applyAlignment="1" applyProtection="1">
      <alignment horizontal="left"/>
      <protection hidden="1"/>
    </xf>
    <xf numFmtId="0" fontId="58" fillId="26" borderId="96" xfId="0" applyFont="1" applyFill="1" applyBorder="1" applyAlignment="1" applyProtection="1">
      <alignment horizontal="left"/>
      <protection hidden="1"/>
    </xf>
    <xf numFmtId="0" fontId="58"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30" fillId="0" borderId="91" xfId="0" applyFont="1" applyBorder="1" applyAlignment="1" applyProtection="1">
      <alignment horizontal="left" vertical="center"/>
      <protection hidden="1"/>
    </xf>
    <xf numFmtId="0" fontId="1" fillId="0" borderId="27" xfId="0" applyFont="1" applyBorder="1" applyAlignment="1">
      <alignment horizontal="left" vertical="center"/>
    </xf>
    <xf numFmtId="0" fontId="1" fillId="0" borderId="93" xfId="0" applyFont="1" applyBorder="1" applyAlignment="1">
      <alignment horizontal="left" vertical="center"/>
    </xf>
    <xf numFmtId="0" fontId="30" fillId="0" borderId="27" xfId="0" applyFont="1" applyBorder="1" applyAlignment="1" applyProtection="1">
      <alignment horizontal="left" vertical="center"/>
      <protection hidden="1"/>
    </xf>
    <xf numFmtId="0" fontId="30" fillId="0" borderId="93" xfId="0" applyFont="1" applyBorder="1" applyAlignment="1" applyProtection="1">
      <alignment horizontal="left" vertical="center"/>
      <protection hidden="1"/>
    </xf>
    <xf numFmtId="0" fontId="3" fillId="27" borderId="91" xfId="0" applyFont="1" applyFill="1" applyBorder="1" applyAlignment="1" applyProtection="1">
      <alignment horizontal="left" vertical="center"/>
      <protection hidden="1"/>
    </xf>
    <xf numFmtId="0" fontId="3" fillId="27" borderId="27" xfId="0" applyFont="1" applyFill="1" applyBorder="1" applyAlignment="1" applyProtection="1">
      <alignment horizontal="left" vertical="center"/>
      <protection hidden="1"/>
    </xf>
    <xf numFmtId="0" fontId="3" fillId="27" borderId="93" xfId="0" applyFont="1" applyFill="1" applyBorder="1" applyAlignment="1" applyProtection="1">
      <alignment horizontal="left" vertical="center"/>
      <protection hidden="1"/>
    </xf>
    <xf numFmtId="0" fontId="58" fillId="26" borderId="66" xfId="0" applyFont="1" applyFill="1" applyBorder="1" applyAlignment="1" applyProtection="1">
      <alignment horizontal="left"/>
      <protection hidden="1"/>
    </xf>
    <xf numFmtId="0" fontId="58" fillId="26" borderId="44" xfId="0" applyFont="1" applyFill="1" applyBorder="1" applyAlignment="1" applyProtection="1">
      <alignment horizontal="left"/>
      <protection hidden="1"/>
    </xf>
    <xf numFmtId="0" fontId="58" fillId="26" borderId="90" xfId="0" applyFont="1" applyFill="1" applyBorder="1" applyAlignment="1" applyProtection="1">
      <alignment horizontal="left"/>
      <protection hidden="1"/>
    </xf>
    <xf numFmtId="0" fontId="52" fillId="27" borderId="88" xfId="0" applyFont="1" applyFill="1" applyBorder="1" applyAlignment="1" applyProtection="1">
      <alignment horizontal="left" vertical="center"/>
      <protection hidden="1"/>
    </xf>
    <xf numFmtId="0" fontId="52" fillId="27" borderId="37" xfId="0" applyFont="1" applyFill="1" applyBorder="1" applyAlignment="1" applyProtection="1">
      <alignment horizontal="left" vertical="center"/>
      <protection hidden="1"/>
    </xf>
    <xf numFmtId="0" fontId="52" fillId="27" borderId="89" xfId="0" applyFont="1" applyFill="1" applyBorder="1" applyAlignment="1" applyProtection="1">
      <alignment horizontal="left" vertical="center"/>
      <protection hidden="1"/>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6" fillId="29" borderId="12" xfId="0" applyFont="1" applyFill="1" applyBorder="1" applyAlignment="1" applyProtection="1">
      <alignment horizontal="right" vertical="center" wrapText="1"/>
      <protection hidden="1"/>
    </xf>
    <xf numFmtId="0" fontId="6" fillId="29" borderId="13" xfId="0" applyFont="1" applyFill="1" applyBorder="1" applyAlignment="1" applyProtection="1">
      <alignment horizontal="right" vertical="center" wrapText="1"/>
      <protection hidden="1"/>
    </xf>
    <xf numFmtId="0" fontId="6" fillId="29" borderId="14" xfId="0" applyFont="1" applyFill="1" applyBorder="1" applyAlignment="1" applyProtection="1">
      <alignment horizontal="right" vertical="center" wrapText="1"/>
      <protection hidden="1"/>
    </xf>
    <xf numFmtId="0" fontId="3" fillId="26" borderId="23" xfId="0" applyFont="1" applyFill="1" applyBorder="1" applyAlignment="1" applyProtection="1">
      <alignment horizontal="center" vertical="center" textRotation="255"/>
      <protection hidden="1"/>
    </xf>
    <xf numFmtId="0" fontId="3" fillId="26" borderId="92" xfId="0" applyFont="1" applyFill="1" applyBorder="1" applyAlignment="1" applyProtection="1">
      <alignment horizontal="center" vertical="center" textRotation="255"/>
      <protection hidden="1"/>
    </xf>
    <xf numFmtId="0" fontId="3" fillId="26" borderId="88" xfId="0" applyFont="1" applyFill="1" applyBorder="1" applyAlignment="1" applyProtection="1">
      <alignment horizontal="left" vertical="center"/>
      <protection hidden="1"/>
    </xf>
    <xf numFmtId="0" fontId="3" fillId="26" borderId="37" xfId="0" applyFont="1" applyFill="1" applyBorder="1" applyAlignment="1" applyProtection="1">
      <alignment horizontal="left" vertical="center"/>
      <protection hidden="1"/>
    </xf>
    <xf numFmtId="0" fontId="3" fillId="26" borderId="89" xfId="0" applyFont="1" applyFill="1" applyBorder="1" applyAlignment="1" applyProtection="1">
      <alignment horizontal="left" vertical="center"/>
      <protection hidden="1"/>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58" fillId="26" borderId="10" xfId="0" applyFont="1" applyFill="1" applyBorder="1" applyAlignment="1" applyProtection="1">
      <alignment horizontal="left"/>
      <protection hidden="1"/>
    </xf>
    <xf numFmtId="0" fontId="58" fillId="26" borderId="0" xfId="0" applyFont="1" applyFill="1" applyAlignment="1" applyProtection="1">
      <alignment horizontal="left"/>
      <protection hidden="1"/>
    </xf>
    <xf numFmtId="0" fontId="58" fillId="26" borderId="11" xfId="0" applyFont="1" applyFill="1" applyBorder="1" applyAlignment="1" applyProtection="1">
      <alignment horizontal="left"/>
      <protection hidden="1"/>
    </xf>
    <xf numFmtId="0" fontId="49" fillId="0" borderId="21" xfId="0" applyFont="1" applyBorder="1" applyAlignment="1" applyProtection="1">
      <alignment horizontal="center" vertical="center" wrapText="1"/>
      <protection hidden="1"/>
    </xf>
    <xf numFmtId="0" fontId="49" fillId="0" borderId="0" xfId="0" applyFont="1" applyAlignment="1" applyProtection="1">
      <alignment horizontal="center" vertical="center" wrapText="1"/>
      <protection hidden="1"/>
    </xf>
    <xf numFmtId="0" fontId="58" fillId="27" borderId="12" xfId="0" applyFont="1" applyFill="1" applyBorder="1" applyAlignment="1" applyProtection="1">
      <alignment horizontal="left"/>
      <protection hidden="1"/>
    </xf>
    <xf numFmtId="0" fontId="58" fillId="27" borderId="13" xfId="0" applyFont="1" applyFill="1" applyBorder="1" applyAlignment="1" applyProtection="1">
      <alignment horizontal="left"/>
      <protection hidden="1"/>
    </xf>
    <xf numFmtId="0" fontId="58" fillId="27" borderId="14" xfId="0" applyFont="1" applyFill="1" applyBorder="1" applyAlignment="1" applyProtection="1">
      <alignment horizontal="left"/>
      <protection hidden="1"/>
    </xf>
    <xf numFmtId="0" fontId="52" fillId="0" borderId="88" xfId="0" applyFont="1" applyBorder="1" applyAlignment="1" applyProtection="1">
      <alignment horizontal="left" vertical="center"/>
      <protection hidden="1"/>
    </xf>
    <xf numFmtId="0" fontId="52" fillId="0" borderId="37" xfId="0" applyFont="1" applyBorder="1" applyAlignment="1" applyProtection="1">
      <alignment horizontal="left" vertical="center"/>
      <protection hidden="1"/>
    </xf>
    <xf numFmtId="0" fontId="52" fillId="0" borderId="89" xfId="0" applyFont="1" applyBorder="1" applyAlignment="1" applyProtection="1">
      <alignment horizontal="left" vertical="center"/>
      <protection hidden="1"/>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9" fillId="29" borderId="20" xfId="0" applyFont="1" applyFill="1" applyBorder="1" applyAlignment="1" applyProtection="1">
      <alignment horizontal="center" vertical="center" wrapText="1"/>
      <protection hidden="1"/>
    </xf>
    <xf numFmtId="0" fontId="9" fillId="29" borderId="21" xfId="0" applyFont="1" applyFill="1" applyBorder="1" applyAlignment="1" applyProtection="1">
      <alignment horizontal="center" vertical="center" wrapText="1"/>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9" xfId="0" applyFont="1" applyBorder="1" applyAlignment="1">
      <alignment horizontal="left" vertical="center"/>
    </xf>
    <xf numFmtId="0" fontId="58" fillId="0" borderId="12" xfId="0" applyFont="1" applyBorder="1" applyAlignment="1" applyProtection="1">
      <alignment horizontal="left"/>
      <protection hidden="1"/>
    </xf>
    <xf numFmtId="0" fontId="58" fillId="0" borderId="13" xfId="0" applyFont="1" applyBorder="1" applyAlignment="1" applyProtection="1">
      <alignment horizontal="left"/>
      <protection hidden="1"/>
    </xf>
    <xf numFmtId="0" fontId="58" fillId="0" borderId="14" xfId="0" applyFont="1" applyBorder="1" applyAlignment="1" applyProtection="1">
      <alignment horizontal="left"/>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58" fillId="0" borderId="16" xfId="0" applyFont="1" applyBorder="1" applyAlignment="1" applyProtection="1">
      <alignment horizontal="center" vertical="center" wrapText="1"/>
      <protection hidden="1"/>
    </xf>
    <xf numFmtId="0" fontId="58" fillId="0" borderId="17" xfId="0" applyFont="1" applyBorder="1" applyAlignment="1" applyProtection="1">
      <alignment horizontal="center" vertical="center" wrapText="1"/>
      <protection hidden="1"/>
    </xf>
    <xf numFmtId="0" fontId="58" fillId="0" borderId="30" xfId="0" applyFont="1" applyBorder="1" applyAlignment="1" applyProtection="1">
      <alignment horizontal="center" vertical="center" wrapText="1"/>
      <protection hidden="1"/>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52" fillId="25" borderId="51" xfId="0" applyFont="1" applyFill="1" applyBorder="1" applyAlignment="1" applyProtection="1">
      <alignment horizontal="left" vertical="center"/>
      <protection hidden="1"/>
    </xf>
    <xf numFmtId="0" fontId="52" fillId="25" borderId="35" xfId="0" applyFont="1" applyFill="1" applyBorder="1" applyAlignment="1" applyProtection="1">
      <alignment horizontal="left" vertical="center"/>
      <protection hidden="1"/>
    </xf>
    <xf numFmtId="0" fontId="52" fillId="25" borderId="63" xfId="0" applyFont="1" applyFill="1" applyBorder="1" applyAlignment="1" applyProtection="1">
      <alignment horizontal="left" vertical="center"/>
      <protection hidden="1"/>
    </xf>
    <xf numFmtId="0" fontId="53" fillId="25" borderId="12" xfId="0" applyFont="1" applyFill="1" applyBorder="1" applyAlignment="1" applyProtection="1">
      <alignment horizontal="left" vertical="center" wrapText="1"/>
      <protection hidden="1"/>
    </xf>
    <xf numFmtId="0" fontId="53" fillId="25" borderId="13" xfId="0" applyFont="1" applyFill="1" applyBorder="1" applyAlignment="1" applyProtection="1">
      <alignment horizontal="left" vertical="center" wrapText="1"/>
      <protection hidden="1"/>
    </xf>
    <xf numFmtId="0" fontId="53" fillId="25" borderId="14" xfId="0" applyFont="1" applyFill="1" applyBorder="1" applyAlignment="1" applyProtection="1">
      <alignment horizontal="left" vertical="center" wrapText="1"/>
      <protection hidden="1"/>
    </xf>
    <xf numFmtId="0" fontId="3" fillId="26" borderId="20" xfId="0" applyFont="1" applyFill="1" applyBorder="1" applyAlignment="1" applyProtection="1">
      <alignment horizontal="left"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9" fillId="26" borderId="91" xfId="0" applyFont="1" applyFill="1" applyBorder="1" applyAlignment="1" applyProtection="1">
      <alignment horizontal="left" vertical="center"/>
      <protection hidden="1"/>
    </xf>
    <xf numFmtId="0" fontId="9" fillId="26" borderId="27" xfId="0" applyFont="1" applyFill="1" applyBorder="1" applyAlignment="1" applyProtection="1">
      <alignment horizontal="left" vertical="center"/>
      <protection hidden="1"/>
    </xf>
    <xf numFmtId="0" fontId="9" fillId="26" borderId="32" xfId="0" applyFont="1" applyFill="1" applyBorder="1" applyAlignment="1" applyProtection="1">
      <alignment horizontal="left" vertical="center"/>
      <protection hidden="1"/>
    </xf>
    <xf numFmtId="0" fontId="52" fillId="25" borderId="88" xfId="0" applyFont="1" applyFill="1" applyBorder="1" applyAlignment="1" applyProtection="1">
      <alignment horizontal="center" vertical="center" wrapText="1"/>
      <protection hidden="1"/>
    </xf>
    <xf numFmtId="0" fontId="52" fillId="25" borderId="37" xfId="0" applyFont="1" applyFill="1" applyBorder="1" applyAlignment="1" applyProtection="1">
      <alignment horizontal="center" vertical="center" wrapText="1"/>
      <protection hidden="1"/>
    </xf>
    <xf numFmtId="0" fontId="52" fillId="25" borderId="53" xfId="0" applyFont="1" applyFill="1" applyBorder="1" applyAlignment="1" applyProtection="1">
      <alignment horizontal="center" vertical="center" wrapText="1"/>
      <protection hidden="1"/>
    </xf>
    <xf numFmtId="0" fontId="52" fillId="25" borderId="12" xfId="0" applyFont="1" applyFill="1" applyBorder="1" applyAlignment="1" applyProtection="1">
      <alignment horizontal="center" vertical="center" wrapText="1"/>
      <protection hidden="1"/>
    </xf>
    <xf numFmtId="0" fontId="52" fillId="25" borderId="13" xfId="0" applyFont="1" applyFill="1" applyBorder="1" applyAlignment="1" applyProtection="1">
      <alignment horizontal="center" vertical="center" wrapText="1"/>
      <protection hidden="1"/>
    </xf>
    <xf numFmtId="0" fontId="52" fillId="25" borderId="84" xfId="0" applyFont="1" applyFill="1" applyBorder="1" applyAlignment="1" applyProtection="1">
      <alignment horizontal="center" vertical="center" wrapText="1"/>
      <protection hidden="1"/>
    </xf>
    <xf numFmtId="0" fontId="9" fillId="0" borderId="51"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1" fillId="0" borderId="51"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30" fillId="0" borderId="32" xfId="0" applyFont="1" applyBorder="1" applyAlignment="1" applyProtection="1">
      <alignment horizontal="left" vertical="center"/>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58" fillId="0" borderId="29" xfId="0" applyFont="1" applyBorder="1" applyAlignment="1" applyProtection="1">
      <alignment horizontal="left" vertical="center"/>
      <protection hidden="1"/>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45" xfId="0" applyFont="1" applyBorder="1" applyAlignment="1" applyProtection="1">
      <alignment horizontal="center" vertical="center"/>
      <protection hidden="1"/>
    </xf>
    <xf numFmtId="0" fontId="58" fillId="25" borderId="10" xfId="0" applyFont="1" applyFill="1" applyBorder="1" applyAlignment="1" applyProtection="1">
      <alignment horizontal="left" vertical="center" wrapText="1"/>
      <protection hidden="1"/>
    </xf>
    <xf numFmtId="0" fontId="58" fillId="25" borderId="0" xfId="0" applyFont="1" applyFill="1" applyAlignment="1" applyProtection="1">
      <alignment horizontal="left" vertical="center" wrapText="1"/>
      <protection hidden="1"/>
    </xf>
    <xf numFmtId="0" fontId="58" fillId="25" borderId="11" xfId="0" applyFont="1" applyFill="1" applyBorder="1" applyAlignment="1" applyProtection="1">
      <alignment horizontal="left" vertical="center" wrapText="1"/>
      <protection hidden="1"/>
    </xf>
    <xf numFmtId="0" fontId="53" fillId="25" borderId="10" xfId="0" applyFont="1" applyFill="1" applyBorder="1" applyAlignment="1" applyProtection="1">
      <alignment horizontal="left" vertical="center" wrapText="1"/>
      <protection hidden="1"/>
    </xf>
    <xf numFmtId="0" fontId="53" fillId="25" borderId="0" xfId="0" applyFont="1" applyFill="1" applyAlignment="1" applyProtection="1">
      <alignment horizontal="left" vertical="center" wrapText="1"/>
      <protection hidden="1"/>
    </xf>
    <xf numFmtId="0" fontId="53" fillId="25" borderId="11" xfId="0" applyFont="1" applyFill="1" applyBorder="1" applyAlignment="1" applyProtection="1">
      <alignment horizontal="left" vertical="center" wrapText="1"/>
      <protection hidden="1"/>
    </xf>
    <xf numFmtId="0" fontId="58" fillId="27" borderId="48" xfId="0" applyFont="1" applyFill="1" applyBorder="1" applyAlignment="1" applyProtection="1">
      <alignment horizontal="center" vertical="center" wrapText="1"/>
      <protection hidden="1"/>
    </xf>
    <xf numFmtId="0" fontId="58" fillId="27" borderId="50" xfId="0" applyFont="1" applyFill="1" applyBorder="1" applyAlignment="1" applyProtection="1">
      <alignment horizontal="center" vertical="center" wrapText="1"/>
      <protection hidden="1"/>
    </xf>
    <xf numFmtId="0" fontId="58" fillId="29" borderId="21" xfId="0" applyFont="1" applyFill="1" applyBorder="1" applyAlignment="1" applyProtection="1">
      <alignment horizontal="left" vertical="center" shrinkToFit="1"/>
      <protection hidden="1"/>
    </xf>
    <xf numFmtId="0" fontId="58" fillId="29" borderId="22" xfId="0" applyFont="1" applyFill="1" applyBorder="1" applyAlignment="1" applyProtection="1">
      <alignment horizontal="left" vertical="center" shrinkToFit="1"/>
      <protection hidden="1"/>
    </xf>
    <xf numFmtId="0" fontId="3" fillId="0" borderId="59" xfId="0" applyFont="1" applyBorder="1" applyAlignment="1" applyProtection="1">
      <alignment horizontal="center" vertical="center"/>
      <protection hidden="1"/>
    </xf>
    <xf numFmtId="0" fontId="3" fillId="0" borderId="48" xfId="0" applyFont="1" applyBorder="1" applyAlignment="1" applyProtection="1">
      <alignment horizontal="center" vertical="center"/>
      <protection hidden="1"/>
    </xf>
    <xf numFmtId="0" fontId="13" fillId="0" borderId="10" xfId="0" applyFont="1" applyBorder="1" applyAlignment="1" applyProtection="1">
      <alignment horizontal="center" vertical="center"/>
      <protection hidden="1"/>
    </xf>
    <xf numFmtId="0" fontId="13" fillId="0" borderId="0" xfId="0" applyFont="1" applyAlignment="1" applyProtection="1">
      <alignment horizontal="center" vertical="center"/>
      <protection hidden="1"/>
    </xf>
    <xf numFmtId="0" fontId="13" fillId="0" borderId="29" xfId="0" applyFont="1" applyBorder="1" applyAlignment="1" applyProtection="1">
      <alignment horizontal="center" vertical="center"/>
      <protection hidden="1"/>
    </xf>
    <xf numFmtId="0" fontId="58" fillId="27" borderId="12" xfId="0" applyFont="1" applyFill="1" applyBorder="1" applyAlignment="1" applyProtection="1">
      <alignment horizontal="left" vertical="center"/>
      <protection hidden="1"/>
    </xf>
    <xf numFmtId="0" fontId="58" fillId="27" borderId="13" xfId="0" applyFont="1" applyFill="1" applyBorder="1" applyAlignment="1" applyProtection="1">
      <alignment horizontal="left" vertical="center"/>
      <protection hidden="1"/>
    </xf>
    <xf numFmtId="0" fontId="58" fillId="27" borderId="84" xfId="0" applyFont="1" applyFill="1" applyBorder="1" applyAlignment="1" applyProtection="1">
      <alignment horizontal="left" vertical="center"/>
      <protection hidden="1"/>
    </xf>
    <xf numFmtId="0" fontId="58" fillId="0" borderId="20" xfId="0" applyFont="1" applyBorder="1" applyAlignment="1" applyProtection="1">
      <alignment horizontal="left" vertical="center" wrapText="1"/>
      <protection hidden="1"/>
    </xf>
    <xf numFmtId="0" fontId="58" fillId="0" borderId="21" xfId="0" applyFont="1" applyBorder="1" applyAlignment="1" applyProtection="1">
      <alignment horizontal="left" vertical="center" wrapText="1"/>
      <protection hidden="1"/>
    </xf>
    <xf numFmtId="0" fontId="58" fillId="0" borderId="45" xfId="0" applyFont="1" applyBorder="1" applyAlignment="1" applyProtection="1">
      <alignment horizontal="left" vertical="center" wrapText="1"/>
      <protection hidden="1"/>
    </xf>
    <xf numFmtId="0" fontId="58" fillId="0" borderId="12" xfId="0" applyFont="1" applyBorder="1" applyAlignment="1" applyProtection="1">
      <alignment horizontal="left" vertical="center" wrapText="1"/>
      <protection hidden="1"/>
    </xf>
    <xf numFmtId="0" fontId="58" fillId="0" borderId="13" xfId="0" applyFont="1" applyBorder="1" applyAlignment="1" applyProtection="1">
      <alignment horizontal="left" vertical="center" wrapText="1"/>
      <protection hidden="1"/>
    </xf>
    <xf numFmtId="0" fontId="58" fillId="0" borderId="84" xfId="0" applyFont="1" applyBorder="1" applyAlignment="1" applyProtection="1">
      <alignment horizontal="left" vertical="center" wrapText="1"/>
      <protection hidden="1"/>
    </xf>
    <xf numFmtId="0" fontId="58" fillId="26" borderId="62" xfId="0" applyFont="1" applyFill="1" applyBorder="1" applyAlignment="1" applyProtection="1">
      <alignment horizontal="left" vertical="center"/>
      <protection hidden="1"/>
    </xf>
    <xf numFmtId="0" fontId="58" fillId="26" borderId="31" xfId="0" applyFont="1" applyFill="1" applyBorder="1" applyAlignment="1" applyProtection="1">
      <alignment horizontal="left" vertical="center"/>
      <protection hidden="1"/>
    </xf>
    <xf numFmtId="0" fontId="58" fillId="26" borderId="86" xfId="0" applyFont="1" applyFill="1" applyBorder="1" applyAlignment="1" applyProtection="1">
      <alignment horizontal="left" vertical="center"/>
      <protection hidden="1"/>
    </xf>
    <xf numFmtId="0" fontId="3" fillId="0" borderId="0" xfId="0" applyFont="1" applyAlignment="1" applyProtection="1">
      <alignment horizontal="center" vertical="center" shrinkToFit="1"/>
      <protection hidden="1"/>
    </xf>
    <xf numFmtId="0" fontId="1" fillId="0" borderId="0" xfId="0" applyFont="1" applyAlignment="1" applyProtection="1">
      <alignment horizontal="center" vertical="center"/>
      <protection hidden="1"/>
    </xf>
    <xf numFmtId="0" fontId="4" fillId="0" borderId="51"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3" fillId="0" borderId="74" xfId="0" applyFont="1" applyBorder="1" applyAlignment="1" applyProtection="1">
      <alignment horizontal="center" vertical="center"/>
      <protection hidden="1"/>
    </xf>
    <xf numFmtId="0" fontId="3" fillId="0" borderId="43" xfId="0" applyFont="1" applyBorder="1" applyAlignment="1" applyProtection="1">
      <alignment horizontal="center" vertical="center"/>
      <protection hidden="1"/>
    </xf>
    <xf numFmtId="49" fontId="63" fillId="0" borderId="54" xfId="0" applyNumberFormat="1" applyFont="1" applyBorder="1" applyAlignment="1" applyProtection="1">
      <alignment horizontal="center" vertical="center" shrinkToFit="1"/>
      <protection locked="0"/>
    </xf>
    <xf numFmtId="49" fontId="63" fillId="0" borderId="37" xfId="0" applyNumberFormat="1" applyFont="1" applyBorder="1" applyAlignment="1" applyProtection="1">
      <alignment horizontal="center" vertical="center" shrinkToFit="1"/>
      <protection locked="0"/>
    </xf>
    <xf numFmtId="49" fontId="63" fillId="0" borderId="53" xfId="0" applyNumberFormat="1" applyFont="1" applyBorder="1" applyAlignment="1" applyProtection="1">
      <alignment horizontal="center" vertical="center" shrinkToFit="1"/>
      <protection locked="0"/>
    </xf>
    <xf numFmtId="49" fontId="63" fillId="0" borderId="41" xfId="0" applyNumberFormat="1" applyFont="1" applyBorder="1" applyAlignment="1" applyProtection="1">
      <alignment horizontal="center" vertical="center" shrinkToFit="1"/>
      <protection locked="0"/>
    </xf>
    <xf numFmtId="49" fontId="63" fillId="0" borderId="44" xfId="0" applyNumberFormat="1" applyFont="1" applyBorder="1" applyAlignment="1" applyProtection="1">
      <alignment horizontal="center" vertical="center" shrinkToFit="1"/>
      <protection locked="0"/>
    </xf>
    <xf numFmtId="49" fontId="63" fillId="0" borderId="36" xfId="0" applyNumberFormat="1" applyFont="1" applyBorder="1" applyAlignment="1" applyProtection="1">
      <alignment horizontal="center" vertical="center" shrinkToFit="1"/>
      <protection locked="0"/>
    </xf>
    <xf numFmtId="0" fontId="3" fillId="0" borderId="0" xfId="0" applyFont="1" applyAlignment="1" applyProtection="1">
      <alignment horizontal="right" vertical="center" shrinkToFit="1"/>
      <protection hidden="1"/>
    </xf>
    <xf numFmtId="0" fontId="3" fillId="0" borderId="44" xfId="0" applyFont="1" applyBorder="1" applyAlignment="1" applyProtection="1">
      <alignment horizontal="left" vertical="center" shrinkToFit="1"/>
      <protection hidden="1"/>
    </xf>
    <xf numFmtId="0" fontId="3" fillId="0" borderId="28" xfId="0" applyFont="1" applyBorder="1" applyAlignment="1" applyProtection="1">
      <alignment horizontal="center" vertical="center"/>
      <protection hidden="1"/>
    </xf>
    <xf numFmtId="0" fontId="30" fillId="0" borderId="42" xfId="0" applyFont="1" applyBorder="1" applyAlignment="1" applyProtection="1">
      <alignment horizontal="center" vertical="center" wrapText="1"/>
      <protection hidden="1"/>
    </xf>
    <xf numFmtId="0" fontId="30" fillId="0" borderId="42" xfId="0" applyFont="1" applyBorder="1" applyAlignment="1" applyProtection="1">
      <alignment horizontal="center" vertical="center"/>
      <protection hidden="1"/>
    </xf>
    <xf numFmtId="0" fontId="3" fillId="0" borderId="44" xfId="0" applyFont="1" applyBorder="1" applyAlignment="1" applyProtection="1">
      <alignment horizontal="right" vertical="center" shrinkToFit="1"/>
      <protection hidden="1"/>
    </xf>
    <xf numFmtId="49" fontId="44" fillId="0" borderId="51" xfId="0" applyNumberFormat="1" applyFont="1" applyBorder="1" applyAlignment="1" applyProtection="1">
      <alignment horizontal="center" vertical="center" shrinkToFit="1"/>
      <protection locked="0"/>
    </xf>
    <xf numFmtId="49" fontId="44" fillId="0" borderId="35" xfId="0" applyNumberFormat="1" applyFont="1" applyBorder="1" applyAlignment="1" applyProtection="1">
      <alignment horizontal="center" vertical="center" shrinkToFit="1"/>
      <protection locked="0"/>
    </xf>
    <xf numFmtId="49" fontId="44" fillId="0" borderId="28" xfId="0" applyNumberFormat="1" applyFont="1" applyBorder="1" applyAlignment="1" applyProtection="1">
      <alignment horizontal="center" vertical="center" shrinkToFit="1"/>
      <protection locked="0"/>
    </xf>
    <xf numFmtId="49" fontId="44" fillId="0" borderId="51" xfId="0" applyNumberFormat="1" applyFont="1" applyBorder="1" applyAlignment="1" applyProtection="1">
      <alignment horizontal="left" vertical="center" shrinkToFit="1"/>
      <protection locked="0"/>
    </xf>
    <xf numFmtId="49" fontId="44" fillId="0" borderId="35" xfId="0" applyNumberFormat="1" applyFont="1" applyBorder="1" applyAlignment="1" applyProtection="1">
      <alignment horizontal="left" vertical="center" shrinkToFit="1"/>
      <protection locked="0"/>
    </xf>
    <xf numFmtId="49" fontId="44" fillId="0" borderId="28" xfId="0" applyNumberFormat="1" applyFont="1" applyBorder="1" applyAlignment="1" applyProtection="1">
      <alignment horizontal="left" vertical="center" shrinkToFit="1"/>
      <protection locked="0"/>
    </xf>
    <xf numFmtId="0" fontId="1" fillId="0" borderId="37" xfId="0" applyFont="1" applyBorder="1" applyAlignment="1" applyProtection="1">
      <alignment horizontal="center" vertical="center"/>
      <protection hidden="1"/>
    </xf>
    <xf numFmtId="0" fontId="9" fillId="0" borderId="51" xfId="0" applyFont="1" applyBorder="1" applyAlignment="1" applyProtection="1">
      <alignment horizontal="left" vertical="top" wrapText="1"/>
      <protection locked="0"/>
    </xf>
    <xf numFmtId="0" fontId="9" fillId="0" borderId="35" xfId="0" applyFont="1" applyBorder="1" applyAlignment="1" applyProtection="1">
      <alignment horizontal="left" vertical="top" wrapText="1"/>
      <protection locked="0"/>
    </xf>
    <xf numFmtId="0" fontId="9" fillId="0" borderId="28" xfId="0" applyFont="1" applyBorder="1" applyAlignment="1" applyProtection="1">
      <alignment horizontal="left" vertical="top" wrapText="1"/>
      <protection locked="0"/>
    </xf>
    <xf numFmtId="0" fontId="54" fillId="0" borderId="51" xfId="0" applyFont="1" applyBorder="1" applyAlignment="1" applyProtection="1">
      <alignment horizontal="center" vertical="center"/>
      <protection hidden="1"/>
    </xf>
    <xf numFmtId="0" fontId="54" fillId="0" borderId="35" xfId="0" applyFont="1" applyBorder="1" applyAlignment="1" applyProtection="1">
      <alignment horizontal="center" vertical="center"/>
      <protection hidden="1"/>
    </xf>
    <xf numFmtId="0" fontId="54" fillId="0" borderId="28" xfId="0" applyFont="1" applyBorder="1" applyAlignment="1" applyProtection="1">
      <alignment horizontal="center" vertical="center"/>
      <protection hidden="1"/>
    </xf>
    <xf numFmtId="0" fontId="3" fillId="0" borderId="54" xfId="0" applyFont="1" applyBorder="1" applyAlignment="1" applyProtection="1">
      <alignment horizontal="center" vertical="center" wrapText="1"/>
      <protection hidden="1"/>
    </xf>
    <xf numFmtId="0" fontId="3" fillId="0" borderId="37" xfId="0" applyFont="1" applyBorder="1" applyAlignment="1" applyProtection="1">
      <alignment horizontal="center" vertical="center" wrapText="1"/>
      <protection hidden="1"/>
    </xf>
    <xf numFmtId="0" fontId="3" fillId="0" borderId="53" xfId="0" applyFont="1" applyBorder="1" applyAlignment="1" applyProtection="1">
      <alignment horizontal="center" vertical="center" wrapText="1"/>
      <protection hidden="1"/>
    </xf>
    <xf numFmtId="0" fontId="3" fillId="0" borderId="41" xfId="0" applyFont="1" applyBorder="1" applyAlignment="1" applyProtection="1">
      <alignment horizontal="center" vertical="center" wrapText="1"/>
      <protection hidden="1"/>
    </xf>
    <xf numFmtId="0" fontId="3" fillId="0" borderId="44"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xf numFmtId="0" fontId="4" fillId="0" borderId="35" xfId="0" applyFont="1" applyBorder="1" applyAlignment="1" applyProtection="1">
      <alignment horizontal="center" vertical="center" shrinkToFit="1"/>
      <protection hidden="1"/>
    </xf>
    <xf numFmtId="0" fontId="62"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43">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9"/>
      </font>
      <border>
        <left/>
        <right/>
        <top/>
        <bottom/>
      </border>
    </dxf>
    <dxf>
      <border>
        <left style="thin">
          <color indexed="12"/>
        </left>
        <right style="thin">
          <color indexed="12"/>
        </right>
        <top style="thin">
          <color indexed="12"/>
        </top>
        <bottom style="thin">
          <color indexed="12"/>
        </bottom>
      </border>
    </dxf>
    <dxf>
      <fill>
        <patternFill>
          <bgColor indexed="12"/>
        </patternFill>
      </fill>
    </dxf>
    <dxf>
      <font>
        <b/>
        <i val="0"/>
        <condense val="0"/>
        <extend val="0"/>
        <color indexed="10"/>
      </font>
    </dxf>
    <dxf>
      <font>
        <condense val="0"/>
        <extend val="0"/>
        <color indexed="8"/>
      </font>
      <fill>
        <patternFill>
          <bgColor indexed="41"/>
        </patternFill>
      </fill>
      <border>
        <left style="thin">
          <color indexed="64"/>
        </left>
        <right style="thin">
          <color indexed="64"/>
        </right>
        <top style="thin">
          <color indexed="64"/>
        </top>
        <bottom style="thin">
          <color indexed="64"/>
        </bottom>
      </border>
    </dxf>
    <dxf>
      <border>
        <left style="thin">
          <color indexed="12"/>
        </left>
        <right style="thin">
          <color indexed="12"/>
        </right>
        <top style="thin">
          <color indexed="12"/>
        </top>
        <bottom style="thin">
          <color indexed="12"/>
        </bottom>
      </border>
    </dxf>
    <dxf>
      <fill>
        <patternFill>
          <bgColor indexed="12"/>
        </patternFill>
      </fill>
    </dxf>
    <dxf>
      <font>
        <condense val="0"/>
        <extend val="0"/>
        <color indexed="8"/>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9"/>
      </font>
      <fill>
        <patternFill>
          <bgColor indexed="9"/>
        </patternFill>
      </fill>
      <border>
        <left/>
        <right/>
        <top/>
        <bottom/>
      </border>
    </dxf>
    <dxf>
      <font>
        <b/>
        <i val="0"/>
        <color rgb="FFFF0000"/>
      </font>
    </dxf>
    <dxf>
      <font>
        <b val="0"/>
        <i val="0"/>
        <condense val="0"/>
        <extend val="0"/>
        <color indexed="12"/>
      </font>
    </dxf>
    <dxf>
      <font>
        <condense val="0"/>
        <extend val="0"/>
        <color indexed="9"/>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3.jpeg"/><Relationship Id="rId3" Type="http://schemas.openxmlformats.org/officeDocument/2006/relationships/image" Target="../media/image8.jpeg"/><Relationship Id="rId7" Type="http://schemas.openxmlformats.org/officeDocument/2006/relationships/image" Target="../media/image12.jpeg"/><Relationship Id="rId2" Type="http://schemas.openxmlformats.org/officeDocument/2006/relationships/image" Target="../media/image7.jpeg"/><Relationship Id="rId1" Type="http://schemas.openxmlformats.org/officeDocument/2006/relationships/image" Target="../media/image6.jpeg"/><Relationship Id="rId6" Type="http://schemas.openxmlformats.org/officeDocument/2006/relationships/image" Target="../media/image11.jpeg"/><Relationship Id="rId5" Type="http://schemas.openxmlformats.org/officeDocument/2006/relationships/image" Target="../media/image10.jpeg"/><Relationship Id="rId10" Type="http://schemas.openxmlformats.org/officeDocument/2006/relationships/image" Target="../media/image15.jpeg"/><Relationship Id="rId4" Type="http://schemas.openxmlformats.org/officeDocument/2006/relationships/image" Target="../media/image9.png"/><Relationship Id="rId9" Type="http://schemas.openxmlformats.org/officeDocument/2006/relationships/image" Target="../media/image14.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4.jpeg"/><Relationship Id="rId3" Type="http://schemas.openxmlformats.org/officeDocument/2006/relationships/image" Target="../media/image19.jpeg"/><Relationship Id="rId7" Type="http://schemas.openxmlformats.org/officeDocument/2006/relationships/image" Target="../media/image23.jpeg"/><Relationship Id="rId2" Type="http://schemas.openxmlformats.org/officeDocument/2006/relationships/image" Target="../media/image18.jpeg"/><Relationship Id="rId1" Type="http://schemas.openxmlformats.org/officeDocument/2006/relationships/image" Target="../media/image17.jpeg"/><Relationship Id="rId6" Type="http://schemas.openxmlformats.org/officeDocument/2006/relationships/image" Target="../media/image22.jpeg"/><Relationship Id="rId11" Type="http://schemas.openxmlformats.org/officeDocument/2006/relationships/image" Target="../media/image26.jpeg"/><Relationship Id="rId5" Type="http://schemas.openxmlformats.org/officeDocument/2006/relationships/image" Target="../media/image21.jpeg"/><Relationship Id="rId10" Type="http://schemas.openxmlformats.org/officeDocument/2006/relationships/image" Target="../media/image25.jpeg"/><Relationship Id="rId4" Type="http://schemas.openxmlformats.org/officeDocument/2006/relationships/image" Target="../media/image20.jpeg"/><Relationship Id="rId9" Type="http://schemas.openxmlformats.org/officeDocument/2006/relationships/image" Target="../media/image9.png"/></Relationships>
</file>

<file path=xl/drawings/_rels/drawing4.xml.rels><?xml version="1.0" encoding="UTF-8" standalone="yes"?>
<Relationships xmlns="http://schemas.openxmlformats.org/package/2006/relationships"><Relationship Id="rId1" Type="http://schemas.openxmlformats.org/officeDocument/2006/relationships/image" Target="../media/image9.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6.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7.jpeg"/></Relationships>
</file>

<file path=xl/drawings/drawing1.xml><?xml version="1.0" encoding="utf-8"?>
<xdr:wsDr xmlns:xdr="http://schemas.openxmlformats.org/drawingml/2006/spreadsheetDrawing" xmlns:a="http://schemas.openxmlformats.org/drawingml/2006/main">
  <xdr:twoCellAnchor editAs="oneCell">
    <xdr:from>
      <xdr:col>2</xdr:col>
      <xdr:colOff>228600</xdr:colOff>
      <xdr:row>14</xdr:row>
      <xdr:rowOff>9525</xdr:rowOff>
    </xdr:from>
    <xdr:to>
      <xdr:col>12</xdr:col>
      <xdr:colOff>28575</xdr:colOff>
      <xdr:row>25</xdr:row>
      <xdr:rowOff>133350</xdr:rowOff>
    </xdr:to>
    <xdr:pic>
      <xdr:nvPicPr>
        <xdr:cNvPr id="4458" name="Picture 28" descr="M10_U">
          <a:extLst>
            <a:ext uri="{FF2B5EF4-FFF2-40B4-BE49-F238E27FC236}">
              <a16:creationId xmlns:a16="http://schemas.microsoft.com/office/drawing/2014/main" id="{00000000-0008-0000-0000-00006A11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00050" y="3171825"/>
          <a:ext cx="2943225" cy="2019300"/>
        </a:xfrm>
        <a:prstGeom prst="rect">
          <a:avLst/>
        </a:prstGeom>
        <a:noFill/>
        <a:ln w="9525">
          <a:noFill/>
          <a:miter lim="800000"/>
          <a:headEnd/>
          <a:tailEnd/>
        </a:ln>
      </xdr:spPr>
    </xdr:pic>
    <xdr:clientData/>
  </xdr:twoCellAnchor>
  <xdr:twoCellAnchor editAs="oneCell">
    <xdr:from>
      <xdr:col>2</xdr:col>
      <xdr:colOff>180975</xdr:colOff>
      <xdr:row>27</xdr:row>
      <xdr:rowOff>9525</xdr:rowOff>
    </xdr:from>
    <xdr:to>
      <xdr:col>12</xdr:col>
      <xdr:colOff>19050</xdr:colOff>
      <xdr:row>35</xdr:row>
      <xdr:rowOff>133350</xdr:rowOff>
    </xdr:to>
    <xdr:pic>
      <xdr:nvPicPr>
        <xdr:cNvPr id="4459" name="Picture 29" descr="M10_Y">
          <a:extLst>
            <a:ext uri="{FF2B5EF4-FFF2-40B4-BE49-F238E27FC236}">
              <a16:creationId xmlns:a16="http://schemas.microsoft.com/office/drawing/2014/main" id="{00000000-0008-0000-0000-00006B11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352425" y="5410200"/>
          <a:ext cx="2981325" cy="1495425"/>
        </a:xfrm>
        <a:prstGeom prst="rect">
          <a:avLst/>
        </a:prstGeom>
        <a:noFill/>
        <a:ln w="9525">
          <a:noFill/>
          <a:miter lim="800000"/>
          <a:headEnd/>
          <a:tailEnd/>
        </a:ln>
      </xdr:spPr>
    </xdr:pic>
    <xdr:clientData/>
  </xdr:twoCellAnchor>
  <xdr:twoCellAnchor editAs="oneCell">
    <xdr:from>
      <xdr:col>16</xdr:col>
      <xdr:colOff>38100</xdr:colOff>
      <xdr:row>16</xdr:row>
      <xdr:rowOff>0</xdr:rowOff>
    </xdr:from>
    <xdr:to>
      <xdr:col>22</xdr:col>
      <xdr:colOff>171450</xdr:colOff>
      <xdr:row>33</xdr:row>
      <xdr:rowOff>19050</xdr:rowOff>
    </xdr:to>
    <xdr:pic>
      <xdr:nvPicPr>
        <xdr:cNvPr id="4460" name="Picture 30" descr="M10_U">
          <a:extLst>
            <a:ext uri="{FF2B5EF4-FFF2-40B4-BE49-F238E27FC236}">
              <a16:creationId xmlns:a16="http://schemas.microsoft.com/office/drawing/2014/main" id="{00000000-0008-0000-0000-00006C11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10100" y="3505200"/>
          <a:ext cx="2019300" cy="2943225"/>
        </a:xfrm>
        <a:prstGeom prst="rect">
          <a:avLst/>
        </a:prstGeom>
        <a:noFill/>
        <a:ln w="9525">
          <a:noFill/>
          <a:miter lim="800000"/>
          <a:headEnd/>
          <a:tailEnd/>
        </a:ln>
      </xdr:spPr>
    </xdr:pic>
    <xdr:clientData/>
  </xdr:twoCellAnchor>
  <xdr:oneCellAnchor>
    <xdr:from>
      <xdr:col>11</xdr:col>
      <xdr:colOff>219075</xdr:colOff>
      <xdr:row>14</xdr:row>
      <xdr:rowOff>9525</xdr:rowOff>
    </xdr:from>
    <xdr:ext cx="527439" cy="168508"/>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219450" y="3171825"/>
          <a:ext cx="479490" cy="168508"/>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66675</xdr:colOff>
      <xdr:row>26</xdr:row>
      <xdr:rowOff>161925</xdr:rowOff>
    </xdr:from>
    <xdr:ext cx="527439" cy="168508"/>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0025" y="5391150"/>
          <a:ext cx="479490" cy="168508"/>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30</xdr:col>
      <xdr:colOff>47625</xdr:colOff>
      <xdr:row>35</xdr:row>
      <xdr:rowOff>28575</xdr:rowOff>
    </xdr:from>
    <xdr:to>
      <xdr:col>35</xdr:col>
      <xdr:colOff>142875</xdr:colOff>
      <xdr:row>39</xdr:row>
      <xdr:rowOff>76200</xdr:rowOff>
    </xdr:to>
    <xdr:sp macro="" textlink="">
      <xdr:nvSpPr>
        <xdr:cNvPr id="4123" name="AutoShape 18">
          <a:extLst>
            <a:ext uri="{FF2B5EF4-FFF2-40B4-BE49-F238E27FC236}">
              <a16:creationId xmlns:a16="http://schemas.microsoft.com/office/drawing/2014/main" id="{00000000-0008-0000-0000-00001B100000}"/>
            </a:ext>
          </a:extLst>
        </xdr:cNvPr>
        <xdr:cNvSpPr>
          <a:spLocks/>
        </xdr:cNvSpPr>
      </xdr:nvSpPr>
      <xdr:spPr bwMode="auto">
        <a:xfrm>
          <a:off x="9210675" y="6800850"/>
          <a:ext cx="1857375" cy="733425"/>
        </a:xfrm>
        <a:prstGeom prst="borderCallout2">
          <a:avLst>
            <a:gd name="adj1" fmla="val 15583"/>
            <a:gd name="adj2" fmla="val -4102"/>
            <a:gd name="adj3" fmla="val 15583"/>
            <a:gd name="adj4" fmla="val -11796"/>
            <a:gd name="adj5" fmla="val 2597"/>
            <a:gd name="adj6" fmla="val -17949"/>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0</xdr:colOff>
      <xdr:row>1</xdr:row>
      <xdr:rowOff>38100</xdr:rowOff>
    </xdr:from>
    <xdr:to>
      <xdr:col>4</xdr:col>
      <xdr:colOff>57150</xdr:colOff>
      <xdr:row>1</xdr:row>
      <xdr:rowOff>257175</xdr:rowOff>
    </xdr:to>
    <xdr:grpSp>
      <xdr:nvGrpSpPr>
        <xdr:cNvPr id="4464" name="Group 33">
          <a:extLst>
            <a:ext uri="{FF2B5EF4-FFF2-40B4-BE49-F238E27FC236}">
              <a16:creationId xmlns:a16="http://schemas.microsoft.com/office/drawing/2014/main" id="{00000000-0008-0000-0000-000070110000}"/>
            </a:ext>
          </a:extLst>
        </xdr:cNvPr>
        <xdr:cNvGrpSpPr>
          <a:grpSpLocks/>
        </xdr:cNvGrpSpPr>
      </xdr:nvGrpSpPr>
      <xdr:grpSpPr bwMode="auto">
        <a:xfrm>
          <a:off x="171450" y="361950"/>
          <a:ext cx="685800" cy="219075"/>
          <a:chOff x="0" y="1"/>
          <a:chExt cx="1079" cy="344"/>
        </a:xfrm>
      </xdr:grpSpPr>
      <xdr:sp macro="" textlink="">
        <xdr:nvSpPr>
          <xdr:cNvPr id="4470" name="Freeform 34">
            <a:extLst>
              <a:ext uri="{FF2B5EF4-FFF2-40B4-BE49-F238E27FC236}">
                <a16:creationId xmlns:a16="http://schemas.microsoft.com/office/drawing/2014/main" id="{00000000-0008-0000-0000-00007611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471" name="Freeform 35">
            <a:extLst>
              <a:ext uri="{FF2B5EF4-FFF2-40B4-BE49-F238E27FC236}">
                <a16:creationId xmlns:a16="http://schemas.microsoft.com/office/drawing/2014/main" id="{00000000-0008-0000-0000-00007711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472" name="Freeform 36">
            <a:extLst>
              <a:ext uri="{FF2B5EF4-FFF2-40B4-BE49-F238E27FC236}">
                <a16:creationId xmlns:a16="http://schemas.microsoft.com/office/drawing/2014/main" id="{00000000-0008-0000-0000-00007811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xdr:from>
      <xdr:col>25</xdr:col>
      <xdr:colOff>47625</xdr:colOff>
      <xdr:row>0</xdr:row>
      <xdr:rowOff>66675</xdr:rowOff>
    </xdr:from>
    <xdr:to>
      <xdr:col>37</xdr:col>
      <xdr:colOff>266700</xdr:colOff>
      <xdr:row>20</xdr:row>
      <xdr:rowOff>0</xdr:rowOff>
    </xdr:to>
    <xdr:grpSp>
      <xdr:nvGrpSpPr>
        <xdr:cNvPr id="4465" name="グループ化 15">
          <a:extLst>
            <a:ext uri="{FF2B5EF4-FFF2-40B4-BE49-F238E27FC236}">
              <a16:creationId xmlns:a16="http://schemas.microsoft.com/office/drawing/2014/main" id="{00000000-0008-0000-0000-000071110000}"/>
            </a:ext>
          </a:extLst>
        </xdr:cNvPr>
        <xdr:cNvGrpSpPr>
          <a:grpSpLocks/>
        </xdr:cNvGrpSpPr>
      </xdr:nvGrpSpPr>
      <xdr:grpSpPr bwMode="auto">
        <a:xfrm>
          <a:off x="7448550" y="66675"/>
          <a:ext cx="4448175" cy="4124325"/>
          <a:chOff x="7448550" y="66675"/>
          <a:chExt cx="4448175" cy="4124325"/>
        </a:xfrm>
      </xdr:grpSpPr>
      <xdr:pic>
        <xdr:nvPicPr>
          <xdr:cNvPr id="4466" name="Picture 43" descr="NEW 配線のコピー">
            <a:extLst>
              <a:ext uri="{FF2B5EF4-FFF2-40B4-BE49-F238E27FC236}">
                <a16:creationId xmlns:a16="http://schemas.microsoft.com/office/drawing/2014/main" id="{00000000-0008-0000-0000-00007211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7448550" y="66675"/>
            <a:ext cx="4448175" cy="4124325"/>
          </a:xfrm>
          <a:prstGeom prst="rect">
            <a:avLst/>
          </a:prstGeom>
          <a:noFill/>
          <a:ln w="9525">
            <a:noFill/>
            <a:miter lim="800000"/>
            <a:headEnd/>
            <a:tailEnd/>
          </a:ln>
        </xdr:spPr>
      </xdr:pic>
      <xdr:sp macro="" textlink="">
        <xdr:nvSpPr>
          <xdr:cNvPr id="13" name="テキスト ボックス 12">
            <a:extLst>
              <a:ext uri="{FF2B5EF4-FFF2-40B4-BE49-F238E27FC236}">
                <a16:creationId xmlns:a16="http://schemas.microsoft.com/office/drawing/2014/main" id="{00000000-0008-0000-0000-00000D000000}"/>
              </a:ext>
            </a:extLst>
          </xdr:cNvPr>
          <xdr:cNvSpPr txBox="1"/>
        </xdr:nvSpPr>
        <xdr:spPr bwMode="auto">
          <a:xfrm>
            <a:off x="9601200" y="2762250"/>
            <a:ext cx="1190625" cy="533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lIns="36000" tIns="36000" rIns="36000" bIns="36000" rtlCol="0" anchor="t"/>
          <a:lstStyle/>
          <a:p>
            <a:pPr algn="ctr">
              <a:lnSpc>
                <a:spcPts val="1400"/>
              </a:lnSpc>
            </a:pPr>
            <a:r>
              <a:rPr kumimoji="1" lang="en-US" altLang="ja-JP" sz="800" b="1">
                <a:latin typeface="メイリオ" pitchFamily="50" charset="-128"/>
                <a:ea typeface="メイリオ" pitchFamily="50" charset="-128"/>
                <a:cs typeface="メイリオ" pitchFamily="50" charset="-128"/>
              </a:rPr>
              <a:t>TC:</a:t>
            </a:r>
            <a:r>
              <a:rPr kumimoji="1" lang="ja-JP" altLang="en-US" sz="800" b="1">
                <a:latin typeface="メイリオ" pitchFamily="50" charset="-128"/>
                <a:ea typeface="メイリオ" pitchFamily="50" charset="-128"/>
                <a:cs typeface="メイリオ" pitchFamily="50" charset="-128"/>
              </a:rPr>
              <a:t>端子台ボックス</a:t>
            </a:r>
            <a:endParaRPr kumimoji="1" lang="en-US" altLang="ja-JP" sz="800" b="1">
              <a:latin typeface="メイリオ" pitchFamily="50" charset="-128"/>
              <a:ea typeface="メイリオ" pitchFamily="50" charset="-128"/>
              <a:cs typeface="メイリオ" pitchFamily="50" charset="-128"/>
            </a:endParaRPr>
          </a:p>
          <a:p>
            <a:pPr algn="ctr">
              <a:lnSpc>
                <a:spcPts val="1300"/>
              </a:lnSpc>
            </a:pPr>
            <a:r>
              <a:rPr kumimoji="1" lang="ja-JP" altLang="en-US" sz="800" b="1">
                <a:latin typeface="メイリオ" pitchFamily="50" charset="-128"/>
                <a:ea typeface="メイリオ" pitchFamily="50" charset="-128"/>
                <a:cs typeface="メイリオ" pitchFamily="50" charset="-128"/>
              </a:rPr>
              <a:t>（スプリング式）</a:t>
            </a:r>
          </a:p>
        </xdr:txBody>
      </xdr:sp>
      <xdr:pic>
        <xdr:nvPicPr>
          <xdr:cNvPr id="4468" name="図 13" descr="無題.jpg">
            <a:extLst>
              <a:ext uri="{FF2B5EF4-FFF2-40B4-BE49-F238E27FC236}">
                <a16:creationId xmlns:a16="http://schemas.microsoft.com/office/drawing/2014/main" id="{00000000-0008-0000-0000-000074110000}"/>
              </a:ext>
            </a:extLst>
          </xdr:cNvPr>
          <xdr:cNvPicPr>
            <a:picLocks noChangeAspect="1"/>
          </xdr:cNvPicPr>
        </xdr:nvPicPr>
        <xdr:blipFill>
          <a:blip xmlns:r="http://schemas.openxmlformats.org/officeDocument/2006/relationships" r:embed="rId5" cstate="print"/>
          <a:srcRect/>
          <a:stretch>
            <a:fillRect/>
          </a:stretch>
        </xdr:blipFill>
        <xdr:spPr bwMode="auto">
          <a:xfrm>
            <a:off x="9753600" y="3171825"/>
            <a:ext cx="942975" cy="952500"/>
          </a:xfrm>
          <a:prstGeom prst="rect">
            <a:avLst/>
          </a:prstGeom>
          <a:noFill/>
          <a:ln w="9525">
            <a:noFill/>
            <a:miter lim="800000"/>
            <a:headEnd/>
            <a:tailEnd/>
          </a:ln>
        </xdr:spPr>
      </xdr:pic>
      <xdr:cxnSp macro="">
        <xdr:nvCxnSpPr>
          <xdr:cNvPr id="15" name="直線コネクタ 14">
            <a:extLst>
              <a:ext uri="{FF2B5EF4-FFF2-40B4-BE49-F238E27FC236}">
                <a16:creationId xmlns:a16="http://schemas.microsoft.com/office/drawing/2014/main" id="{00000000-0008-0000-0000-00000F000000}"/>
              </a:ext>
            </a:extLst>
          </xdr:cNvPr>
          <xdr:cNvCxnSpPr/>
        </xdr:nvCxnSpPr>
        <xdr:spPr bwMode="auto">
          <a:xfrm flipV="1">
            <a:off x="8582025" y="4162425"/>
            <a:ext cx="3276600" cy="9525"/>
          </a:xfrm>
          <a:prstGeom prst="line">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cxn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76200</xdr:colOff>
      <xdr:row>62</xdr:row>
      <xdr:rowOff>47625</xdr:rowOff>
    </xdr:from>
    <xdr:to>
      <xdr:col>11</xdr:col>
      <xdr:colOff>476250</xdr:colOff>
      <xdr:row>64</xdr:row>
      <xdr:rowOff>790575</xdr:rowOff>
    </xdr:to>
    <xdr:pic>
      <xdr:nvPicPr>
        <xdr:cNvPr id="1523" name="Picture 86" descr="M10_5000_SIZE">
          <a:extLst>
            <a:ext uri="{FF2B5EF4-FFF2-40B4-BE49-F238E27FC236}">
              <a16:creationId xmlns:a16="http://schemas.microsoft.com/office/drawing/2014/main" id="{00000000-0008-0000-0100-0000F305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857750" y="8801100"/>
          <a:ext cx="3181350" cy="1114425"/>
        </a:xfrm>
        <a:prstGeom prst="rect">
          <a:avLst/>
        </a:prstGeom>
        <a:noFill/>
        <a:ln w="9525">
          <a:noFill/>
          <a:miter lim="800000"/>
          <a:headEnd/>
          <a:tailEnd/>
        </a:ln>
      </xdr:spPr>
    </xdr:pic>
    <xdr:clientData/>
  </xdr:twoCellAnchor>
  <xdr:twoCellAnchor editAs="oneCell">
    <xdr:from>
      <xdr:col>7</xdr:col>
      <xdr:colOff>95250</xdr:colOff>
      <xdr:row>53</xdr:row>
      <xdr:rowOff>76200</xdr:rowOff>
    </xdr:from>
    <xdr:to>
      <xdr:col>9</xdr:col>
      <xdr:colOff>238125</xdr:colOff>
      <xdr:row>55</xdr:row>
      <xdr:rowOff>285750</xdr:rowOff>
    </xdr:to>
    <xdr:pic>
      <xdr:nvPicPr>
        <xdr:cNvPr id="1524" name="Picture 96" descr="10_pe_ichi のコピー">
          <a:extLst>
            <a:ext uri="{FF2B5EF4-FFF2-40B4-BE49-F238E27FC236}">
              <a16:creationId xmlns:a16="http://schemas.microsoft.com/office/drawing/2014/main" id="{00000000-0008-0000-0100-0000F405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876800" y="5838825"/>
          <a:ext cx="1533525" cy="581025"/>
        </a:xfrm>
        <a:prstGeom prst="rect">
          <a:avLst/>
        </a:prstGeom>
        <a:noFill/>
        <a:ln w="9525">
          <a:noFill/>
          <a:miter lim="800000"/>
          <a:headEnd/>
          <a:tailEnd/>
        </a:ln>
      </xdr:spPr>
    </xdr:pic>
    <xdr:clientData/>
  </xdr:twoCellAnchor>
  <xdr:twoCellAnchor editAs="oneCell">
    <xdr:from>
      <xdr:col>7</xdr:col>
      <xdr:colOff>95250</xdr:colOff>
      <xdr:row>56</xdr:row>
      <xdr:rowOff>28575</xdr:rowOff>
    </xdr:from>
    <xdr:to>
      <xdr:col>11</xdr:col>
      <xdr:colOff>361950</xdr:colOff>
      <xdr:row>58</xdr:row>
      <xdr:rowOff>381000</xdr:rowOff>
    </xdr:to>
    <xdr:pic>
      <xdr:nvPicPr>
        <xdr:cNvPr id="1525" name="Picture 97" descr="10_kyu_haiki のコピー">
          <a:extLst>
            <a:ext uri="{FF2B5EF4-FFF2-40B4-BE49-F238E27FC236}">
              <a16:creationId xmlns:a16="http://schemas.microsoft.com/office/drawing/2014/main" id="{00000000-0008-0000-0100-0000F505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876800" y="6477000"/>
          <a:ext cx="3048000" cy="723900"/>
        </a:xfrm>
        <a:prstGeom prst="rect">
          <a:avLst/>
        </a:prstGeom>
        <a:noFill/>
        <a:ln w="9525">
          <a:noFill/>
          <a:miter lim="800000"/>
          <a:headEnd/>
          <a:tailEnd/>
        </a:ln>
      </xdr:spPr>
    </xdr:pic>
    <xdr:clientData/>
  </xdr:twoCellAnchor>
  <xdr:twoCellAnchor>
    <xdr:from>
      <xdr:col>16</xdr:col>
      <xdr:colOff>9525</xdr:colOff>
      <xdr:row>2</xdr:row>
      <xdr:rowOff>66675</xdr:rowOff>
    </xdr:from>
    <xdr:to>
      <xdr:col>19</xdr:col>
      <xdr:colOff>57150</xdr:colOff>
      <xdr:row>3</xdr:row>
      <xdr:rowOff>9525</xdr:rowOff>
    </xdr:to>
    <xdr:pic>
      <xdr:nvPicPr>
        <xdr:cNvPr id="1526" name="Picture 100" descr="名刺">
          <a:extLst>
            <a:ext uri="{FF2B5EF4-FFF2-40B4-BE49-F238E27FC236}">
              <a16:creationId xmlns:a16="http://schemas.microsoft.com/office/drawing/2014/main" id="{00000000-0008-0000-0100-0000F605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blip>
        <a:srcRect/>
        <a:stretch>
          <a:fillRect/>
        </a:stretch>
      </xdr:blipFill>
      <xdr:spPr bwMode="auto">
        <a:xfrm>
          <a:off x="11049000" y="485775"/>
          <a:ext cx="685800" cy="219075"/>
        </a:xfrm>
        <a:prstGeom prst="rect">
          <a:avLst/>
        </a:prstGeom>
        <a:noFill/>
        <a:ln w="9525">
          <a:noFill/>
          <a:miter lim="800000"/>
          <a:headEnd/>
          <a:tailEnd/>
        </a:ln>
      </xdr:spPr>
    </xdr:pic>
    <xdr:clientData/>
  </xdr:twoCellAnchor>
  <xdr:twoCellAnchor editAs="oneCell">
    <xdr:from>
      <xdr:col>7</xdr:col>
      <xdr:colOff>104775</xdr:colOff>
      <xdr:row>59</xdr:row>
      <xdr:rowOff>66675</xdr:rowOff>
    </xdr:from>
    <xdr:to>
      <xdr:col>11</xdr:col>
      <xdr:colOff>533400</xdr:colOff>
      <xdr:row>61</xdr:row>
      <xdr:rowOff>466725</xdr:rowOff>
    </xdr:to>
    <xdr:pic>
      <xdr:nvPicPr>
        <xdr:cNvPr id="1527" name="Picture 110" descr="M11_TUGITE_2">
          <a:extLst>
            <a:ext uri="{FF2B5EF4-FFF2-40B4-BE49-F238E27FC236}">
              <a16:creationId xmlns:a16="http://schemas.microsoft.com/office/drawing/2014/main" id="{00000000-0008-0000-0100-0000F705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886325" y="7362825"/>
          <a:ext cx="3209925" cy="819150"/>
        </a:xfrm>
        <a:prstGeom prst="rect">
          <a:avLst/>
        </a:prstGeom>
        <a:noFill/>
        <a:ln w="9525">
          <a:noFill/>
          <a:miter lim="800000"/>
          <a:headEnd/>
          <a:tailEnd/>
        </a:ln>
      </xdr:spPr>
    </xdr:pic>
    <xdr:clientData/>
  </xdr:twoCellAnchor>
  <xdr:twoCellAnchor>
    <xdr:from>
      <xdr:col>10</xdr:col>
      <xdr:colOff>333375</xdr:colOff>
      <xdr:row>75</xdr:row>
      <xdr:rowOff>28575</xdr:rowOff>
    </xdr:from>
    <xdr:to>
      <xdr:col>14</xdr:col>
      <xdr:colOff>219075</xdr:colOff>
      <xdr:row>76</xdr:row>
      <xdr:rowOff>9525</xdr:rowOff>
    </xdr:to>
    <xdr:sp macro="" textlink="">
      <xdr:nvSpPr>
        <xdr:cNvPr id="1135" name="Text Box 111">
          <a:extLst>
            <a:ext uri="{FF2B5EF4-FFF2-40B4-BE49-F238E27FC236}">
              <a16:creationId xmlns:a16="http://schemas.microsoft.com/office/drawing/2014/main" id="{00000000-0008-0000-0100-00006F040000}"/>
            </a:ext>
          </a:extLst>
        </xdr:cNvPr>
        <xdr:cNvSpPr txBox="1">
          <a:spLocks noChangeArrowheads="1"/>
        </xdr:cNvSpPr>
      </xdr:nvSpPr>
      <xdr:spPr bwMode="auto">
        <a:xfrm>
          <a:off x="7200900" y="11696700"/>
          <a:ext cx="2667000" cy="1905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n-US" altLang="ja-JP" sz="900" b="0" i="0" u="none" strike="noStrike" baseline="0">
              <a:solidFill>
                <a:srgbClr val="000000"/>
              </a:solidFill>
              <a:latin typeface="ＭＳ Ｐゴシック"/>
              <a:ea typeface="ＭＳ Ｐゴシック"/>
            </a:rPr>
            <a:t>※</a:t>
          </a:r>
          <a:r>
            <a:rPr lang="ja-JP" altLang="en-US" sz="900" b="0" i="0" u="none" strike="noStrike" baseline="0">
              <a:solidFill>
                <a:srgbClr val="000000"/>
              </a:solidFill>
              <a:latin typeface="ＭＳ Ｐゴシック"/>
              <a:ea typeface="ＭＳ Ｐゴシック"/>
            </a:rPr>
            <a:t>　</a:t>
          </a:r>
          <a:r>
            <a:rPr lang="en-US" altLang="ja-JP" sz="900" b="0" i="0" u="none" strike="noStrike" baseline="0">
              <a:solidFill>
                <a:srgbClr val="000000"/>
              </a:solidFill>
              <a:latin typeface="ＭＳ Ｐゴシック"/>
              <a:ea typeface="ＭＳ Ｐゴシック"/>
            </a:rPr>
            <a:t>11</a:t>
          </a:r>
          <a:r>
            <a:rPr lang="ja-JP" altLang="en-US" sz="900" b="0" i="0" u="none" strike="noStrike" baseline="0">
              <a:solidFill>
                <a:srgbClr val="000000"/>
              </a:solidFill>
              <a:latin typeface="ＭＳ Ｐゴシック"/>
              <a:ea typeface="ＭＳ Ｐゴシック"/>
            </a:rPr>
            <a:t>型（裏配管形）は直接取り付けのみとなります</a:t>
          </a:r>
        </a:p>
      </xdr:txBody>
    </xdr:sp>
    <xdr:clientData/>
  </xdr:twoCellAnchor>
  <xdr:twoCellAnchor editAs="oneCell">
    <xdr:from>
      <xdr:col>7</xdr:col>
      <xdr:colOff>123825</xdr:colOff>
      <xdr:row>74</xdr:row>
      <xdr:rowOff>57150</xdr:rowOff>
    </xdr:from>
    <xdr:to>
      <xdr:col>10</xdr:col>
      <xdr:colOff>247650</xdr:colOff>
      <xdr:row>76</xdr:row>
      <xdr:rowOff>19050</xdr:rowOff>
    </xdr:to>
    <xdr:pic>
      <xdr:nvPicPr>
        <xdr:cNvPr id="1529" name="Picture 112" descr="11_torituke">
          <a:extLst>
            <a:ext uri="{FF2B5EF4-FFF2-40B4-BE49-F238E27FC236}">
              <a16:creationId xmlns:a16="http://schemas.microsoft.com/office/drawing/2014/main" id="{00000000-0008-0000-0100-0000F905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905375" y="11563350"/>
          <a:ext cx="2209800" cy="333375"/>
        </a:xfrm>
        <a:prstGeom prst="rect">
          <a:avLst/>
        </a:prstGeom>
        <a:noFill/>
        <a:ln w="9525">
          <a:noFill/>
          <a:miter lim="800000"/>
          <a:headEnd/>
          <a:tailEnd/>
        </a:ln>
      </xdr:spPr>
    </xdr:pic>
    <xdr:clientData/>
  </xdr:twoCellAnchor>
  <xdr:twoCellAnchor editAs="oneCell">
    <xdr:from>
      <xdr:col>12</xdr:col>
      <xdr:colOff>314325</xdr:colOff>
      <xdr:row>30</xdr:row>
      <xdr:rowOff>38100</xdr:rowOff>
    </xdr:from>
    <xdr:to>
      <xdr:col>14</xdr:col>
      <xdr:colOff>381000</xdr:colOff>
      <xdr:row>31</xdr:row>
      <xdr:rowOff>428625</xdr:rowOff>
    </xdr:to>
    <xdr:pic>
      <xdr:nvPicPr>
        <xdr:cNvPr id="1530" name="Picture 86" descr="1_L_NAGASA">
          <a:extLst>
            <a:ext uri="{FF2B5EF4-FFF2-40B4-BE49-F238E27FC236}">
              <a16:creationId xmlns:a16="http://schemas.microsoft.com/office/drawing/2014/main" id="{00000000-0008-0000-0100-0000FA05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8572500" y="3124200"/>
          <a:ext cx="1457325" cy="571500"/>
        </a:xfrm>
        <a:prstGeom prst="rect">
          <a:avLst/>
        </a:prstGeom>
        <a:noFill/>
        <a:ln w="9525">
          <a:noFill/>
          <a:miter lim="800000"/>
          <a:headEnd/>
          <a:tailEnd/>
        </a:ln>
      </xdr:spPr>
    </xdr:pic>
    <xdr:clientData/>
  </xdr:twoCellAnchor>
  <xdr:twoCellAnchor>
    <xdr:from>
      <xdr:col>8</xdr:col>
      <xdr:colOff>295275</xdr:colOff>
      <xdr:row>30</xdr:row>
      <xdr:rowOff>47625</xdr:rowOff>
    </xdr:from>
    <xdr:to>
      <xdr:col>11</xdr:col>
      <xdr:colOff>400050</xdr:colOff>
      <xdr:row>31</xdr:row>
      <xdr:rowOff>1028700</xdr:rowOff>
    </xdr:to>
    <xdr:grpSp>
      <xdr:nvGrpSpPr>
        <xdr:cNvPr id="1531" name="Group 29">
          <a:extLst>
            <a:ext uri="{FF2B5EF4-FFF2-40B4-BE49-F238E27FC236}">
              <a16:creationId xmlns:a16="http://schemas.microsoft.com/office/drawing/2014/main" id="{00000000-0008-0000-0100-0000FB050000}"/>
            </a:ext>
          </a:extLst>
        </xdr:cNvPr>
        <xdr:cNvGrpSpPr>
          <a:grpSpLocks/>
        </xdr:cNvGrpSpPr>
      </xdr:nvGrpSpPr>
      <xdr:grpSpPr bwMode="auto">
        <a:xfrm>
          <a:off x="5772150" y="3133725"/>
          <a:ext cx="2190750" cy="1162050"/>
          <a:chOff x="436" y="167"/>
          <a:chExt cx="230" cy="122"/>
        </a:xfrm>
      </xdr:grpSpPr>
      <xdr:pic>
        <xdr:nvPicPr>
          <xdr:cNvPr id="1534" name="Picture 14" descr="10_konekuta_muki のコピー">
            <a:extLst>
              <a:ext uri="{FF2B5EF4-FFF2-40B4-BE49-F238E27FC236}">
                <a16:creationId xmlns:a16="http://schemas.microsoft.com/office/drawing/2014/main" id="{00000000-0008-0000-0100-0000FE05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36" y="167"/>
            <a:ext cx="230" cy="122"/>
          </a:xfrm>
          <a:prstGeom prst="rect">
            <a:avLst/>
          </a:prstGeom>
          <a:noFill/>
          <a:ln w="9525">
            <a:noFill/>
            <a:miter lim="800000"/>
            <a:headEnd/>
            <a:tailEnd/>
          </a:ln>
        </xdr:spPr>
      </xdr:pic>
      <xdr:sp macro="" textlink="">
        <xdr:nvSpPr>
          <xdr:cNvPr id="1535" name="Line 27">
            <a:extLst>
              <a:ext uri="{FF2B5EF4-FFF2-40B4-BE49-F238E27FC236}">
                <a16:creationId xmlns:a16="http://schemas.microsoft.com/office/drawing/2014/main" id="{00000000-0008-0000-0100-0000FF050000}"/>
              </a:ext>
            </a:extLst>
          </xdr:cNvPr>
          <xdr:cNvSpPr>
            <a:spLocks noChangeShapeType="1"/>
          </xdr:cNvSpPr>
        </xdr:nvSpPr>
        <xdr:spPr bwMode="auto">
          <a:xfrm flipV="1">
            <a:off x="459" y="204"/>
            <a:ext cx="0" cy="39"/>
          </a:xfrm>
          <a:prstGeom prst="line">
            <a:avLst/>
          </a:prstGeom>
          <a:noFill/>
          <a:ln w="25400">
            <a:solidFill>
              <a:srgbClr val="FF0000"/>
            </a:solidFill>
            <a:round/>
            <a:headEnd/>
            <a:tailEnd type="stealth" w="med" len="med"/>
          </a:ln>
        </xdr:spPr>
      </xdr:sp>
      <xdr:sp macro="" textlink="">
        <xdr:nvSpPr>
          <xdr:cNvPr id="1536" name="Line 28">
            <a:extLst>
              <a:ext uri="{FF2B5EF4-FFF2-40B4-BE49-F238E27FC236}">
                <a16:creationId xmlns:a16="http://schemas.microsoft.com/office/drawing/2014/main" id="{00000000-0008-0000-0100-000000060000}"/>
              </a:ext>
            </a:extLst>
          </xdr:cNvPr>
          <xdr:cNvSpPr>
            <a:spLocks noChangeShapeType="1"/>
          </xdr:cNvSpPr>
        </xdr:nvSpPr>
        <xdr:spPr bwMode="auto">
          <a:xfrm flipH="1">
            <a:off x="560" y="250"/>
            <a:ext cx="27" cy="26"/>
          </a:xfrm>
          <a:prstGeom prst="line">
            <a:avLst/>
          </a:prstGeom>
          <a:noFill/>
          <a:ln w="25400">
            <a:solidFill>
              <a:srgbClr val="FF0000"/>
            </a:solidFill>
            <a:round/>
            <a:headEnd/>
            <a:tailEnd type="stealth" w="med" len="med"/>
          </a:ln>
        </xdr:spPr>
      </xdr:sp>
    </xdr:grpSp>
    <xdr:clientData/>
  </xdr:twoCellAnchor>
  <xdr:twoCellAnchor editAs="oneCell">
    <xdr:from>
      <xdr:col>12</xdr:col>
      <xdr:colOff>28575</xdr:colOff>
      <xdr:row>45</xdr:row>
      <xdr:rowOff>0</xdr:rowOff>
    </xdr:from>
    <xdr:to>
      <xdr:col>15</xdr:col>
      <xdr:colOff>676275</xdr:colOff>
      <xdr:row>51</xdr:row>
      <xdr:rowOff>123825</xdr:rowOff>
    </xdr:to>
    <xdr:pic>
      <xdr:nvPicPr>
        <xdr:cNvPr id="1532" name="Picture 122" descr="0001">
          <a:extLst>
            <a:ext uri="{FF2B5EF4-FFF2-40B4-BE49-F238E27FC236}">
              <a16:creationId xmlns:a16="http://schemas.microsoft.com/office/drawing/2014/main" id="{00000000-0008-0000-0100-0000FC05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8286750" y="4486275"/>
          <a:ext cx="2733675" cy="1162050"/>
        </a:xfrm>
        <a:prstGeom prst="rect">
          <a:avLst/>
        </a:prstGeom>
        <a:noFill/>
        <a:ln w="9525">
          <a:noFill/>
          <a:miter lim="800000"/>
          <a:headEnd/>
          <a:tailEnd/>
        </a:ln>
      </xdr:spPr>
    </xdr:pic>
    <xdr:clientData/>
  </xdr:twoCellAnchor>
  <xdr:twoCellAnchor editAs="oneCell">
    <xdr:from>
      <xdr:col>7</xdr:col>
      <xdr:colOff>95250</xdr:colOff>
      <xdr:row>65</xdr:row>
      <xdr:rowOff>47625</xdr:rowOff>
    </xdr:from>
    <xdr:to>
      <xdr:col>11</xdr:col>
      <xdr:colOff>495300</xdr:colOff>
      <xdr:row>67</xdr:row>
      <xdr:rowOff>981075</xdr:rowOff>
    </xdr:to>
    <xdr:pic>
      <xdr:nvPicPr>
        <xdr:cNvPr id="1533" name="Picture 127" descr="m3000">
          <a:extLst>
            <a:ext uri="{FF2B5EF4-FFF2-40B4-BE49-F238E27FC236}">
              <a16:creationId xmlns:a16="http://schemas.microsoft.com/office/drawing/2014/main" id="{00000000-0008-0000-0100-0000FD05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876800" y="10096500"/>
          <a:ext cx="3181350" cy="1352550"/>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485775</xdr:colOff>
      <xdr:row>52</xdr:row>
      <xdr:rowOff>571500</xdr:rowOff>
    </xdr:to>
    <xdr:pic>
      <xdr:nvPicPr>
        <xdr:cNvPr id="3468" name="Picture 20" descr="00_haiatu のコピー">
          <a:extLst>
            <a:ext uri="{FF2B5EF4-FFF2-40B4-BE49-F238E27FC236}">
              <a16:creationId xmlns:a16="http://schemas.microsoft.com/office/drawing/2014/main" id="{00000000-0008-0000-0200-00008C0D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9820275"/>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3469" name="Picture 21" descr="00_kirikae のコピー">
          <a:extLst>
            <a:ext uri="{FF2B5EF4-FFF2-40B4-BE49-F238E27FC236}">
              <a16:creationId xmlns:a16="http://schemas.microsoft.com/office/drawing/2014/main" id="{00000000-0008-0000-0200-00008D0D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848600"/>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3470" name="Picture 22" descr="00_koiru のコピー">
          <a:extLst>
            <a:ext uri="{FF2B5EF4-FFF2-40B4-BE49-F238E27FC236}">
              <a16:creationId xmlns:a16="http://schemas.microsoft.com/office/drawing/2014/main" id="{00000000-0008-0000-0200-00008E0D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1553825"/>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3471" name="Picture 24" descr="00_pairotto_siyo のコピー">
          <a:extLst>
            <a:ext uri="{FF2B5EF4-FFF2-40B4-BE49-F238E27FC236}">
              <a16:creationId xmlns:a16="http://schemas.microsoft.com/office/drawing/2014/main" id="{00000000-0008-0000-0200-00008F0D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9201150"/>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3472" name="Picture 25" descr="00_pairottoi_op のコピー">
          <a:extLst>
            <a:ext uri="{FF2B5EF4-FFF2-40B4-BE49-F238E27FC236}">
              <a16:creationId xmlns:a16="http://schemas.microsoft.com/office/drawing/2014/main" id="{00000000-0008-0000-0200-0000900D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0820400"/>
          <a:ext cx="3810000" cy="619125"/>
        </a:xfrm>
        <a:prstGeom prst="rect">
          <a:avLst/>
        </a:prstGeom>
        <a:noFill/>
        <a:ln w="9525">
          <a:noFill/>
          <a:miter lim="800000"/>
          <a:headEnd/>
          <a:tailEnd/>
        </a:ln>
      </xdr:spPr>
    </xdr:pic>
    <xdr:clientData/>
  </xdr:twoCellAnchor>
  <xdr:twoCellAnchor editAs="oneCell">
    <xdr:from>
      <xdr:col>7</xdr:col>
      <xdr:colOff>104775</xdr:colOff>
      <xdr:row>20</xdr:row>
      <xdr:rowOff>47625</xdr:rowOff>
    </xdr:from>
    <xdr:to>
      <xdr:col>14</xdr:col>
      <xdr:colOff>466725</xdr:colOff>
      <xdr:row>22</xdr:row>
      <xdr:rowOff>495300</xdr:rowOff>
    </xdr:to>
    <xdr:pic>
      <xdr:nvPicPr>
        <xdr:cNvPr id="3473" name="Picture 53" descr="00_torituke_op_2 のコピー">
          <a:extLst>
            <a:ext uri="{FF2B5EF4-FFF2-40B4-BE49-F238E27FC236}">
              <a16:creationId xmlns:a16="http://schemas.microsoft.com/office/drawing/2014/main" id="{00000000-0008-0000-0200-0000910D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43450" y="6057900"/>
          <a:ext cx="4181475" cy="866775"/>
        </a:xfrm>
        <a:prstGeom prst="rect">
          <a:avLst/>
        </a:prstGeom>
        <a:noFill/>
        <a:ln w="9525">
          <a:noFill/>
          <a:miter lim="800000"/>
          <a:headEnd/>
          <a:tailEnd/>
        </a:ln>
      </xdr:spPr>
    </xdr:pic>
    <xdr:clientData/>
  </xdr:twoCellAnchor>
  <xdr:twoCellAnchor editAs="oneCell">
    <xdr:from>
      <xdr:col>7</xdr:col>
      <xdr:colOff>28575</xdr:colOff>
      <xdr:row>14</xdr:row>
      <xdr:rowOff>9525</xdr:rowOff>
    </xdr:from>
    <xdr:to>
      <xdr:col>14</xdr:col>
      <xdr:colOff>457200</xdr:colOff>
      <xdr:row>16</xdr:row>
      <xdr:rowOff>771525</xdr:rowOff>
    </xdr:to>
    <xdr:pic>
      <xdr:nvPicPr>
        <xdr:cNvPr id="3474" name="Picture 68" descr="00_ranpu のコピー">
          <a:extLst>
            <a:ext uri="{FF2B5EF4-FFF2-40B4-BE49-F238E27FC236}">
              <a16:creationId xmlns:a16="http://schemas.microsoft.com/office/drawing/2014/main" id="{00000000-0008-0000-0200-0000920D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667250" y="3467100"/>
          <a:ext cx="4248150" cy="1181100"/>
        </a:xfrm>
        <a:prstGeom prst="rect">
          <a:avLst/>
        </a:prstGeom>
        <a:noFill/>
        <a:ln w="9525">
          <a:noFill/>
          <a:miter lim="800000"/>
          <a:headEnd/>
          <a:tailEnd/>
        </a:ln>
      </xdr:spPr>
    </xdr:pic>
    <xdr:clientData/>
  </xdr:twoCellAnchor>
  <xdr:twoCellAnchor editAs="oneCell">
    <xdr:from>
      <xdr:col>7</xdr:col>
      <xdr:colOff>47625</xdr:colOff>
      <xdr:row>11</xdr:row>
      <xdr:rowOff>57150</xdr:rowOff>
    </xdr:from>
    <xdr:to>
      <xdr:col>10</xdr:col>
      <xdr:colOff>638175</xdr:colOff>
      <xdr:row>13</xdr:row>
      <xdr:rowOff>95250</xdr:rowOff>
    </xdr:to>
    <xdr:pic>
      <xdr:nvPicPr>
        <xdr:cNvPr id="3475" name="Picture 69" descr="00_teikaku_56 のコピー">
          <a:extLst>
            <a:ext uri="{FF2B5EF4-FFF2-40B4-BE49-F238E27FC236}">
              <a16:creationId xmlns:a16="http://schemas.microsoft.com/office/drawing/2014/main" id="{00000000-0008-0000-0200-0000930D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686300" y="2886075"/>
          <a:ext cx="2105025" cy="457200"/>
        </a:xfrm>
        <a:prstGeom prst="rect">
          <a:avLst/>
        </a:prstGeom>
        <a:noFill/>
        <a:ln w="9525">
          <a:noFill/>
          <a:miter lim="800000"/>
          <a:headEnd/>
          <a:tailEnd/>
        </a:ln>
      </xdr:spPr>
    </xdr:pic>
    <xdr:clientData/>
  </xdr:twoCellAnchor>
  <xdr:twoCellAnchor>
    <xdr:from>
      <xdr:col>16</xdr:col>
      <xdr:colOff>38100</xdr:colOff>
      <xdr:row>2</xdr:row>
      <xdr:rowOff>133350</xdr:rowOff>
    </xdr:from>
    <xdr:to>
      <xdr:col>18</xdr:col>
      <xdr:colOff>95250</xdr:colOff>
      <xdr:row>3</xdr:row>
      <xdr:rowOff>76200</xdr:rowOff>
    </xdr:to>
    <xdr:pic>
      <xdr:nvPicPr>
        <xdr:cNvPr id="3476" name="Picture 72" descr="名刺">
          <a:extLst>
            <a:ext uri="{FF2B5EF4-FFF2-40B4-BE49-F238E27FC236}">
              <a16:creationId xmlns:a16="http://schemas.microsoft.com/office/drawing/2014/main" id="{00000000-0008-0000-0200-0000940D0000}"/>
            </a:ext>
          </a:extLst>
        </xdr:cNvPr>
        <xdr:cNvPicPr>
          <a:picLocks noChangeAspect="1" noChangeArrowheads="1"/>
        </xdr:cNvPicPr>
      </xdr:nvPicPr>
      <xdr:blipFill>
        <a:blip xmlns:r="http://schemas.openxmlformats.org/officeDocument/2006/relationships" r:embed="rId9">
          <a:clrChange>
            <a:clrFrom>
              <a:srgbClr val="FFFFFF"/>
            </a:clrFrom>
            <a:clrTo>
              <a:srgbClr val="FFFFFF">
                <a:alpha val="0"/>
              </a:srgbClr>
            </a:clrTo>
          </a:clrChange>
        </a:blip>
        <a:srcRect/>
        <a:stretch>
          <a:fillRect/>
        </a:stretch>
      </xdr:blipFill>
      <xdr:spPr bwMode="auto">
        <a:xfrm>
          <a:off x="9505950" y="552450"/>
          <a:ext cx="685800" cy="219075"/>
        </a:xfrm>
        <a:prstGeom prst="rect">
          <a:avLst/>
        </a:prstGeom>
        <a:noFill/>
        <a:ln w="9525">
          <a:noFill/>
          <a:miter lim="800000"/>
          <a:headEnd/>
          <a:tailEnd/>
        </a:ln>
      </xdr:spPr>
    </xdr:pic>
    <xdr:clientData/>
  </xdr:twoCellAnchor>
  <xdr:twoCellAnchor editAs="oneCell">
    <xdr:from>
      <xdr:col>7</xdr:col>
      <xdr:colOff>104775</xdr:colOff>
      <xdr:row>17</xdr:row>
      <xdr:rowOff>38100</xdr:rowOff>
    </xdr:from>
    <xdr:to>
      <xdr:col>14</xdr:col>
      <xdr:colOff>361950</xdr:colOff>
      <xdr:row>19</xdr:row>
      <xdr:rowOff>666750</xdr:rowOff>
    </xdr:to>
    <xdr:pic>
      <xdr:nvPicPr>
        <xdr:cNvPr id="3477" name="Picture 75" descr="sy_ma">
          <a:extLst>
            <a:ext uri="{FF2B5EF4-FFF2-40B4-BE49-F238E27FC236}">
              <a16:creationId xmlns:a16="http://schemas.microsoft.com/office/drawing/2014/main" id="{00000000-0008-0000-0200-0000950D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743450" y="470535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3478" name="Picture 27" descr="00_siru のコピー">
          <a:extLst>
            <a:ext uri="{FF2B5EF4-FFF2-40B4-BE49-F238E27FC236}">
              <a16:creationId xmlns:a16="http://schemas.microsoft.com/office/drawing/2014/main" id="{00000000-0008-0000-0200-0000960D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667250" y="19145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14" name="Text Box 50">
          <a:extLst>
            <a:ext uri="{FF2B5EF4-FFF2-40B4-BE49-F238E27FC236}">
              <a16:creationId xmlns:a16="http://schemas.microsoft.com/office/drawing/2014/main" id="{00000000-0008-0000-0200-00000E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28575</xdr:colOff>
      <xdr:row>0</xdr:row>
      <xdr:rowOff>28575</xdr:rowOff>
    </xdr:from>
    <xdr:to>
      <xdr:col>41</xdr:col>
      <xdr:colOff>0</xdr:colOff>
      <xdr:row>1</xdr:row>
      <xdr:rowOff>85725</xdr:rowOff>
    </xdr:to>
    <xdr:pic>
      <xdr:nvPicPr>
        <xdr:cNvPr id="7439" name="Picture 107" descr="名刺">
          <a:extLst>
            <a:ext uri="{FF2B5EF4-FFF2-40B4-BE49-F238E27FC236}">
              <a16:creationId xmlns:a16="http://schemas.microsoft.com/office/drawing/2014/main" id="{00000000-0008-0000-0300-00000F1D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67900" y="2857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CA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s>
  <sheetData>
    <row r="1" spans="2:79" s="13" customFormat="1" ht="25.5" customHeight="1" x14ac:dyDescent="0.15">
      <c r="B1" s="478" t="s">
        <v>625</v>
      </c>
      <c r="C1" s="478"/>
      <c r="D1" s="478"/>
      <c r="E1" s="478"/>
      <c r="F1" s="478"/>
      <c r="G1" s="479"/>
      <c r="I1" s="14"/>
      <c r="J1" s="15" t="s">
        <v>819</v>
      </c>
      <c r="T1" s="461" t="s">
        <v>880</v>
      </c>
      <c r="U1" s="461"/>
      <c r="V1" s="461"/>
      <c r="W1" s="461"/>
      <c r="X1" s="461"/>
      <c r="Y1" s="461"/>
      <c r="AI1" s="16"/>
      <c r="AQ1" s="17"/>
      <c r="AR1" s="18"/>
      <c r="AS1" s="18"/>
      <c r="AT1" s="18"/>
      <c r="AU1" s="18"/>
      <c r="AV1" s="18"/>
      <c r="AW1" s="18"/>
      <c r="AX1" s="18"/>
      <c r="AY1" s="18"/>
      <c r="AZ1" s="18"/>
      <c r="BA1" s="18"/>
      <c r="BB1" s="18"/>
      <c r="BC1" s="19"/>
      <c r="BD1" s="19"/>
      <c r="BE1" s="19"/>
      <c r="BF1" s="19"/>
      <c r="BG1" s="19"/>
      <c r="BH1" s="19"/>
      <c r="BI1" s="19"/>
      <c r="BJ1" s="19"/>
      <c r="BK1" s="19"/>
      <c r="BL1" s="19"/>
      <c r="BM1" s="19"/>
      <c r="BN1" s="19"/>
      <c r="BO1" s="19"/>
      <c r="BP1" s="19"/>
      <c r="BQ1" s="19"/>
      <c r="BR1" s="19"/>
      <c r="BS1" s="19"/>
      <c r="BT1" s="19"/>
      <c r="BU1" s="19"/>
      <c r="BV1" s="19"/>
      <c r="BW1" s="19"/>
      <c r="BX1" s="19"/>
      <c r="BY1" s="19"/>
      <c r="BZ1" s="19"/>
      <c r="CA1" s="19"/>
    </row>
    <row r="2" spans="2:79" s="13" customFormat="1" ht="25.5" customHeight="1" x14ac:dyDescent="0.15">
      <c r="B2" s="478"/>
      <c r="C2" s="478"/>
      <c r="D2" s="478"/>
      <c r="E2" s="478"/>
      <c r="F2" s="478"/>
      <c r="G2" s="479"/>
      <c r="I2" s="14"/>
      <c r="J2" s="20" t="s">
        <v>535</v>
      </c>
      <c r="V2" s="176"/>
      <c r="AF2" s="21"/>
      <c r="AQ2" s="17"/>
      <c r="AR2" s="22" t="s">
        <v>298</v>
      </c>
      <c r="AS2" s="22" t="s">
        <v>299</v>
      </c>
      <c r="AT2" s="22" t="s">
        <v>300</v>
      </c>
      <c r="AU2" s="22"/>
      <c r="AV2" s="22" t="s">
        <v>301</v>
      </c>
      <c r="AW2" s="22" t="s">
        <v>302</v>
      </c>
      <c r="AX2" s="22" t="s">
        <v>303</v>
      </c>
      <c r="AY2" s="22"/>
      <c r="AZ2" s="22" t="s">
        <v>304</v>
      </c>
      <c r="BA2" s="22" t="s">
        <v>305</v>
      </c>
      <c r="BB2" s="22"/>
      <c r="BC2" s="19"/>
      <c r="BD2" s="19"/>
      <c r="BE2" s="19"/>
      <c r="BF2" s="19"/>
      <c r="BG2" s="19"/>
      <c r="BH2" s="19"/>
      <c r="BI2" s="19"/>
      <c r="BJ2" s="19"/>
      <c r="BK2" s="19"/>
      <c r="BL2" s="19"/>
      <c r="BM2" s="19"/>
      <c r="BN2" s="19"/>
      <c r="BO2" s="19"/>
      <c r="BP2" s="19"/>
      <c r="BQ2" s="19"/>
      <c r="BR2" s="19"/>
      <c r="BS2" s="19"/>
      <c r="BT2" s="19"/>
      <c r="BU2" s="19"/>
      <c r="BV2" s="19"/>
      <c r="BW2" s="19"/>
      <c r="BX2" s="19"/>
      <c r="BY2" s="19"/>
      <c r="BZ2" s="19"/>
      <c r="CA2" s="19"/>
    </row>
    <row r="3" spans="2:79" ht="9" customHeight="1" x14ac:dyDescent="0.15"/>
    <row r="4" spans="2:79" s="1" customFormat="1" ht="21" customHeight="1" x14ac:dyDescent="0.15">
      <c r="C4" s="468" t="s">
        <v>193</v>
      </c>
      <c r="D4" s="468"/>
      <c r="E4" s="462"/>
      <c r="F4" s="463"/>
      <c r="G4" s="463"/>
      <c r="H4" s="463"/>
      <c r="I4" s="463"/>
      <c r="J4" s="464"/>
      <c r="K4" s="468" t="s">
        <v>194</v>
      </c>
      <c r="L4" s="468"/>
      <c r="M4" s="462"/>
      <c r="N4" s="463"/>
      <c r="O4" s="463"/>
      <c r="P4" s="463"/>
      <c r="Q4" s="463"/>
      <c r="R4" s="464"/>
      <c r="S4" s="468" t="s">
        <v>195</v>
      </c>
      <c r="T4" s="468"/>
      <c r="U4" s="462"/>
      <c r="V4" s="463"/>
      <c r="W4" s="463"/>
      <c r="X4" s="463"/>
      <c r="Y4" s="464"/>
      <c r="BA4" s="2" t="s">
        <v>196</v>
      </c>
      <c r="BB4" s="2" t="s">
        <v>197</v>
      </c>
    </row>
    <row r="5" spans="2:79" s="1" customFormat="1" ht="21" customHeight="1" x14ac:dyDescent="0.15">
      <c r="C5" s="468" t="s">
        <v>274</v>
      </c>
      <c r="D5" s="468"/>
      <c r="E5" s="462"/>
      <c r="F5" s="463"/>
      <c r="G5" s="463"/>
      <c r="H5" s="463"/>
      <c r="I5" s="463"/>
      <c r="J5" s="464"/>
      <c r="K5" s="468" t="s">
        <v>275</v>
      </c>
      <c r="L5" s="468"/>
      <c r="M5" s="462"/>
      <c r="N5" s="463"/>
      <c r="O5" s="463"/>
      <c r="P5" s="463"/>
      <c r="Q5" s="463"/>
      <c r="R5" s="464"/>
      <c r="BA5" s="2" t="s">
        <v>196</v>
      </c>
      <c r="BB5" s="2" t="s">
        <v>197</v>
      </c>
    </row>
    <row r="6" spans="2:79" s="1" customFormat="1" ht="21" customHeight="1" x14ac:dyDescent="0.15">
      <c r="C6" s="487" t="s">
        <v>198</v>
      </c>
      <c r="D6" s="488"/>
      <c r="E6" s="493"/>
      <c r="F6" s="494"/>
      <c r="G6" s="494"/>
      <c r="H6" s="495"/>
      <c r="I6" s="491" t="s">
        <v>199</v>
      </c>
      <c r="J6" s="492"/>
      <c r="K6" s="489" t="s">
        <v>200</v>
      </c>
      <c r="L6" s="490"/>
      <c r="M6" s="490"/>
      <c r="N6" s="490"/>
      <c r="O6" s="469"/>
      <c r="P6" s="469"/>
      <c r="Q6" s="469"/>
      <c r="R6" s="469"/>
    </row>
    <row r="7" spans="2:79" s="1" customFormat="1" ht="23.25" customHeight="1" x14ac:dyDescent="0.15">
      <c r="C7" s="474" t="s">
        <v>335</v>
      </c>
      <c r="D7" s="474"/>
      <c r="E7" s="474"/>
      <c r="F7" s="474"/>
      <c r="G7" s="474"/>
      <c r="K7" s="470" t="s">
        <v>201</v>
      </c>
      <c r="L7" s="470"/>
      <c r="M7" s="470"/>
      <c r="N7" s="470"/>
      <c r="O7" s="470"/>
      <c r="P7" s="470"/>
      <c r="Q7" s="470"/>
      <c r="R7" s="470"/>
      <c r="S7" s="470"/>
      <c r="T7" s="470"/>
      <c r="U7" s="470"/>
      <c r="V7" s="470"/>
      <c r="W7" s="470"/>
      <c r="X7" s="470"/>
      <c r="Y7" s="470"/>
    </row>
    <row r="8" spans="2:79" s="1" customFormat="1" ht="21" customHeight="1" x14ac:dyDescent="0.15">
      <c r="C8" s="468" t="s">
        <v>202</v>
      </c>
      <c r="D8" s="468"/>
      <c r="E8" s="465"/>
      <c r="F8" s="466"/>
      <c r="G8" s="466"/>
      <c r="H8" s="466"/>
      <c r="I8" s="466"/>
      <c r="J8" s="467"/>
      <c r="K8" s="468" t="s">
        <v>203</v>
      </c>
      <c r="L8" s="468"/>
      <c r="M8" s="465"/>
      <c r="N8" s="466"/>
      <c r="O8" s="466"/>
      <c r="P8" s="466"/>
      <c r="Q8" s="466"/>
      <c r="R8" s="467"/>
      <c r="S8" s="468" t="s">
        <v>204</v>
      </c>
      <c r="T8" s="468"/>
      <c r="U8" s="465"/>
      <c r="V8" s="466"/>
      <c r="W8" s="466"/>
      <c r="X8" s="466"/>
      <c r="Y8" s="467"/>
    </row>
    <row r="9" spans="2:79" ht="21" customHeight="1" x14ac:dyDescent="0.15">
      <c r="C9" s="468" t="s">
        <v>205</v>
      </c>
      <c r="D9" s="468"/>
      <c r="E9" s="471"/>
      <c r="F9" s="472"/>
      <c r="G9" s="472"/>
      <c r="H9" s="472"/>
      <c r="I9" s="472"/>
      <c r="J9" s="472"/>
      <c r="K9" s="472"/>
      <c r="L9" s="472"/>
      <c r="M9" s="472"/>
      <c r="N9" s="472"/>
      <c r="O9" s="472"/>
      <c r="P9" s="472"/>
      <c r="Q9" s="472"/>
      <c r="R9" s="472"/>
      <c r="S9" s="472"/>
      <c r="T9" s="472"/>
      <c r="U9" s="472"/>
      <c r="V9" s="472"/>
      <c r="W9" s="472"/>
      <c r="X9" s="472"/>
      <c r="Y9" s="473"/>
    </row>
    <row r="10" spans="2:79" ht="6.75" customHeight="1" x14ac:dyDescent="0.15"/>
    <row r="11" spans="2:79" x14ac:dyDescent="0.15">
      <c r="C11" s="1" t="s">
        <v>206</v>
      </c>
    </row>
    <row r="12" spans="2:79" x14ac:dyDescent="0.15">
      <c r="C12" s="481" t="s">
        <v>207</v>
      </c>
      <c r="D12" s="482"/>
      <c r="E12" s="482"/>
      <c r="F12" s="482"/>
      <c r="G12" s="482"/>
      <c r="H12" s="482"/>
      <c r="I12" s="482"/>
      <c r="J12" s="482"/>
      <c r="K12" s="482"/>
      <c r="L12" s="482"/>
      <c r="M12" s="482"/>
      <c r="N12" s="483"/>
      <c r="O12" s="481" t="s">
        <v>276</v>
      </c>
      <c r="P12" s="482"/>
      <c r="Q12" s="482"/>
      <c r="R12" s="482"/>
      <c r="S12" s="482"/>
      <c r="T12" s="482"/>
      <c r="U12" s="482"/>
      <c r="V12" s="482"/>
      <c r="W12" s="482"/>
      <c r="X12" s="482"/>
      <c r="Y12" s="483"/>
      <c r="AB12" s="3"/>
      <c r="AC12" s="3"/>
      <c r="AD12" s="3"/>
      <c r="AE12" s="3"/>
      <c r="AF12" s="3"/>
      <c r="AG12" s="3"/>
      <c r="AH12" s="4"/>
    </row>
    <row r="13" spans="2:79" x14ac:dyDescent="0.15">
      <c r="C13" s="484" t="s">
        <v>208</v>
      </c>
      <c r="D13" s="485"/>
      <c r="E13" s="485"/>
      <c r="F13" s="485"/>
      <c r="G13" s="485"/>
      <c r="H13" s="485"/>
      <c r="I13" s="485"/>
      <c r="J13" s="485"/>
      <c r="K13" s="485"/>
      <c r="L13" s="485"/>
      <c r="M13" s="485"/>
      <c r="N13" s="486"/>
      <c r="O13" s="484" t="s">
        <v>277</v>
      </c>
      <c r="P13" s="485"/>
      <c r="Q13" s="485"/>
      <c r="R13" s="485"/>
      <c r="S13" s="485"/>
      <c r="T13" s="485"/>
      <c r="U13" s="485"/>
      <c r="V13" s="485"/>
      <c r="W13" s="485"/>
      <c r="X13" s="485"/>
      <c r="Y13" s="486"/>
      <c r="AB13" s="3"/>
      <c r="AC13" s="3"/>
      <c r="AD13" s="3"/>
      <c r="AE13" s="3"/>
      <c r="AF13" s="3"/>
      <c r="AG13" s="3"/>
      <c r="AH13" s="4"/>
    </row>
    <row r="14" spans="2:79" x14ac:dyDescent="0.15">
      <c r="C14" s="276" t="s">
        <v>631</v>
      </c>
      <c r="N14" s="6"/>
      <c r="O14" s="276" t="s">
        <v>631</v>
      </c>
      <c r="Y14" s="6"/>
      <c r="Z14" s="279"/>
      <c r="AA14" s="277"/>
      <c r="AB14" s="3"/>
      <c r="AC14" s="3"/>
      <c r="AD14" s="3"/>
      <c r="AE14" s="3"/>
      <c r="AF14" s="3"/>
      <c r="AG14" s="3"/>
      <c r="AH14" s="4"/>
    </row>
    <row r="15" spans="2:79" x14ac:dyDescent="0.15">
      <c r="C15" s="5"/>
      <c r="N15" s="6"/>
      <c r="O15" s="5"/>
      <c r="Y15" s="6"/>
      <c r="AB15" s="3"/>
      <c r="AC15" s="3"/>
      <c r="AD15" s="3"/>
      <c r="AE15" s="3"/>
      <c r="AF15" s="3"/>
      <c r="AG15" s="3"/>
      <c r="AH15" s="4"/>
    </row>
    <row r="16" spans="2:79" x14ac:dyDescent="0.15">
      <c r="C16" s="5"/>
      <c r="N16" s="6"/>
      <c r="O16" s="5"/>
      <c r="S16" s="480" t="s">
        <v>209</v>
      </c>
      <c r="T16" s="480"/>
      <c r="U16" s="480"/>
      <c r="Y16" s="6"/>
      <c r="AB16" s="3"/>
      <c r="AC16" s="3"/>
      <c r="AD16" s="3"/>
      <c r="AE16" s="3"/>
      <c r="AF16" s="3"/>
      <c r="AG16" s="3"/>
      <c r="AH16" s="4"/>
    </row>
    <row r="17" spans="3:34" x14ac:dyDescent="0.15">
      <c r="C17" s="5"/>
      <c r="N17" s="6"/>
      <c r="O17" s="5"/>
      <c r="Y17" s="6"/>
      <c r="Z17" s="279"/>
      <c r="AA17" s="277"/>
      <c r="AB17" s="3"/>
      <c r="AC17" s="3"/>
      <c r="AD17" s="3"/>
      <c r="AE17" s="3"/>
      <c r="AF17" s="3"/>
      <c r="AG17" s="3"/>
      <c r="AH17" s="4"/>
    </row>
    <row r="18" spans="3:34" x14ac:dyDescent="0.15">
      <c r="C18" s="5"/>
      <c r="N18" s="6"/>
      <c r="O18" s="5"/>
      <c r="Y18" s="6"/>
      <c r="AB18" s="3"/>
      <c r="AC18" s="3"/>
      <c r="AD18" s="3"/>
      <c r="AE18" s="3"/>
      <c r="AF18" s="3"/>
      <c r="AG18" s="3"/>
      <c r="AH18" s="4"/>
    </row>
    <row r="19" spans="3:34" x14ac:dyDescent="0.15">
      <c r="C19" s="5"/>
      <c r="N19" s="6"/>
      <c r="O19" s="5"/>
      <c r="Y19" s="6"/>
      <c r="AB19" s="3"/>
      <c r="AC19" s="3"/>
      <c r="AD19" s="3"/>
      <c r="AE19" s="3"/>
      <c r="AF19" s="3"/>
      <c r="AG19" s="3"/>
      <c r="AH19" s="4"/>
    </row>
    <row r="20" spans="3:34" x14ac:dyDescent="0.15">
      <c r="C20" s="5"/>
      <c r="N20" s="6"/>
      <c r="O20" s="5"/>
      <c r="Y20" s="6"/>
      <c r="Z20" s="279"/>
      <c r="AA20" s="277"/>
      <c r="AB20" s="3"/>
      <c r="AC20" s="3"/>
      <c r="AD20" s="3"/>
      <c r="AE20" s="3"/>
      <c r="AF20" s="3"/>
      <c r="AG20" s="3"/>
      <c r="AH20" s="4"/>
    </row>
    <row r="21" spans="3:34" x14ac:dyDescent="0.15">
      <c r="C21" s="5"/>
      <c r="N21" s="6"/>
      <c r="O21" s="5"/>
      <c r="Y21" s="6"/>
      <c r="AB21" s="3"/>
      <c r="AC21" s="3"/>
      <c r="AD21" s="3"/>
      <c r="AE21" s="3"/>
      <c r="AF21" s="3"/>
      <c r="AG21" s="3"/>
      <c r="AH21" s="4"/>
    </row>
    <row r="22" spans="3:34" ht="14.25" x14ac:dyDescent="0.15">
      <c r="C22" s="5"/>
      <c r="N22" s="6"/>
      <c r="O22" s="5"/>
      <c r="X22" s="7" t="s">
        <v>278</v>
      </c>
      <c r="Y22" s="6"/>
      <c r="Z22" s="277"/>
      <c r="AA22" s="278" t="s">
        <v>635</v>
      </c>
      <c r="AB22" s="3"/>
      <c r="AC22" s="3"/>
      <c r="AD22" s="3"/>
      <c r="AE22" s="3"/>
      <c r="AF22" s="3"/>
      <c r="AG22" s="3"/>
    </row>
    <row r="23" spans="3:34" x14ac:dyDescent="0.15">
      <c r="C23" s="5"/>
      <c r="N23" s="6"/>
      <c r="O23" s="5"/>
      <c r="X23" s="7" t="s">
        <v>278</v>
      </c>
      <c r="Y23" s="6"/>
      <c r="Z23" s="279" t="s">
        <v>636</v>
      </c>
      <c r="AA23" s="277" t="s">
        <v>344</v>
      </c>
      <c r="AB23" s="3"/>
      <c r="AC23" s="3"/>
      <c r="AD23" s="3"/>
      <c r="AE23" s="3"/>
      <c r="AF23" s="3"/>
      <c r="AG23" s="3"/>
    </row>
    <row r="24" spans="3:34" x14ac:dyDescent="0.15">
      <c r="C24" s="5"/>
      <c r="N24" s="6"/>
      <c r="O24" s="5"/>
      <c r="X24" s="7" t="s">
        <v>211</v>
      </c>
      <c r="Y24" s="6"/>
      <c r="Z24" s="279" t="s">
        <v>637</v>
      </c>
      <c r="AA24" s="277" t="s">
        <v>638</v>
      </c>
      <c r="AB24" s="3"/>
      <c r="AC24" s="3"/>
      <c r="AD24" s="3"/>
      <c r="AE24" s="3"/>
      <c r="AF24" s="3"/>
      <c r="AG24" s="3"/>
    </row>
    <row r="25" spans="3:34" x14ac:dyDescent="0.15">
      <c r="C25" s="5"/>
      <c r="N25" s="6"/>
      <c r="O25" s="5"/>
      <c r="X25" s="7" t="s">
        <v>212</v>
      </c>
      <c r="Y25" s="6"/>
      <c r="Z25" s="279"/>
      <c r="AA25" s="277" t="s">
        <v>639</v>
      </c>
      <c r="AB25" s="3"/>
      <c r="AC25" s="3"/>
      <c r="AD25" s="3"/>
      <c r="AE25" s="3"/>
      <c r="AF25" s="3"/>
      <c r="AG25" s="3"/>
    </row>
    <row r="26" spans="3:34" x14ac:dyDescent="0.15">
      <c r="C26" s="5"/>
      <c r="N26" s="6"/>
      <c r="O26" s="5"/>
      <c r="X26" s="7" t="s">
        <v>213</v>
      </c>
      <c r="Y26" s="6"/>
      <c r="Z26" s="279" t="s">
        <v>640</v>
      </c>
      <c r="AA26" s="277" t="s">
        <v>641</v>
      </c>
      <c r="AB26" s="3"/>
      <c r="AC26" s="3"/>
      <c r="AD26" s="3"/>
      <c r="AE26" s="3"/>
      <c r="AF26" s="3"/>
      <c r="AG26" s="3"/>
    </row>
    <row r="27" spans="3:34" x14ac:dyDescent="0.15">
      <c r="C27" s="5"/>
      <c r="G27" s="480" t="s">
        <v>214</v>
      </c>
      <c r="H27" s="480"/>
      <c r="I27" s="480"/>
      <c r="J27" s="480"/>
      <c r="K27" s="480"/>
      <c r="N27" s="6"/>
      <c r="O27" s="5"/>
      <c r="Y27" s="6"/>
      <c r="Z27" s="279"/>
      <c r="AA27" s="277" t="s">
        <v>210</v>
      </c>
      <c r="AB27" s="3"/>
      <c r="AC27" s="3"/>
      <c r="AD27" s="3"/>
      <c r="AE27" s="3"/>
      <c r="AF27" s="3"/>
      <c r="AG27" s="3"/>
    </row>
    <row r="28" spans="3:34" x14ac:dyDescent="0.15">
      <c r="C28" s="5"/>
      <c r="N28" s="6"/>
      <c r="O28" s="5"/>
      <c r="Y28" s="6"/>
      <c r="Z28" s="279" t="s">
        <v>642</v>
      </c>
      <c r="AA28" s="277" t="s">
        <v>643</v>
      </c>
    </row>
    <row r="29" spans="3:34" x14ac:dyDescent="0.15">
      <c r="C29" s="5"/>
      <c r="N29" s="6"/>
      <c r="O29" s="5"/>
      <c r="Y29" s="6"/>
      <c r="Z29" s="279"/>
      <c r="AA29" s="277" t="s">
        <v>644</v>
      </c>
    </row>
    <row r="30" spans="3:34" x14ac:dyDescent="0.15">
      <c r="C30" s="5"/>
      <c r="N30" s="6"/>
      <c r="O30" s="5"/>
      <c r="Y30" s="6"/>
      <c r="Z30" s="279" t="s">
        <v>645</v>
      </c>
      <c r="AA30" s="277" t="s">
        <v>646</v>
      </c>
    </row>
    <row r="31" spans="3:34" x14ac:dyDescent="0.15">
      <c r="C31" s="5"/>
      <c r="N31" s="6"/>
      <c r="O31" s="5"/>
      <c r="Y31" s="6"/>
      <c r="Z31" s="279"/>
      <c r="AA31" s="277" t="s">
        <v>215</v>
      </c>
    </row>
    <row r="32" spans="3:34" x14ac:dyDescent="0.15">
      <c r="C32" s="5"/>
      <c r="N32" s="6"/>
      <c r="O32" s="5"/>
      <c r="Y32" s="6"/>
      <c r="Z32" s="279"/>
      <c r="AA32" s="277" t="s">
        <v>884</v>
      </c>
    </row>
    <row r="33" spans="3:33" x14ac:dyDescent="0.15">
      <c r="C33" s="5"/>
      <c r="N33" s="6"/>
      <c r="O33" s="5"/>
      <c r="Y33" s="6"/>
      <c r="Z33" s="279" t="s">
        <v>647</v>
      </c>
      <c r="AA33" s="277" t="s">
        <v>885</v>
      </c>
    </row>
    <row r="34" spans="3:33" x14ac:dyDescent="0.15">
      <c r="C34" s="5"/>
      <c r="N34" s="6"/>
      <c r="O34" s="5"/>
      <c r="S34" s="480" t="s">
        <v>216</v>
      </c>
      <c r="T34" s="480"/>
      <c r="U34" s="480"/>
      <c r="Y34" s="6"/>
      <c r="Z34" s="280"/>
      <c r="AA34" s="391" t="s">
        <v>886</v>
      </c>
    </row>
    <row r="35" spans="3:33" x14ac:dyDescent="0.15">
      <c r="C35" s="5"/>
      <c r="N35" s="6"/>
      <c r="O35" s="5"/>
      <c r="Y35" s="6"/>
    </row>
    <row r="36" spans="3:33" x14ac:dyDescent="0.15">
      <c r="C36" s="9"/>
      <c r="D36" s="10"/>
      <c r="E36" s="10"/>
      <c r="F36" s="10"/>
      <c r="G36" s="10"/>
      <c r="H36" s="10"/>
      <c r="I36" s="10"/>
      <c r="J36" s="10"/>
      <c r="K36" s="10"/>
      <c r="L36" s="10"/>
      <c r="M36" s="10"/>
      <c r="N36" s="11"/>
      <c r="O36" s="9"/>
      <c r="P36" s="10"/>
      <c r="Q36" s="10"/>
      <c r="R36" s="10"/>
      <c r="S36" s="10"/>
      <c r="T36" s="10"/>
      <c r="U36" s="10"/>
      <c r="V36" s="10"/>
      <c r="W36" s="10"/>
      <c r="X36" s="10"/>
      <c r="Y36" s="11"/>
      <c r="Z36" s="8"/>
      <c r="AA36" s="475"/>
      <c r="AB36" s="476"/>
      <c r="AC36" s="477"/>
      <c r="AD36" s="8"/>
      <c r="AE36" s="8"/>
      <c r="AF36" s="8"/>
      <c r="AG36" s="8"/>
    </row>
    <row r="38" spans="3:33" x14ac:dyDescent="0.15">
      <c r="F38" s="1" t="s">
        <v>489</v>
      </c>
    </row>
  </sheetData>
  <sheetProtection password="CC67" sheet="1" objects="1" formatCells="0" selectLockedCells="1"/>
  <mergeCells count="36">
    <mergeCell ref="AA36:AC36"/>
    <mergeCell ref="B1:G1"/>
    <mergeCell ref="B2:G2"/>
    <mergeCell ref="S34:U34"/>
    <mergeCell ref="O12:Y12"/>
    <mergeCell ref="O13:Y13"/>
    <mergeCell ref="G27:K27"/>
    <mergeCell ref="S16:U16"/>
    <mergeCell ref="E4:J4"/>
    <mergeCell ref="C12:N12"/>
    <mergeCell ref="C13:N13"/>
    <mergeCell ref="C6:D6"/>
    <mergeCell ref="K6:N6"/>
    <mergeCell ref="I6:J6"/>
    <mergeCell ref="E6:H6"/>
    <mergeCell ref="C9:D9"/>
    <mergeCell ref="E9:Y9"/>
    <mergeCell ref="C8:D8"/>
    <mergeCell ref="E8:J8"/>
    <mergeCell ref="C7:G7"/>
    <mergeCell ref="S8:T8"/>
    <mergeCell ref="C4:D4"/>
    <mergeCell ref="K4:L4"/>
    <mergeCell ref="C5:D5"/>
    <mergeCell ref="K5:L5"/>
    <mergeCell ref="E5:J5"/>
    <mergeCell ref="T1:Y1"/>
    <mergeCell ref="M4:R4"/>
    <mergeCell ref="U8:Y8"/>
    <mergeCell ref="U4:Y4"/>
    <mergeCell ref="M5:R5"/>
    <mergeCell ref="S4:T4"/>
    <mergeCell ref="O6:R6"/>
    <mergeCell ref="M8:R8"/>
    <mergeCell ref="K7:Y7"/>
    <mergeCell ref="K8:L8"/>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&amp;R&amp;9SMC-SS5Y5-M11-1</oddHeader>
  </headerFooter>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M86"/>
  <sheetViews>
    <sheetView showGridLines="0" showRowColHeaders="0" workbookViewId="0">
      <pane ySplit="5" topLeftCell="A6" activePane="bottomLeft" state="frozen"/>
      <selection activeCell="E4" sqref="E4:J4"/>
      <selection pane="bottomLeft" activeCell="E25" sqref="E25"/>
    </sheetView>
  </sheetViews>
  <sheetFormatPr defaultColWidth="8.125" defaultRowHeight="16.5" customHeight="1" x14ac:dyDescent="0.15"/>
  <cols>
    <col min="1" max="1" width="3.125" style="64" customWidth="1"/>
    <col min="2" max="2" width="3" style="65" hidden="1" customWidth="1"/>
    <col min="3" max="3" width="21.875" style="38" customWidth="1"/>
    <col min="4" max="4" width="1.125" style="12" customWidth="1"/>
    <col min="5" max="5" width="35.25" style="58" customWidth="1"/>
    <col min="6" max="6" width="5" style="12" hidden="1" customWidth="1"/>
    <col min="7" max="7" width="1.375" style="12" customWidth="1"/>
    <col min="8" max="16" width="9.125" style="12" customWidth="1"/>
    <col min="17" max="17" width="1.125" style="12" customWidth="1"/>
    <col min="18" max="18" width="7.25" style="66" customWidth="1"/>
    <col min="19" max="19" width="6.25" style="66" hidden="1" customWidth="1"/>
    <col min="20" max="20" width="1.125" style="12" customWidth="1"/>
    <col min="21" max="22" width="7.75" style="12" hidden="1" customWidth="1"/>
    <col min="23" max="23" width="0.875" style="12" hidden="1" customWidth="1"/>
    <col min="24" max="26" width="8.375" style="110" hidden="1" customWidth="1"/>
    <col min="27" max="28" width="26" style="282" hidden="1" customWidth="1"/>
    <col min="29" max="29" width="26" style="110" hidden="1" customWidth="1"/>
    <col min="30" max="30" width="22.5" style="12" hidden="1" customWidth="1"/>
    <col min="31" max="31" width="6.5" style="12" hidden="1" customWidth="1"/>
    <col min="32" max="58" width="5.5" style="38" hidden="1" customWidth="1"/>
    <col min="59" max="65" width="5.5" style="12" hidden="1" customWidth="1"/>
    <col min="66" max="114" width="8.125" style="12" customWidth="1"/>
    <col min="115" max="16384" width="8.125" style="12"/>
  </cols>
  <sheetData>
    <row r="1" spans="1:58" s="24" customFormat="1" ht="16.5" customHeight="1" x14ac:dyDescent="0.15">
      <c r="A1" s="23"/>
      <c r="C1" s="167" t="s">
        <v>626</v>
      </c>
      <c r="D1" s="168"/>
      <c r="E1" s="169"/>
      <c r="K1" s="509" t="s">
        <v>313</v>
      </c>
      <c r="L1" s="509"/>
      <c r="M1" s="509"/>
      <c r="N1" s="509"/>
      <c r="O1" s="509"/>
      <c r="R1" s="26"/>
      <c r="S1" s="26"/>
      <c r="X1" s="392"/>
      <c r="Y1" s="392"/>
      <c r="Z1" s="392"/>
      <c r="AA1" s="282"/>
      <c r="AB1" s="282"/>
      <c r="AC1" s="392"/>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row>
    <row r="2" spans="1:58" s="24" customFormat="1" ht="16.5" customHeight="1" x14ac:dyDescent="0.15">
      <c r="A2" s="23"/>
      <c r="C2" s="498" t="s">
        <v>600</v>
      </c>
      <c r="D2" s="498"/>
      <c r="E2" s="498"/>
      <c r="F2" s="27"/>
      <c r="G2" s="27"/>
      <c r="H2" s="27"/>
      <c r="I2" s="27"/>
      <c r="J2" s="27"/>
      <c r="K2" s="499" t="s">
        <v>314</v>
      </c>
      <c r="L2" s="499"/>
      <c r="M2" s="499"/>
      <c r="N2" s="499"/>
      <c r="O2" s="499"/>
      <c r="X2" s="392"/>
      <c r="Y2" s="392"/>
      <c r="Z2" s="392"/>
      <c r="AA2" s="282"/>
      <c r="AB2" s="282"/>
      <c r="AC2" s="392"/>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row>
    <row r="3" spans="1:58" s="24" customFormat="1" ht="21.75" customHeight="1" x14ac:dyDescent="0.15">
      <c r="A3" s="23"/>
      <c r="C3" s="28" t="s">
        <v>293</v>
      </c>
      <c r="D3" s="29"/>
      <c r="E3" s="507" t="str">
        <f>IF(仕様書作成!AJ8=仕様書作成!$BH$8,ベース!$AC$3,
IF(仕様書作成!AJ8=仕様書作成!$BI$8,$AE$3,
IF(AND(仕様書作成!AJ8&lt;&gt;"",ベース!R61&lt;&gt;"CM",ベース!R61&lt;&gt;"LM"),ベース!$AD$3,
IF(OR(E25="",E46="",E55="",E61="",E64="",E67="",AND(F25&lt;11,E31="")),$AA$3,
IF(OR(E25="",E7="",E76="",E46="",E55="",E58="",E61="",E64="",E67="",AND(F25&lt;11,E31="")),$AB$3,
IF(OR(E32&lt;&gt;"",E50&lt;&gt;"",E56&lt;&gt;"",E59&lt;&gt;"",E65&lt;&gt;"",E68&lt;&gt;"",E77&lt;&gt;""),$AC$3,
IF(F25&gt;10,CONCATENATE(S7,S10,S13,S16,S19,S22,S25,S34,S37,S40,S43,S46,S55,S58,"-",S61,S64,S67,S70,S73,S76),CONCATENATE(S7,S10,S13,S16,S19,S22,S25,S31,S34,S37,S40,S43,S46,S55,S58,"-",S61,S64,S67,S70,S73,S76))))))))</f>
        <v>必須項目に入力漏れがあります</v>
      </c>
      <c r="F3" s="507"/>
      <c r="G3" s="507"/>
      <c r="H3" s="507"/>
      <c r="I3" s="508"/>
      <c r="J3" s="30"/>
      <c r="K3" s="510" t="s">
        <v>317</v>
      </c>
      <c r="L3" s="510"/>
      <c r="M3" s="510"/>
      <c r="N3" s="510"/>
      <c r="O3" s="510"/>
      <c r="P3" s="30"/>
      <c r="Q3" s="30"/>
      <c r="R3" s="26"/>
      <c r="S3" s="26"/>
      <c r="X3" s="392"/>
      <c r="Y3" s="392"/>
      <c r="Z3" s="392"/>
      <c r="AA3" s="282" t="s">
        <v>896</v>
      </c>
      <c r="AB3" s="282" t="s">
        <v>419</v>
      </c>
      <c r="AC3" s="282" t="s">
        <v>897</v>
      </c>
      <c r="AD3" s="282" t="s">
        <v>623</v>
      </c>
      <c r="AE3" s="38" t="s">
        <v>622</v>
      </c>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row>
    <row r="4" spans="1:58" s="24" customFormat="1" ht="6.75" customHeight="1" x14ac:dyDescent="0.15">
      <c r="A4" s="23"/>
      <c r="C4" s="25"/>
      <c r="E4" s="31"/>
      <c r="F4" s="30"/>
      <c r="G4" s="30"/>
      <c r="H4" s="30"/>
      <c r="I4" s="30"/>
      <c r="J4" s="30"/>
      <c r="K4" s="30"/>
      <c r="L4" s="30"/>
      <c r="M4" s="30"/>
      <c r="N4" s="30"/>
      <c r="O4" s="30"/>
      <c r="P4" s="30"/>
      <c r="Q4" s="30"/>
      <c r="R4" s="26"/>
      <c r="S4" s="26"/>
      <c r="X4" s="392"/>
      <c r="Y4" s="392"/>
      <c r="Z4" s="392"/>
      <c r="AA4" s="282"/>
      <c r="AB4" s="282"/>
      <c r="AC4" s="392"/>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row>
    <row r="5" spans="1:58" s="37" customFormat="1" ht="16.5" customHeight="1" x14ac:dyDescent="0.15">
      <c r="A5" s="23"/>
      <c r="B5" s="24"/>
      <c r="C5" s="32" t="s">
        <v>295</v>
      </c>
      <c r="D5" s="33"/>
      <c r="E5" s="34" t="s">
        <v>294</v>
      </c>
      <c r="F5" s="34"/>
      <c r="G5" s="34"/>
      <c r="H5" s="33"/>
      <c r="I5" s="511" t="s">
        <v>296</v>
      </c>
      <c r="J5" s="511"/>
      <c r="K5" s="511"/>
      <c r="L5" s="511"/>
      <c r="M5" s="511"/>
      <c r="N5" s="511"/>
      <c r="O5" s="511"/>
      <c r="P5" s="35"/>
      <c r="Q5" s="34"/>
      <c r="R5" s="36" t="s">
        <v>292</v>
      </c>
      <c r="S5" s="36"/>
      <c r="T5" s="35"/>
      <c r="X5" s="392"/>
      <c r="Y5" s="392"/>
      <c r="Z5" s="392"/>
      <c r="AA5" s="282"/>
      <c r="AB5" s="282"/>
      <c r="AC5" s="392"/>
      <c r="AF5" s="38"/>
      <c r="AG5" s="38"/>
      <c r="AH5" s="38"/>
      <c r="AI5" s="38"/>
      <c r="AJ5" s="38"/>
      <c r="AK5" s="38"/>
      <c r="AL5" s="38"/>
      <c r="AM5" s="38"/>
      <c r="AN5" s="38"/>
      <c r="AO5" s="38"/>
      <c r="AP5" s="38"/>
      <c r="AQ5" s="38"/>
      <c r="AR5" s="38"/>
      <c r="AS5" s="38"/>
      <c r="AT5" s="38"/>
      <c r="AU5" s="38"/>
      <c r="AV5" s="38"/>
      <c r="AW5" s="38"/>
      <c r="AX5" s="38"/>
      <c r="AY5" s="38"/>
      <c r="AZ5" s="38"/>
      <c r="BA5" s="38"/>
      <c r="BB5" s="38"/>
      <c r="BC5" s="38"/>
      <c r="BD5" s="38"/>
      <c r="BE5" s="38"/>
      <c r="BF5" s="38"/>
    </row>
    <row r="6" spans="1:58" s="37" customFormat="1" ht="12.75" customHeight="1" x14ac:dyDescent="0.15">
      <c r="A6" s="24">
        <v>1</v>
      </c>
      <c r="B6" s="24"/>
      <c r="C6" s="39"/>
      <c r="D6" s="40"/>
      <c r="E6" s="41" t="s">
        <v>470</v>
      </c>
      <c r="F6" s="42"/>
      <c r="G6" s="42"/>
      <c r="H6" s="385" t="str">
        <f>IF(OR(AND(R7="10-",バルブ!R7=$AA$8),AND(R7=$AA$8,バルブ!R7="10-")),$AB$7,"")</f>
        <v/>
      </c>
      <c r="I6" s="42"/>
      <c r="J6" s="42"/>
      <c r="K6" s="42"/>
      <c r="L6" s="42"/>
      <c r="M6" s="42"/>
      <c r="N6" s="42"/>
      <c r="O6" s="42"/>
      <c r="P6" s="43"/>
      <c r="Q6" s="42"/>
      <c r="R6" s="44"/>
      <c r="S6" s="44"/>
      <c r="T6" s="43"/>
      <c r="X6" s="392"/>
      <c r="Y6" s="392"/>
      <c r="Z6" s="392"/>
      <c r="AA6" s="282"/>
      <c r="AB6" s="282"/>
      <c r="AC6" s="392"/>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row>
    <row r="7" spans="1:58" s="37" customFormat="1" ht="16.5" customHeight="1" x14ac:dyDescent="0.15">
      <c r="A7" s="45" t="s">
        <v>471</v>
      </c>
      <c r="B7" s="29" t="s">
        <v>472</v>
      </c>
      <c r="C7" s="46" t="s">
        <v>280</v>
      </c>
      <c r="D7" s="47"/>
      <c r="E7" s="103" t="s">
        <v>315</v>
      </c>
      <c r="F7" s="37">
        <f>IF(E7="","",MATCH(E7,AF7:BB7,0))</f>
        <v>1</v>
      </c>
      <c r="H7" s="48" t="s">
        <v>309</v>
      </c>
      <c r="I7" s="38"/>
      <c r="J7" s="38"/>
      <c r="K7" s="38"/>
      <c r="L7" s="38"/>
      <c r="M7" s="38"/>
      <c r="N7" s="38"/>
      <c r="O7" s="38"/>
      <c r="P7" s="49"/>
      <c r="Q7" s="38"/>
      <c r="R7" s="50" t="str">
        <f>IF(F7="","",INDEX(AF8:BB8,1,F7))</f>
        <v>無記号</v>
      </c>
      <c r="S7" s="26" t="str">
        <f>IF(R7="","",IF(R7="無記号","",R7))</f>
        <v/>
      </c>
      <c r="T7" s="51"/>
      <c r="X7" s="392"/>
      <c r="Y7" s="392"/>
      <c r="Z7" s="392"/>
      <c r="AA7" s="393" t="s">
        <v>1075</v>
      </c>
      <c r="AB7" s="282" t="s">
        <v>420</v>
      </c>
      <c r="AC7" s="392"/>
      <c r="AF7" s="38" t="s">
        <v>315</v>
      </c>
      <c r="AG7" s="38" t="s">
        <v>345</v>
      </c>
      <c r="AH7" s="38"/>
      <c r="AI7" s="38"/>
      <c r="AJ7" s="38"/>
      <c r="AK7" s="38"/>
      <c r="AL7" s="38"/>
      <c r="AM7" s="38"/>
      <c r="AN7" s="38"/>
      <c r="AO7" s="38"/>
      <c r="AP7" s="38"/>
      <c r="AQ7" s="38"/>
      <c r="AR7" s="38"/>
      <c r="AS7" s="38"/>
      <c r="AT7" s="38"/>
      <c r="AU7" s="38"/>
      <c r="AV7" s="38"/>
      <c r="AW7" s="38"/>
      <c r="AX7" s="38"/>
      <c r="AY7" s="38"/>
      <c r="AZ7" s="38"/>
      <c r="BA7" s="38"/>
      <c r="BB7" s="38"/>
      <c r="BC7" s="38"/>
      <c r="BD7" s="38"/>
      <c r="BE7" s="38"/>
      <c r="BF7" s="38"/>
    </row>
    <row r="8" spans="1:58" s="37" customFormat="1" ht="37.5" customHeight="1" x14ac:dyDescent="0.15">
      <c r="A8" s="23"/>
      <c r="B8" s="24"/>
      <c r="C8" s="52"/>
      <c r="D8" s="53"/>
      <c r="E8" s="444" t="str">
        <f>IF(R7="10-",AA7,"")</f>
        <v/>
      </c>
      <c r="F8" s="54"/>
      <c r="G8" s="54"/>
      <c r="H8" s="504" t="str">
        <f>IF(R7="10-",AB8,"")</f>
        <v/>
      </c>
      <c r="I8" s="505"/>
      <c r="J8" s="505"/>
      <c r="K8" s="505"/>
      <c r="L8" s="505"/>
      <c r="M8" s="505"/>
      <c r="N8" s="505"/>
      <c r="O8" s="505"/>
      <c r="P8" s="506"/>
      <c r="Q8" s="54"/>
      <c r="R8" s="56"/>
      <c r="S8" s="56"/>
      <c r="T8" s="55"/>
      <c r="X8" s="392"/>
      <c r="Y8" s="392"/>
      <c r="Z8" s="392"/>
      <c r="AA8" s="282" t="s">
        <v>167</v>
      </c>
      <c r="AB8" s="393" t="s">
        <v>881</v>
      </c>
      <c r="AC8" s="392"/>
      <c r="AF8" s="38" t="s">
        <v>167</v>
      </c>
      <c r="AG8" s="394" t="s">
        <v>346</v>
      </c>
      <c r="AH8" s="38"/>
      <c r="AI8" s="38"/>
      <c r="AJ8" s="38"/>
      <c r="AK8" s="38"/>
      <c r="AL8" s="38"/>
      <c r="AM8" s="38"/>
      <c r="AN8" s="38"/>
      <c r="AO8" s="38"/>
      <c r="AP8" s="38"/>
      <c r="AQ8" s="38"/>
      <c r="AR8" s="38"/>
      <c r="AS8" s="38"/>
      <c r="AT8" s="38"/>
      <c r="AU8" s="38"/>
      <c r="AV8" s="38"/>
      <c r="AW8" s="38"/>
      <c r="AX8" s="38"/>
      <c r="AY8" s="38"/>
      <c r="AZ8" s="38"/>
      <c r="BA8" s="38"/>
      <c r="BB8" s="38"/>
      <c r="BC8" s="38"/>
      <c r="BD8" s="38"/>
      <c r="BE8" s="38"/>
      <c r="BF8" s="38"/>
    </row>
    <row r="9" spans="1:58" s="37" customFormat="1" ht="16.5" hidden="1" customHeight="1" x14ac:dyDescent="0.15">
      <c r="A9" s="23"/>
      <c r="B9" s="24"/>
      <c r="C9" s="38"/>
      <c r="E9" s="57"/>
      <c r="R9" s="26"/>
      <c r="S9" s="26"/>
      <c r="X9" s="392"/>
      <c r="Y9" s="392"/>
      <c r="Z9" s="392"/>
      <c r="AA9" s="282"/>
      <c r="AB9" s="282"/>
      <c r="AC9" s="392"/>
      <c r="AF9" s="38"/>
      <c r="AG9" s="394"/>
      <c r="AH9" s="38"/>
      <c r="AI9" s="38"/>
      <c r="AJ9" s="38"/>
      <c r="AK9" s="38"/>
      <c r="AL9" s="38"/>
      <c r="AM9" s="38"/>
      <c r="AN9" s="38"/>
      <c r="AO9" s="38"/>
      <c r="AP9" s="38"/>
      <c r="AQ9" s="38"/>
      <c r="AR9" s="38"/>
      <c r="AS9" s="38"/>
      <c r="AT9" s="38"/>
      <c r="AU9" s="38"/>
      <c r="AV9" s="38"/>
      <c r="AW9" s="38"/>
      <c r="AX9" s="38"/>
      <c r="AY9" s="38"/>
      <c r="AZ9" s="38"/>
      <c r="BA9" s="38"/>
      <c r="BB9" s="38"/>
      <c r="BC9" s="38"/>
      <c r="BD9" s="38"/>
      <c r="BE9" s="38"/>
      <c r="BF9" s="38"/>
    </row>
    <row r="10" spans="1:58" s="37" customFormat="1" ht="16.5" hidden="1" customHeight="1" x14ac:dyDescent="0.15">
      <c r="A10" s="23"/>
      <c r="B10" s="24"/>
      <c r="C10" s="38"/>
      <c r="E10" s="58"/>
      <c r="R10" s="26"/>
      <c r="S10" s="26"/>
      <c r="X10" s="392"/>
      <c r="Y10" s="392"/>
      <c r="Z10" s="392"/>
      <c r="AA10" s="282"/>
      <c r="AB10" s="282"/>
      <c r="AC10" s="392"/>
      <c r="AF10" s="38"/>
      <c r="AG10" s="38"/>
      <c r="AH10" s="38"/>
      <c r="AI10" s="38"/>
      <c r="AJ10" s="38"/>
      <c r="AK10" s="38"/>
      <c r="AL10" s="38"/>
      <c r="AM10" s="38"/>
      <c r="AN10" s="38"/>
      <c r="AO10" s="38"/>
      <c r="AP10" s="38"/>
      <c r="AQ10" s="38"/>
      <c r="AR10" s="38"/>
      <c r="AS10" s="38"/>
      <c r="AT10" s="38"/>
      <c r="AU10" s="38"/>
      <c r="AV10" s="38"/>
      <c r="AW10" s="38"/>
      <c r="AX10" s="38"/>
      <c r="AY10" s="38"/>
      <c r="AZ10" s="38"/>
      <c r="BA10" s="38"/>
      <c r="BB10" s="38"/>
      <c r="BC10" s="38"/>
      <c r="BD10" s="38"/>
      <c r="BE10" s="38"/>
      <c r="BF10" s="38"/>
    </row>
    <row r="11" spans="1:58" s="37" customFormat="1" ht="16.5" hidden="1" customHeight="1" x14ac:dyDescent="0.15">
      <c r="A11" s="23"/>
      <c r="B11" s="24"/>
      <c r="C11" s="38"/>
      <c r="E11" s="58"/>
      <c r="R11" s="26"/>
      <c r="S11" s="26"/>
      <c r="X11" s="392"/>
      <c r="Y11" s="392"/>
      <c r="Z11" s="392"/>
      <c r="AA11" s="282"/>
      <c r="AB11" s="282"/>
      <c r="AC11" s="392"/>
      <c r="AF11" s="38"/>
      <c r="AG11" s="38"/>
      <c r="AH11" s="38"/>
      <c r="AI11" s="38"/>
      <c r="AJ11" s="38"/>
      <c r="AK11" s="38"/>
      <c r="AL11" s="38"/>
      <c r="AM11" s="38"/>
      <c r="AN11" s="38"/>
      <c r="AO11" s="38"/>
      <c r="AP11" s="38"/>
      <c r="AQ11" s="38"/>
      <c r="AR11" s="38"/>
      <c r="AS11" s="38"/>
      <c r="AT11" s="38"/>
      <c r="AU11" s="38"/>
      <c r="AV11" s="38"/>
      <c r="AW11" s="38"/>
      <c r="AX11" s="38"/>
      <c r="AY11" s="38"/>
      <c r="AZ11" s="38"/>
      <c r="BA11" s="38"/>
      <c r="BB11" s="38"/>
      <c r="BC11" s="38"/>
      <c r="BD11" s="38"/>
      <c r="BE11" s="38"/>
      <c r="BF11" s="38"/>
    </row>
    <row r="12" spans="1:58" s="37" customFormat="1" ht="16.5" hidden="1" customHeight="1" x14ac:dyDescent="0.15">
      <c r="A12" s="23"/>
      <c r="B12" s="24"/>
      <c r="C12" s="38"/>
      <c r="E12" s="58"/>
      <c r="R12" s="26"/>
      <c r="S12" s="26"/>
      <c r="X12" s="392"/>
      <c r="Y12" s="392"/>
      <c r="Z12" s="392"/>
      <c r="AA12" s="282"/>
      <c r="AB12" s="282"/>
      <c r="AC12" s="392"/>
      <c r="AF12" s="38"/>
      <c r="AG12" s="38"/>
      <c r="AH12" s="38"/>
      <c r="AI12" s="38"/>
      <c r="AJ12" s="38"/>
      <c r="AK12" s="38"/>
      <c r="AL12" s="38"/>
      <c r="AM12" s="38"/>
      <c r="AN12" s="38"/>
      <c r="AO12" s="38"/>
      <c r="AP12" s="38"/>
      <c r="AQ12" s="38"/>
      <c r="AR12" s="38"/>
      <c r="AS12" s="38"/>
      <c r="AT12" s="38"/>
      <c r="AU12" s="38"/>
      <c r="AV12" s="38"/>
      <c r="AW12" s="38"/>
      <c r="AX12" s="38"/>
      <c r="AY12" s="38"/>
      <c r="AZ12" s="38"/>
      <c r="BA12" s="38"/>
      <c r="BB12" s="38"/>
      <c r="BC12" s="38"/>
      <c r="BD12" s="38"/>
      <c r="BE12" s="38"/>
      <c r="BF12" s="38"/>
    </row>
    <row r="13" spans="1:58" s="37" customFormat="1" ht="16.5" hidden="1" customHeight="1" x14ac:dyDescent="0.15">
      <c r="A13" s="23"/>
      <c r="B13" s="59" t="s">
        <v>348</v>
      </c>
      <c r="C13" s="38" t="s">
        <v>473</v>
      </c>
      <c r="E13" s="58"/>
      <c r="R13" s="26" t="s">
        <v>474</v>
      </c>
      <c r="S13" s="26" t="str">
        <f>IF(R13="","",IF(R13="無記号","",R13))</f>
        <v>SS5Y</v>
      </c>
      <c r="X13" s="392"/>
      <c r="Y13" s="392"/>
      <c r="Z13" s="392"/>
      <c r="AA13" s="282"/>
      <c r="AB13" s="282"/>
      <c r="AC13" s="392"/>
      <c r="AF13" s="38"/>
      <c r="AG13" s="38"/>
      <c r="AH13" s="38"/>
      <c r="AI13" s="38"/>
      <c r="AJ13" s="38"/>
      <c r="AK13" s="38"/>
      <c r="AL13" s="38"/>
      <c r="AM13" s="38"/>
      <c r="AN13" s="38"/>
      <c r="AO13" s="38"/>
      <c r="AP13" s="38"/>
      <c r="AQ13" s="38"/>
      <c r="AR13" s="38"/>
      <c r="AS13" s="38"/>
      <c r="AT13" s="38"/>
      <c r="AU13" s="38"/>
      <c r="AV13" s="38"/>
      <c r="AW13" s="38"/>
      <c r="AX13" s="38"/>
      <c r="AY13" s="38"/>
      <c r="AZ13" s="38"/>
      <c r="BA13" s="38"/>
      <c r="BB13" s="38"/>
      <c r="BC13" s="38"/>
      <c r="BD13" s="38"/>
      <c r="BE13" s="38"/>
      <c r="BF13" s="38"/>
    </row>
    <row r="14" spans="1:58" s="37" customFormat="1" ht="16.5" hidden="1" customHeight="1" x14ac:dyDescent="0.15">
      <c r="A14" s="23"/>
      <c r="B14" s="24"/>
      <c r="C14" s="38"/>
      <c r="E14" s="58"/>
      <c r="R14" s="26"/>
      <c r="S14" s="26"/>
      <c r="X14" s="392"/>
      <c r="Y14" s="392"/>
      <c r="Z14" s="392"/>
      <c r="AA14" s="282"/>
      <c r="AB14" s="282"/>
      <c r="AC14" s="392"/>
      <c r="AF14" s="38"/>
      <c r="AG14" s="38"/>
      <c r="AH14" s="38"/>
      <c r="AI14" s="38"/>
      <c r="AJ14" s="38"/>
      <c r="AK14" s="38"/>
      <c r="AL14" s="38"/>
      <c r="AM14" s="38"/>
      <c r="AN14" s="38"/>
      <c r="AO14" s="38"/>
      <c r="AP14" s="38"/>
      <c r="AQ14" s="38"/>
      <c r="AR14" s="38"/>
      <c r="AS14" s="38"/>
      <c r="AT14" s="38"/>
      <c r="AU14" s="38"/>
      <c r="AV14" s="38"/>
      <c r="AW14" s="38"/>
      <c r="AX14" s="38"/>
      <c r="AY14" s="38"/>
      <c r="AZ14" s="38"/>
      <c r="BA14" s="38"/>
      <c r="BB14" s="38"/>
      <c r="BC14" s="38"/>
      <c r="BD14" s="38"/>
      <c r="BE14" s="38"/>
      <c r="BF14" s="38"/>
    </row>
    <row r="15" spans="1:58" s="37" customFormat="1" ht="16.5" hidden="1" customHeight="1" thickBot="1" x14ac:dyDescent="0.2">
      <c r="A15" s="23"/>
      <c r="B15" s="24"/>
      <c r="C15" s="38"/>
      <c r="E15" s="58"/>
      <c r="R15" s="26"/>
      <c r="S15" s="26"/>
      <c r="X15" s="392"/>
      <c r="Y15" s="392"/>
      <c r="Z15" s="392"/>
      <c r="AA15" s="282"/>
      <c r="AB15" s="282"/>
      <c r="AC15" s="392"/>
      <c r="AF15" s="38"/>
      <c r="AG15" s="38"/>
      <c r="AH15" s="38"/>
      <c r="AI15" s="38"/>
      <c r="AJ15" s="38"/>
      <c r="AK15" s="38"/>
      <c r="AL15" s="38"/>
      <c r="AM15" s="38"/>
      <c r="AN15" s="38"/>
      <c r="AO15" s="38"/>
      <c r="AP15" s="38"/>
      <c r="AQ15" s="38"/>
      <c r="AR15" s="38"/>
      <c r="AS15" s="38"/>
      <c r="AT15" s="38"/>
      <c r="AU15" s="38"/>
      <c r="AV15" s="38"/>
      <c r="AW15" s="38"/>
      <c r="AX15" s="38"/>
      <c r="AY15" s="38"/>
      <c r="AZ15" s="38"/>
      <c r="BA15" s="38"/>
      <c r="BB15" s="38"/>
      <c r="BC15" s="38"/>
      <c r="BD15" s="38"/>
      <c r="BE15" s="38"/>
      <c r="BF15" s="38"/>
    </row>
    <row r="16" spans="1:58" s="37" customFormat="1" ht="16.5" hidden="1" customHeight="1" thickBot="1" x14ac:dyDescent="0.2">
      <c r="A16" s="23"/>
      <c r="B16" s="59" t="s">
        <v>475</v>
      </c>
      <c r="C16" s="38" t="s">
        <v>476</v>
      </c>
      <c r="E16" s="58"/>
      <c r="R16" s="60">
        <v>5</v>
      </c>
      <c r="S16" s="26">
        <f>IF(R16="","",IF(R16="無記号","",R16))</f>
        <v>5</v>
      </c>
      <c r="X16" s="392"/>
      <c r="Y16" s="392"/>
      <c r="Z16" s="392"/>
      <c r="AA16" s="282"/>
      <c r="AB16" s="282"/>
      <c r="AC16" s="392"/>
      <c r="AF16" s="38"/>
      <c r="AG16" s="38"/>
      <c r="AH16" s="38"/>
      <c r="AI16" s="38"/>
      <c r="AJ16" s="38"/>
      <c r="AK16" s="38"/>
      <c r="AL16" s="38"/>
      <c r="AM16" s="38"/>
      <c r="AN16" s="38"/>
      <c r="AO16" s="38"/>
      <c r="AP16" s="38"/>
      <c r="AQ16" s="38"/>
      <c r="AR16" s="38"/>
      <c r="AS16" s="38"/>
      <c r="AT16" s="38"/>
      <c r="AU16" s="38"/>
      <c r="AV16" s="38"/>
      <c r="AW16" s="38"/>
      <c r="AX16" s="38"/>
      <c r="AY16" s="38"/>
      <c r="AZ16" s="38"/>
      <c r="BA16" s="38"/>
      <c r="BB16" s="38"/>
      <c r="BC16" s="38"/>
      <c r="BD16" s="38"/>
      <c r="BE16" s="38"/>
      <c r="BF16" s="38"/>
    </row>
    <row r="17" spans="1:58" s="37" customFormat="1" ht="16.5" hidden="1" customHeight="1" x14ac:dyDescent="0.15">
      <c r="A17" s="23"/>
      <c r="B17" s="24"/>
      <c r="C17" s="38"/>
      <c r="E17" s="58"/>
      <c r="R17" s="26"/>
      <c r="S17" s="26"/>
      <c r="X17" s="392"/>
      <c r="Y17" s="392"/>
      <c r="Z17" s="392"/>
      <c r="AA17" s="282"/>
      <c r="AB17" s="282"/>
      <c r="AC17" s="392"/>
      <c r="AF17" s="38"/>
      <c r="AG17" s="38"/>
      <c r="AH17" s="38"/>
      <c r="AI17" s="38"/>
      <c r="AJ17" s="38"/>
      <c r="AK17" s="38"/>
      <c r="AL17" s="38"/>
      <c r="AM17" s="38"/>
      <c r="AN17" s="38"/>
      <c r="AO17" s="38"/>
      <c r="AP17" s="38"/>
      <c r="AQ17" s="38"/>
      <c r="AR17" s="38"/>
      <c r="AS17" s="38"/>
      <c r="AT17" s="38"/>
      <c r="AU17" s="38"/>
      <c r="AV17" s="38"/>
      <c r="AW17" s="38"/>
      <c r="AX17" s="38"/>
      <c r="AY17" s="38"/>
      <c r="AZ17" s="38"/>
      <c r="BA17" s="38"/>
      <c r="BB17" s="38"/>
      <c r="BC17" s="38"/>
      <c r="BD17" s="38"/>
      <c r="BE17" s="38"/>
      <c r="BF17" s="38"/>
    </row>
    <row r="18" spans="1:58" s="37" customFormat="1" ht="16.5" hidden="1" customHeight="1" x14ac:dyDescent="0.15">
      <c r="A18" s="23"/>
      <c r="B18" s="24"/>
      <c r="C18" s="38"/>
      <c r="E18" s="58"/>
      <c r="R18" s="26"/>
      <c r="S18" s="26"/>
      <c r="X18" s="392"/>
      <c r="Y18" s="392"/>
      <c r="Z18" s="392"/>
      <c r="AA18" s="282"/>
      <c r="AB18" s="282"/>
      <c r="AC18" s="392"/>
      <c r="AF18" s="38"/>
      <c r="AG18" s="38"/>
      <c r="AH18" s="38"/>
      <c r="AI18" s="38"/>
      <c r="AJ18" s="38"/>
      <c r="AK18" s="38"/>
      <c r="AL18" s="38"/>
      <c r="AM18" s="38"/>
      <c r="AN18" s="38"/>
      <c r="AO18" s="38"/>
      <c r="AP18" s="38"/>
      <c r="AQ18" s="38"/>
      <c r="AR18" s="38"/>
      <c r="AS18" s="38"/>
      <c r="AT18" s="38"/>
      <c r="AU18" s="38"/>
      <c r="AV18" s="38"/>
      <c r="AW18" s="38"/>
      <c r="AX18" s="38"/>
      <c r="AY18" s="38"/>
      <c r="AZ18" s="38"/>
      <c r="BA18" s="38"/>
      <c r="BB18" s="38"/>
      <c r="BC18" s="38"/>
      <c r="BD18" s="38"/>
      <c r="BE18" s="38"/>
      <c r="BF18" s="38"/>
    </row>
    <row r="19" spans="1:58" s="37" customFormat="1" ht="16.5" hidden="1" customHeight="1" x14ac:dyDescent="0.15">
      <c r="A19" s="23"/>
      <c r="B19" s="24"/>
      <c r="C19" s="38"/>
      <c r="E19" s="58"/>
      <c r="R19" s="26" t="s">
        <v>368</v>
      </c>
      <c r="S19" s="26" t="str">
        <f>IF(R19="","",IF(R19="無記号","",R19))</f>
        <v>-</v>
      </c>
      <c r="X19" s="392"/>
      <c r="Y19" s="392"/>
      <c r="Z19" s="392"/>
      <c r="AA19" s="282"/>
      <c r="AB19" s="282"/>
      <c r="AC19" s="392"/>
      <c r="AF19" s="38"/>
      <c r="AG19" s="38"/>
      <c r="AH19" s="38"/>
      <c r="AI19" s="38"/>
      <c r="AJ19" s="38"/>
      <c r="AK19" s="38"/>
      <c r="AL19" s="38"/>
      <c r="AM19" s="38"/>
      <c r="AN19" s="38"/>
      <c r="AO19" s="38"/>
      <c r="AP19" s="38"/>
      <c r="AQ19" s="38"/>
      <c r="AR19" s="38"/>
      <c r="AS19" s="38"/>
      <c r="AT19" s="38"/>
      <c r="AU19" s="38"/>
      <c r="AV19" s="38"/>
      <c r="AW19" s="38"/>
      <c r="AX19" s="38"/>
      <c r="AY19" s="38"/>
      <c r="AZ19" s="38"/>
      <c r="BA19" s="38"/>
      <c r="BB19" s="38"/>
      <c r="BC19" s="38"/>
      <c r="BD19" s="38"/>
      <c r="BE19" s="38"/>
      <c r="BF19" s="38"/>
    </row>
    <row r="20" spans="1:58" s="37" customFormat="1" ht="16.5" hidden="1" customHeight="1" x14ac:dyDescent="0.15">
      <c r="A20" s="23"/>
      <c r="B20" s="24"/>
      <c r="C20" s="38"/>
      <c r="E20" s="58"/>
      <c r="R20" s="26"/>
      <c r="S20" s="26"/>
      <c r="X20" s="392"/>
      <c r="Y20" s="392"/>
      <c r="Z20" s="392"/>
      <c r="AA20" s="282"/>
      <c r="AB20" s="282"/>
      <c r="AC20" s="392"/>
      <c r="AF20" s="38"/>
      <c r="AG20" s="38"/>
      <c r="AH20" s="38"/>
      <c r="AI20" s="38"/>
      <c r="AJ20" s="38"/>
      <c r="AK20" s="38"/>
      <c r="AL20" s="38"/>
      <c r="AM20" s="38"/>
      <c r="AN20" s="38"/>
      <c r="AO20" s="38"/>
      <c r="AP20" s="38"/>
      <c r="AQ20" s="38"/>
      <c r="AR20" s="38"/>
      <c r="AS20" s="38"/>
      <c r="AT20" s="38"/>
      <c r="AU20" s="38"/>
      <c r="AV20" s="38"/>
      <c r="AW20" s="38"/>
      <c r="AX20" s="38"/>
      <c r="AY20" s="38"/>
      <c r="AZ20" s="38"/>
      <c r="BA20" s="38"/>
      <c r="BB20" s="38"/>
      <c r="BC20" s="38"/>
      <c r="BD20" s="38"/>
      <c r="BE20" s="38"/>
      <c r="BF20" s="38"/>
    </row>
    <row r="21" spans="1:58" s="37" customFormat="1" ht="16.5" hidden="1" customHeight="1" thickBot="1" x14ac:dyDescent="0.2">
      <c r="A21" s="23"/>
      <c r="B21" s="24"/>
      <c r="C21" s="38"/>
      <c r="E21" s="58"/>
      <c r="R21" s="26"/>
      <c r="S21" s="26"/>
      <c r="X21" s="392"/>
      <c r="Y21" s="392"/>
      <c r="Z21" s="392"/>
      <c r="AA21" s="282"/>
      <c r="AB21" s="282"/>
      <c r="AC21" s="392"/>
      <c r="AF21" s="38"/>
      <c r="AG21" s="38"/>
      <c r="AH21" s="38"/>
      <c r="AI21" s="38"/>
      <c r="AJ21" s="38"/>
      <c r="AK21" s="38"/>
      <c r="AL21" s="38"/>
      <c r="AM21" s="38"/>
      <c r="AN21" s="38"/>
      <c r="AO21" s="38"/>
      <c r="AP21" s="38"/>
      <c r="AQ21" s="38"/>
      <c r="AR21" s="38"/>
      <c r="AS21" s="38"/>
      <c r="AT21" s="38"/>
      <c r="AU21" s="38"/>
      <c r="AV21" s="38"/>
      <c r="AW21" s="38"/>
      <c r="AX21" s="38"/>
      <c r="AY21" s="38"/>
      <c r="AZ21" s="38"/>
      <c r="BA21" s="38"/>
      <c r="BB21" s="38"/>
      <c r="BC21" s="38"/>
      <c r="BD21" s="38"/>
      <c r="BE21" s="38"/>
      <c r="BF21" s="38"/>
    </row>
    <row r="22" spans="1:58" s="37" customFormat="1" ht="16.5" hidden="1" customHeight="1" thickBot="1" x14ac:dyDescent="0.2">
      <c r="A22" s="23"/>
      <c r="B22" s="59" t="s">
        <v>347</v>
      </c>
      <c r="C22" s="38" t="s">
        <v>477</v>
      </c>
      <c r="E22" s="58"/>
      <c r="R22" s="60" t="s">
        <v>630</v>
      </c>
      <c r="S22" s="26" t="str">
        <f>IF(R22="","",IF(R22="無記号","",R22))</f>
        <v>M11</v>
      </c>
      <c r="X22" s="392"/>
      <c r="Y22" s="392"/>
      <c r="Z22" s="392"/>
      <c r="AA22" s="282"/>
      <c r="AB22" s="282"/>
      <c r="AC22" s="392"/>
      <c r="AF22" s="38"/>
      <c r="AG22" s="38"/>
      <c r="AH22" s="38"/>
      <c r="AI22" s="38"/>
      <c r="AJ22" s="38"/>
      <c r="AK22" s="38"/>
      <c r="AL22" s="38"/>
      <c r="AM22" s="38"/>
      <c r="AN22" s="38"/>
      <c r="AO22" s="38"/>
      <c r="AP22" s="38"/>
      <c r="AQ22" s="38"/>
      <c r="AR22" s="38"/>
      <c r="AS22" s="38"/>
      <c r="AT22" s="38"/>
      <c r="AU22" s="38"/>
      <c r="AV22" s="38"/>
      <c r="AW22" s="38"/>
      <c r="AX22" s="38"/>
      <c r="AY22" s="38"/>
      <c r="AZ22" s="38"/>
      <c r="BA22" s="38"/>
      <c r="BB22" s="38"/>
      <c r="BC22" s="38"/>
      <c r="BD22" s="38"/>
      <c r="BE22" s="38"/>
      <c r="BF22" s="38"/>
    </row>
    <row r="23" spans="1:58" s="37" customFormat="1" ht="16.5" hidden="1" customHeight="1" x14ac:dyDescent="0.15">
      <c r="A23" s="23"/>
      <c r="B23" s="24"/>
      <c r="C23" s="38"/>
      <c r="E23" s="58"/>
      <c r="R23" s="26"/>
      <c r="S23" s="26"/>
      <c r="X23" s="392"/>
      <c r="Y23" s="392"/>
      <c r="Z23" s="392"/>
      <c r="AA23" s="282"/>
      <c r="AB23" s="282"/>
      <c r="AC23" s="392"/>
      <c r="AF23" s="38"/>
      <c r="AG23" s="38"/>
      <c r="AH23" s="38"/>
      <c r="AI23" s="38"/>
      <c r="AJ23" s="38"/>
      <c r="AK23" s="38"/>
      <c r="AL23" s="38"/>
      <c r="AM23" s="38"/>
      <c r="AN23" s="38"/>
      <c r="AO23" s="38"/>
      <c r="AP23" s="38"/>
      <c r="AQ23" s="38"/>
      <c r="AR23" s="38"/>
      <c r="AS23" s="38"/>
      <c r="AT23" s="38"/>
      <c r="AU23" s="38"/>
      <c r="AV23" s="38"/>
      <c r="AW23" s="38"/>
      <c r="AX23" s="38"/>
      <c r="AY23" s="38"/>
      <c r="AZ23" s="38"/>
      <c r="BA23" s="38"/>
      <c r="BB23" s="38"/>
      <c r="BC23" s="38"/>
      <c r="BD23" s="38"/>
      <c r="BE23" s="38"/>
      <c r="BF23" s="38"/>
    </row>
    <row r="24" spans="1:58" s="37" customFormat="1" ht="14.25" customHeight="1" x14ac:dyDescent="0.15">
      <c r="A24" s="24">
        <v>2</v>
      </c>
      <c r="B24" s="24"/>
      <c r="C24" s="39"/>
      <c r="D24" s="40"/>
      <c r="E24" s="61" t="s">
        <v>168</v>
      </c>
      <c r="F24" s="42"/>
      <c r="G24" s="42"/>
      <c r="H24" s="367" t="s">
        <v>836</v>
      </c>
      <c r="I24" s="42"/>
      <c r="J24" s="42"/>
      <c r="K24" s="42"/>
      <c r="L24" s="42"/>
      <c r="M24" s="42"/>
      <c r="N24" s="496" t="s">
        <v>842</v>
      </c>
      <c r="O24" s="497"/>
      <c r="P24" s="497"/>
      <c r="Q24" s="42"/>
      <c r="R24" s="44"/>
      <c r="S24" s="44"/>
      <c r="T24" s="43"/>
      <c r="V24" s="392"/>
      <c r="W24" s="392"/>
      <c r="X24" s="392" t="str">
        <f>IF(R25="F",Y45,IF(R25="FW",Y46,IF(R25="P",Y49,IF(R25="PH",Y47,IF(OR(R25="PG",R25="J",R25="G"),Y48,IF(R25="M",Y50,""))))))</f>
        <v/>
      </c>
      <c r="Y24" s="392"/>
      <c r="Z24" s="392"/>
      <c r="AA24" s="393"/>
      <c r="AB24" s="393"/>
      <c r="AC24" s="395"/>
      <c r="AD24" s="395"/>
      <c r="AE24" s="392"/>
      <c r="AF24" s="38"/>
      <c r="AG24" s="38"/>
      <c r="AH24" s="38"/>
      <c r="AI24" s="38"/>
      <c r="AJ24" s="38"/>
      <c r="AK24" s="38"/>
      <c r="AL24" s="38"/>
      <c r="AM24" s="38"/>
      <c r="AN24" s="38"/>
      <c r="AO24" s="38"/>
      <c r="AP24" s="38"/>
      <c r="AQ24" s="38"/>
      <c r="AR24" s="38"/>
      <c r="AS24" s="38"/>
      <c r="AT24" s="38"/>
      <c r="AU24" s="38"/>
      <c r="AV24" s="38"/>
      <c r="AW24" s="38"/>
      <c r="AX24" s="38"/>
      <c r="AY24" s="38"/>
      <c r="AZ24" s="38"/>
      <c r="BA24" s="38"/>
      <c r="BB24" s="38"/>
      <c r="BC24" s="38"/>
      <c r="BD24" s="38"/>
      <c r="BE24" s="38"/>
      <c r="BF24" s="38"/>
    </row>
    <row r="25" spans="1:58" s="37" customFormat="1" ht="14.25" customHeight="1" x14ac:dyDescent="0.15">
      <c r="A25" s="45" t="s">
        <v>837</v>
      </c>
      <c r="B25" s="29" t="s">
        <v>838</v>
      </c>
      <c r="C25" s="46" t="s">
        <v>839</v>
      </c>
      <c r="D25" s="47"/>
      <c r="E25" s="259"/>
      <c r="F25" s="37" t="str">
        <f>IF(E25="","",MATCH(E25,AF25:BB25,0))</f>
        <v/>
      </c>
      <c r="H25" s="500" t="s">
        <v>840</v>
      </c>
      <c r="I25" s="501"/>
      <c r="J25" s="502"/>
      <c r="K25" s="496" t="s">
        <v>841</v>
      </c>
      <c r="L25" s="501"/>
      <c r="M25" s="503"/>
      <c r="N25" s="496" t="s">
        <v>845</v>
      </c>
      <c r="O25" s="497"/>
      <c r="P25" s="497"/>
      <c r="R25" s="50" t="str">
        <f>IF(F25="","",INDEX(AF26:BB26,1,F25))</f>
        <v/>
      </c>
      <c r="S25" s="26" t="str">
        <f>IF(R25="","",IF(R25="無記号","",R25))</f>
        <v/>
      </c>
      <c r="T25" s="51"/>
      <c r="U25" s="37" t="str">
        <f>IF(F25="","",INDEX(AF27:BB27,1,F25))</f>
        <v/>
      </c>
      <c r="V25" s="392" t="str">
        <f>IF(F25="","",INDEX(AF28:BB28,1,F25))</f>
        <v/>
      </c>
      <c r="W25" s="392"/>
      <c r="X25" s="37" t="str">
        <f>IF(R25="F",Y25,IF(R25="FW",Y26,IF(R25="P",Y29,IF(R25="PH",Y27,IF(OR(R25="PG",R25="J",R25="G"),Y28,IF(R25="M",Y30,""))))))</f>
        <v/>
      </c>
      <c r="Y25" s="38" t="s">
        <v>902</v>
      </c>
      <c r="AA25" s="393"/>
      <c r="AB25" s="393"/>
      <c r="AC25" s="395"/>
      <c r="AD25" s="395"/>
      <c r="AE25" s="392"/>
      <c r="AF25" s="38" t="s">
        <v>821</v>
      </c>
      <c r="AG25" s="38" t="s">
        <v>822</v>
      </c>
      <c r="AH25" s="38" t="s">
        <v>823</v>
      </c>
      <c r="AI25" s="38" t="s">
        <v>824</v>
      </c>
      <c r="AJ25" s="38" t="s">
        <v>825</v>
      </c>
      <c r="AK25" s="38" t="s">
        <v>826</v>
      </c>
      <c r="AL25" s="38" t="s">
        <v>827</v>
      </c>
      <c r="AM25" s="38" t="s">
        <v>828</v>
      </c>
      <c r="AN25" s="38" t="s">
        <v>829</v>
      </c>
      <c r="AO25" s="38" t="s">
        <v>830</v>
      </c>
      <c r="AP25" s="38" t="s">
        <v>835</v>
      </c>
      <c r="AQ25" s="38" t="s">
        <v>831</v>
      </c>
      <c r="AR25" s="38" t="s">
        <v>1072</v>
      </c>
      <c r="AS25" s="38"/>
      <c r="AT25" s="38"/>
      <c r="AU25" s="38"/>
      <c r="AV25" s="38"/>
      <c r="AW25" s="38"/>
      <c r="AX25" s="38"/>
      <c r="AY25" s="38"/>
      <c r="AZ25" s="38"/>
      <c r="BA25" s="38"/>
      <c r="BB25" s="38"/>
      <c r="BC25" s="38"/>
      <c r="BD25" s="38"/>
      <c r="BE25" s="38"/>
      <c r="BF25" s="38"/>
    </row>
    <row r="26" spans="1:58" s="37" customFormat="1" ht="14.25" customHeight="1" x14ac:dyDescent="0.15">
      <c r="A26" s="23"/>
      <c r="B26" s="24"/>
      <c r="C26" s="365"/>
      <c r="D26" s="47"/>
      <c r="H26" s="500" t="s">
        <v>843</v>
      </c>
      <c r="I26" s="501"/>
      <c r="J26" s="502"/>
      <c r="K26" s="496" t="s">
        <v>844</v>
      </c>
      <c r="L26" s="501"/>
      <c r="M26" s="503"/>
      <c r="N26" s="496" t="s">
        <v>848</v>
      </c>
      <c r="O26" s="497"/>
      <c r="P26" s="497"/>
      <c r="R26" s="26"/>
      <c r="S26" s="26"/>
      <c r="T26" s="51"/>
      <c r="U26" s="37" t="str">
        <f>IF(U25="","",RIGHT("0"&amp;U25/2,2))</f>
        <v/>
      </c>
      <c r="V26" s="392"/>
      <c r="W26" s="392"/>
      <c r="X26" s="392" t="str">
        <f>IF(OR(R25="F",R25="FW",R25="M"),1,IF(OR(R25="P",R25="PH",R25="PG",R25="J",R25="G"),2,""))</f>
        <v/>
      </c>
      <c r="Y26" s="38" t="s">
        <v>903</v>
      </c>
      <c r="AA26" s="393"/>
      <c r="AB26" s="393"/>
      <c r="AC26" s="395"/>
      <c r="AD26" s="395"/>
      <c r="AE26" s="392"/>
      <c r="AF26" s="38" t="s">
        <v>78</v>
      </c>
      <c r="AG26" s="38" t="s">
        <v>887</v>
      </c>
      <c r="AH26" s="38" t="s">
        <v>84</v>
      </c>
      <c r="AI26" s="38" t="s">
        <v>888</v>
      </c>
      <c r="AJ26" s="38" t="s">
        <v>889</v>
      </c>
      <c r="AK26" s="38" t="s">
        <v>7</v>
      </c>
      <c r="AL26" s="38" t="s">
        <v>6</v>
      </c>
      <c r="AM26" s="38" t="s">
        <v>890</v>
      </c>
      <c r="AN26" s="38" t="s">
        <v>891</v>
      </c>
      <c r="AO26" s="38" t="s">
        <v>892</v>
      </c>
      <c r="AP26" s="38" t="s">
        <v>595</v>
      </c>
      <c r="AQ26" s="38" t="s">
        <v>9</v>
      </c>
      <c r="AR26" s="38" t="s">
        <v>1073</v>
      </c>
      <c r="AS26" s="38"/>
      <c r="AT26" s="38"/>
      <c r="AU26" s="38"/>
      <c r="AV26" s="38"/>
      <c r="AW26" s="38"/>
      <c r="AX26" s="38"/>
      <c r="AY26" s="38"/>
      <c r="AZ26" s="38"/>
      <c r="BA26" s="38"/>
      <c r="BB26" s="38"/>
      <c r="BC26" s="38"/>
      <c r="BD26" s="38"/>
      <c r="BE26" s="38"/>
      <c r="BF26" s="38"/>
    </row>
    <row r="27" spans="1:58" s="37" customFormat="1" ht="14.25" customHeight="1" x14ac:dyDescent="0.15">
      <c r="A27" s="23"/>
      <c r="B27" s="24"/>
      <c r="C27" s="365"/>
      <c r="D27" s="47"/>
      <c r="H27" s="527" t="s">
        <v>900</v>
      </c>
      <c r="I27" s="528"/>
      <c r="J27" s="529"/>
      <c r="K27" s="496" t="s">
        <v>847</v>
      </c>
      <c r="L27" s="501"/>
      <c r="M27" s="503"/>
      <c r="N27" s="496" t="s">
        <v>851</v>
      </c>
      <c r="O27" s="497"/>
      <c r="P27" s="497"/>
      <c r="R27" s="26"/>
      <c r="S27" s="26"/>
      <c r="T27" s="51"/>
      <c r="U27" s="37" t="str">
        <f>IF(U25="","",
IF(R25="TC","24",RIGHT("0"&amp;U25,2)))</f>
        <v/>
      </c>
      <c r="V27" s="392"/>
      <c r="W27" s="392"/>
      <c r="X27" s="392" t="str">
        <f>IF(AND(X26=1,J28="1.5m"),"015",IF(AND(X26=1,J28="3m"),"030",IF(AND(X26=1,J28="5m"),"050",IF(AND(X26=2,J28="1.5m"),"1",IF(AND(X26=2,J28="3m"),"2",IF(AND(X26=2,J28="5m"),"3",""))))))</f>
        <v/>
      </c>
      <c r="Y27" s="38" t="s">
        <v>904</v>
      </c>
      <c r="AA27" s="393"/>
      <c r="AB27" s="393"/>
      <c r="AC27" s="395"/>
      <c r="AD27" s="395"/>
      <c r="AE27" s="392" t="s">
        <v>849</v>
      </c>
      <c r="AF27" s="38">
        <v>24</v>
      </c>
      <c r="AG27" s="38">
        <v>24</v>
      </c>
      <c r="AH27" s="38">
        <v>24</v>
      </c>
      <c r="AI27" s="38">
        <v>18</v>
      </c>
      <c r="AJ27" s="38">
        <v>8</v>
      </c>
      <c r="AK27" s="38">
        <v>16</v>
      </c>
      <c r="AL27" s="38">
        <v>16</v>
      </c>
      <c r="AM27" s="38">
        <v>24</v>
      </c>
      <c r="AN27" s="38">
        <v>16</v>
      </c>
      <c r="AO27" s="38">
        <v>8</v>
      </c>
      <c r="AP27" s="38">
        <v>24</v>
      </c>
      <c r="AQ27" s="38">
        <v>20</v>
      </c>
      <c r="AR27" s="38">
        <v>32</v>
      </c>
      <c r="AS27" s="38"/>
      <c r="AT27" s="38"/>
      <c r="AU27" s="38"/>
      <c r="AV27" s="38"/>
      <c r="AW27" s="38"/>
      <c r="AX27" s="38"/>
      <c r="AY27" s="38"/>
      <c r="AZ27" s="38"/>
      <c r="BA27" s="38"/>
      <c r="BB27" s="38"/>
      <c r="BC27" s="38"/>
      <c r="BD27" s="38"/>
      <c r="BE27" s="38"/>
      <c r="BF27" s="38"/>
    </row>
    <row r="28" spans="1:58" s="37" customFormat="1" ht="14.25" customHeight="1" x14ac:dyDescent="0.15">
      <c r="A28" s="23"/>
      <c r="B28" s="24"/>
      <c r="C28" s="365"/>
      <c r="D28" s="47"/>
      <c r="H28" s="530" t="s">
        <v>915</v>
      </c>
      <c r="I28" s="531"/>
      <c r="J28" s="413"/>
      <c r="K28" s="496" t="s">
        <v>850</v>
      </c>
      <c r="L28" s="501"/>
      <c r="M28" s="503"/>
      <c r="N28" s="525" t="s">
        <v>854</v>
      </c>
      <c r="O28" s="526"/>
      <c r="P28" s="526"/>
      <c r="R28" s="26"/>
      <c r="S28" s="26"/>
      <c r="T28" s="51"/>
      <c r="V28" s="392"/>
      <c r="W28" s="392"/>
      <c r="X28" s="392" t="str">
        <f>IF(AND(OR(R25="F",R25="FW"),OR(COUNTIF(R64,"*N*"),仕様書作成!AP83&gt;0)),"N","")</f>
        <v/>
      </c>
      <c r="Y28" s="38" t="s">
        <v>905</v>
      </c>
      <c r="AA28" s="393" t="s">
        <v>833</v>
      </c>
      <c r="AB28" s="393" t="s">
        <v>834</v>
      </c>
      <c r="AC28" s="393" t="s">
        <v>914</v>
      </c>
      <c r="AD28" s="395"/>
      <c r="AE28" s="392" t="s">
        <v>852</v>
      </c>
      <c r="AF28" s="38">
        <v>24</v>
      </c>
      <c r="AG28" s="38">
        <v>24</v>
      </c>
      <c r="AH28" s="38">
        <v>24</v>
      </c>
      <c r="AI28" s="38">
        <v>18</v>
      </c>
      <c r="AJ28" s="38">
        <v>8</v>
      </c>
      <c r="AK28" s="38">
        <v>16</v>
      </c>
      <c r="AL28" s="38">
        <v>16</v>
      </c>
      <c r="AM28" s="38">
        <v>32</v>
      </c>
      <c r="AN28" s="38">
        <v>16</v>
      </c>
      <c r="AO28" s="38">
        <v>8</v>
      </c>
      <c r="AP28" s="38">
        <v>24</v>
      </c>
      <c r="AQ28" s="38">
        <v>20</v>
      </c>
      <c r="AR28" s="38">
        <v>32</v>
      </c>
      <c r="AS28" s="38"/>
      <c r="AT28" s="38"/>
      <c r="AU28" s="38"/>
      <c r="AV28" s="38"/>
      <c r="AW28" s="38"/>
      <c r="AX28" s="38"/>
      <c r="AY28" s="38"/>
      <c r="AZ28" s="38"/>
      <c r="BA28" s="38"/>
      <c r="BB28" s="38"/>
      <c r="BC28" s="38"/>
      <c r="BD28" s="38"/>
      <c r="BE28" s="38"/>
      <c r="BF28" s="38"/>
    </row>
    <row r="29" spans="1:58" s="37" customFormat="1" ht="14.25" customHeight="1" x14ac:dyDescent="0.15">
      <c r="A29" s="23"/>
      <c r="B29" s="24"/>
      <c r="C29" s="52"/>
      <c r="D29" s="53"/>
      <c r="E29" s="54"/>
      <c r="F29" s="54"/>
      <c r="G29" s="54"/>
      <c r="H29" s="414" t="s">
        <v>901</v>
      </c>
      <c r="I29" s="546" t="str">
        <f>IF(AND(R25&lt;&gt;"",J28&lt;&gt;""),X31,"")</f>
        <v/>
      </c>
      <c r="J29" s="547"/>
      <c r="K29" s="516" t="s">
        <v>853</v>
      </c>
      <c r="L29" s="517"/>
      <c r="M29" s="518"/>
      <c r="N29" s="519" t="s">
        <v>1074</v>
      </c>
      <c r="O29" s="520"/>
      <c r="P29" s="521"/>
      <c r="Q29" s="54"/>
      <c r="R29" s="56"/>
      <c r="S29" s="56"/>
      <c r="T29" s="55"/>
      <c r="V29" s="392"/>
      <c r="W29" s="392"/>
      <c r="X29" s="392"/>
      <c r="Y29" s="38" t="s">
        <v>906</v>
      </c>
      <c r="AA29" s="393"/>
      <c r="AB29" s="393"/>
      <c r="AC29" s="395"/>
      <c r="AD29" s="395"/>
      <c r="AE29" s="392"/>
      <c r="AF29" s="38"/>
      <c r="AG29" s="38"/>
      <c r="AH29" s="38"/>
      <c r="AI29" s="38"/>
      <c r="AJ29" s="38"/>
      <c r="AK29" s="38"/>
      <c r="AL29" s="38"/>
      <c r="AM29" s="38"/>
      <c r="AN29" s="38"/>
      <c r="AO29" s="38"/>
      <c r="AP29" s="38"/>
      <c r="AQ29" s="38"/>
      <c r="AR29" s="38"/>
      <c r="AS29" s="38"/>
      <c r="AT29" s="38"/>
      <c r="AU29" s="38"/>
      <c r="AV29" s="38"/>
      <c r="AW29" s="38"/>
      <c r="AX29" s="38"/>
      <c r="AY29" s="38"/>
      <c r="AZ29" s="38"/>
      <c r="BA29" s="38"/>
      <c r="BB29" s="38"/>
      <c r="BC29" s="38"/>
      <c r="BD29" s="38"/>
      <c r="BE29" s="38"/>
      <c r="BF29" s="38"/>
    </row>
    <row r="30" spans="1:58" s="37" customFormat="1" ht="12.75" customHeight="1" x14ac:dyDescent="0.15">
      <c r="A30" s="235">
        <v>2.1</v>
      </c>
      <c r="B30" s="24"/>
      <c r="C30" s="39"/>
      <c r="D30" s="40"/>
      <c r="E30" s="61" t="str">
        <f>IF(C31&lt;&gt;"",AA30,"")</f>
        <v/>
      </c>
      <c r="F30" s="42"/>
      <c r="G30" s="42"/>
      <c r="H30" s="47"/>
      <c r="I30" s="522" t="s">
        <v>855</v>
      </c>
      <c r="J30" s="522"/>
      <c r="K30" s="522"/>
      <c r="L30" s="522"/>
      <c r="M30" s="522" t="s">
        <v>856</v>
      </c>
      <c r="N30" s="522"/>
      <c r="O30" s="522"/>
      <c r="P30" s="51"/>
      <c r="Q30" s="42"/>
      <c r="R30" s="44"/>
      <c r="S30" s="44"/>
      <c r="T30" s="43"/>
      <c r="V30" s="392"/>
      <c r="W30" s="392"/>
      <c r="X30" s="392"/>
      <c r="Y30" s="38" t="s">
        <v>907</v>
      </c>
      <c r="AA30" s="393" t="s">
        <v>857</v>
      </c>
      <c r="AB30" s="393"/>
      <c r="AC30" s="395"/>
      <c r="AD30" s="395"/>
      <c r="AE30" s="392"/>
      <c r="AF30" s="38"/>
      <c r="AG30" s="38"/>
      <c r="AH30" s="38"/>
      <c r="AI30" s="38"/>
      <c r="AJ30" s="38"/>
      <c r="AK30" s="38"/>
      <c r="AL30" s="38"/>
      <c r="AM30" s="38"/>
      <c r="AN30" s="38"/>
      <c r="AO30" s="38"/>
      <c r="AP30" s="38"/>
      <c r="AQ30" s="38"/>
      <c r="AR30" s="38"/>
      <c r="AS30" s="38"/>
      <c r="AT30" s="38"/>
      <c r="AU30" s="38"/>
      <c r="AV30" s="38"/>
      <c r="AW30" s="38"/>
      <c r="AX30" s="38"/>
      <c r="AY30" s="38"/>
      <c r="AZ30" s="38"/>
      <c r="BA30" s="38"/>
      <c r="BB30" s="38"/>
      <c r="BC30" s="38"/>
      <c r="BD30" s="38"/>
      <c r="BE30" s="38"/>
      <c r="BF30" s="38"/>
    </row>
    <row r="31" spans="1:58" s="37" customFormat="1" ht="14.25" customHeight="1" x14ac:dyDescent="0.15">
      <c r="A31" s="45" t="s">
        <v>858</v>
      </c>
      <c r="B31" s="29" t="s">
        <v>846</v>
      </c>
      <c r="C31" s="46" t="str">
        <f>IF(U31=1,AA31,IF(U31=2,AB31,""))</f>
        <v/>
      </c>
      <c r="D31" s="47"/>
      <c r="E31" s="259"/>
      <c r="F31" s="37" t="str">
        <f>IF(E31="","",MATCH(E31,AF31:BB31,0))</f>
        <v/>
      </c>
      <c r="H31" s="47"/>
      <c r="I31" s="514"/>
      <c r="J31" s="514"/>
      <c r="K31" s="514"/>
      <c r="L31" s="514"/>
      <c r="M31" s="514"/>
      <c r="N31" s="514"/>
      <c r="O31" s="514"/>
      <c r="P31" s="51"/>
      <c r="R31" s="50" t="str">
        <f>IF(F31="","",INDEX(AF32:BB32,1,F31))</f>
        <v/>
      </c>
      <c r="S31" s="26" t="str">
        <f>IF(R31="","",IF(R31="無記号","",R31))</f>
        <v/>
      </c>
      <c r="T31" s="178"/>
      <c r="U31" s="396" t="str">
        <f>IF(AND(F25&gt;0,F25&lt;8),1,IF(AND(F25&gt;7,F25&lt;11),2,""))</f>
        <v/>
      </c>
      <c r="V31" s="397"/>
      <c r="W31" s="397"/>
      <c r="X31" s="409" t="str">
        <f>X25&amp;X27&amp;X28</f>
        <v/>
      </c>
      <c r="Y31" s="397"/>
      <c r="Z31" s="397"/>
      <c r="AA31" s="398" t="s">
        <v>859</v>
      </c>
      <c r="AB31" s="398" t="s">
        <v>860</v>
      </c>
      <c r="AC31" s="410"/>
      <c r="AD31" s="395"/>
      <c r="AE31" s="392"/>
      <c r="AF31" s="38" t="s">
        <v>588</v>
      </c>
      <c r="AG31" s="38" t="s">
        <v>589</v>
      </c>
      <c r="AH31" s="38" t="s">
        <v>832</v>
      </c>
      <c r="AI31" s="38" t="s">
        <v>833</v>
      </c>
      <c r="AJ31" s="38" t="s">
        <v>834</v>
      </c>
      <c r="AK31" s="38"/>
      <c r="AL31" s="38"/>
      <c r="AM31" s="38"/>
      <c r="AN31" s="38"/>
      <c r="AO31" s="38"/>
      <c r="AP31" s="38"/>
      <c r="AQ31" s="38"/>
      <c r="AR31" s="38"/>
      <c r="AS31" s="38"/>
      <c r="AT31" s="38"/>
      <c r="AU31" s="38"/>
      <c r="AV31" s="38"/>
      <c r="AW31" s="38"/>
      <c r="AX31" s="38"/>
      <c r="AY31" s="38"/>
      <c r="AZ31" s="38"/>
      <c r="BA31" s="38"/>
      <c r="BB31" s="38"/>
      <c r="BC31" s="38"/>
      <c r="BD31" s="38"/>
      <c r="BE31" s="38"/>
      <c r="BF31" s="38"/>
    </row>
    <row r="32" spans="1:58" s="37" customFormat="1" ht="83.25" customHeight="1" x14ac:dyDescent="0.15">
      <c r="A32" s="23"/>
      <c r="B32" s="24"/>
      <c r="C32" s="369" t="s">
        <v>861</v>
      </c>
      <c r="D32" s="53"/>
      <c r="E32" s="370" t="str">
        <f>IF(F31="","",IF(OR(AND(U31=1,F31&gt;2),AND(U31=2,F31&lt;3)),AA32,""))</f>
        <v/>
      </c>
      <c r="F32" s="54"/>
      <c r="G32" s="54"/>
      <c r="H32" s="53"/>
      <c r="I32" s="515"/>
      <c r="J32" s="515"/>
      <c r="K32" s="515"/>
      <c r="L32" s="515"/>
      <c r="M32" s="515"/>
      <c r="N32" s="515"/>
      <c r="O32" s="515"/>
      <c r="P32" s="55"/>
      <c r="Q32" s="54"/>
      <c r="R32" s="56"/>
      <c r="S32" s="56"/>
      <c r="T32" s="179"/>
      <c r="U32" s="399"/>
      <c r="V32" s="392"/>
      <c r="W32" s="400"/>
      <c r="X32" s="392"/>
      <c r="Y32" s="392"/>
      <c r="Z32" s="400"/>
      <c r="AA32" s="398" t="s">
        <v>862</v>
      </c>
      <c r="AB32" s="393"/>
      <c r="AC32" s="411"/>
      <c r="AD32" s="395"/>
      <c r="AE32" s="392"/>
      <c r="AF32" s="364" t="s">
        <v>611</v>
      </c>
      <c r="AG32" s="364" t="s">
        <v>298</v>
      </c>
      <c r="AH32" s="364" t="s">
        <v>611</v>
      </c>
      <c r="AI32" s="364" t="s">
        <v>298</v>
      </c>
      <c r="AJ32" s="364" t="s">
        <v>863</v>
      </c>
      <c r="AK32" s="38"/>
      <c r="AL32" s="38"/>
      <c r="AM32" s="38"/>
      <c r="AN32" s="38"/>
      <c r="AO32" s="38"/>
      <c r="AP32" s="38"/>
      <c r="AQ32" s="38"/>
      <c r="AR32" s="38"/>
      <c r="AS32" s="38"/>
      <c r="AT32" s="38"/>
      <c r="AU32" s="38"/>
      <c r="AV32" s="38"/>
      <c r="AW32" s="38"/>
      <c r="AX32" s="38"/>
      <c r="AY32" s="38"/>
      <c r="AZ32" s="38"/>
      <c r="BA32" s="38"/>
      <c r="BB32" s="38"/>
      <c r="BC32" s="38"/>
      <c r="BD32" s="38"/>
      <c r="BE32" s="38"/>
      <c r="BF32" s="38"/>
    </row>
    <row r="33" spans="1:58" s="37" customFormat="1" ht="16.5" hidden="1" customHeight="1" x14ac:dyDescent="0.15">
      <c r="A33" s="24">
        <v>3</v>
      </c>
      <c r="B33" s="24"/>
      <c r="C33" s="39"/>
      <c r="D33" s="40"/>
      <c r="E33" s="61" t="s">
        <v>168</v>
      </c>
      <c r="F33" s="42"/>
      <c r="G33" s="42"/>
      <c r="H33" s="40"/>
      <c r="I33" s="42"/>
      <c r="J33" s="42"/>
      <c r="K33" s="42"/>
      <c r="L33" s="42"/>
      <c r="M33" s="42"/>
      <c r="N33" s="42"/>
      <c r="O33" s="42"/>
      <c r="P33" s="43"/>
      <c r="Q33" s="42"/>
      <c r="R33" s="44"/>
      <c r="S33" s="44"/>
      <c r="T33" s="43"/>
      <c r="U33" s="401"/>
      <c r="V33" s="392"/>
      <c r="W33" s="400"/>
      <c r="X33" s="392"/>
      <c r="Y33" s="392"/>
      <c r="Z33" s="400"/>
      <c r="AA33" s="402"/>
      <c r="AB33" s="282"/>
      <c r="AC33" s="412"/>
      <c r="AD33" s="392"/>
      <c r="AE33" s="392"/>
      <c r="AF33" s="364"/>
      <c r="AG33" s="364"/>
      <c r="AH33" s="38"/>
      <c r="AI33" s="38"/>
      <c r="AJ33" s="38"/>
      <c r="AK33" s="38"/>
      <c r="AL33" s="38"/>
      <c r="AM33" s="38"/>
      <c r="AN33" s="38"/>
      <c r="AO33" s="38"/>
      <c r="AP33" s="38"/>
      <c r="AQ33" s="38"/>
      <c r="AR33" s="38"/>
      <c r="AS33" s="38"/>
      <c r="AT33" s="38"/>
      <c r="AU33" s="38"/>
      <c r="AV33" s="38"/>
      <c r="AW33" s="38"/>
      <c r="AX33" s="38"/>
      <c r="AY33" s="38"/>
      <c r="AZ33" s="38"/>
      <c r="BA33" s="38"/>
      <c r="BB33" s="38"/>
      <c r="BC33" s="38"/>
      <c r="BD33" s="38"/>
      <c r="BE33" s="38"/>
      <c r="BF33" s="38"/>
    </row>
    <row r="34" spans="1:58" s="37" customFormat="1" ht="16.5" hidden="1" customHeight="1" x14ac:dyDescent="0.15">
      <c r="A34" s="45" t="s">
        <v>478</v>
      </c>
      <c r="B34" s="59" t="s">
        <v>479</v>
      </c>
      <c r="C34" s="46" t="s">
        <v>498</v>
      </c>
      <c r="D34" s="47"/>
      <c r="E34" s="177"/>
      <c r="F34" s="37" t="str">
        <f>IF(E34="","",MATCH(E34,AF34:BB34,0))</f>
        <v/>
      </c>
      <c r="H34" s="47"/>
      <c r="P34" s="51"/>
      <c r="R34" s="50" t="str">
        <f>IF(F34="","",INDEX(AF35:BB35,1,F34))</f>
        <v/>
      </c>
      <c r="S34" s="26" t="str">
        <f>IF(R34="","",IF(R34="無記号","",R34))</f>
        <v/>
      </c>
      <c r="T34" s="178"/>
      <c r="U34" s="401"/>
      <c r="V34" s="392"/>
      <c r="W34" s="400"/>
      <c r="X34" s="392"/>
      <c r="Y34" s="392"/>
      <c r="Z34" s="392"/>
      <c r="AA34" s="402"/>
      <c r="AB34" s="282"/>
      <c r="AC34" s="392"/>
      <c r="AD34" s="392"/>
      <c r="AE34" s="392"/>
      <c r="AF34" s="38" t="s">
        <v>352</v>
      </c>
      <c r="AG34" s="38" t="s">
        <v>499</v>
      </c>
      <c r="AH34" s="38" t="s">
        <v>137</v>
      </c>
      <c r="AI34" s="38" t="s">
        <v>138</v>
      </c>
      <c r="AJ34" s="38" t="s">
        <v>139</v>
      </c>
      <c r="AK34" s="38" t="s">
        <v>140</v>
      </c>
      <c r="AL34" s="38" t="s">
        <v>141</v>
      </c>
      <c r="AM34" s="38" t="s">
        <v>142</v>
      </c>
      <c r="AN34" s="38" t="s">
        <v>143</v>
      </c>
      <c r="AO34" s="38"/>
      <c r="AP34" s="38"/>
      <c r="AQ34" s="38"/>
      <c r="AR34" s="38"/>
      <c r="AS34" s="38"/>
      <c r="AT34" s="38"/>
      <c r="AU34" s="38"/>
      <c r="AV34" s="38"/>
      <c r="AW34" s="38"/>
      <c r="AX34" s="38"/>
      <c r="AY34" s="38"/>
      <c r="AZ34" s="38"/>
      <c r="BA34" s="38"/>
      <c r="BB34" s="38"/>
      <c r="BC34" s="38"/>
      <c r="BD34" s="38"/>
      <c r="BE34" s="38"/>
      <c r="BF34" s="38"/>
    </row>
    <row r="35" spans="1:58" s="37" customFormat="1" ht="36.75" hidden="1" customHeight="1" x14ac:dyDescent="0.15">
      <c r="A35" s="24"/>
      <c r="B35" s="24"/>
      <c r="C35" s="52"/>
      <c r="D35" s="53"/>
      <c r="E35" s="180" t="str">
        <f>IF(AND(R31="0",S34&lt;&gt;""),$AA$35,"")</f>
        <v/>
      </c>
      <c r="F35" s="54"/>
      <c r="G35" s="54"/>
      <c r="H35" s="53"/>
      <c r="I35" s="54"/>
      <c r="J35" s="54"/>
      <c r="K35" s="54"/>
      <c r="L35" s="54"/>
      <c r="M35" s="54"/>
      <c r="N35" s="54"/>
      <c r="O35" s="54"/>
      <c r="P35" s="55"/>
      <c r="Q35" s="54"/>
      <c r="R35" s="56"/>
      <c r="S35" s="56"/>
      <c r="T35" s="179"/>
      <c r="U35" s="401"/>
      <c r="V35" s="400"/>
      <c r="W35" s="400"/>
      <c r="X35" s="392"/>
      <c r="Y35" s="392"/>
      <c r="Z35" s="392"/>
      <c r="AA35" s="398" t="s">
        <v>500</v>
      </c>
      <c r="AB35" s="282"/>
      <c r="AC35" s="392"/>
      <c r="AD35" s="392"/>
      <c r="AE35" s="392"/>
      <c r="AF35" s="38" t="s">
        <v>167</v>
      </c>
      <c r="AG35" s="38">
        <v>1</v>
      </c>
      <c r="AH35" s="38">
        <v>2</v>
      </c>
      <c r="AI35" s="38">
        <v>3</v>
      </c>
      <c r="AJ35" s="38">
        <v>4</v>
      </c>
      <c r="AK35" s="38">
        <v>5</v>
      </c>
      <c r="AL35" s="38">
        <v>6</v>
      </c>
      <c r="AM35" s="38">
        <v>7</v>
      </c>
      <c r="AN35" s="38">
        <v>8</v>
      </c>
      <c r="AO35" s="38"/>
      <c r="AP35" s="38"/>
      <c r="AQ35" s="38"/>
      <c r="AR35" s="38"/>
      <c r="AS35" s="38"/>
      <c r="AT35" s="38"/>
      <c r="AU35" s="38"/>
      <c r="AV35" s="38"/>
      <c r="AW35" s="38"/>
      <c r="AX35" s="38"/>
      <c r="AY35" s="38"/>
      <c r="AZ35" s="38"/>
      <c r="BA35" s="38"/>
      <c r="BB35" s="38"/>
      <c r="BC35" s="38"/>
      <c r="BD35" s="38"/>
      <c r="BE35" s="38"/>
      <c r="BF35" s="38"/>
    </row>
    <row r="36" spans="1:58" s="37" customFormat="1" ht="16.5" hidden="1" customHeight="1" x14ac:dyDescent="0.15">
      <c r="A36" s="24">
        <v>4</v>
      </c>
      <c r="B36" s="24"/>
      <c r="C36" s="39"/>
      <c r="D36" s="40"/>
      <c r="E36" s="61" t="s">
        <v>168</v>
      </c>
      <c r="F36" s="42"/>
      <c r="G36" s="42"/>
      <c r="H36" s="40"/>
      <c r="I36" s="42"/>
      <c r="J36" s="42"/>
      <c r="K36" s="42"/>
      <c r="L36" s="42"/>
      <c r="M36" s="42"/>
      <c r="N36" s="42"/>
      <c r="O36" s="42"/>
      <c r="P36" s="43"/>
      <c r="Q36" s="42"/>
      <c r="R36" s="44"/>
      <c r="S36" s="44"/>
      <c r="T36" s="43"/>
      <c r="U36" s="401"/>
      <c r="V36" s="400"/>
      <c r="W36" s="400"/>
      <c r="X36" s="392"/>
      <c r="Y36" s="392"/>
      <c r="Z36" s="392"/>
      <c r="AA36" s="402"/>
      <c r="AB36" s="282"/>
      <c r="AC36" s="392"/>
      <c r="AD36" s="392"/>
      <c r="AE36" s="392"/>
      <c r="AF36" s="38"/>
      <c r="AG36" s="38"/>
      <c r="AH36" s="38"/>
      <c r="AI36" s="38"/>
      <c r="AJ36" s="38"/>
      <c r="AK36" s="38"/>
      <c r="AL36" s="38"/>
      <c r="AM36" s="38"/>
      <c r="AN36" s="38"/>
      <c r="AO36" s="38"/>
      <c r="AP36" s="38"/>
      <c r="AQ36" s="38"/>
      <c r="AR36" s="38"/>
      <c r="AS36" s="38"/>
      <c r="AT36" s="38"/>
      <c r="AU36" s="38"/>
      <c r="AV36" s="38"/>
      <c r="AW36" s="38"/>
      <c r="AX36" s="38"/>
      <c r="AY36" s="38"/>
      <c r="AZ36" s="38"/>
      <c r="BA36" s="38"/>
      <c r="BB36" s="38"/>
      <c r="BC36" s="38"/>
      <c r="BD36" s="38"/>
      <c r="BE36" s="38"/>
      <c r="BF36" s="38"/>
    </row>
    <row r="37" spans="1:58" s="37" customFormat="1" ht="16.5" hidden="1" customHeight="1" x14ac:dyDescent="0.15">
      <c r="A37" s="45" t="s">
        <v>478</v>
      </c>
      <c r="B37" s="59" t="s">
        <v>480</v>
      </c>
      <c r="C37" s="46" t="s">
        <v>501</v>
      </c>
      <c r="D37" s="47"/>
      <c r="E37" s="177"/>
      <c r="F37" s="37" t="str">
        <f>IF(E37="","",MATCH(E37,AF37:BB37,0))</f>
        <v/>
      </c>
      <c r="H37" s="47"/>
      <c r="P37" s="51"/>
      <c r="R37" s="50" t="str">
        <f>IF(F37="","",INDEX(AF38:BB38,1,F37))</f>
        <v/>
      </c>
      <c r="S37" s="26" t="str">
        <f>IF(R37="","",IF(R37="無記号","",R37))</f>
        <v/>
      </c>
      <c r="T37" s="178"/>
      <c r="U37" s="401"/>
      <c r="V37" s="400"/>
      <c r="W37" s="400"/>
      <c r="X37" s="392"/>
      <c r="Y37" s="400"/>
      <c r="Z37" s="400"/>
      <c r="AA37" s="402"/>
      <c r="AB37" s="282"/>
      <c r="AC37" s="392"/>
      <c r="AD37" s="392"/>
      <c r="AE37" s="392"/>
      <c r="AF37" s="38" t="s">
        <v>502</v>
      </c>
      <c r="AG37" s="38" t="s">
        <v>503</v>
      </c>
      <c r="AH37" s="38" t="s">
        <v>504</v>
      </c>
      <c r="AI37" s="38" t="s">
        <v>505</v>
      </c>
      <c r="AJ37" s="38" t="s">
        <v>506</v>
      </c>
      <c r="AK37" s="38" t="s">
        <v>507</v>
      </c>
      <c r="AL37" s="38" t="s">
        <v>508</v>
      </c>
      <c r="AM37" s="38"/>
      <c r="AN37" s="38"/>
      <c r="AO37" s="38"/>
      <c r="AP37" s="38"/>
      <c r="AQ37" s="38"/>
      <c r="AR37" s="38"/>
      <c r="AS37" s="38"/>
      <c r="AT37" s="38"/>
      <c r="AU37" s="38"/>
      <c r="AV37" s="38"/>
      <c r="AW37" s="38"/>
      <c r="AX37" s="38"/>
      <c r="AY37" s="38"/>
      <c r="AZ37" s="38"/>
      <c r="BA37" s="38"/>
      <c r="BB37" s="38"/>
      <c r="BC37" s="38"/>
      <c r="BD37" s="38"/>
      <c r="BE37" s="38"/>
      <c r="BF37" s="38"/>
    </row>
    <row r="38" spans="1:58" s="37" customFormat="1" ht="47.25" hidden="1" customHeight="1" x14ac:dyDescent="0.15">
      <c r="A38" s="23"/>
      <c r="B38" s="24"/>
      <c r="C38" s="52"/>
      <c r="D38" s="53"/>
      <c r="E38" s="180" t="str">
        <f>IF(E37="","",IF(E35&lt;&gt;"","",IF(AND(S34="",S37&lt;&gt;""),$AA$38,IF(AND(S34&lt;&gt;"",S37=""),$AB$38,""))))</f>
        <v/>
      </c>
      <c r="F38" s="54"/>
      <c r="G38" s="54"/>
      <c r="H38" s="53"/>
      <c r="I38" s="54"/>
      <c r="J38" s="54"/>
      <c r="K38" s="54"/>
      <c r="L38" s="54"/>
      <c r="M38" s="54"/>
      <c r="N38" s="54"/>
      <c r="O38" s="54"/>
      <c r="P38" s="55"/>
      <c r="Q38" s="54"/>
      <c r="R38" s="56"/>
      <c r="S38" s="56"/>
      <c r="T38" s="179"/>
      <c r="U38" s="401"/>
      <c r="V38" s="400"/>
      <c r="W38" s="400"/>
      <c r="X38" s="392"/>
      <c r="Y38" s="400"/>
      <c r="Z38" s="400"/>
      <c r="AA38" s="398" t="s">
        <v>534</v>
      </c>
      <c r="AB38" s="398" t="s">
        <v>533</v>
      </c>
      <c r="AC38" s="392"/>
      <c r="AD38" s="392"/>
      <c r="AE38" s="392"/>
      <c r="AF38" s="38" t="s">
        <v>167</v>
      </c>
      <c r="AG38" s="38" t="s">
        <v>72</v>
      </c>
      <c r="AH38" s="38" t="s">
        <v>0</v>
      </c>
      <c r="AI38" s="38" t="s">
        <v>75</v>
      </c>
      <c r="AJ38" s="38" t="s">
        <v>4</v>
      </c>
      <c r="AK38" s="38" t="s">
        <v>5</v>
      </c>
      <c r="AL38" s="38" t="s">
        <v>78</v>
      </c>
      <c r="AM38" s="38"/>
      <c r="AN38" s="38"/>
      <c r="AO38" s="38"/>
      <c r="AP38" s="38"/>
      <c r="AQ38" s="38"/>
      <c r="AR38" s="38"/>
      <c r="AS38" s="38"/>
      <c r="AT38" s="38"/>
      <c r="AU38" s="38"/>
      <c r="AV38" s="38"/>
      <c r="AW38" s="38"/>
      <c r="AX38" s="38"/>
      <c r="AY38" s="38"/>
      <c r="AZ38" s="38"/>
      <c r="BA38" s="38"/>
      <c r="BB38" s="38"/>
      <c r="BC38" s="38"/>
      <c r="BD38" s="38"/>
      <c r="BE38" s="38"/>
      <c r="BF38" s="38"/>
    </row>
    <row r="39" spans="1:58" s="37" customFormat="1" ht="16.5" hidden="1" customHeight="1" x14ac:dyDescent="0.15">
      <c r="A39" s="23"/>
      <c r="B39" s="24"/>
      <c r="C39" s="38"/>
      <c r="E39" s="58"/>
      <c r="R39" s="26"/>
      <c r="S39" s="26"/>
      <c r="T39" s="105"/>
      <c r="U39" s="399"/>
      <c r="V39" s="399"/>
      <c r="W39" s="399"/>
      <c r="X39" s="392"/>
      <c r="Y39" s="400"/>
      <c r="Z39" s="400"/>
      <c r="AA39" s="402"/>
      <c r="AB39" s="282"/>
      <c r="AC39" s="392"/>
      <c r="AF39" s="38"/>
      <c r="AG39" s="38"/>
      <c r="AH39" s="38"/>
      <c r="AI39" s="38"/>
      <c r="AJ39" s="38"/>
      <c r="AK39" s="38"/>
      <c r="AL39" s="38"/>
      <c r="AM39" s="38"/>
      <c r="AN39" s="38"/>
      <c r="AO39" s="38"/>
      <c r="AP39" s="38"/>
      <c r="AQ39" s="38"/>
      <c r="AR39" s="38"/>
      <c r="AS39" s="38"/>
      <c r="AT39" s="38"/>
      <c r="AU39" s="38"/>
      <c r="AV39" s="38"/>
      <c r="AW39" s="38"/>
      <c r="AX39" s="38"/>
      <c r="AY39" s="38"/>
      <c r="AZ39" s="38"/>
      <c r="BA39" s="38"/>
      <c r="BB39" s="38"/>
      <c r="BC39" s="38"/>
      <c r="BD39" s="38"/>
      <c r="BE39" s="38"/>
      <c r="BF39" s="38"/>
    </row>
    <row r="40" spans="1:58" s="37" customFormat="1" ht="16.5" hidden="1" customHeight="1" x14ac:dyDescent="0.15">
      <c r="A40" s="23"/>
      <c r="B40" s="24"/>
      <c r="C40" s="38"/>
      <c r="E40" s="58"/>
      <c r="R40" s="26" t="s">
        <v>481</v>
      </c>
      <c r="S40" s="26" t="str">
        <f>IF(R40="","",IF(R40="無記号","",R40))</f>
        <v>-</v>
      </c>
      <c r="T40" s="105"/>
      <c r="U40" s="399"/>
      <c r="V40" s="399"/>
      <c r="W40" s="399"/>
      <c r="X40" s="392"/>
      <c r="Y40" s="400"/>
      <c r="Z40" s="400"/>
      <c r="AA40" s="402"/>
      <c r="AB40" s="282"/>
      <c r="AC40" s="392"/>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row>
    <row r="41" spans="1:58" s="37" customFormat="1" ht="16.5" hidden="1" customHeight="1" x14ac:dyDescent="0.15">
      <c r="A41" s="23"/>
      <c r="B41" s="24"/>
      <c r="C41" s="38"/>
      <c r="E41" s="58"/>
      <c r="R41" s="26"/>
      <c r="S41" s="26"/>
      <c r="T41" s="105"/>
      <c r="U41" s="399"/>
      <c r="V41" s="399"/>
      <c r="W41" s="399"/>
      <c r="X41" s="392"/>
      <c r="Y41" s="400"/>
      <c r="Z41" s="400"/>
      <c r="AA41" s="402"/>
      <c r="AB41" s="282"/>
      <c r="AC41" s="392"/>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row>
    <row r="42" spans="1:58" s="37" customFormat="1" ht="16.5" hidden="1" customHeight="1" x14ac:dyDescent="0.15">
      <c r="A42" s="23"/>
      <c r="B42" s="24"/>
      <c r="C42" s="38"/>
      <c r="E42" s="58"/>
      <c r="R42" s="26"/>
      <c r="S42" s="26"/>
      <c r="T42" s="105"/>
      <c r="U42" s="399"/>
      <c r="V42" s="399"/>
      <c r="W42" s="399"/>
      <c r="X42" s="392"/>
      <c r="Y42" s="400"/>
      <c r="Z42" s="400"/>
      <c r="AA42" s="402"/>
      <c r="AB42" s="282"/>
      <c r="AC42" s="392"/>
      <c r="AF42" s="38"/>
      <c r="AG42" s="38"/>
      <c r="AH42" s="38"/>
      <c r="AI42" s="38"/>
      <c r="AJ42" s="38"/>
      <c r="AK42" s="38"/>
      <c r="AL42" s="38"/>
      <c r="AM42" s="38"/>
      <c r="AN42" s="38"/>
      <c r="AO42" s="38"/>
      <c r="AP42" s="38"/>
      <c r="AQ42" s="38"/>
      <c r="AR42" s="38"/>
      <c r="AS42" s="38"/>
      <c r="AT42" s="38"/>
      <c r="AU42" s="38"/>
      <c r="AV42" s="38"/>
      <c r="AW42" s="38"/>
      <c r="AX42" s="38"/>
      <c r="AY42" s="38"/>
      <c r="AZ42" s="38"/>
      <c r="BA42" s="38"/>
      <c r="BB42" s="38"/>
      <c r="BC42" s="38"/>
      <c r="BD42" s="38"/>
      <c r="BE42" s="38"/>
      <c r="BF42" s="38"/>
    </row>
    <row r="43" spans="1:58" s="37" customFormat="1" ht="16.5" hidden="1" customHeight="1" x14ac:dyDescent="0.15">
      <c r="A43" s="23"/>
      <c r="B43" s="59" t="s">
        <v>482</v>
      </c>
      <c r="C43" s="38" t="s">
        <v>68</v>
      </c>
      <c r="E43" s="58"/>
      <c r="R43" s="26"/>
      <c r="S43" s="26" t="str">
        <f>IF(R43="","",IF(R43="無記号","",R43))</f>
        <v/>
      </c>
      <c r="T43" s="105"/>
      <c r="U43" s="399"/>
      <c r="V43" s="399"/>
      <c r="W43" s="399"/>
      <c r="X43" s="392"/>
      <c r="Y43" s="400"/>
      <c r="Z43" s="400"/>
      <c r="AA43" s="402"/>
      <c r="AB43" s="282"/>
      <c r="AC43" s="392"/>
      <c r="AF43" s="38"/>
      <c r="AG43" s="38"/>
      <c r="AH43" s="38"/>
      <c r="AI43" s="38"/>
      <c r="AJ43" s="38"/>
      <c r="AK43" s="38"/>
      <c r="AL43" s="38"/>
      <c r="AM43" s="38"/>
      <c r="AN43" s="38"/>
      <c r="AO43" s="38"/>
      <c r="AP43" s="38"/>
      <c r="AQ43" s="38"/>
      <c r="AR43" s="38"/>
      <c r="AS43" s="38"/>
      <c r="AT43" s="38"/>
      <c r="AU43" s="38"/>
      <c r="AV43" s="38"/>
      <c r="AW43" s="38"/>
      <c r="AX43" s="38"/>
      <c r="AY43" s="38"/>
      <c r="AZ43" s="38"/>
      <c r="BA43" s="38"/>
      <c r="BB43" s="38"/>
      <c r="BC43" s="38"/>
      <c r="BD43" s="38"/>
      <c r="BE43" s="38"/>
      <c r="BF43" s="38"/>
    </row>
    <row r="44" spans="1:58" s="37" customFormat="1" ht="16.5" hidden="1" customHeight="1" x14ac:dyDescent="0.15">
      <c r="A44" s="23"/>
      <c r="B44" s="24"/>
      <c r="C44" s="38"/>
      <c r="R44" s="26"/>
      <c r="S44" s="26"/>
      <c r="T44" s="105"/>
      <c r="U44" s="399"/>
      <c r="V44" s="399"/>
      <c r="W44" s="399"/>
      <c r="X44" s="392"/>
      <c r="Y44" s="400"/>
      <c r="Z44" s="400"/>
      <c r="AA44" s="402"/>
      <c r="AB44" s="282"/>
      <c r="AC44" s="392"/>
      <c r="AF44" s="38"/>
      <c r="AG44" s="38"/>
      <c r="AH44" s="38"/>
      <c r="AI44" s="38"/>
      <c r="AJ44" s="38"/>
      <c r="AK44" s="38"/>
      <c r="AL44" s="38"/>
      <c r="AM44" s="38"/>
      <c r="AN44" s="38"/>
      <c r="AO44" s="38"/>
      <c r="AP44" s="38"/>
      <c r="AQ44" s="38"/>
      <c r="AR44" s="38"/>
      <c r="AS44" s="38"/>
      <c r="AT44" s="38"/>
      <c r="AU44" s="38"/>
      <c r="AV44" s="38"/>
      <c r="AW44" s="38"/>
      <c r="AX44" s="38"/>
      <c r="AY44" s="38"/>
      <c r="AZ44" s="38"/>
      <c r="BA44" s="38"/>
      <c r="BB44" s="38"/>
      <c r="BC44" s="38"/>
      <c r="BD44" s="38"/>
      <c r="BE44" s="38"/>
      <c r="BF44" s="38"/>
    </row>
    <row r="45" spans="1:58" s="37" customFormat="1" ht="12.75" customHeight="1" x14ac:dyDescent="0.15">
      <c r="A45" s="24">
        <v>3</v>
      </c>
      <c r="B45" s="24"/>
      <c r="C45" s="39"/>
      <c r="D45" s="40"/>
      <c r="E45" s="61" t="s">
        <v>168</v>
      </c>
      <c r="F45" s="42"/>
      <c r="G45" s="43"/>
      <c r="H45" s="40"/>
      <c r="I45" s="42"/>
      <c r="J45" s="42"/>
      <c r="K45" s="42"/>
      <c r="L45" s="42"/>
      <c r="M45" s="42"/>
      <c r="N45" s="42"/>
      <c r="O45" s="42"/>
      <c r="P45" s="42"/>
      <c r="Q45" s="40"/>
      <c r="R45" s="44"/>
      <c r="S45" s="44"/>
      <c r="T45" s="371"/>
      <c r="U45" s="399"/>
      <c r="V45" s="400"/>
      <c r="W45" s="400"/>
      <c r="X45" s="392"/>
      <c r="Y45" s="392" t="s">
        <v>908</v>
      </c>
      <c r="Z45" s="400"/>
      <c r="AA45" s="398"/>
      <c r="AB45" s="393"/>
      <c r="AC45" s="395"/>
      <c r="AD45" s="395"/>
      <c r="AE45" s="392"/>
      <c r="AF45" s="38"/>
      <c r="AG45" s="38"/>
      <c r="AH45" s="38"/>
      <c r="AI45" s="38"/>
      <c r="AJ45" s="38"/>
      <c r="AK45" s="38"/>
      <c r="AL45" s="38"/>
      <c r="AM45" s="38"/>
      <c r="AN45" s="38"/>
      <c r="AO45" s="38"/>
      <c r="AP45" s="38"/>
      <c r="AQ45" s="38"/>
      <c r="AR45" s="38"/>
      <c r="AS45" s="38"/>
      <c r="AT45" s="38"/>
      <c r="AU45" s="38"/>
      <c r="AV45" s="38"/>
      <c r="AW45" s="38"/>
      <c r="AX45" s="38"/>
      <c r="AY45" s="38"/>
      <c r="AZ45" s="38"/>
      <c r="BA45" s="38"/>
      <c r="BB45" s="38"/>
      <c r="BC45" s="38"/>
      <c r="BD45" s="38"/>
      <c r="BE45" s="38"/>
      <c r="BF45" s="38"/>
    </row>
    <row r="46" spans="1:58" s="37" customFormat="1" ht="14.25" customHeight="1" x14ac:dyDescent="0.15">
      <c r="A46" s="45" t="s">
        <v>864</v>
      </c>
      <c r="B46" s="29" t="s">
        <v>865</v>
      </c>
      <c r="C46" s="46" t="s">
        <v>281</v>
      </c>
      <c r="D46" s="47"/>
      <c r="E46" s="259"/>
      <c r="F46" s="37" t="str">
        <f>IF(E46="","",MATCH(E46,AF46:BB46,0))</f>
        <v/>
      </c>
      <c r="G46" s="51"/>
      <c r="H46" s="47"/>
      <c r="I46" s="372" t="s">
        <v>490</v>
      </c>
      <c r="J46" s="373" t="s">
        <v>866</v>
      </c>
      <c r="K46" s="523" t="s">
        <v>867</v>
      </c>
      <c r="L46" s="524"/>
      <c r="Q46" s="47"/>
      <c r="R46" s="50" t="str">
        <f>IF(F46="","",INDEX(AF47:BB47,1,F46))</f>
        <v/>
      </c>
      <c r="S46" s="26" t="str">
        <f>IF(R46="","",IF(R46="無記号","",R46))</f>
        <v/>
      </c>
      <c r="T46" s="374"/>
      <c r="U46" s="399"/>
      <c r="V46" s="400"/>
      <c r="W46" s="400"/>
      <c r="X46" s="392"/>
      <c r="Y46" s="392" t="s">
        <v>909</v>
      </c>
      <c r="Z46" s="400"/>
      <c r="AA46" s="398"/>
      <c r="AB46" s="393"/>
      <c r="AC46" s="395"/>
      <c r="AD46" s="395"/>
      <c r="AE46" s="392"/>
      <c r="AF46" s="38" t="s">
        <v>137</v>
      </c>
      <c r="AG46" s="38" t="s">
        <v>138</v>
      </c>
      <c r="AH46" s="38" t="s">
        <v>139</v>
      </c>
      <c r="AI46" s="38" t="s">
        <v>140</v>
      </c>
      <c r="AJ46" s="38" t="s">
        <v>141</v>
      </c>
      <c r="AK46" s="38" t="s">
        <v>142</v>
      </c>
      <c r="AL46" s="38" t="s">
        <v>143</v>
      </c>
      <c r="AM46" s="38" t="s">
        <v>144</v>
      </c>
      <c r="AN46" s="38" t="s">
        <v>145</v>
      </c>
      <c r="AO46" s="38" t="s">
        <v>146</v>
      </c>
      <c r="AP46" s="38" t="s">
        <v>147</v>
      </c>
      <c r="AQ46" s="38" t="s">
        <v>148</v>
      </c>
      <c r="AR46" s="38" t="s">
        <v>149</v>
      </c>
      <c r="AS46" s="38" t="s">
        <v>150</v>
      </c>
      <c r="AT46" s="38" t="s">
        <v>151</v>
      </c>
      <c r="AU46" s="38" t="s">
        <v>152</v>
      </c>
      <c r="AV46" s="38" t="s">
        <v>153</v>
      </c>
      <c r="AW46" s="38" t="s">
        <v>154</v>
      </c>
      <c r="AX46" s="38" t="s">
        <v>155</v>
      </c>
      <c r="AY46" s="38" t="s">
        <v>156</v>
      </c>
      <c r="AZ46" s="38" t="s">
        <v>157</v>
      </c>
      <c r="BA46" s="38" t="s">
        <v>158</v>
      </c>
      <c r="BB46" s="38" t="s">
        <v>159</v>
      </c>
      <c r="BC46" s="38"/>
      <c r="BD46" s="38"/>
      <c r="BE46" s="38"/>
      <c r="BF46" s="38"/>
    </row>
    <row r="47" spans="1:58" s="37" customFormat="1" ht="13.5" customHeight="1" x14ac:dyDescent="0.15">
      <c r="A47" s="23"/>
      <c r="B47" s="24"/>
      <c r="C47" s="365"/>
      <c r="D47" s="47"/>
      <c r="E47" s="375" t="str">
        <f>IF(OR(R47="",U25=""),"",IF(R47&gt;U25/2,$AA$47,""))</f>
        <v/>
      </c>
      <c r="G47" s="51"/>
      <c r="H47" s="47"/>
      <c r="I47" s="376" t="s">
        <v>868</v>
      </c>
      <c r="J47" s="377" t="s">
        <v>137</v>
      </c>
      <c r="K47" s="540" t="s">
        <v>869</v>
      </c>
      <c r="L47" s="541"/>
      <c r="Q47" s="47"/>
      <c r="R47" s="366" t="str">
        <f>IF(R46="","",VALUE(R46))</f>
        <v/>
      </c>
      <c r="S47" s="26"/>
      <c r="T47" s="374"/>
      <c r="U47" s="399"/>
      <c r="V47" s="400"/>
      <c r="W47" s="400"/>
      <c r="X47" s="392"/>
      <c r="Y47" s="392" t="s">
        <v>910</v>
      </c>
      <c r="Z47" s="400"/>
      <c r="AA47" s="398" t="s">
        <v>893</v>
      </c>
      <c r="AB47" s="393" t="s">
        <v>894</v>
      </c>
      <c r="AC47" s="395"/>
      <c r="AD47" s="395"/>
      <c r="AE47" s="392"/>
      <c r="AF47" s="364" t="s">
        <v>868</v>
      </c>
      <c r="AG47" s="364" t="s">
        <v>895</v>
      </c>
      <c r="AH47" s="364" t="s">
        <v>93</v>
      </c>
      <c r="AI47" s="364" t="s">
        <v>94</v>
      </c>
      <c r="AJ47" s="364" t="s">
        <v>96</v>
      </c>
      <c r="AK47" s="364" t="s">
        <v>98</v>
      </c>
      <c r="AL47" s="364" t="s">
        <v>100</v>
      </c>
      <c r="AM47" s="364" t="s">
        <v>102</v>
      </c>
      <c r="AN47" s="364" t="s">
        <v>104</v>
      </c>
      <c r="AO47" s="364" t="s">
        <v>106</v>
      </c>
      <c r="AP47" s="364" t="s">
        <v>108</v>
      </c>
      <c r="AQ47" s="364" t="s">
        <v>110</v>
      </c>
      <c r="AR47" s="364" t="s">
        <v>112</v>
      </c>
      <c r="AS47" s="364" t="s">
        <v>114</v>
      </c>
      <c r="AT47" s="364" t="s">
        <v>116</v>
      </c>
      <c r="AU47" s="364" t="s">
        <v>118</v>
      </c>
      <c r="AV47" s="364" t="s">
        <v>120</v>
      </c>
      <c r="AW47" s="364" t="s">
        <v>122</v>
      </c>
      <c r="AX47" s="364" t="s">
        <v>124</v>
      </c>
      <c r="AY47" s="364" t="s">
        <v>126</v>
      </c>
      <c r="AZ47" s="364" t="s">
        <v>128</v>
      </c>
      <c r="BA47" s="364" t="s">
        <v>130</v>
      </c>
      <c r="BB47" s="364" t="s">
        <v>132</v>
      </c>
      <c r="BC47" s="403"/>
      <c r="BD47" s="38"/>
      <c r="BE47" s="38"/>
      <c r="BF47" s="38"/>
    </row>
    <row r="48" spans="1:58" s="37" customFormat="1" ht="13.5" customHeight="1" x14ac:dyDescent="0.15">
      <c r="A48" s="23"/>
      <c r="B48" s="24"/>
      <c r="C48" s="365"/>
      <c r="D48" s="47"/>
      <c r="E48" s="532" t="str">
        <f>IF(OR(R47="",U25=""),"",IF(R47&gt;U25/2,U25/2+1&amp;$AB$47,""))</f>
        <v/>
      </c>
      <c r="G48" s="51"/>
      <c r="H48" s="47"/>
      <c r="I48" s="378" t="s">
        <v>870</v>
      </c>
      <c r="J48" s="149" t="s">
        <v>870</v>
      </c>
      <c r="K48" s="542"/>
      <c r="L48" s="543"/>
      <c r="Q48" s="47"/>
      <c r="R48" s="366"/>
      <c r="S48" s="26"/>
      <c r="T48" s="374"/>
      <c r="U48" s="399"/>
      <c r="V48" s="400"/>
      <c r="W48" s="400"/>
      <c r="X48" s="392"/>
      <c r="Y48" s="392" t="s">
        <v>911</v>
      </c>
      <c r="Z48" s="400"/>
      <c r="AA48" s="398"/>
      <c r="AB48" s="393"/>
      <c r="AC48" s="395"/>
      <c r="AD48" s="395"/>
      <c r="AE48" s="392"/>
      <c r="AF48" s="364"/>
      <c r="AG48" s="364"/>
      <c r="AH48" s="364"/>
      <c r="AI48" s="364"/>
      <c r="AJ48" s="364"/>
      <c r="AK48" s="364"/>
      <c r="AL48" s="364"/>
      <c r="AM48" s="364"/>
      <c r="AN48" s="364"/>
      <c r="AO48" s="364"/>
      <c r="AP48" s="364"/>
      <c r="AQ48" s="364"/>
      <c r="AR48" s="364"/>
      <c r="AS48" s="364"/>
      <c r="AT48" s="364"/>
      <c r="AU48" s="364"/>
      <c r="AV48" s="364"/>
      <c r="AW48" s="364"/>
      <c r="AX48" s="364"/>
      <c r="AY48" s="364"/>
      <c r="AZ48" s="364"/>
      <c r="BA48" s="364"/>
      <c r="BB48" s="364"/>
      <c r="BC48" s="403"/>
      <c r="BD48" s="38"/>
      <c r="BE48" s="38"/>
      <c r="BF48" s="38"/>
    </row>
    <row r="49" spans="1:58" s="37" customFormat="1" ht="13.5" customHeight="1" x14ac:dyDescent="0.15">
      <c r="A49" s="23"/>
      <c r="B49" s="24"/>
      <c r="C49" s="365"/>
      <c r="D49" s="47"/>
      <c r="E49" s="532"/>
      <c r="G49" s="51"/>
      <c r="H49" s="47"/>
      <c r="I49" s="379" t="str">
        <f>IF(E25="","",U26)</f>
        <v/>
      </c>
      <c r="J49" s="380" t="str">
        <f>IF(E25="","",U25/2&amp;"連")</f>
        <v/>
      </c>
      <c r="K49" s="544"/>
      <c r="L49" s="545"/>
      <c r="Q49" s="47"/>
      <c r="R49" s="366"/>
      <c r="S49" s="26"/>
      <c r="T49" s="374"/>
      <c r="U49" s="404">
        <f>IF(U25&lt;10,8,10)</f>
        <v>10</v>
      </c>
      <c r="V49" s="400"/>
      <c r="W49" s="400"/>
      <c r="X49" s="392"/>
      <c r="Y49" s="392" t="s">
        <v>912</v>
      </c>
      <c r="Z49" s="400"/>
      <c r="AA49" s="398"/>
      <c r="AB49" s="393"/>
      <c r="AC49" s="395"/>
      <c r="AD49" s="395"/>
      <c r="AE49" s="392"/>
      <c r="AF49" s="364"/>
      <c r="AG49" s="364"/>
      <c r="AH49" s="364"/>
      <c r="AI49" s="364"/>
      <c r="AJ49" s="364"/>
      <c r="AK49" s="364"/>
      <c r="AL49" s="364"/>
      <c r="AM49" s="364"/>
      <c r="AN49" s="364"/>
      <c r="AO49" s="364"/>
      <c r="AP49" s="364"/>
      <c r="AQ49" s="364"/>
      <c r="AR49" s="364"/>
      <c r="AS49" s="364"/>
      <c r="AT49" s="364"/>
      <c r="AU49" s="364"/>
      <c r="AV49" s="364"/>
      <c r="AW49" s="364"/>
      <c r="AX49" s="364"/>
      <c r="AY49" s="364"/>
      <c r="AZ49" s="364"/>
      <c r="BA49" s="364"/>
      <c r="BB49" s="364"/>
      <c r="BC49" s="403"/>
      <c r="BD49" s="38"/>
      <c r="BE49" s="38"/>
      <c r="BF49" s="38"/>
    </row>
    <row r="50" spans="1:58" s="37" customFormat="1" ht="13.5" customHeight="1" x14ac:dyDescent="0.15">
      <c r="A50" s="23"/>
      <c r="B50" s="24"/>
      <c r="C50" s="365"/>
      <c r="D50" s="47"/>
      <c r="E50" s="533" t="str">
        <f>IF(OR(E25="",E46=""),"",IF(F46+1&gt;U25,AA52&amp;U25&amp;AB52&amp;U25&amp;AC52,""))</f>
        <v/>
      </c>
      <c r="G50" s="51"/>
      <c r="H50" s="47"/>
      <c r="I50" s="376" t="s">
        <v>871</v>
      </c>
      <c r="J50" s="377" t="s">
        <v>137</v>
      </c>
      <c r="K50" s="534" t="s">
        <v>872</v>
      </c>
      <c r="L50" s="535"/>
      <c r="Q50" s="47"/>
      <c r="R50" s="366"/>
      <c r="S50" s="26"/>
      <c r="T50" s="374"/>
      <c r="U50" s="399"/>
      <c r="V50" s="400"/>
      <c r="W50" s="400"/>
      <c r="X50" s="392"/>
      <c r="Y50" s="392" t="s">
        <v>913</v>
      </c>
      <c r="Z50" s="400"/>
      <c r="AA50" s="398"/>
      <c r="AB50" s="393"/>
      <c r="AC50" s="395"/>
      <c r="AD50" s="395"/>
      <c r="AE50" s="392"/>
      <c r="AF50" s="364"/>
      <c r="AG50" s="364"/>
      <c r="AH50" s="364"/>
      <c r="AI50" s="364"/>
      <c r="AJ50" s="364"/>
      <c r="AK50" s="364"/>
      <c r="AL50" s="364"/>
      <c r="AM50" s="364"/>
      <c r="AN50" s="364"/>
      <c r="AO50" s="364"/>
      <c r="AP50" s="364"/>
      <c r="AQ50" s="364"/>
      <c r="AR50" s="364"/>
      <c r="AS50" s="364"/>
      <c r="AT50" s="364"/>
      <c r="AU50" s="364"/>
      <c r="AV50" s="364"/>
      <c r="AW50" s="364"/>
      <c r="AX50" s="364"/>
      <c r="AY50" s="364"/>
      <c r="AZ50" s="364"/>
      <c r="BA50" s="364"/>
      <c r="BB50" s="364"/>
      <c r="BC50" s="403"/>
      <c r="BD50" s="38"/>
      <c r="BE50" s="38"/>
      <c r="BF50" s="38"/>
    </row>
    <row r="51" spans="1:58" s="37" customFormat="1" ht="13.5" customHeight="1" x14ac:dyDescent="0.15">
      <c r="A51" s="23"/>
      <c r="B51" s="24"/>
      <c r="C51" s="365"/>
      <c r="D51" s="47"/>
      <c r="E51" s="533"/>
      <c r="G51" s="51"/>
      <c r="H51" s="47"/>
      <c r="I51" s="378" t="s">
        <v>873</v>
      </c>
      <c r="J51" s="149" t="s">
        <v>873</v>
      </c>
      <c r="K51" s="536" t="s">
        <v>874</v>
      </c>
      <c r="L51" s="537"/>
      <c r="Q51" s="47"/>
      <c r="R51" s="366"/>
      <c r="S51" s="26"/>
      <c r="T51" s="374"/>
      <c r="U51" s="399"/>
      <c r="V51" s="400"/>
      <c r="W51" s="400"/>
      <c r="X51" s="392"/>
      <c r="Y51" s="400"/>
      <c r="Z51" s="400"/>
      <c r="AA51" s="398" t="s">
        <v>875</v>
      </c>
      <c r="AB51" s="393" t="s">
        <v>876</v>
      </c>
      <c r="AC51" s="395"/>
      <c r="AD51" s="395"/>
      <c r="AE51" s="392"/>
      <c r="AF51" s="364"/>
      <c r="AG51" s="364"/>
      <c r="AH51" s="364"/>
      <c r="AI51" s="364"/>
      <c r="AJ51" s="364"/>
      <c r="AK51" s="364"/>
      <c r="AL51" s="364"/>
      <c r="AM51" s="364"/>
      <c r="AN51" s="364"/>
      <c r="AO51" s="364"/>
      <c r="AP51" s="364"/>
      <c r="AQ51" s="364"/>
      <c r="AR51" s="364"/>
      <c r="AS51" s="364"/>
      <c r="AT51" s="364"/>
      <c r="AU51" s="364"/>
      <c r="AV51" s="364"/>
      <c r="AW51" s="364"/>
      <c r="AX51" s="364"/>
      <c r="AY51" s="364"/>
      <c r="AZ51" s="364"/>
      <c r="BA51" s="364"/>
      <c r="BB51" s="364"/>
      <c r="BC51" s="403"/>
      <c r="BD51" s="38"/>
      <c r="BE51" s="38"/>
      <c r="BF51" s="38"/>
    </row>
    <row r="52" spans="1:58" s="37" customFormat="1" ht="13.5" customHeight="1" x14ac:dyDescent="0.15">
      <c r="A52" s="23"/>
      <c r="B52" s="24"/>
      <c r="C52" s="365"/>
      <c r="D52" s="47"/>
      <c r="E52" s="533"/>
      <c r="G52" s="51"/>
      <c r="H52" s="47"/>
      <c r="I52" s="379" t="str">
        <f>IF(E25="","",U27)</f>
        <v/>
      </c>
      <c r="J52" s="380" t="str">
        <f>IF(E25="","",
IF(R25="TC","24",U25&amp;"連"))</f>
        <v/>
      </c>
      <c r="K52" s="538" t="str">
        <f>V25&amp;AB51</f>
        <v>個まで対応可能)</v>
      </c>
      <c r="L52" s="539"/>
      <c r="Q52" s="47"/>
      <c r="R52" s="366"/>
      <c r="S52" s="26"/>
      <c r="T52" s="374"/>
      <c r="U52" s="399"/>
      <c r="V52" s="400"/>
      <c r="W52" s="400"/>
      <c r="X52" s="392"/>
      <c r="Y52" s="400"/>
      <c r="Z52" s="400"/>
      <c r="AA52" s="398" t="s">
        <v>877</v>
      </c>
      <c r="AB52" s="393" t="s">
        <v>878</v>
      </c>
      <c r="AC52" s="395" t="s">
        <v>879</v>
      </c>
      <c r="AD52" s="395"/>
      <c r="AE52" s="392"/>
      <c r="AF52" s="364"/>
      <c r="AG52" s="364"/>
      <c r="AH52" s="364"/>
      <c r="AI52" s="364"/>
      <c r="AJ52" s="364"/>
      <c r="AK52" s="364"/>
      <c r="AL52" s="364"/>
      <c r="AM52" s="364"/>
      <c r="AN52" s="364"/>
      <c r="AO52" s="364"/>
      <c r="AP52" s="364"/>
      <c r="AQ52" s="364"/>
      <c r="AR52" s="364"/>
      <c r="AS52" s="364"/>
      <c r="AT52" s="364"/>
      <c r="AU52" s="364"/>
      <c r="AV52" s="364"/>
      <c r="AW52" s="364"/>
      <c r="AX52" s="364"/>
      <c r="AY52" s="364"/>
      <c r="AZ52" s="364"/>
      <c r="BA52" s="364"/>
      <c r="BB52" s="364"/>
      <c r="BC52" s="403"/>
      <c r="BD52" s="38"/>
      <c r="BE52" s="38"/>
      <c r="BF52" s="38"/>
    </row>
    <row r="53" spans="1:58" s="37" customFormat="1" ht="5.25" customHeight="1" x14ac:dyDescent="0.15">
      <c r="A53" s="23"/>
      <c r="B53" s="24"/>
      <c r="C53" s="52"/>
      <c r="D53" s="53"/>
      <c r="E53" s="381"/>
      <c r="F53" s="54"/>
      <c r="G53" s="55"/>
      <c r="H53" s="53"/>
      <c r="I53" s="54"/>
      <c r="J53" s="382"/>
      <c r="K53" s="368"/>
      <c r="L53" s="54"/>
      <c r="M53" s="54"/>
      <c r="N53" s="54"/>
      <c r="O53" s="54"/>
      <c r="P53" s="54"/>
      <c r="Q53" s="53"/>
      <c r="R53" s="67"/>
      <c r="S53" s="56"/>
      <c r="T53" s="179"/>
      <c r="U53" s="399"/>
      <c r="V53" s="400"/>
      <c r="W53" s="400"/>
      <c r="X53" s="392"/>
      <c r="Y53" s="400"/>
      <c r="Z53" s="400"/>
      <c r="AA53" s="398"/>
      <c r="AB53" s="393"/>
      <c r="AC53" s="395"/>
      <c r="AD53" s="395"/>
      <c r="AE53" s="392"/>
      <c r="AF53" s="364"/>
      <c r="AG53" s="364"/>
      <c r="AH53" s="364"/>
      <c r="AI53" s="364"/>
      <c r="AJ53" s="364"/>
      <c r="AK53" s="364"/>
      <c r="AL53" s="364"/>
      <c r="AM53" s="364"/>
      <c r="AN53" s="364"/>
      <c r="AO53" s="364"/>
      <c r="AP53" s="364"/>
      <c r="AQ53" s="364"/>
      <c r="AR53" s="364"/>
      <c r="AS53" s="364"/>
      <c r="AT53" s="364"/>
      <c r="AU53" s="364"/>
      <c r="AV53" s="364"/>
      <c r="AW53" s="364"/>
      <c r="AX53" s="364"/>
      <c r="AY53" s="364"/>
      <c r="AZ53" s="364"/>
      <c r="BA53" s="364"/>
      <c r="BB53" s="364"/>
      <c r="BC53" s="403"/>
      <c r="BD53" s="38"/>
      <c r="BE53" s="38"/>
      <c r="BF53" s="38"/>
    </row>
    <row r="54" spans="1:58" s="37" customFormat="1" ht="12.75" customHeight="1" x14ac:dyDescent="0.15">
      <c r="A54" s="24">
        <v>4</v>
      </c>
      <c r="B54" s="24"/>
      <c r="C54" s="39"/>
      <c r="D54" s="40"/>
      <c r="E54" s="61" t="s">
        <v>168</v>
      </c>
      <c r="F54" s="42"/>
      <c r="G54" s="42"/>
      <c r="H54" s="40"/>
      <c r="I54" s="42"/>
      <c r="J54" s="42"/>
      <c r="K54" s="42"/>
      <c r="L54" s="42"/>
      <c r="M54" s="42"/>
      <c r="N54" s="42"/>
      <c r="O54" s="42"/>
      <c r="P54" s="43"/>
      <c r="Q54" s="42"/>
      <c r="R54" s="44"/>
      <c r="S54" s="44"/>
      <c r="T54" s="261"/>
      <c r="U54" s="399"/>
      <c r="V54" s="399"/>
      <c r="W54" s="399"/>
      <c r="X54" s="392"/>
      <c r="Y54" s="400"/>
      <c r="Z54" s="400"/>
      <c r="AA54" s="402"/>
      <c r="AB54" s="282"/>
      <c r="AC54" s="392"/>
      <c r="AF54" s="394"/>
      <c r="AG54" s="394"/>
      <c r="AH54" s="394"/>
      <c r="AI54" s="394"/>
      <c r="AJ54" s="394"/>
      <c r="AK54" s="394"/>
      <c r="AL54" s="394"/>
      <c r="AM54" s="394"/>
      <c r="AN54" s="394"/>
      <c r="AO54" s="394"/>
      <c r="AP54" s="394"/>
      <c r="AQ54" s="394"/>
      <c r="AR54" s="394"/>
      <c r="AS54" s="394"/>
      <c r="AT54" s="394"/>
      <c r="AU54" s="394"/>
      <c r="AV54" s="394"/>
      <c r="AW54" s="394"/>
      <c r="AX54" s="394"/>
      <c r="AY54" s="394"/>
      <c r="AZ54" s="394"/>
      <c r="BA54" s="394"/>
      <c r="BB54" s="394"/>
      <c r="BC54" s="38"/>
      <c r="BD54" s="38"/>
      <c r="BE54" s="38"/>
      <c r="BF54" s="38"/>
    </row>
    <row r="55" spans="1:58" s="37" customFormat="1" ht="16.5" customHeight="1" x14ac:dyDescent="0.15">
      <c r="A55" s="45" t="s">
        <v>478</v>
      </c>
      <c r="B55" s="29" t="s">
        <v>590</v>
      </c>
      <c r="C55" s="46" t="s">
        <v>282</v>
      </c>
      <c r="D55" s="47"/>
      <c r="E55" s="259"/>
      <c r="F55" s="37" t="str">
        <f>IF(E55="","",MATCH(E55,AF55:BB55,0))</f>
        <v/>
      </c>
      <c r="H55" s="47"/>
      <c r="P55" s="51"/>
      <c r="R55" s="50" t="str">
        <f>IF(F55="","",INDEX(AF56:BB56,1,F55))</f>
        <v/>
      </c>
      <c r="S55" s="26" t="str">
        <f>IF(R55="","",IF(R55="無記号","",R55))</f>
        <v/>
      </c>
      <c r="T55" s="262"/>
      <c r="U55" s="399"/>
      <c r="V55" s="399"/>
      <c r="W55" s="399"/>
      <c r="X55" s="392"/>
      <c r="Y55" s="400"/>
      <c r="Z55" s="400"/>
      <c r="AA55" s="402"/>
      <c r="AB55" s="282"/>
      <c r="AC55" s="392"/>
      <c r="AF55" s="38" t="s">
        <v>591</v>
      </c>
      <c r="AG55" s="38" t="s">
        <v>592</v>
      </c>
      <c r="AH55" s="38" t="s">
        <v>593</v>
      </c>
      <c r="AI55" s="38"/>
      <c r="AJ55" s="38"/>
      <c r="AK55" s="38"/>
      <c r="AL55" s="38"/>
      <c r="AM55" s="38"/>
      <c r="AN55" s="38"/>
      <c r="AO55" s="38"/>
      <c r="AP55" s="38"/>
      <c r="AQ55" s="38"/>
      <c r="AR55" s="38"/>
      <c r="AS55" s="38"/>
      <c r="AT55" s="38"/>
      <c r="AU55" s="38"/>
      <c r="AV55" s="38"/>
      <c r="AW55" s="38"/>
      <c r="AX55" s="38"/>
      <c r="AY55" s="38"/>
      <c r="AZ55" s="38"/>
      <c r="BA55" s="38"/>
      <c r="BB55" s="38"/>
      <c r="BC55" s="38"/>
      <c r="BD55" s="38"/>
      <c r="BE55" s="38"/>
      <c r="BF55" s="38"/>
    </row>
    <row r="56" spans="1:58" s="37" customFormat="1" ht="24.75" customHeight="1" x14ac:dyDescent="0.15">
      <c r="A56" s="45" t="s">
        <v>367</v>
      </c>
      <c r="B56" s="24"/>
      <c r="C56" s="52"/>
      <c r="D56" s="53"/>
      <c r="E56" s="63" t="str">
        <f>IF(R47="","",IF(AND(R47&gt;10,OR(R55="U",R55="D")),$AA$56,""))</f>
        <v/>
      </c>
      <c r="F56" s="54"/>
      <c r="G56" s="54"/>
      <c r="H56" s="53"/>
      <c r="I56" s="54"/>
      <c r="J56" s="54"/>
      <c r="K56" s="242" t="str">
        <f>IF(R47="","",IF(R47&gt;10,$AB$56,""))</f>
        <v/>
      </c>
      <c r="L56" s="54"/>
      <c r="M56" s="54"/>
      <c r="N56" s="54"/>
      <c r="O56" s="54"/>
      <c r="P56" s="55"/>
      <c r="Q56" s="54"/>
      <c r="R56" s="56"/>
      <c r="S56" s="56"/>
      <c r="T56" s="260"/>
      <c r="U56" s="399"/>
      <c r="V56" s="399"/>
      <c r="W56" s="399"/>
      <c r="X56" s="392"/>
      <c r="Y56" s="400"/>
      <c r="Z56" s="400"/>
      <c r="AA56" s="398" t="s">
        <v>632</v>
      </c>
      <c r="AB56" s="282" t="s">
        <v>421</v>
      </c>
      <c r="AC56" s="392"/>
      <c r="AF56" s="394" t="s">
        <v>11</v>
      </c>
      <c r="AG56" s="394" t="s">
        <v>4</v>
      </c>
      <c r="AH56" s="394" t="s">
        <v>0</v>
      </c>
      <c r="AI56" s="38"/>
      <c r="AJ56" s="38"/>
      <c r="AK56" s="38"/>
      <c r="AL56" s="38"/>
      <c r="AM56" s="38"/>
      <c r="AN56" s="38"/>
      <c r="AO56" s="38"/>
      <c r="AP56" s="38"/>
      <c r="AQ56" s="38"/>
      <c r="AR56" s="38"/>
      <c r="AS56" s="38"/>
      <c r="AT56" s="38"/>
      <c r="AU56" s="38"/>
      <c r="AV56" s="38"/>
      <c r="AW56" s="38"/>
      <c r="AX56" s="38"/>
      <c r="AY56" s="38"/>
      <c r="AZ56" s="38"/>
      <c r="BA56" s="38"/>
      <c r="BB56" s="38"/>
      <c r="BC56" s="38"/>
      <c r="BD56" s="38"/>
      <c r="BE56" s="38"/>
      <c r="BF56" s="38"/>
    </row>
    <row r="57" spans="1:58" s="37" customFormat="1" ht="12.75" customHeight="1" x14ac:dyDescent="0.15">
      <c r="A57" s="24">
        <v>5</v>
      </c>
      <c r="B57" s="24"/>
      <c r="C57" s="39"/>
      <c r="D57" s="40"/>
      <c r="E57" s="41" t="s">
        <v>594</v>
      </c>
      <c r="F57" s="42"/>
      <c r="G57" s="42"/>
      <c r="H57" s="40"/>
      <c r="I57" s="42"/>
      <c r="J57" s="42"/>
      <c r="K57" s="42"/>
      <c r="L57" s="42"/>
      <c r="M57" s="42"/>
      <c r="N57" s="42"/>
      <c r="O57" s="42"/>
      <c r="P57" s="43"/>
      <c r="Q57" s="42"/>
      <c r="R57" s="44"/>
      <c r="S57" s="44"/>
      <c r="T57" s="261"/>
      <c r="U57" s="399"/>
      <c r="V57" s="399"/>
      <c r="W57" s="399"/>
      <c r="X57" s="392"/>
      <c r="Y57" s="400"/>
      <c r="Z57" s="400"/>
      <c r="AA57" s="402"/>
      <c r="AB57" s="282"/>
      <c r="AC57" s="392"/>
      <c r="AF57" s="394"/>
      <c r="AG57" s="394"/>
      <c r="AH57" s="394"/>
      <c r="AI57" s="38"/>
      <c r="AJ57" s="38"/>
      <c r="AK57" s="38"/>
      <c r="AL57" s="38"/>
      <c r="AM57" s="38"/>
      <c r="AN57" s="38"/>
      <c r="AO57" s="38"/>
      <c r="AP57" s="38"/>
      <c r="AQ57" s="38"/>
      <c r="AR57" s="38"/>
      <c r="AS57" s="38"/>
      <c r="AT57" s="38"/>
      <c r="AU57" s="38"/>
      <c r="AV57" s="38"/>
      <c r="AW57" s="38"/>
      <c r="AX57" s="38"/>
      <c r="AY57" s="38"/>
      <c r="AZ57" s="38"/>
      <c r="BA57" s="38"/>
      <c r="BB57" s="38"/>
      <c r="BC57" s="38"/>
      <c r="BD57" s="38"/>
      <c r="BE57" s="38"/>
      <c r="BF57" s="38"/>
    </row>
    <row r="58" spans="1:58" s="37" customFormat="1" ht="16.5" customHeight="1" x14ac:dyDescent="0.15">
      <c r="A58" s="45" t="s">
        <v>478</v>
      </c>
      <c r="B58" s="29" t="s">
        <v>595</v>
      </c>
      <c r="C58" s="46" t="s">
        <v>283</v>
      </c>
      <c r="D58" s="47"/>
      <c r="E58" s="263" t="s">
        <v>316</v>
      </c>
      <c r="F58" s="37">
        <f>IF(E58="","",MATCH(E58,AF58:BB58,0))</f>
        <v>1</v>
      </c>
      <c r="H58" s="47"/>
      <c r="M58" s="512" t="str">
        <f>IF(R7="10-",$AA$59,"")</f>
        <v/>
      </c>
      <c r="N58" s="512"/>
      <c r="O58" s="512"/>
      <c r="P58" s="51"/>
      <c r="R58" s="50" t="str">
        <f>IF(F58="","",INDEX(AF59:BB59,1,F58))</f>
        <v>無記号</v>
      </c>
      <c r="S58" s="26" t="str">
        <f>IF(R58="","",IF(R58="無記号","",R58))</f>
        <v/>
      </c>
      <c r="T58" s="262"/>
      <c r="U58" s="399"/>
      <c r="V58" s="399"/>
      <c r="W58" s="399"/>
      <c r="X58" s="392"/>
      <c r="Y58" s="400"/>
      <c r="Z58" s="400"/>
      <c r="AA58" s="402"/>
      <c r="AB58" s="282"/>
      <c r="AC58" s="392"/>
      <c r="AF58" s="38" t="s">
        <v>316</v>
      </c>
      <c r="AG58" s="38" t="s">
        <v>391</v>
      </c>
      <c r="AH58" s="38" t="s">
        <v>174</v>
      </c>
      <c r="AI58" s="38"/>
      <c r="AJ58" s="38"/>
      <c r="AK58" s="38"/>
      <c r="AL58" s="38"/>
      <c r="AM58" s="38"/>
      <c r="AN58" s="38"/>
      <c r="AO58" s="38"/>
      <c r="AP58" s="38"/>
      <c r="AQ58" s="38"/>
      <c r="AR58" s="38"/>
      <c r="AS58" s="38"/>
      <c r="AT58" s="38"/>
      <c r="AU58" s="38"/>
      <c r="AV58" s="38"/>
      <c r="AW58" s="38"/>
      <c r="AX58" s="38"/>
      <c r="AY58" s="38"/>
      <c r="AZ58" s="38"/>
      <c r="BA58" s="38"/>
      <c r="BB58" s="38"/>
      <c r="BC58" s="38"/>
      <c r="BD58" s="38"/>
      <c r="BE58" s="38"/>
      <c r="BF58" s="38"/>
    </row>
    <row r="59" spans="1:58" s="37" customFormat="1" ht="37.5" customHeight="1" x14ac:dyDescent="0.15">
      <c r="A59" s="45" t="s">
        <v>367</v>
      </c>
      <c r="B59" s="24"/>
      <c r="C59" s="52"/>
      <c r="D59" s="53"/>
      <c r="E59" s="180" t="str">
        <f>IF(AND(R7="10-",R58="S"),$AB$59,"")</f>
        <v/>
      </c>
      <c r="F59" s="54"/>
      <c r="G59" s="54"/>
      <c r="H59" s="53"/>
      <c r="I59" s="54"/>
      <c r="J59" s="54"/>
      <c r="K59" s="54"/>
      <c r="L59" s="54"/>
      <c r="M59" s="513"/>
      <c r="N59" s="513"/>
      <c r="O59" s="513"/>
      <c r="P59" s="55"/>
      <c r="Q59" s="54"/>
      <c r="R59" s="56"/>
      <c r="S59" s="56"/>
      <c r="T59" s="260"/>
      <c r="U59" s="399"/>
      <c r="V59" s="399"/>
      <c r="W59" s="399"/>
      <c r="X59" s="392"/>
      <c r="Y59" s="400"/>
      <c r="Z59" s="400"/>
      <c r="AA59" s="393" t="s">
        <v>596</v>
      </c>
      <c r="AB59" s="393" t="s">
        <v>597</v>
      </c>
      <c r="AC59" s="392"/>
      <c r="AF59" s="38" t="s">
        <v>167</v>
      </c>
      <c r="AG59" s="394" t="s">
        <v>66</v>
      </c>
      <c r="AH59" s="394" t="s">
        <v>86</v>
      </c>
      <c r="AI59" s="38"/>
      <c r="AJ59" s="38"/>
      <c r="AK59" s="38"/>
      <c r="AL59" s="38"/>
      <c r="AM59" s="38"/>
      <c r="AN59" s="38"/>
      <c r="AO59" s="38"/>
      <c r="AP59" s="38"/>
      <c r="AQ59" s="38"/>
      <c r="AR59" s="38"/>
      <c r="AS59" s="38"/>
      <c r="AT59" s="38"/>
      <c r="AU59" s="38"/>
      <c r="AV59" s="38"/>
      <c r="AW59" s="38"/>
      <c r="AX59" s="38"/>
      <c r="AY59" s="38"/>
      <c r="AZ59" s="38"/>
      <c r="BA59" s="38"/>
      <c r="BB59" s="38"/>
      <c r="BC59" s="38"/>
      <c r="BD59" s="38"/>
      <c r="BE59" s="38"/>
      <c r="BF59" s="38"/>
    </row>
    <row r="60" spans="1:58" s="37" customFormat="1" ht="16.5" customHeight="1" x14ac:dyDescent="0.15">
      <c r="A60" s="24">
        <v>6</v>
      </c>
      <c r="B60" s="24"/>
      <c r="C60" s="39"/>
      <c r="D60" s="40"/>
      <c r="E60" s="61" t="s">
        <v>168</v>
      </c>
      <c r="F60" s="42"/>
      <c r="G60" s="43"/>
      <c r="H60" s="40"/>
      <c r="I60" s="42"/>
      <c r="J60" s="42"/>
      <c r="K60" s="42"/>
      <c r="L60" s="42"/>
      <c r="M60" s="42"/>
      <c r="N60" s="42"/>
      <c r="O60" s="42"/>
      <c r="P60" s="43"/>
      <c r="Q60" s="40"/>
      <c r="R60" s="44"/>
      <c r="S60" s="44"/>
      <c r="T60" s="261"/>
      <c r="U60" s="399"/>
      <c r="V60" s="399"/>
      <c r="W60" s="399"/>
      <c r="X60" s="392"/>
      <c r="Y60" s="400"/>
      <c r="Z60" s="400"/>
      <c r="AA60" s="402"/>
      <c r="AB60" s="282"/>
      <c r="AC60" s="392"/>
      <c r="AF60" s="38"/>
      <c r="AG60" s="394"/>
      <c r="AH60" s="394"/>
      <c r="AI60" s="38"/>
      <c r="AJ60" s="38"/>
      <c r="AK60" s="38"/>
      <c r="AL60" s="38"/>
      <c r="AM60" s="38"/>
      <c r="AN60" s="38"/>
      <c r="AO60" s="38"/>
      <c r="AP60" s="38"/>
      <c r="AQ60" s="38"/>
      <c r="AR60" s="38"/>
      <c r="AS60" s="38"/>
      <c r="AT60" s="38"/>
      <c r="AU60" s="38"/>
      <c r="AV60" s="38"/>
      <c r="AW60" s="38"/>
      <c r="AX60" s="38"/>
      <c r="AY60" s="38"/>
      <c r="AZ60" s="38"/>
      <c r="BA60" s="38"/>
      <c r="BB60" s="38"/>
      <c r="BC60" s="38"/>
      <c r="BD60" s="38"/>
      <c r="BE60" s="38"/>
      <c r="BF60" s="38"/>
    </row>
    <row r="61" spans="1:58" s="37" customFormat="1" ht="16.5" customHeight="1" x14ac:dyDescent="0.15">
      <c r="A61" s="23"/>
      <c r="B61" s="24"/>
      <c r="C61" s="46" t="s">
        <v>536</v>
      </c>
      <c r="D61" s="47"/>
      <c r="E61" s="177"/>
      <c r="F61" s="37" t="str">
        <f>IF(E61="","",MATCH(E61,AF61:BB61,0))</f>
        <v/>
      </c>
      <c r="G61" s="51"/>
      <c r="H61" s="47"/>
      <c r="P61" s="51"/>
      <c r="Q61" s="47"/>
      <c r="R61" s="50" t="str">
        <f>IF(F61="","",INDEX(AF62:BB62,1,F61))</f>
        <v/>
      </c>
      <c r="S61" s="26" t="str">
        <f>IF(R61="","",IF(R61="無記号","",R61))</f>
        <v/>
      </c>
      <c r="T61" s="262"/>
      <c r="U61" s="399"/>
      <c r="V61" s="399"/>
      <c r="W61" s="399"/>
      <c r="X61" s="392"/>
      <c r="Y61" s="400"/>
      <c r="Z61" s="400"/>
      <c r="AA61" s="402"/>
      <c r="AB61" s="282"/>
      <c r="AC61" s="392"/>
      <c r="AF61" s="38" t="s">
        <v>539</v>
      </c>
      <c r="AG61" s="38" t="s">
        <v>540</v>
      </c>
      <c r="AH61" s="38" t="s">
        <v>65</v>
      </c>
      <c r="AJ61" s="38"/>
      <c r="AK61" s="38"/>
      <c r="AM61" s="38"/>
      <c r="AN61" s="38"/>
      <c r="AO61" s="38"/>
      <c r="AP61" s="38"/>
      <c r="AQ61" s="38"/>
      <c r="AR61" s="38"/>
      <c r="AS61" s="38"/>
      <c r="AT61" s="38"/>
      <c r="AU61" s="38"/>
      <c r="AV61" s="38"/>
      <c r="AW61" s="38"/>
      <c r="AX61" s="38"/>
      <c r="AY61" s="38"/>
      <c r="AZ61" s="38"/>
      <c r="BA61" s="38"/>
      <c r="BB61" s="38"/>
      <c r="BC61" s="38"/>
      <c r="BD61" s="38"/>
      <c r="BE61" s="38"/>
      <c r="BF61" s="38"/>
    </row>
    <row r="62" spans="1:58" s="37" customFormat="1" ht="81.75" customHeight="1" x14ac:dyDescent="0.15">
      <c r="A62" s="23"/>
      <c r="B62" s="24"/>
      <c r="C62" s="52"/>
      <c r="D62" s="53"/>
      <c r="E62" s="62" t="s">
        <v>627</v>
      </c>
      <c r="F62" s="54"/>
      <c r="G62" s="55"/>
      <c r="H62" s="53"/>
      <c r="I62" s="54"/>
      <c r="J62" s="54"/>
      <c r="K62" s="54"/>
      <c r="L62" s="54"/>
      <c r="M62" s="54"/>
      <c r="N62" s="54"/>
      <c r="O62" s="54"/>
      <c r="P62" s="55"/>
      <c r="Q62" s="53"/>
      <c r="R62" s="56"/>
      <c r="S62" s="56"/>
      <c r="T62" s="260"/>
      <c r="U62" s="399"/>
      <c r="V62" s="399"/>
      <c r="W62" s="399"/>
      <c r="X62" s="392"/>
      <c r="Y62" s="400"/>
      <c r="Z62" s="400"/>
      <c r="AA62" s="402"/>
      <c r="AB62" s="402"/>
      <c r="AC62" s="392"/>
      <c r="AF62" s="38" t="s">
        <v>75</v>
      </c>
      <c r="AG62" s="38" t="s">
        <v>8</v>
      </c>
      <c r="AH62" s="38" t="s">
        <v>898</v>
      </c>
      <c r="AJ62" s="38"/>
      <c r="AK62" s="38"/>
      <c r="AM62" s="38"/>
      <c r="AN62" s="38"/>
      <c r="AO62" s="38"/>
      <c r="AP62" s="38"/>
      <c r="AQ62" s="38"/>
      <c r="AR62" s="38"/>
      <c r="AS62" s="38"/>
      <c r="AT62" s="38"/>
      <c r="AU62" s="38"/>
      <c r="AV62" s="38"/>
      <c r="AW62" s="38"/>
      <c r="AX62" s="38"/>
      <c r="AY62" s="38"/>
      <c r="AZ62" s="38"/>
      <c r="BA62" s="38"/>
      <c r="BB62" s="38"/>
      <c r="BC62" s="38"/>
      <c r="BD62" s="38"/>
      <c r="BE62" s="38"/>
      <c r="BF62" s="38"/>
    </row>
    <row r="63" spans="1:58" s="37" customFormat="1" ht="12.75" customHeight="1" x14ac:dyDescent="0.15">
      <c r="A63" s="24">
        <v>7</v>
      </c>
      <c r="B63" s="24"/>
      <c r="C63" s="39"/>
      <c r="D63" s="40"/>
      <c r="E63" s="61" t="s">
        <v>168</v>
      </c>
      <c r="F63" s="42"/>
      <c r="G63" s="42"/>
      <c r="H63" s="40"/>
      <c r="I63" s="42"/>
      <c r="J63" s="42"/>
      <c r="K63" s="42"/>
      <c r="L63" s="42"/>
      <c r="M63" s="42"/>
      <c r="N63" s="42"/>
      <c r="O63" s="42"/>
      <c r="P63" s="43"/>
      <c r="Q63" s="42"/>
      <c r="R63" s="44"/>
      <c r="S63" s="44"/>
      <c r="T63" s="106"/>
      <c r="U63" s="399"/>
      <c r="V63" s="399"/>
      <c r="W63" s="399"/>
      <c r="X63" s="392"/>
      <c r="Y63" s="400"/>
      <c r="Z63" s="400"/>
      <c r="AA63" s="402"/>
      <c r="AB63" s="402"/>
      <c r="AC63" s="392"/>
      <c r="AF63" s="38"/>
      <c r="AG63" s="38"/>
      <c r="AH63" s="38"/>
      <c r="AI63" s="38"/>
      <c r="AJ63" s="38"/>
      <c r="AK63" s="38"/>
      <c r="AL63" s="38"/>
      <c r="AM63" s="38"/>
      <c r="AN63" s="38"/>
      <c r="AO63" s="38"/>
      <c r="AP63" s="38"/>
      <c r="AQ63" s="38"/>
      <c r="AR63" s="38"/>
      <c r="AS63" s="38"/>
      <c r="AT63" s="38"/>
      <c r="AU63" s="38"/>
      <c r="AV63" s="38"/>
      <c r="AW63" s="38"/>
      <c r="AX63" s="38"/>
      <c r="AY63" s="38"/>
      <c r="AZ63" s="38"/>
      <c r="BA63" s="38"/>
      <c r="BB63" s="38"/>
      <c r="BC63" s="38"/>
      <c r="BD63" s="38"/>
      <c r="BE63" s="38"/>
      <c r="BF63" s="38"/>
    </row>
    <row r="64" spans="1:58" s="37" customFormat="1" ht="16.5" customHeight="1" x14ac:dyDescent="0.15">
      <c r="A64" s="45" t="s">
        <v>478</v>
      </c>
      <c r="B64" s="29" t="s">
        <v>390</v>
      </c>
      <c r="C64" s="46" t="s">
        <v>537</v>
      </c>
      <c r="D64" s="47"/>
      <c r="E64" s="225"/>
      <c r="F64" s="37" t="str">
        <f>IF(E64="","",MATCH(E64,AF64:BB64,0))</f>
        <v/>
      </c>
      <c r="H64" s="47"/>
      <c r="P64" s="51"/>
      <c r="R64" s="50" t="str">
        <f>IF(F64="","",INDEX(AF65:BB65,1,F64))</f>
        <v/>
      </c>
      <c r="S64" s="26" t="str">
        <f>IF(R64="","",IF(R64="無記号","",R64))</f>
        <v/>
      </c>
      <c r="T64" s="107"/>
      <c r="U64" s="399"/>
      <c r="V64" s="399"/>
      <c r="W64" s="399"/>
      <c r="X64" s="392"/>
      <c r="Y64" s="400"/>
      <c r="Z64" s="400"/>
      <c r="AA64" s="398" t="s">
        <v>617</v>
      </c>
      <c r="AB64" s="398" t="s">
        <v>567</v>
      </c>
      <c r="AC64" s="393" t="s">
        <v>569</v>
      </c>
      <c r="AD64" s="393" t="s">
        <v>570</v>
      </c>
      <c r="AE64" s="405" t="s">
        <v>618</v>
      </c>
      <c r="AF64" s="38" t="s">
        <v>162</v>
      </c>
      <c r="AG64" s="38" t="s">
        <v>163</v>
      </c>
      <c r="AH64" s="38" t="s">
        <v>369</v>
      </c>
      <c r="AI64" s="38" t="s">
        <v>165</v>
      </c>
      <c r="AJ64" s="38" t="s">
        <v>166</v>
      </c>
      <c r="AK64" s="38" t="s">
        <v>370</v>
      </c>
      <c r="AL64" s="38" t="s">
        <v>612</v>
      </c>
      <c r="AM64" s="38"/>
      <c r="AN64" s="38"/>
      <c r="AO64" s="38"/>
      <c r="AP64" s="38"/>
      <c r="AQ64" s="38"/>
      <c r="AR64" s="38"/>
      <c r="AS64" s="38"/>
      <c r="AT64" s="38"/>
      <c r="AU64" s="38"/>
      <c r="AV64" s="38"/>
      <c r="AW64" s="38"/>
      <c r="AX64" s="38"/>
      <c r="AZ64" s="38"/>
      <c r="BA64" s="38"/>
      <c r="BB64" s="38"/>
      <c r="BC64" s="38"/>
      <c r="BD64" s="38"/>
      <c r="BE64" s="38"/>
      <c r="BF64" s="38"/>
    </row>
    <row r="65" spans="1:58" s="37" customFormat="1" ht="72.75" customHeight="1" x14ac:dyDescent="0.15">
      <c r="A65" s="45" t="s">
        <v>367</v>
      </c>
      <c r="B65" s="24"/>
      <c r="C65" s="52"/>
      <c r="D65" s="53"/>
      <c r="E65" s="180" t="str">
        <f>IF(仕様書作成!AJ8=仕様書作成!BH8,ベース!$AA$65,
IF(AND(OR(R61="CM",R61="LM"),S64&lt;&gt;""),$AA$64,
IF(AND(OR(R61="C",R61="L",R61="B"),OR(R64="3",R64="7",R64="9")),$AC$64,
IF(AND(OR(R61="N",R61="LN",R61="BN"),OR(R64="4",R64="6",R64="8")),$AD$64,
IF(AND(OR(R61="L",R61="B",R61="LN",R61="BN"),S64="3"),$AB$64,
IF(AND(COUNTIF(仕様書作成!K12:AH12,"5")&gt;0,S64="",OR(R61="C",R61="L",R61="B",R61="N",R61="LN",R61="BN")),ベース!$AE$64,""))))))</f>
        <v/>
      </c>
      <c r="F65" s="54"/>
      <c r="G65" s="54"/>
      <c r="H65" s="53"/>
      <c r="I65" s="54"/>
      <c r="J65" s="54"/>
      <c r="K65" s="54"/>
      <c r="L65" s="54"/>
      <c r="M65" s="54"/>
      <c r="N65" s="54"/>
      <c r="O65" s="54"/>
      <c r="P65" s="55"/>
      <c r="Q65" s="54"/>
      <c r="R65" s="56"/>
      <c r="S65" s="56"/>
      <c r="T65" s="104"/>
      <c r="U65" s="399"/>
      <c r="V65" s="399"/>
      <c r="W65" s="399"/>
      <c r="X65" s="392"/>
      <c r="Y65" s="400"/>
      <c r="Z65" s="400"/>
      <c r="AA65" s="398" t="s">
        <v>899</v>
      </c>
      <c r="AB65" s="402"/>
      <c r="AC65" s="392"/>
      <c r="AF65" s="394" t="s">
        <v>300</v>
      </c>
      <c r="AG65" s="394" t="s">
        <v>302</v>
      </c>
      <c r="AH65" s="394" t="s">
        <v>304</v>
      </c>
      <c r="AI65" s="394" t="s">
        <v>299</v>
      </c>
      <c r="AJ65" s="394" t="s">
        <v>303</v>
      </c>
      <c r="AK65" s="394" t="s">
        <v>305</v>
      </c>
      <c r="AL65" s="394" t="s">
        <v>167</v>
      </c>
      <c r="AM65" s="394"/>
      <c r="AN65" s="394"/>
      <c r="AO65" s="394"/>
      <c r="AP65" s="394"/>
      <c r="AQ65" s="394"/>
      <c r="AR65" s="394"/>
      <c r="AS65" s="394"/>
      <c r="AT65" s="394"/>
      <c r="AU65" s="394"/>
      <c r="AV65" s="394"/>
      <c r="AW65" s="394"/>
      <c r="AX65" s="394"/>
      <c r="AZ65" s="38"/>
      <c r="BA65" s="38"/>
      <c r="BB65" s="38"/>
      <c r="BC65" s="38"/>
      <c r="BD65" s="38"/>
      <c r="BE65" s="38"/>
      <c r="BF65" s="38"/>
    </row>
    <row r="66" spans="1:58" s="37" customFormat="1" ht="16.5" customHeight="1" x14ac:dyDescent="0.15">
      <c r="A66" s="23">
        <v>8</v>
      </c>
      <c r="B66" s="24"/>
      <c r="C66" s="39"/>
      <c r="D66" s="40"/>
      <c r="E66" s="61" t="s">
        <v>168</v>
      </c>
      <c r="F66" s="42"/>
      <c r="G66" s="43"/>
      <c r="H66" s="40"/>
      <c r="I66" s="42"/>
      <c r="J66" s="42"/>
      <c r="K66" s="42"/>
      <c r="L66" s="42"/>
      <c r="M66" s="42"/>
      <c r="N66" s="42"/>
      <c r="O66" s="42"/>
      <c r="P66" s="43"/>
      <c r="Q66" s="40"/>
      <c r="R66" s="44"/>
      <c r="S66" s="44"/>
      <c r="T66" s="106"/>
      <c r="U66" s="399"/>
      <c r="V66" s="399"/>
      <c r="W66" s="399"/>
      <c r="X66" s="392"/>
      <c r="Y66" s="400"/>
      <c r="Z66" s="400"/>
      <c r="AA66" s="402"/>
      <c r="AB66" s="402"/>
      <c r="AC66" s="392"/>
      <c r="AF66" s="394"/>
      <c r="AG66" s="394"/>
      <c r="AH66" s="394"/>
      <c r="AI66" s="394"/>
      <c r="AJ66" s="394"/>
      <c r="AK66" s="394"/>
      <c r="AL66" s="394"/>
      <c r="AM66" s="394"/>
      <c r="AN66" s="394"/>
      <c r="AO66" s="394"/>
      <c r="AP66" s="394"/>
      <c r="AQ66" s="394"/>
      <c r="AR66" s="394"/>
      <c r="AS66" s="394"/>
      <c r="AT66" s="394"/>
      <c r="AU66" s="394"/>
      <c r="AV66" s="38"/>
      <c r="AW66" s="38"/>
      <c r="AX66" s="38"/>
      <c r="AY66" s="38"/>
      <c r="AZ66" s="38"/>
      <c r="BA66" s="38"/>
      <c r="BB66" s="38"/>
      <c r="BC66" s="38"/>
      <c r="BD66" s="38"/>
      <c r="BE66" s="38"/>
      <c r="BF66" s="38"/>
    </row>
    <row r="67" spans="1:58" s="37" customFormat="1" ht="16.5" customHeight="1" x14ac:dyDescent="0.15">
      <c r="A67" s="45" t="s">
        <v>478</v>
      </c>
      <c r="B67" s="29" t="s">
        <v>483</v>
      </c>
      <c r="C67" s="46" t="s">
        <v>538</v>
      </c>
      <c r="D67" s="47"/>
      <c r="E67" s="225"/>
      <c r="F67" s="37" t="str">
        <f>IF(E67="","",MATCH(E67,AF67:BB67,0))</f>
        <v/>
      </c>
      <c r="G67" s="51"/>
      <c r="H67" s="47"/>
      <c r="P67" s="51"/>
      <c r="Q67" s="47"/>
      <c r="R67" s="50" t="str">
        <f>IF(F67="","",INDEX(AF68:BB68,1,F67))</f>
        <v/>
      </c>
      <c r="S67" s="26" t="str">
        <f>IF(R67="","",IF(R67="無記号","",R67))</f>
        <v/>
      </c>
      <c r="T67" s="107"/>
      <c r="U67" s="399"/>
      <c r="V67" s="399"/>
      <c r="W67" s="399"/>
      <c r="X67" s="392"/>
      <c r="Y67" s="400"/>
      <c r="Z67" s="400"/>
      <c r="AA67" s="398" t="s">
        <v>566</v>
      </c>
      <c r="AB67" s="398" t="s">
        <v>568</v>
      </c>
      <c r="AC67" s="393" t="s">
        <v>569</v>
      </c>
      <c r="AD67" s="393" t="s">
        <v>570</v>
      </c>
      <c r="AE67" s="405" t="s">
        <v>571</v>
      </c>
      <c r="AF67" s="38" t="s">
        <v>160</v>
      </c>
      <c r="AG67" s="38" t="s">
        <v>542</v>
      </c>
      <c r="AH67" s="38" t="s">
        <v>162</v>
      </c>
      <c r="AI67" s="38" t="s">
        <v>163</v>
      </c>
      <c r="AJ67" s="38" t="s">
        <v>369</v>
      </c>
      <c r="AK67" s="38" t="s">
        <v>164</v>
      </c>
      <c r="AL67" s="38" t="s">
        <v>165</v>
      </c>
      <c r="AM67" s="38" t="s">
        <v>166</v>
      </c>
      <c r="AN67" s="38" t="s">
        <v>370</v>
      </c>
      <c r="AO67" s="38" t="s">
        <v>544</v>
      </c>
      <c r="AP67" s="38"/>
      <c r="AQ67" s="38"/>
      <c r="AR67" s="38"/>
      <c r="AS67" s="38"/>
      <c r="AT67" s="38"/>
      <c r="AU67" s="38"/>
      <c r="AV67" s="38"/>
      <c r="AW67" s="38"/>
      <c r="AX67" s="38"/>
      <c r="AY67" s="38"/>
      <c r="AZ67" s="38"/>
      <c r="BA67" s="38"/>
      <c r="BB67" s="38"/>
      <c r="BC67" s="38"/>
      <c r="BD67" s="38"/>
      <c r="BE67" s="38"/>
      <c r="BF67" s="38"/>
    </row>
    <row r="68" spans="1:58" s="37" customFormat="1" ht="81.75" customHeight="1" x14ac:dyDescent="0.15">
      <c r="A68" s="45" t="s">
        <v>367</v>
      </c>
      <c r="B68" s="24"/>
      <c r="C68" s="52"/>
      <c r="D68" s="53"/>
      <c r="E68" s="180" t="str">
        <f>IF(E61="","",IF(AND(OR(R61="CM",R61="LM"),S67&lt;&gt;""),$AA$67,IF(AND(OR(R61="C",R61="L",R61="B"),OR(R67="1",R67="7",E67=AL67,R67="9")),$AC$67,IF(AND(OR(R61="N",R61="LN",R61="BN"),OR(R67="2",R67="4",R67="6",E67=AG67,R67="8")),$AD$67,IF(AND(OR(R61="L",R61="B",R61="LN",R61="BN"),OR(S67="1",S67="2",S67="3")),$AB$67,IF(AND(AND(R61&lt;&gt;"CM",R61&lt;&gt;"LM"),S67=""),$AE$67,""))))))</f>
        <v/>
      </c>
      <c r="F68" s="54"/>
      <c r="G68" s="55"/>
      <c r="H68" s="53"/>
      <c r="I68" s="54"/>
      <c r="J68" s="54"/>
      <c r="K68" s="54"/>
      <c r="L68" s="54"/>
      <c r="M68" s="54"/>
      <c r="N68" s="54"/>
      <c r="O68" s="54"/>
      <c r="P68" s="55"/>
      <c r="Q68" s="53"/>
      <c r="R68" s="56"/>
      <c r="S68" s="56"/>
      <c r="T68" s="104"/>
      <c r="U68" s="399"/>
      <c r="V68" s="399"/>
      <c r="W68" s="399"/>
      <c r="X68" s="392"/>
      <c r="Y68" s="400"/>
      <c r="Z68" s="400"/>
      <c r="AA68" s="402"/>
      <c r="AB68" s="402"/>
      <c r="AC68" s="392"/>
      <c r="AF68" s="394" t="s">
        <v>541</v>
      </c>
      <c r="AG68" s="394" t="s">
        <v>299</v>
      </c>
      <c r="AH68" s="394" t="s">
        <v>300</v>
      </c>
      <c r="AI68" s="394" t="s">
        <v>302</v>
      </c>
      <c r="AJ68" s="394" t="s">
        <v>304</v>
      </c>
      <c r="AK68" s="394" t="s">
        <v>611</v>
      </c>
      <c r="AL68" s="394" t="s">
        <v>299</v>
      </c>
      <c r="AM68" s="394" t="s">
        <v>303</v>
      </c>
      <c r="AN68" s="394" t="s">
        <v>305</v>
      </c>
      <c r="AO68" s="38" t="s">
        <v>167</v>
      </c>
      <c r="AP68" s="38"/>
      <c r="AQ68" s="38"/>
      <c r="AR68" s="38"/>
      <c r="AS68" s="38"/>
      <c r="AT68" s="38"/>
      <c r="AU68" s="38"/>
      <c r="AV68" s="38"/>
      <c r="AW68" s="38"/>
      <c r="AX68" s="38"/>
      <c r="AY68" s="38"/>
      <c r="AZ68" s="38"/>
      <c r="BA68" s="38"/>
      <c r="BB68" s="38"/>
      <c r="BC68" s="38"/>
      <c r="BD68" s="38"/>
      <c r="BE68" s="38"/>
      <c r="BF68" s="38"/>
    </row>
    <row r="69" spans="1:58" s="37" customFormat="1" ht="16.5" hidden="1" customHeight="1" x14ac:dyDescent="0.15">
      <c r="A69" s="23"/>
      <c r="B69" s="24"/>
      <c r="C69" s="38"/>
      <c r="E69" s="58"/>
      <c r="R69" s="26"/>
      <c r="S69" s="26"/>
      <c r="T69" s="105"/>
      <c r="U69" s="399"/>
      <c r="V69" s="399"/>
      <c r="W69" s="399"/>
      <c r="X69" s="392"/>
      <c r="Y69" s="400"/>
      <c r="Z69" s="400"/>
      <c r="AA69" s="402"/>
      <c r="AB69" s="402"/>
      <c r="AC69" s="392"/>
      <c r="AF69" s="38"/>
      <c r="AG69" s="38"/>
      <c r="AH69" s="38"/>
      <c r="AI69" s="38"/>
      <c r="AJ69" s="38"/>
      <c r="AK69" s="38"/>
      <c r="AL69" s="38"/>
      <c r="AM69" s="38"/>
      <c r="AN69" s="38"/>
      <c r="AO69" s="38"/>
      <c r="AP69" s="38"/>
      <c r="AQ69" s="38"/>
      <c r="AR69" s="38"/>
      <c r="AS69" s="38"/>
      <c r="AT69" s="38"/>
      <c r="AU69" s="38"/>
      <c r="AV69" s="38"/>
      <c r="AW69" s="38"/>
      <c r="AX69" s="38"/>
      <c r="AY69" s="38"/>
      <c r="AZ69" s="38"/>
      <c r="BA69" s="38"/>
      <c r="BB69" s="38"/>
      <c r="BC69" s="38"/>
      <c r="BD69" s="38"/>
      <c r="BE69" s="38"/>
      <c r="BF69" s="38"/>
    </row>
    <row r="70" spans="1:58" s="37" customFormat="1" ht="16.5" hidden="1" customHeight="1" x14ac:dyDescent="0.15">
      <c r="A70" s="23"/>
      <c r="B70" s="59" t="s">
        <v>484</v>
      </c>
      <c r="C70" s="38" t="s">
        <v>70</v>
      </c>
      <c r="E70" s="58"/>
      <c r="R70" s="26"/>
      <c r="S70" s="26" t="str">
        <f>IF(R70="","",IF(R70="無記号","",R70))</f>
        <v/>
      </c>
      <c r="T70" s="105"/>
      <c r="U70" s="399"/>
      <c r="V70" s="399"/>
      <c r="W70" s="399"/>
      <c r="X70" s="392"/>
      <c r="Y70" s="400"/>
      <c r="Z70" s="400"/>
      <c r="AA70" s="402"/>
      <c r="AB70" s="402"/>
      <c r="AC70" s="392"/>
      <c r="AF70" s="38"/>
      <c r="AG70" s="38"/>
      <c r="AH70" s="38"/>
      <c r="AI70" s="38"/>
      <c r="AJ70" s="38"/>
      <c r="AK70" s="38"/>
      <c r="AL70" s="38"/>
      <c r="AM70" s="38"/>
      <c r="AN70" s="38"/>
      <c r="AO70" s="38"/>
      <c r="AP70" s="38"/>
      <c r="AQ70" s="38"/>
      <c r="AR70" s="38"/>
      <c r="AS70" s="38"/>
      <c r="AT70" s="38"/>
      <c r="AU70" s="38"/>
      <c r="AV70" s="38"/>
      <c r="AW70" s="38"/>
      <c r="AX70" s="38"/>
      <c r="AY70" s="38"/>
      <c r="AZ70" s="38"/>
      <c r="BA70" s="38"/>
      <c r="BB70" s="38"/>
      <c r="BC70" s="38"/>
      <c r="BD70" s="38"/>
      <c r="BE70" s="38"/>
      <c r="BF70" s="38"/>
    </row>
    <row r="71" spans="1:58" s="37" customFormat="1" ht="16.5" hidden="1" customHeight="1" x14ac:dyDescent="0.15">
      <c r="A71" s="23"/>
      <c r="B71" s="24"/>
      <c r="C71" s="38"/>
      <c r="E71" s="58"/>
      <c r="R71" s="26"/>
      <c r="S71" s="26"/>
      <c r="T71" s="105"/>
      <c r="U71" s="399"/>
      <c r="V71" s="399"/>
      <c r="W71" s="399"/>
      <c r="X71" s="392"/>
      <c r="Y71" s="400"/>
      <c r="Z71" s="400"/>
      <c r="AA71" s="402"/>
      <c r="AB71" s="402"/>
      <c r="AC71" s="392"/>
      <c r="AF71" s="38"/>
      <c r="AG71" s="38"/>
      <c r="AH71" s="38"/>
      <c r="AI71" s="38"/>
      <c r="AJ71" s="38"/>
      <c r="AK71" s="38"/>
      <c r="AL71" s="38"/>
      <c r="AM71" s="38"/>
      <c r="AN71" s="38"/>
      <c r="AO71" s="38"/>
      <c r="AP71" s="38"/>
      <c r="AQ71" s="38"/>
      <c r="AR71" s="38"/>
      <c r="AS71" s="38"/>
      <c r="AT71" s="38"/>
      <c r="AU71" s="38"/>
      <c r="AV71" s="38"/>
      <c r="AW71" s="38"/>
      <c r="AX71" s="38"/>
      <c r="AY71" s="38"/>
      <c r="AZ71" s="38"/>
      <c r="BA71" s="38"/>
      <c r="BB71" s="38"/>
      <c r="BC71" s="38"/>
      <c r="BD71" s="38"/>
      <c r="BE71" s="38"/>
      <c r="BF71" s="38"/>
    </row>
    <row r="72" spans="1:58" s="37" customFormat="1" ht="16.5" hidden="1" customHeight="1" x14ac:dyDescent="0.15">
      <c r="A72" s="23"/>
      <c r="B72" s="24"/>
      <c r="C72" s="38"/>
      <c r="E72" s="58"/>
      <c r="R72" s="26"/>
      <c r="S72" s="26"/>
      <c r="T72" s="105"/>
      <c r="U72" s="399"/>
      <c r="V72" s="399"/>
      <c r="W72" s="399"/>
      <c r="X72" s="392"/>
      <c r="Y72" s="400"/>
      <c r="Z72" s="400"/>
      <c r="AA72" s="402"/>
      <c r="AB72" s="402"/>
      <c r="AC72" s="392"/>
      <c r="AF72" s="38"/>
      <c r="AG72" s="38"/>
      <c r="AH72" s="38"/>
      <c r="AI72" s="38"/>
      <c r="AJ72" s="38"/>
      <c r="AK72" s="38"/>
      <c r="AL72" s="38"/>
      <c r="AM72" s="38"/>
      <c r="AN72" s="38"/>
      <c r="AO72" s="38"/>
      <c r="AP72" s="38"/>
      <c r="AQ72" s="38"/>
      <c r="AR72" s="38"/>
      <c r="AS72" s="38"/>
      <c r="AT72" s="38"/>
      <c r="AU72" s="38"/>
      <c r="AV72" s="38"/>
      <c r="AW72" s="38"/>
      <c r="AX72" s="38"/>
      <c r="AY72" s="38"/>
      <c r="AZ72" s="38"/>
      <c r="BA72" s="38"/>
      <c r="BB72" s="38"/>
      <c r="BC72" s="38"/>
      <c r="BD72" s="38"/>
      <c r="BE72" s="38"/>
      <c r="BF72" s="38"/>
    </row>
    <row r="73" spans="1:58" s="37" customFormat="1" ht="16.5" hidden="1" customHeight="1" x14ac:dyDescent="0.15">
      <c r="A73" s="23"/>
      <c r="B73" s="59" t="s">
        <v>485</v>
      </c>
      <c r="C73" s="38" t="s">
        <v>69</v>
      </c>
      <c r="E73" s="58"/>
      <c r="R73" s="26"/>
      <c r="S73" s="26" t="str">
        <f>IF(R73="","",IF(R73="無記号","",R73))</f>
        <v/>
      </c>
      <c r="T73" s="105"/>
      <c r="U73" s="399"/>
      <c r="V73" s="399"/>
      <c r="W73" s="399"/>
      <c r="X73" s="400"/>
      <c r="Y73" s="400"/>
      <c r="Z73" s="400"/>
      <c r="AA73" s="402"/>
      <c r="AB73" s="402"/>
      <c r="AC73" s="392"/>
    </row>
    <row r="74" spans="1:58" s="37" customFormat="1" ht="16.5" hidden="1" customHeight="1" x14ac:dyDescent="0.15">
      <c r="A74" s="23"/>
      <c r="B74" s="24"/>
      <c r="C74" s="38"/>
      <c r="R74" s="26"/>
      <c r="S74" s="26"/>
      <c r="T74" s="105"/>
      <c r="U74" s="399"/>
      <c r="V74" s="399"/>
      <c r="W74" s="399"/>
      <c r="X74" s="400"/>
      <c r="Y74" s="400"/>
      <c r="Z74" s="400"/>
      <c r="AA74" s="402"/>
      <c r="AB74" s="402"/>
      <c r="AC74" s="392"/>
    </row>
    <row r="75" spans="1:58" s="37" customFormat="1" ht="12.75" customHeight="1" x14ac:dyDescent="0.15">
      <c r="A75" s="24">
        <v>9</v>
      </c>
      <c r="B75" s="24"/>
      <c r="C75" s="39"/>
      <c r="D75" s="40"/>
      <c r="E75" s="41" t="s">
        <v>628</v>
      </c>
      <c r="F75" s="42"/>
      <c r="G75" s="42"/>
      <c r="H75" s="40"/>
      <c r="I75" s="42"/>
      <c r="J75" s="42"/>
      <c r="K75" s="42"/>
      <c r="L75" s="42"/>
      <c r="M75" s="42"/>
      <c r="N75" s="42"/>
      <c r="O75" s="42"/>
      <c r="P75" s="43"/>
      <c r="Q75" s="42"/>
      <c r="R75" s="44"/>
      <c r="S75" s="44"/>
      <c r="T75" s="261"/>
      <c r="U75" s="399"/>
      <c r="V75" s="399"/>
      <c r="W75" s="399"/>
      <c r="X75" s="400"/>
      <c r="Y75" s="400"/>
      <c r="Z75" s="400"/>
      <c r="AA75" s="402"/>
      <c r="AB75" s="402"/>
      <c r="AC75" s="392"/>
    </row>
    <row r="76" spans="1:58" s="37" customFormat="1" ht="16.5" customHeight="1" x14ac:dyDescent="0.15">
      <c r="A76" s="23"/>
      <c r="B76" s="29" t="s">
        <v>629</v>
      </c>
      <c r="C76" s="46" t="s">
        <v>170</v>
      </c>
      <c r="D76" s="47"/>
      <c r="E76" s="181" t="s">
        <v>392</v>
      </c>
      <c r="F76" s="37">
        <f>IF(E76="","",MATCH(E76,AF76:BD76,0))</f>
        <v>1</v>
      </c>
      <c r="H76" s="47"/>
      <c r="P76" s="51"/>
      <c r="R76" s="50" t="str">
        <f>IF(F76="","",INDEX(AF77:BD77,1,F76))</f>
        <v>無記号</v>
      </c>
      <c r="S76" s="26" t="str">
        <f>IF(R76="","",IF(R76="無記号","",R76))</f>
        <v/>
      </c>
      <c r="T76" s="51"/>
      <c r="X76" s="392"/>
      <c r="Y76" s="392"/>
      <c r="Z76" s="392"/>
      <c r="AA76" s="282"/>
      <c r="AB76" s="282"/>
      <c r="AC76" s="392"/>
      <c r="AF76" s="38" t="s">
        <v>392</v>
      </c>
      <c r="AG76" s="38" t="s">
        <v>393</v>
      </c>
      <c r="AH76" s="38" t="s">
        <v>394</v>
      </c>
      <c r="AI76" s="38" t="s">
        <v>395</v>
      </c>
      <c r="AJ76" s="38" t="s">
        <v>396</v>
      </c>
      <c r="AK76" s="38" t="s">
        <v>397</v>
      </c>
      <c r="AL76" s="38" t="s">
        <v>398</v>
      </c>
      <c r="AM76" s="38" t="s">
        <v>399</v>
      </c>
      <c r="AN76" s="38" t="s">
        <v>400</v>
      </c>
      <c r="AO76" s="38" t="s">
        <v>401</v>
      </c>
      <c r="AP76" s="38" t="s">
        <v>402</v>
      </c>
      <c r="AQ76" s="38" t="s">
        <v>403</v>
      </c>
      <c r="AR76" s="38" t="s">
        <v>404</v>
      </c>
      <c r="AS76" s="38" t="s">
        <v>405</v>
      </c>
      <c r="AT76" s="38" t="s">
        <v>406</v>
      </c>
      <c r="AU76" s="38" t="s">
        <v>407</v>
      </c>
      <c r="AV76" s="38" t="s">
        <v>408</v>
      </c>
      <c r="AW76" s="38" t="s">
        <v>409</v>
      </c>
      <c r="AX76" s="38" t="s">
        <v>410</v>
      </c>
      <c r="AY76" s="38" t="s">
        <v>411</v>
      </c>
      <c r="AZ76" s="38" t="s">
        <v>412</v>
      </c>
      <c r="BA76" s="38" t="s">
        <v>413</v>
      </c>
      <c r="BB76" s="38" t="s">
        <v>414</v>
      </c>
      <c r="BC76" s="38" t="s">
        <v>415</v>
      </c>
      <c r="BD76" s="38" t="s">
        <v>416</v>
      </c>
      <c r="BE76" s="38"/>
      <c r="BF76" s="38"/>
    </row>
    <row r="77" spans="1:58" s="37" customFormat="1" ht="16.5" customHeight="1" x14ac:dyDescent="0.15">
      <c r="A77" s="23"/>
      <c r="B77" s="24"/>
      <c r="C77" s="52"/>
      <c r="D77" s="53"/>
      <c r="E77" s="63" t="str">
        <f>IF(AND(R31="0",AND(R76&lt;&gt;AF77,R76&lt;&gt;"D0")),$AA$78,IF(R47="","",IF(OR(R76="D",R76="D0",R76=""),"",IF(R77=R47,$AA$77,IF(R77&lt;R47,$AB$77,"")))))</f>
        <v/>
      </c>
      <c r="F77" s="54"/>
      <c r="G77" s="54"/>
      <c r="H77" s="53"/>
      <c r="I77" s="54"/>
      <c r="J77" s="54"/>
      <c r="K77" s="54"/>
      <c r="L77" s="54"/>
      <c r="M77" s="54"/>
      <c r="N77" s="54"/>
      <c r="O77" s="54"/>
      <c r="P77" s="68" t="str">
        <f>MID(R76,2,2)</f>
        <v>記号</v>
      </c>
      <c r="Q77" s="54"/>
      <c r="R77" s="67" t="str">
        <f>IF(OR(P77="",P77=$AC$77),"",VALUE(P77))</f>
        <v/>
      </c>
      <c r="S77" s="56"/>
      <c r="T77" s="55"/>
      <c r="X77" s="392"/>
      <c r="Y77" s="392"/>
      <c r="Z77" s="392"/>
      <c r="AA77" s="393" t="s">
        <v>633</v>
      </c>
      <c r="AB77" s="393" t="s">
        <v>422</v>
      </c>
      <c r="AC77" s="392" t="s">
        <v>490</v>
      </c>
      <c r="AD77" s="392" t="s">
        <v>491</v>
      </c>
      <c r="AF77" s="38" t="s">
        <v>167</v>
      </c>
      <c r="AG77" s="394" t="s">
        <v>4</v>
      </c>
      <c r="AH77" s="394" t="s">
        <v>634</v>
      </c>
      <c r="AI77" s="394" t="s">
        <v>95</v>
      </c>
      <c r="AJ77" s="394" t="s">
        <v>97</v>
      </c>
      <c r="AK77" s="394" t="s">
        <v>99</v>
      </c>
      <c r="AL77" s="394" t="s">
        <v>101</v>
      </c>
      <c r="AM77" s="394" t="s">
        <v>103</v>
      </c>
      <c r="AN77" s="394" t="s">
        <v>105</v>
      </c>
      <c r="AO77" s="394" t="s">
        <v>107</v>
      </c>
      <c r="AP77" s="394" t="s">
        <v>109</v>
      </c>
      <c r="AQ77" s="394" t="s">
        <v>111</v>
      </c>
      <c r="AR77" s="394" t="s">
        <v>113</v>
      </c>
      <c r="AS77" s="394" t="s">
        <v>115</v>
      </c>
      <c r="AT77" s="394" t="s">
        <v>117</v>
      </c>
      <c r="AU77" s="394" t="s">
        <v>119</v>
      </c>
      <c r="AV77" s="394" t="s">
        <v>121</v>
      </c>
      <c r="AW77" s="394" t="s">
        <v>123</v>
      </c>
      <c r="AX77" s="394" t="s">
        <v>125</v>
      </c>
      <c r="AY77" s="394" t="s">
        <v>127</v>
      </c>
      <c r="AZ77" s="394" t="s">
        <v>129</v>
      </c>
      <c r="BA77" s="394" t="s">
        <v>131</v>
      </c>
      <c r="BB77" s="394" t="s">
        <v>133</v>
      </c>
      <c r="BC77" s="394" t="s">
        <v>134</v>
      </c>
      <c r="BD77" s="394" t="s">
        <v>135</v>
      </c>
      <c r="BE77" s="38"/>
      <c r="BF77" s="38"/>
    </row>
    <row r="78" spans="1:58" s="37" customFormat="1" ht="16.5" customHeight="1" x14ac:dyDescent="0.15">
      <c r="A78" s="23"/>
      <c r="B78" s="24"/>
      <c r="C78" s="38"/>
      <c r="E78" s="58"/>
      <c r="R78" s="26"/>
      <c r="S78" s="26"/>
      <c r="X78" s="392"/>
      <c r="Y78" s="392"/>
      <c r="Z78" s="392"/>
      <c r="AA78" s="393" t="s">
        <v>528</v>
      </c>
      <c r="AB78" s="282"/>
      <c r="AC78" s="392"/>
      <c r="AF78" s="38"/>
      <c r="AG78" s="38"/>
      <c r="AH78" s="38"/>
      <c r="AI78" s="38"/>
      <c r="AJ78" s="38"/>
      <c r="AK78" s="38"/>
      <c r="AL78" s="38"/>
      <c r="AM78" s="38"/>
      <c r="AN78" s="38"/>
      <c r="AO78" s="38"/>
      <c r="AP78" s="38"/>
      <c r="AQ78" s="38"/>
      <c r="AR78" s="38"/>
      <c r="AS78" s="38"/>
      <c r="AT78" s="38"/>
      <c r="AU78" s="38"/>
      <c r="AV78" s="38"/>
      <c r="AW78" s="38"/>
      <c r="AX78" s="38"/>
      <c r="AY78" s="38"/>
      <c r="AZ78" s="38"/>
      <c r="BA78" s="38"/>
      <c r="BB78" s="38"/>
      <c r="BC78" s="38"/>
      <c r="BD78" s="38"/>
      <c r="BE78" s="38"/>
      <c r="BF78" s="38"/>
    </row>
    <row r="79" spans="1:58" s="37" customFormat="1" ht="16.5" customHeight="1" x14ac:dyDescent="0.15">
      <c r="A79" s="23"/>
      <c r="B79" s="24"/>
      <c r="C79" s="38"/>
      <c r="E79" s="58"/>
      <c r="R79" s="26"/>
      <c r="S79" s="26"/>
      <c r="X79" s="392"/>
      <c r="Y79" s="392"/>
      <c r="Z79" s="392"/>
      <c r="AA79" s="282"/>
      <c r="AB79" s="282"/>
      <c r="AC79" s="392"/>
      <c r="AF79" s="38"/>
      <c r="AG79" s="38"/>
      <c r="AH79" s="38"/>
      <c r="AI79" s="38"/>
      <c r="AJ79" s="38"/>
      <c r="AK79" s="38"/>
      <c r="AL79" s="38"/>
      <c r="AM79" s="38"/>
      <c r="AN79" s="38"/>
      <c r="AO79" s="38"/>
      <c r="AP79" s="38"/>
      <c r="AQ79" s="38"/>
      <c r="AR79" s="38"/>
      <c r="AS79" s="38"/>
      <c r="AT79" s="38"/>
      <c r="AU79" s="38"/>
      <c r="AV79" s="38"/>
      <c r="AW79" s="38"/>
      <c r="AX79" s="38"/>
      <c r="AY79" s="38"/>
      <c r="AZ79" s="38"/>
      <c r="BA79" s="38"/>
      <c r="BB79" s="38"/>
      <c r="BC79" s="38"/>
      <c r="BD79" s="38"/>
      <c r="BE79" s="38"/>
      <c r="BF79" s="38"/>
    </row>
    <row r="80" spans="1:58" s="37" customFormat="1" ht="16.5" customHeight="1" x14ac:dyDescent="0.15">
      <c r="A80" s="23"/>
      <c r="B80" s="24"/>
      <c r="C80" s="38"/>
      <c r="E80" s="58"/>
      <c r="R80" s="26"/>
      <c r="S80" s="26"/>
      <c r="X80" s="392"/>
      <c r="Y80" s="392"/>
      <c r="Z80" s="392"/>
      <c r="AA80" s="282"/>
      <c r="AB80" s="282"/>
      <c r="AC80" s="392"/>
      <c r="AF80" s="38"/>
      <c r="AG80" s="38"/>
      <c r="AH80" s="38"/>
      <c r="AI80" s="38"/>
      <c r="AJ80" s="38"/>
      <c r="AK80" s="38"/>
      <c r="AL80" s="38"/>
      <c r="AM80" s="38"/>
      <c r="AN80" s="38"/>
      <c r="AO80" s="38"/>
      <c r="AP80" s="38"/>
      <c r="AQ80" s="38"/>
      <c r="AR80" s="38"/>
      <c r="AS80" s="38"/>
      <c r="AT80" s="38"/>
      <c r="AU80" s="38"/>
      <c r="AV80" s="38"/>
      <c r="AW80" s="38"/>
      <c r="AX80" s="38"/>
      <c r="AY80" s="38"/>
      <c r="AZ80" s="38"/>
      <c r="BA80" s="38"/>
      <c r="BB80" s="38"/>
      <c r="BC80" s="38"/>
      <c r="BD80" s="38"/>
      <c r="BE80" s="38"/>
      <c r="BF80" s="38"/>
    </row>
    <row r="81" spans="1:58" s="37" customFormat="1" ht="16.5" customHeight="1" x14ac:dyDescent="0.15">
      <c r="A81" s="23"/>
      <c r="B81" s="24"/>
      <c r="C81" s="38"/>
      <c r="E81" s="58"/>
      <c r="R81" s="26"/>
      <c r="S81" s="26"/>
      <c r="X81" s="392"/>
      <c r="Y81" s="392"/>
      <c r="Z81" s="392"/>
      <c r="AA81" s="282"/>
      <c r="AB81" s="282"/>
      <c r="AC81" s="392"/>
      <c r="AF81" s="38"/>
      <c r="AG81" s="38"/>
      <c r="AH81" s="38"/>
      <c r="AI81" s="38"/>
      <c r="AJ81" s="38"/>
      <c r="AK81" s="38"/>
      <c r="AL81" s="38"/>
      <c r="AM81" s="38"/>
      <c r="AN81" s="38"/>
      <c r="AO81" s="38"/>
      <c r="AP81" s="38"/>
      <c r="AQ81" s="38"/>
      <c r="AR81" s="38"/>
      <c r="AS81" s="38"/>
      <c r="AT81" s="38"/>
      <c r="AU81" s="38"/>
      <c r="AV81" s="38"/>
      <c r="AW81" s="38"/>
      <c r="AX81" s="38"/>
      <c r="AY81" s="38"/>
      <c r="AZ81" s="38"/>
      <c r="BA81" s="38"/>
      <c r="BB81" s="38"/>
      <c r="BC81" s="38"/>
      <c r="BD81" s="38"/>
      <c r="BE81" s="38"/>
      <c r="BF81" s="38"/>
    </row>
    <row r="82" spans="1:58" s="37" customFormat="1" ht="16.5" customHeight="1" x14ac:dyDescent="0.15">
      <c r="A82" s="23"/>
      <c r="B82" s="24"/>
      <c r="C82" s="38"/>
      <c r="E82" s="58"/>
      <c r="R82" s="26"/>
      <c r="S82" s="26"/>
      <c r="X82" s="392"/>
      <c r="Y82" s="392"/>
      <c r="Z82" s="392"/>
      <c r="AA82" s="282"/>
      <c r="AB82" s="282"/>
      <c r="AC82" s="392"/>
      <c r="AF82" s="38"/>
      <c r="AG82" s="38"/>
      <c r="AH82" s="38"/>
      <c r="AI82" s="38"/>
      <c r="AJ82" s="38"/>
      <c r="AK82" s="38"/>
      <c r="AL82" s="38"/>
      <c r="AM82" s="38"/>
      <c r="AN82" s="38"/>
      <c r="AO82" s="38"/>
      <c r="AP82" s="38"/>
      <c r="AQ82" s="38"/>
      <c r="AR82" s="38"/>
      <c r="AS82" s="38"/>
      <c r="AT82" s="38"/>
      <c r="AU82" s="38"/>
      <c r="AV82" s="38"/>
      <c r="AW82" s="38"/>
      <c r="AX82" s="38"/>
      <c r="AY82" s="38"/>
      <c r="AZ82" s="38"/>
      <c r="BA82" s="38"/>
      <c r="BB82" s="38"/>
      <c r="BC82" s="38"/>
      <c r="BD82" s="38"/>
      <c r="BE82" s="38"/>
      <c r="BF82" s="38"/>
    </row>
    <row r="83" spans="1:58" s="37" customFormat="1" ht="16.5" customHeight="1" x14ac:dyDescent="0.15">
      <c r="A83" s="23"/>
      <c r="B83" s="24"/>
      <c r="C83" s="38"/>
      <c r="E83" s="58"/>
      <c r="R83" s="26"/>
      <c r="S83" s="26"/>
      <c r="X83" s="392"/>
      <c r="Y83" s="392"/>
      <c r="Z83" s="392"/>
      <c r="AA83" s="282"/>
      <c r="AB83" s="282"/>
      <c r="AC83" s="392"/>
      <c r="AF83" s="38"/>
      <c r="AG83" s="38"/>
      <c r="AH83" s="38"/>
      <c r="AI83" s="38"/>
      <c r="AJ83" s="38"/>
      <c r="AK83" s="38"/>
      <c r="AL83" s="38"/>
      <c r="AM83" s="38"/>
      <c r="AN83" s="38"/>
      <c r="AO83" s="38"/>
      <c r="AP83" s="38"/>
      <c r="AQ83" s="38"/>
      <c r="AR83" s="38"/>
      <c r="AS83" s="38"/>
      <c r="AT83" s="38"/>
      <c r="AU83" s="38"/>
      <c r="AV83" s="38"/>
      <c r="AW83" s="38"/>
      <c r="AX83" s="38"/>
      <c r="AY83" s="38"/>
      <c r="AZ83" s="38"/>
      <c r="BA83" s="38"/>
      <c r="BB83" s="38"/>
      <c r="BC83" s="38"/>
      <c r="BD83" s="38"/>
      <c r="BE83" s="38"/>
      <c r="BF83" s="38"/>
    </row>
    <row r="84" spans="1:58" s="37" customFormat="1" ht="16.5" customHeight="1" x14ac:dyDescent="0.15">
      <c r="A84" s="23"/>
      <c r="B84" s="24"/>
      <c r="C84" s="38"/>
      <c r="E84" s="58"/>
      <c r="R84" s="26"/>
      <c r="S84" s="26"/>
      <c r="X84" s="392"/>
      <c r="Y84" s="392"/>
      <c r="Z84" s="392"/>
      <c r="AA84" s="282"/>
      <c r="AB84" s="282"/>
      <c r="AC84" s="392"/>
      <c r="AF84" s="38"/>
      <c r="AG84" s="38"/>
      <c r="AH84" s="38"/>
      <c r="AI84" s="38"/>
      <c r="AJ84" s="38"/>
      <c r="AK84" s="38"/>
      <c r="AL84" s="38"/>
      <c r="AM84" s="38"/>
      <c r="AN84" s="38"/>
      <c r="AO84" s="38"/>
      <c r="AP84" s="38"/>
      <c r="AQ84" s="38"/>
      <c r="AR84" s="38"/>
      <c r="AS84" s="38"/>
      <c r="AT84" s="38"/>
      <c r="AU84" s="38"/>
      <c r="AV84" s="38"/>
      <c r="AW84" s="38"/>
      <c r="AX84" s="38"/>
      <c r="AY84" s="38"/>
      <c r="AZ84" s="38"/>
      <c r="BA84" s="38"/>
      <c r="BB84" s="38"/>
      <c r="BC84" s="38"/>
      <c r="BD84" s="38"/>
      <c r="BE84" s="38"/>
      <c r="BF84" s="38"/>
    </row>
    <row r="85" spans="1:58" s="37" customFormat="1" ht="16.5" customHeight="1" x14ac:dyDescent="0.15">
      <c r="A85" s="23"/>
      <c r="B85" s="24"/>
      <c r="C85" s="38"/>
      <c r="E85" s="58"/>
      <c r="R85" s="26"/>
      <c r="S85" s="26"/>
      <c r="X85" s="392"/>
      <c r="Y85" s="392"/>
      <c r="Z85" s="392"/>
      <c r="AA85" s="282"/>
      <c r="AB85" s="282"/>
      <c r="AC85" s="392"/>
      <c r="AF85" s="38"/>
      <c r="AG85" s="38"/>
      <c r="AH85" s="38"/>
      <c r="AI85" s="38"/>
      <c r="AJ85" s="38"/>
      <c r="AK85" s="38"/>
      <c r="AL85" s="38"/>
      <c r="AM85" s="38"/>
      <c r="AN85" s="38"/>
      <c r="AO85" s="38"/>
      <c r="AP85" s="38"/>
      <c r="AQ85" s="38"/>
      <c r="AR85" s="38"/>
      <c r="AS85" s="38"/>
      <c r="AT85" s="38"/>
      <c r="AU85" s="38"/>
      <c r="AV85" s="38"/>
      <c r="AW85" s="38"/>
      <c r="AX85" s="38"/>
      <c r="AY85" s="38"/>
      <c r="AZ85" s="38"/>
      <c r="BA85" s="38"/>
      <c r="BB85" s="38"/>
      <c r="BC85" s="38"/>
      <c r="BD85" s="38"/>
      <c r="BE85" s="38"/>
      <c r="BF85" s="38"/>
    </row>
    <row r="86" spans="1:58" s="37" customFormat="1" ht="16.5" customHeight="1" x14ac:dyDescent="0.15">
      <c r="A86" s="23"/>
      <c r="B86" s="24"/>
      <c r="C86" s="38"/>
      <c r="E86" s="58"/>
      <c r="R86" s="26"/>
      <c r="S86" s="26"/>
      <c r="X86" s="392"/>
      <c r="Y86" s="392"/>
      <c r="Z86" s="392"/>
      <c r="AA86" s="282"/>
      <c r="AB86" s="282"/>
      <c r="AC86" s="392"/>
      <c r="AF86" s="38"/>
      <c r="AG86" s="38"/>
      <c r="AH86" s="38"/>
      <c r="AI86" s="38"/>
      <c r="AJ86" s="38"/>
      <c r="AK86" s="38"/>
      <c r="AL86" s="38"/>
      <c r="AM86" s="38"/>
      <c r="AN86" s="38"/>
      <c r="AO86" s="38"/>
      <c r="AP86" s="38"/>
      <c r="AQ86" s="38"/>
      <c r="AR86" s="38"/>
      <c r="AS86" s="38"/>
      <c r="AT86" s="38"/>
      <c r="AU86" s="38"/>
      <c r="AV86" s="38"/>
      <c r="AW86" s="38"/>
      <c r="AX86" s="38"/>
      <c r="AY86" s="38"/>
      <c r="AZ86" s="38"/>
      <c r="BA86" s="38"/>
      <c r="BB86" s="38"/>
      <c r="BC86" s="38"/>
      <c r="BD86" s="38"/>
      <c r="BE86" s="38"/>
      <c r="BF86" s="38"/>
    </row>
  </sheetData>
  <sheetProtection algorithmName="SHA-512" hashValue="dzOCHFV/KZg1oyjLzN4SytW00KPmVer8/fGLdIWh4ZgMF52VM87P2xY3V730f6BDdsiVp9G5sg7H9lTsXKENwQ==" saltValue="LzxNLw/xBeb08hIce8jTNw==" spinCount="100000" sheet="1" objects="1" selectLockedCells="1"/>
  <mergeCells count="35">
    <mergeCell ref="E48:E49"/>
    <mergeCell ref="E50:E52"/>
    <mergeCell ref="K50:L50"/>
    <mergeCell ref="K51:L51"/>
    <mergeCell ref="K52:L52"/>
    <mergeCell ref="K47:L49"/>
    <mergeCell ref="M58:O59"/>
    <mergeCell ref="N27:P27"/>
    <mergeCell ref="M31:O32"/>
    <mergeCell ref="K29:M29"/>
    <mergeCell ref="N29:P29"/>
    <mergeCell ref="I30:L30"/>
    <mergeCell ref="M30:O30"/>
    <mergeCell ref="I31:L32"/>
    <mergeCell ref="K28:M28"/>
    <mergeCell ref="K46:L46"/>
    <mergeCell ref="N28:P28"/>
    <mergeCell ref="H27:J27"/>
    <mergeCell ref="K27:M27"/>
    <mergeCell ref="H28:I28"/>
    <mergeCell ref="I29:J29"/>
    <mergeCell ref="K1:O1"/>
    <mergeCell ref="K3:O3"/>
    <mergeCell ref="N25:P25"/>
    <mergeCell ref="I5:O5"/>
    <mergeCell ref="H25:J25"/>
    <mergeCell ref="K25:M25"/>
    <mergeCell ref="N24:P24"/>
    <mergeCell ref="N26:P26"/>
    <mergeCell ref="C2:E2"/>
    <mergeCell ref="K2:O2"/>
    <mergeCell ref="H26:J26"/>
    <mergeCell ref="K26:M26"/>
    <mergeCell ref="H8:P8"/>
    <mergeCell ref="E3:I3"/>
  </mergeCells>
  <phoneticPr fontId="2"/>
  <conditionalFormatting sqref="A30:A31">
    <cfRule type="expression" dxfId="42" priority="17" stopIfTrue="1">
      <formula>$U$31=""</formula>
    </cfRule>
  </conditionalFormatting>
  <conditionalFormatting sqref="C32">
    <cfRule type="expression" dxfId="41" priority="18" stopIfTrue="1">
      <formula>$U$31=""</formula>
    </cfRule>
  </conditionalFormatting>
  <conditionalFormatting sqref="E8">
    <cfRule type="expression" dxfId="40" priority="1" stopIfTrue="1">
      <formula>$R$7="10-"</formula>
    </cfRule>
  </conditionalFormatting>
  <conditionalFormatting sqref="E31">
    <cfRule type="expression" dxfId="39" priority="15" stopIfTrue="1">
      <formula>$U$31=""</formula>
    </cfRule>
  </conditionalFormatting>
  <conditionalFormatting sqref="E3:I3">
    <cfRule type="cellIs" dxfId="38" priority="8" stopIfTrue="1" operator="equal">
      <formula>"必須項目に入力漏れがあります"</formula>
    </cfRule>
    <cfRule type="cellIs" dxfId="37" priority="9" stopIfTrue="1" operator="equal">
      <formula>"選択項目に空欄があります"</formula>
    </cfRule>
    <cfRule type="cellIs" dxfId="36" priority="10" stopIfTrue="1" operator="equal">
      <formula>"型式構成エラーがあります"</formula>
    </cfRule>
  </conditionalFormatting>
  <conditionalFormatting sqref="H29">
    <cfRule type="expression" dxfId="35" priority="2" stopIfTrue="1">
      <formula>$I$29&lt;&gt;""</formula>
    </cfRule>
  </conditionalFormatting>
  <conditionalFormatting sqref="H27:J27 H28:I28">
    <cfRule type="expression" dxfId="34" priority="5" stopIfTrue="1">
      <formula>OR($R$25="F",$R$25="FW",$R$25="G",$R$25="J",$R$25="P",$R$25="PG",$R$25="PH",$R$25="M")</formula>
    </cfRule>
  </conditionalFormatting>
  <conditionalFormatting sqref="I29:J29">
    <cfRule type="expression" dxfId="33" priority="3" stopIfTrue="1">
      <formula>OR($R$25="F",$R$25="FW",$R$25="G",$R$25="J",$R$25="P",$R$25="PG",$R$25="PH",$R$25="M")</formula>
    </cfRule>
  </conditionalFormatting>
  <conditionalFormatting sqref="I30:L30">
    <cfRule type="expression" dxfId="32" priority="14" stopIfTrue="1">
      <formula>AND($F$25&gt;0,$F$25&lt;8)</formula>
    </cfRule>
  </conditionalFormatting>
  <conditionalFormatting sqref="I31:L32">
    <cfRule type="expression" dxfId="31" priority="13" stopIfTrue="1">
      <formula>AND($F$25&gt;0,$F$25&lt;8)</formula>
    </cfRule>
  </conditionalFormatting>
  <conditionalFormatting sqref="J28">
    <cfRule type="expression" dxfId="30" priority="35" stopIfTrue="1">
      <formula>OR($R$25="F",$R$25="FW",$R$25="G",$R$25="J",$R$25="P",$R$25="PG",$R$25="PH",$R$25="M")</formula>
    </cfRule>
  </conditionalFormatting>
  <conditionalFormatting sqref="K50:L52 J52">
    <cfRule type="expression" dxfId="29" priority="19" stopIfTrue="1">
      <formula>$E$50&lt;&gt;""</formula>
    </cfRule>
  </conditionalFormatting>
  <conditionalFormatting sqref="M30:O30">
    <cfRule type="expression" dxfId="28" priority="12" stopIfTrue="1">
      <formula>AND($F$25&gt;7,$F$25&lt;11)</formula>
    </cfRule>
  </conditionalFormatting>
  <conditionalFormatting sqref="M31:O32">
    <cfRule type="expression" dxfId="27" priority="11" stopIfTrue="1">
      <formula>AND($F$25&gt;7,$F$25&lt;11)</formula>
    </cfRule>
  </conditionalFormatting>
  <conditionalFormatting sqref="R31">
    <cfRule type="expression" dxfId="26" priority="16" stopIfTrue="1">
      <formula>$U$31=""</formula>
    </cfRule>
  </conditionalFormatting>
  <dataValidations count="12">
    <dataValidation type="list" allowBlank="1" showInputMessage="1" showErrorMessage="1" sqref="E7" xr:uid="{00000000-0002-0000-0100-000000000000}">
      <formula1>$AF$7:$AG$7</formula1>
    </dataValidation>
    <dataValidation type="list" allowBlank="1" showInputMessage="1" showErrorMessage="1" sqref="E46" xr:uid="{00000000-0002-0000-0100-000001000000}">
      <formula1>$AF$46:$BB$46</formula1>
    </dataValidation>
    <dataValidation type="list" allowBlank="1" showInputMessage="1" showErrorMessage="1" sqref="E58" xr:uid="{00000000-0002-0000-0100-000002000000}">
      <formula1>$AF$58:$AH$58</formula1>
    </dataValidation>
    <dataValidation type="list" allowBlank="1" showInputMessage="1" showErrorMessage="1" sqref="E67" xr:uid="{00000000-0002-0000-0100-000003000000}">
      <formula1>$AF$67:$AO$67</formula1>
    </dataValidation>
    <dataValidation type="list" allowBlank="1" showInputMessage="1" showErrorMessage="1" sqref="E34" xr:uid="{00000000-0002-0000-0100-000004000000}">
      <formula1>$AF$34:$AN$34</formula1>
    </dataValidation>
    <dataValidation type="list" allowBlank="1" showInputMessage="1" showErrorMessage="1" sqref="E37" xr:uid="{00000000-0002-0000-0100-000005000000}">
      <formula1>$AF$37:$AL$37</formula1>
    </dataValidation>
    <dataValidation type="list" allowBlank="1" showInputMessage="1" showErrorMessage="1" sqref="E64" xr:uid="{00000000-0002-0000-0100-000006000000}">
      <formula1>$AF$64:$AL$64</formula1>
    </dataValidation>
    <dataValidation type="list" allowBlank="1" showInputMessage="1" showErrorMessage="1" sqref="E55" xr:uid="{00000000-0002-0000-0100-000007000000}">
      <formula1>$AF$55:$AH$55</formula1>
    </dataValidation>
    <dataValidation type="list" allowBlank="1" showInputMessage="1" showErrorMessage="1" sqref="E61" xr:uid="{00000000-0002-0000-0100-000008000000}">
      <formula1>$AF$61:$AH$61</formula1>
    </dataValidation>
    <dataValidation type="list" allowBlank="1" showInputMessage="1" showErrorMessage="1" sqref="E31" xr:uid="{00000000-0002-0000-0100-000009000000}">
      <formula1>氏名</formula1>
    </dataValidation>
    <dataValidation type="list" allowBlank="1" showInputMessage="1" showErrorMessage="1" sqref="E25" xr:uid="{00000000-0002-0000-0100-00000A000000}">
      <formula1>部署</formula1>
    </dataValidation>
    <dataValidation type="list" allowBlank="1" showInputMessage="1" showErrorMessage="1" sqref="J28" xr:uid="{00000000-0002-0000-0100-00000B000000}">
      <formula1>$Z$28:$AC$28</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E103"/>
  <sheetViews>
    <sheetView showGridLines="0" showRowColHeaders="0" workbookViewId="0">
      <pane ySplit="5" topLeftCell="A6" activePane="bottomLeft" state="frozen"/>
      <selection activeCell="E4" sqref="E4:J4"/>
      <selection pane="bottomLeft" activeCell="E7" sqref="E7"/>
    </sheetView>
  </sheetViews>
  <sheetFormatPr defaultColWidth="5.125" defaultRowHeight="16.5" customHeight="1" x14ac:dyDescent="0.15"/>
  <cols>
    <col min="1" max="1" width="2.125" style="30" customWidth="1"/>
    <col min="2" max="2" width="3.5" style="65" hidden="1" customWidth="1"/>
    <col min="3" max="3" width="20.625" style="38" customWidth="1"/>
    <col min="4" max="4" width="1.25" style="12" customWidth="1"/>
    <col min="5" max="5" width="35.25" style="12" customWidth="1"/>
    <col min="6" max="6" width="5" style="12" hidden="1" customWidth="1"/>
    <col min="7" max="7" width="1.625" style="12" customWidth="1"/>
    <col min="8" max="10" width="6.625" style="12" customWidth="1"/>
    <col min="11" max="12" width="8.5" style="12" customWidth="1"/>
    <col min="13" max="16" width="6.625" style="12" customWidth="1"/>
    <col min="17" max="17" width="1.5" style="12" customWidth="1"/>
    <col min="18" max="18" width="6.75" style="65" customWidth="1"/>
    <col min="19" max="19" width="1.375" style="65" customWidth="1"/>
    <col min="20" max="21" width="5.125" style="65" hidden="1" customWidth="1"/>
    <col min="22" max="22" width="5.125" style="12" hidden="1" customWidth="1"/>
    <col min="23" max="26" width="7" style="12" hidden="1" customWidth="1"/>
    <col min="27" max="29" width="25.125" style="393" hidden="1" customWidth="1"/>
    <col min="30" max="30" width="15.625" style="12" hidden="1" customWidth="1"/>
    <col min="31" max="31" width="6.5" style="12" hidden="1" customWidth="1"/>
    <col min="32" max="48" width="5.5" style="38" hidden="1" customWidth="1"/>
    <col min="49" max="58" width="5.5" style="38" customWidth="1"/>
    <col min="59" max="69" width="8.125" style="12" customWidth="1"/>
    <col min="70" max="88" width="5.125" style="12" customWidth="1"/>
    <col min="89" max="16384" width="5.125" style="12"/>
  </cols>
  <sheetData>
    <row r="1" spans="1:109" s="24" customFormat="1" ht="16.5" customHeight="1" x14ac:dyDescent="0.15">
      <c r="A1" s="69"/>
      <c r="C1" s="167" t="s">
        <v>626</v>
      </c>
      <c r="D1" s="168"/>
      <c r="E1" s="170"/>
      <c r="K1" s="509" t="s">
        <v>509</v>
      </c>
      <c r="L1" s="509"/>
      <c r="M1" s="509"/>
      <c r="N1" s="509"/>
      <c r="O1" s="509"/>
      <c r="R1" s="70"/>
      <c r="S1" s="70"/>
      <c r="AA1" s="393"/>
      <c r="AB1" s="393"/>
      <c r="AC1" s="393"/>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row>
    <row r="2" spans="1:109" s="24" customFormat="1" ht="16.5" customHeight="1" x14ac:dyDescent="0.15">
      <c r="A2" s="69"/>
      <c r="C2" s="498" t="s">
        <v>600</v>
      </c>
      <c r="D2" s="498"/>
      <c r="E2" s="498"/>
      <c r="K2" s="553" t="s">
        <v>308</v>
      </c>
      <c r="L2" s="553"/>
      <c r="M2" s="553"/>
      <c r="N2" s="553"/>
      <c r="O2" s="553"/>
      <c r="Q2" s="65"/>
      <c r="R2" s="65"/>
      <c r="S2" s="65"/>
      <c r="AA2" s="393"/>
      <c r="AB2" s="393"/>
      <c r="AC2" s="393"/>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row>
    <row r="3" spans="1:109" s="24" customFormat="1" ht="21.75" customHeight="1" x14ac:dyDescent="0.15">
      <c r="A3" s="69"/>
      <c r="C3" s="28" t="s">
        <v>297</v>
      </c>
      <c r="D3" s="29"/>
      <c r="E3" s="551" t="str">
        <f>IF(OR(E8&lt;&gt;"",E26&lt;&gt;"",,E11=AC10),$AB$3,
IF(OR(E7="",E10="",E49="",E52="",E55="",E58="",E13="",E16="",E19="",E22="",E25=""),$AA$3,
IF(OR(E8&lt;&gt;"",E17&lt;&gt;""),$AB$3,
CONCATENATE(T7,T34,T28,T31,T40,T43,T10,T49,T52,T55,T58,T61,T13,T16,T19,T73,T76,T79,T82,T88,T22,T25))))</f>
        <v>※選択項目に空欄があります。</v>
      </c>
      <c r="F3" s="551"/>
      <c r="G3" s="551"/>
      <c r="H3" s="551"/>
      <c r="I3" s="552"/>
      <c r="J3" s="30"/>
      <c r="K3" s="550" t="s">
        <v>330</v>
      </c>
      <c r="L3" s="550"/>
      <c r="M3" s="550"/>
      <c r="N3" s="550"/>
      <c r="O3" s="550"/>
      <c r="P3" s="550"/>
      <c r="Q3" s="30"/>
      <c r="AA3" s="393" t="s">
        <v>587</v>
      </c>
      <c r="AB3" s="393"/>
      <c r="AC3" s="393"/>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row>
    <row r="4" spans="1:109" s="24" customFormat="1" ht="9.75" customHeight="1" x14ac:dyDescent="0.15">
      <c r="A4" s="69"/>
      <c r="C4" s="25"/>
      <c r="E4" s="30"/>
      <c r="F4" s="30"/>
      <c r="G4" s="30"/>
      <c r="H4" s="30"/>
      <c r="I4" s="30"/>
      <c r="J4" s="30"/>
      <c r="K4" s="30"/>
      <c r="L4" s="30"/>
      <c r="M4" s="30"/>
      <c r="N4" s="30"/>
      <c r="O4" s="30"/>
      <c r="P4" s="30"/>
      <c r="Q4" s="30"/>
      <c r="AA4" s="393"/>
      <c r="AB4" s="393"/>
      <c r="AC4" s="393"/>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row>
    <row r="5" spans="1:109" s="37" customFormat="1" ht="16.5" customHeight="1" x14ac:dyDescent="0.15">
      <c r="A5" s="69"/>
      <c r="B5" s="24"/>
      <c r="C5" s="32" t="s">
        <v>295</v>
      </c>
      <c r="D5" s="33"/>
      <c r="E5" s="34" t="s">
        <v>294</v>
      </c>
      <c r="F5" s="71"/>
      <c r="G5" s="71"/>
      <c r="H5" s="72"/>
      <c r="I5" s="511" t="s">
        <v>296</v>
      </c>
      <c r="J5" s="511"/>
      <c r="K5" s="511"/>
      <c r="L5" s="511"/>
      <c r="M5" s="511"/>
      <c r="N5" s="511"/>
      <c r="O5" s="511"/>
      <c r="P5" s="73"/>
      <c r="Q5" s="71"/>
      <c r="R5" s="34" t="s">
        <v>292</v>
      </c>
      <c r="S5" s="35"/>
      <c r="AA5" s="393"/>
      <c r="AB5" s="393"/>
      <c r="AC5" s="393"/>
      <c r="AF5" s="38"/>
      <c r="AG5" s="38"/>
      <c r="AH5" s="38"/>
      <c r="AI5" s="38"/>
      <c r="AJ5" s="38"/>
      <c r="AK5" s="38"/>
      <c r="AL5" s="38"/>
      <c r="AM5" s="38"/>
      <c r="AN5" s="38"/>
      <c r="AO5" s="38"/>
      <c r="AP5" s="38"/>
      <c r="AQ5" s="38"/>
      <c r="AR5" s="38"/>
      <c r="AS5" s="38"/>
      <c r="AT5" s="38"/>
      <c r="AU5" s="38"/>
      <c r="AV5" s="38"/>
      <c r="AW5" s="38"/>
      <c r="AX5" s="38"/>
      <c r="AY5" s="38"/>
      <c r="AZ5" s="38"/>
      <c r="BA5" s="38"/>
      <c r="BB5" s="38"/>
      <c r="BC5" s="38"/>
      <c r="BD5" s="38"/>
      <c r="BE5" s="38"/>
      <c r="BF5" s="38"/>
    </row>
    <row r="6" spans="1:109" s="37" customFormat="1" ht="13.5" customHeight="1" x14ac:dyDescent="0.15">
      <c r="A6" s="37">
        <v>1</v>
      </c>
      <c r="B6" s="24"/>
      <c r="C6" s="39"/>
      <c r="D6" s="40"/>
      <c r="E6" s="548"/>
      <c r="F6" s="548"/>
      <c r="G6" s="549"/>
      <c r="H6" s="385" t="str">
        <f>IF(OR(AND(R7="10-",ベース!R7=$AA$7),AND(R7=$AA$7,ベース!R7="10-")),$AC$8,"")</f>
        <v/>
      </c>
      <c r="I6" s="42"/>
      <c r="J6" s="42"/>
      <c r="K6" s="42"/>
      <c r="L6" s="42"/>
      <c r="M6" s="42"/>
      <c r="N6" s="42"/>
      <c r="O6" s="42"/>
      <c r="P6" s="43"/>
      <c r="Q6" s="42"/>
      <c r="R6" s="74"/>
      <c r="S6" s="75"/>
      <c r="T6" s="24"/>
      <c r="U6" s="24"/>
      <c r="AA6" s="393"/>
      <c r="AB6" s="393"/>
      <c r="AC6" s="393"/>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row>
    <row r="7" spans="1:109" s="37" customFormat="1" ht="16.5" customHeight="1" x14ac:dyDescent="0.15">
      <c r="A7" s="76" t="s">
        <v>306</v>
      </c>
      <c r="B7" s="29" t="s">
        <v>72</v>
      </c>
      <c r="C7" s="46" t="s">
        <v>280</v>
      </c>
      <c r="D7" s="47"/>
      <c r="E7" s="94" t="s">
        <v>315</v>
      </c>
      <c r="F7" s="37">
        <f>IF(E7="","",MATCH(E7,AF7:BB7,0))</f>
        <v>1</v>
      </c>
      <c r="H7" s="48" t="s">
        <v>309</v>
      </c>
      <c r="I7" s="38"/>
      <c r="J7" s="38"/>
      <c r="K7" s="38"/>
      <c r="L7" s="38"/>
      <c r="M7" s="38"/>
      <c r="N7" s="38"/>
      <c r="O7" s="38"/>
      <c r="P7" s="49"/>
      <c r="R7" s="32" t="str">
        <f>IF(F7="","",INDEX(AF8:BB8,1,F7))</f>
        <v>無記号</v>
      </c>
      <c r="S7" s="51"/>
      <c r="T7" s="37" t="str">
        <f>IF(R7="","",IF(R7="無記号","",R7))</f>
        <v/>
      </c>
      <c r="U7" s="37" t="str">
        <f>IF(F7="","",INDEX(AF8:BB8,1,F7))</f>
        <v>無記号</v>
      </c>
      <c r="AA7" s="393" t="s">
        <v>167</v>
      </c>
      <c r="AB7" s="393"/>
      <c r="AC7" s="393"/>
      <c r="AF7" s="38" t="s">
        <v>315</v>
      </c>
      <c r="AG7" s="38" t="s">
        <v>345</v>
      </c>
      <c r="AH7" s="38"/>
      <c r="AI7" s="38"/>
      <c r="AJ7" s="38"/>
      <c r="AK7" s="38"/>
      <c r="AL7" s="38"/>
      <c r="AM7" s="38"/>
      <c r="AN7" s="38"/>
      <c r="AO7" s="38"/>
      <c r="AP7" s="38"/>
      <c r="AQ7" s="38"/>
      <c r="AR7" s="38"/>
      <c r="AS7" s="38"/>
      <c r="AT7" s="38"/>
      <c r="AU7" s="38"/>
      <c r="AV7" s="38"/>
      <c r="AW7" s="38"/>
      <c r="AX7" s="38"/>
      <c r="AY7" s="38"/>
      <c r="AZ7" s="38"/>
      <c r="BA7" s="38"/>
      <c r="BB7" s="38"/>
      <c r="BC7" s="38"/>
      <c r="BD7" s="38"/>
      <c r="BE7" s="38"/>
      <c r="BF7" s="38"/>
    </row>
    <row r="8" spans="1:109" s="37" customFormat="1" ht="37.5" customHeight="1" x14ac:dyDescent="0.15">
      <c r="A8" s="69"/>
      <c r="B8" s="24"/>
      <c r="C8" s="52"/>
      <c r="D8" s="53"/>
      <c r="E8" s="77" t="str">
        <f>IF(AND(R7="10-",ベース!R7=$AA$7),$AA$8,IF(AND(R7=$AA$7,ベース!R7="10-"),$AB$8,""))</f>
        <v/>
      </c>
      <c r="F8" s="54"/>
      <c r="G8" s="54"/>
      <c r="H8" s="504" t="str">
        <f>IF(R7="10-",AD8,"")</f>
        <v/>
      </c>
      <c r="I8" s="505"/>
      <c r="J8" s="505"/>
      <c r="K8" s="505"/>
      <c r="L8" s="505"/>
      <c r="M8" s="505"/>
      <c r="N8" s="505"/>
      <c r="O8" s="505"/>
      <c r="P8" s="506"/>
      <c r="Q8" s="54"/>
      <c r="R8" s="78"/>
      <c r="S8" s="79"/>
      <c r="T8" s="24"/>
      <c r="U8" s="24"/>
      <c r="AA8" s="393" t="s">
        <v>423</v>
      </c>
      <c r="AB8" s="393" t="s">
        <v>424</v>
      </c>
      <c r="AC8" s="393" t="s">
        <v>420</v>
      </c>
      <c r="AD8" s="393" t="s">
        <v>881</v>
      </c>
      <c r="AF8" s="38" t="s">
        <v>167</v>
      </c>
      <c r="AG8" s="364" t="s">
        <v>346</v>
      </c>
      <c r="AH8" s="38"/>
      <c r="AI8" s="38"/>
      <c r="AJ8" s="38"/>
      <c r="AK8" s="38"/>
      <c r="AL8" s="38"/>
      <c r="AM8" s="38"/>
      <c r="AN8" s="38"/>
      <c r="AO8" s="38"/>
      <c r="AP8" s="38"/>
      <c r="AQ8" s="38"/>
      <c r="AR8" s="38"/>
      <c r="AS8" s="38"/>
      <c r="AT8" s="38"/>
      <c r="AU8" s="38"/>
      <c r="AV8" s="38"/>
      <c r="AW8" s="38"/>
      <c r="AX8" s="38"/>
      <c r="AY8" s="38"/>
      <c r="AZ8" s="38"/>
      <c r="BA8" s="38"/>
      <c r="BB8" s="38"/>
      <c r="BC8" s="38"/>
      <c r="BD8" s="38"/>
      <c r="BE8" s="38"/>
      <c r="BF8" s="38"/>
    </row>
    <row r="9" spans="1:109" s="37" customFormat="1" ht="16.5" customHeight="1" x14ac:dyDescent="0.15">
      <c r="A9" s="37">
        <v>2</v>
      </c>
      <c r="B9" s="24"/>
      <c r="C9" s="85"/>
      <c r="D9" s="40"/>
      <c r="E9" s="88"/>
      <c r="F9" s="42"/>
      <c r="G9" s="43"/>
      <c r="H9" s="40"/>
      <c r="I9" s="42"/>
      <c r="J9" s="42"/>
      <c r="K9" s="42"/>
      <c r="L9" s="42"/>
      <c r="M9" s="42"/>
      <c r="N9" s="42"/>
      <c r="O9" s="42"/>
      <c r="P9" s="43"/>
      <c r="Q9" s="42"/>
      <c r="R9" s="74"/>
      <c r="S9" s="75"/>
      <c r="T9" s="24"/>
      <c r="U9" s="24"/>
      <c r="V9" s="24"/>
      <c r="AA9" s="393"/>
      <c r="AB9" s="393"/>
      <c r="AC9" s="393"/>
      <c r="AF9" s="38"/>
      <c r="AG9" s="38"/>
      <c r="AH9" s="38"/>
      <c r="AI9" s="38"/>
      <c r="AJ9" s="38"/>
      <c r="AK9" s="38"/>
      <c r="AL9" s="38"/>
      <c r="AM9" s="38"/>
      <c r="AN9" s="38"/>
      <c r="AO9" s="38"/>
      <c r="AP9" s="38"/>
      <c r="AQ9" s="38"/>
      <c r="AR9" s="38"/>
      <c r="AS9" s="38"/>
      <c r="AT9" s="38"/>
      <c r="AU9" s="38"/>
      <c r="AV9" s="38"/>
      <c r="AW9" s="38"/>
      <c r="AX9" s="38"/>
      <c r="AY9" s="98"/>
      <c r="AZ9" s="98"/>
      <c r="BA9" s="98"/>
      <c r="BB9" s="98"/>
      <c r="BC9" s="98"/>
      <c r="BD9" s="98"/>
      <c r="BE9" s="98"/>
      <c r="BF9" s="98"/>
      <c r="BG9" s="96"/>
      <c r="BH9" s="96"/>
      <c r="BI9" s="96"/>
      <c r="BJ9" s="96"/>
      <c r="BK9" s="96"/>
      <c r="BL9" s="96"/>
      <c r="BM9" s="96"/>
      <c r="BN9" s="96"/>
      <c r="BO9" s="96"/>
      <c r="BP9" s="96"/>
      <c r="BQ9" s="96"/>
      <c r="BR9" s="96"/>
      <c r="BS9" s="96"/>
      <c r="BT9" s="96"/>
      <c r="BU9" s="96"/>
      <c r="BV9" s="96"/>
      <c r="BW9" s="96"/>
      <c r="BX9" s="96"/>
      <c r="BY9" s="96"/>
      <c r="BZ9" s="96"/>
      <c r="CA9" s="96"/>
      <c r="CB9" s="96"/>
      <c r="CC9" s="96"/>
      <c r="CD9" s="96"/>
      <c r="CE9" s="96"/>
      <c r="CF9" s="96"/>
      <c r="CG9" s="96"/>
      <c r="CH9" s="96"/>
      <c r="CI9" s="96"/>
      <c r="CJ9" s="96"/>
      <c r="CK9" s="96"/>
      <c r="CL9" s="96"/>
      <c r="CM9" s="96"/>
      <c r="CN9" s="96"/>
      <c r="CO9" s="96"/>
      <c r="CP9" s="96"/>
      <c r="CQ9" s="96"/>
      <c r="CR9" s="96"/>
      <c r="CS9" s="96"/>
      <c r="CT9" s="96"/>
      <c r="CU9" s="96"/>
      <c r="CV9" s="96"/>
      <c r="CW9" s="96"/>
      <c r="CX9" s="96"/>
      <c r="CY9" s="96"/>
      <c r="CZ9" s="96"/>
      <c r="DA9" s="96"/>
      <c r="DB9" s="96"/>
      <c r="DC9" s="96"/>
      <c r="DD9" s="96"/>
      <c r="DE9" s="96"/>
    </row>
    <row r="10" spans="1:109" s="37" customFormat="1" ht="16.5" customHeight="1" x14ac:dyDescent="0.15">
      <c r="A10" s="76" t="s">
        <v>916</v>
      </c>
      <c r="B10" s="29" t="s">
        <v>917</v>
      </c>
      <c r="C10" s="46" t="s">
        <v>285</v>
      </c>
      <c r="D10" s="47"/>
      <c r="E10" s="417"/>
      <c r="F10" s="37" t="str">
        <f>IF(E10="","",MATCH(E10,AF10:BB10,0))</f>
        <v/>
      </c>
      <c r="G10" s="51"/>
      <c r="H10" s="47"/>
      <c r="L10" s="58"/>
      <c r="P10" s="51"/>
      <c r="R10" s="32" t="str">
        <f>IF(F10="","",INDEX(AF11:BB11,1,F10))</f>
        <v/>
      </c>
      <c r="S10" s="51"/>
      <c r="T10" s="37" t="str">
        <f>IF(R10="","",IF(R10="無記号","",R10))</f>
        <v/>
      </c>
      <c r="U10" s="37" t="str">
        <f>IF(F10="","",INDEX(AF11:BB11,1,F10))</f>
        <v/>
      </c>
      <c r="V10" s="37" t="str">
        <f>IF(U10="","",IF(U10="無記号","",U10))</f>
        <v/>
      </c>
      <c r="W10" s="401"/>
      <c r="AA10" s="393" t="s">
        <v>918</v>
      </c>
      <c r="AB10" s="393" t="s">
        <v>919</v>
      </c>
      <c r="AC10" s="393" t="s">
        <v>920</v>
      </c>
      <c r="AF10" s="38" t="s">
        <v>171</v>
      </c>
      <c r="AG10" s="38" t="s">
        <v>921</v>
      </c>
      <c r="AH10" s="38" t="s">
        <v>307</v>
      </c>
      <c r="AI10" s="38"/>
      <c r="AJ10" s="38"/>
      <c r="AK10" s="38"/>
      <c r="AL10" s="38"/>
      <c r="AM10" s="38"/>
      <c r="AN10" s="38"/>
      <c r="AO10" s="38"/>
      <c r="AP10" s="38"/>
      <c r="AQ10" s="38"/>
      <c r="AR10" s="38"/>
      <c r="AS10" s="38"/>
      <c r="AT10" s="38"/>
      <c r="AU10" s="38"/>
      <c r="AV10" s="38"/>
      <c r="AW10" s="38"/>
      <c r="AX10" s="38"/>
      <c r="AY10" s="98"/>
      <c r="AZ10" s="98"/>
      <c r="BA10" s="98"/>
      <c r="BB10" s="98"/>
      <c r="BC10" s="98"/>
      <c r="BD10" s="98"/>
      <c r="BE10" s="98"/>
      <c r="BF10" s="98"/>
      <c r="BG10" s="96"/>
      <c r="BH10" s="96"/>
      <c r="BI10" s="96"/>
      <c r="BJ10" s="96"/>
      <c r="BK10" s="96"/>
      <c r="BL10" s="96"/>
      <c r="BM10" s="96"/>
      <c r="BN10" s="96"/>
      <c r="BO10" s="96"/>
      <c r="BP10" s="96"/>
      <c r="BQ10" s="96"/>
      <c r="BR10" s="96"/>
      <c r="BS10" s="96"/>
      <c r="BT10" s="96"/>
      <c r="BU10" s="96"/>
      <c r="BV10" s="96"/>
      <c r="BW10" s="96"/>
      <c r="BX10" s="96"/>
      <c r="BY10" s="96"/>
      <c r="BZ10" s="96"/>
      <c r="CA10" s="96"/>
      <c r="CB10" s="96"/>
      <c r="CC10" s="96"/>
      <c r="CD10" s="96"/>
      <c r="CE10" s="96"/>
      <c r="CF10" s="96"/>
      <c r="CG10" s="96"/>
      <c r="CH10" s="96"/>
      <c r="CI10" s="96"/>
      <c r="CJ10" s="96"/>
      <c r="CK10" s="96"/>
      <c r="CL10" s="96"/>
      <c r="CM10" s="96"/>
      <c r="CN10" s="96"/>
      <c r="CO10" s="96"/>
      <c r="CP10" s="96"/>
      <c r="CQ10" s="96"/>
      <c r="CR10" s="96"/>
      <c r="CS10" s="96"/>
      <c r="CT10" s="96"/>
      <c r="CU10" s="96"/>
      <c r="CV10" s="96"/>
      <c r="CW10" s="96"/>
      <c r="CX10" s="96"/>
      <c r="CY10" s="96"/>
      <c r="CZ10" s="96"/>
      <c r="DA10" s="96"/>
      <c r="DB10" s="96"/>
      <c r="DC10" s="96"/>
      <c r="DD10" s="96"/>
      <c r="DE10" s="96"/>
    </row>
    <row r="11" spans="1:109" s="37" customFormat="1" ht="41.25" customHeight="1" x14ac:dyDescent="0.15">
      <c r="A11" s="69"/>
      <c r="B11" s="24"/>
      <c r="C11" s="52"/>
      <c r="D11" s="53"/>
      <c r="E11" s="418" t="str">
        <f>IF(AND(R7="10-",R10="1"),AC10,IF(R10="0",AA10,IF(R10="1",AB10,"")))</f>
        <v/>
      </c>
      <c r="F11" s="54"/>
      <c r="G11" s="55"/>
      <c r="H11" s="53"/>
      <c r="I11" s="54"/>
      <c r="J11" s="54"/>
      <c r="K11" s="54"/>
      <c r="L11" s="89"/>
      <c r="N11" s="54"/>
      <c r="O11" s="54"/>
      <c r="P11" s="55"/>
      <c r="Q11" s="54"/>
      <c r="R11" s="78"/>
      <c r="S11" s="79"/>
      <c r="T11" s="24"/>
      <c r="U11" s="24"/>
      <c r="V11" s="24"/>
      <c r="AA11" s="393"/>
      <c r="AB11" s="393"/>
      <c r="AC11" s="393"/>
      <c r="AF11" s="415" t="s">
        <v>922</v>
      </c>
      <c r="AG11" s="415" t="s">
        <v>923</v>
      </c>
      <c r="AH11" s="37" t="s">
        <v>924</v>
      </c>
      <c r="AI11" s="38"/>
      <c r="AJ11" s="38"/>
      <c r="AK11" s="38"/>
      <c r="AL11" s="38"/>
      <c r="AM11" s="38"/>
      <c r="AN11" s="38"/>
      <c r="AO11" s="38"/>
      <c r="AP11" s="38"/>
      <c r="AQ11" s="38"/>
      <c r="AR11" s="38"/>
      <c r="AS11" s="38"/>
      <c r="AT11" s="38"/>
      <c r="AU11" s="38"/>
      <c r="AV11" s="38"/>
      <c r="AW11" s="38"/>
      <c r="AX11" s="38"/>
      <c r="AY11" s="98"/>
      <c r="AZ11" s="98"/>
      <c r="BA11" s="98"/>
      <c r="BB11" s="98"/>
      <c r="BC11" s="98"/>
      <c r="BD11" s="98"/>
      <c r="BE11" s="98"/>
      <c r="BF11" s="98"/>
      <c r="BG11" s="96"/>
      <c r="BH11" s="96"/>
      <c r="BI11" s="96"/>
      <c r="BJ11" s="96"/>
      <c r="BK11" s="96"/>
      <c r="BL11" s="96"/>
      <c r="BM11" s="96"/>
      <c r="BN11" s="96"/>
      <c r="BO11" s="96"/>
      <c r="BP11" s="96"/>
      <c r="BQ11" s="96"/>
      <c r="BR11" s="96"/>
      <c r="BS11" s="96"/>
      <c r="BT11" s="96"/>
      <c r="BU11" s="96"/>
      <c r="BV11" s="96"/>
      <c r="BW11" s="96"/>
      <c r="BX11" s="96"/>
      <c r="BY11" s="96"/>
      <c r="BZ11" s="96"/>
      <c r="CA11" s="96"/>
      <c r="CB11" s="96"/>
      <c r="CC11" s="96"/>
      <c r="CD11" s="96"/>
      <c r="CE11" s="96"/>
      <c r="CF11" s="96"/>
      <c r="CG11" s="96"/>
      <c r="CH11" s="96"/>
      <c r="CI11" s="96"/>
      <c r="CJ11" s="96"/>
      <c r="CK11" s="96"/>
      <c r="CL11" s="96"/>
      <c r="CM11" s="96"/>
      <c r="CN11" s="96"/>
      <c r="CO11" s="96"/>
      <c r="CP11" s="96"/>
      <c r="CQ11" s="96"/>
      <c r="CR11" s="96"/>
      <c r="CS11" s="96"/>
      <c r="CT11" s="96"/>
      <c r="CU11" s="96"/>
      <c r="CV11" s="96"/>
      <c r="CW11" s="96"/>
      <c r="CX11" s="96"/>
      <c r="CY11" s="96"/>
      <c r="CZ11" s="96"/>
      <c r="DA11" s="96"/>
      <c r="DB11" s="96"/>
      <c r="DC11" s="96"/>
      <c r="DD11" s="96"/>
      <c r="DE11" s="96"/>
    </row>
    <row r="12" spans="1:109" s="37" customFormat="1" ht="16.5" customHeight="1" x14ac:dyDescent="0.15">
      <c r="A12" s="37">
        <v>3</v>
      </c>
      <c r="B12" s="24"/>
      <c r="C12" s="39"/>
      <c r="D12" s="40"/>
      <c r="E12" s="548"/>
      <c r="F12" s="548"/>
      <c r="G12" s="549"/>
      <c r="H12" s="40"/>
      <c r="I12" s="42"/>
      <c r="J12" s="42"/>
      <c r="K12" s="42"/>
      <c r="L12" s="42"/>
      <c r="M12" s="42"/>
      <c r="N12" s="42"/>
      <c r="O12" s="42"/>
      <c r="P12" s="43"/>
      <c r="Q12" s="42"/>
      <c r="R12" s="74"/>
      <c r="S12" s="75"/>
      <c r="T12" s="24"/>
      <c r="U12" s="24"/>
      <c r="V12" s="24"/>
      <c r="W12" s="401"/>
      <c r="Y12" s="401"/>
      <c r="Z12" s="401"/>
      <c r="AA12" s="398"/>
      <c r="AB12" s="393"/>
      <c r="AC12" s="393"/>
      <c r="AF12" s="38"/>
      <c r="AG12" s="38"/>
      <c r="AH12" s="38"/>
      <c r="AI12" s="38"/>
      <c r="AJ12" s="38"/>
      <c r="AK12" s="38"/>
      <c r="AL12" s="38"/>
      <c r="AM12" s="38"/>
      <c r="AN12" s="38"/>
      <c r="AO12" s="38"/>
      <c r="AP12" s="38"/>
      <c r="AQ12" s="38"/>
      <c r="AR12" s="38"/>
      <c r="AS12" s="38"/>
      <c r="AT12" s="38"/>
      <c r="AU12" s="38"/>
      <c r="AV12" s="38"/>
      <c r="AW12" s="38"/>
      <c r="AX12" s="38"/>
      <c r="AY12" s="38"/>
      <c r="AZ12" s="38"/>
      <c r="BA12" s="38"/>
      <c r="BB12" s="38"/>
      <c r="BC12" s="38"/>
      <c r="BD12" s="38"/>
      <c r="BE12" s="38"/>
      <c r="BF12" s="38"/>
    </row>
    <row r="13" spans="1:109" s="37" customFormat="1" ht="16.5" customHeight="1" x14ac:dyDescent="0.15">
      <c r="A13" s="76" t="s">
        <v>306</v>
      </c>
      <c r="B13" s="29" t="s">
        <v>67</v>
      </c>
      <c r="C13" s="46" t="s">
        <v>287</v>
      </c>
      <c r="D13" s="47"/>
      <c r="E13" s="94"/>
      <c r="F13" s="37" t="str">
        <f>IF(E13="","",MATCH(E13,AF13:BB13,0))</f>
        <v/>
      </c>
      <c r="H13" s="47"/>
      <c r="P13" s="51"/>
      <c r="R13" s="32" t="str">
        <f>IF(F13="","",INDEX(AF14:BB14,1,F13))</f>
        <v/>
      </c>
      <c r="S13" s="51"/>
      <c r="T13" s="37" t="str">
        <f>IF(R13="","",IF(R13="無記号","",R13))</f>
        <v/>
      </c>
      <c r="U13" s="37" t="str">
        <f>IF(F13="","",INDEX(AF14:BB14,1,F13))</f>
        <v/>
      </c>
      <c r="V13" s="37" t="str">
        <f>IF(U13="","",IF(U13="無記号","",U13))</f>
        <v/>
      </c>
      <c r="W13" s="401"/>
      <c r="Y13" s="401"/>
      <c r="Z13" s="401"/>
      <c r="AA13" s="398"/>
      <c r="AB13" s="393"/>
      <c r="AC13" s="393"/>
      <c r="AF13" s="38" t="s">
        <v>601</v>
      </c>
      <c r="AG13" s="38" t="s">
        <v>602</v>
      </c>
      <c r="AH13" s="38"/>
      <c r="AI13" s="38"/>
      <c r="AJ13" s="38"/>
      <c r="AK13" s="38"/>
      <c r="AL13" s="38"/>
      <c r="AM13" s="38"/>
      <c r="AN13" s="38"/>
      <c r="AO13" s="38"/>
      <c r="AP13" s="38"/>
      <c r="AQ13" s="38"/>
      <c r="AR13" s="38"/>
      <c r="AS13" s="38"/>
      <c r="AT13" s="38"/>
      <c r="AU13" s="38"/>
      <c r="AV13" s="38"/>
      <c r="AW13" s="38"/>
      <c r="AX13" s="38"/>
      <c r="AY13" s="38"/>
      <c r="AZ13" s="38"/>
      <c r="BA13" s="38"/>
      <c r="BB13" s="38"/>
      <c r="BC13" s="38"/>
      <c r="BD13" s="38"/>
      <c r="BE13" s="38"/>
      <c r="BF13" s="38"/>
    </row>
    <row r="14" spans="1:109" s="37" customFormat="1" ht="16.5" customHeight="1" x14ac:dyDescent="0.15">
      <c r="A14" s="69"/>
      <c r="B14" s="24"/>
      <c r="C14" s="52"/>
      <c r="D14" s="53"/>
      <c r="E14" s="80"/>
      <c r="F14" s="54"/>
      <c r="G14" s="54"/>
      <c r="H14" s="53"/>
      <c r="I14" s="54"/>
      <c r="J14" s="54"/>
      <c r="K14" s="54"/>
      <c r="L14" s="54"/>
      <c r="M14" s="54"/>
      <c r="N14" s="54"/>
      <c r="O14" s="54"/>
      <c r="P14" s="55"/>
      <c r="Q14" s="54"/>
      <c r="R14" s="78"/>
      <c r="S14" s="79"/>
      <c r="T14" s="24"/>
      <c r="U14" s="24"/>
      <c r="V14" s="24"/>
      <c r="W14" s="401"/>
      <c r="Y14" s="401"/>
      <c r="Z14" s="401"/>
      <c r="AA14" s="398"/>
      <c r="AB14" s="393"/>
      <c r="AC14" s="393"/>
      <c r="AF14" s="364" t="s">
        <v>301</v>
      </c>
      <c r="AG14" s="364" t="s">
        <v>302</v>
      </c>
      <c r="AH14" s="364"/>
      <c r="AI14" s="364"/>
      <c r="AJ14" s="364"/>
      <c r="AK14" s="364"/>
      <c r="AL14" s="364"/>
      <c r="AM14" s="364"/>
      <c r="AN14" s="364"/>
      <c r="AO14" s="364"/>
      <c r="AP14" s="364"/>
      <c r="AQ14" s="364"/>
      <c r="AR14" s="364"/>
      <c r="AS14" s="364"/>
      <c r="AT14" s="364"/>
      <c r="AU14" s="364"/>
      <c r="AV14" s="364"/>
      <c r="AW14" s="364"/>
      <c r="AX14" s="364"/>
      <c r="AY14" s="364"/>
      <c r="AZ14" s="364"/>
      <c r="BA14" s="364"/>
      <c r="BB14" s="364"/>
      <c r="BC14" s="38"/>
      <c r="BD14" s="38"/>
      <c r="BE14" s="38"/>
      <c r="BF14" s="38"/>
    </row>
    <row r="15" spans="1:109" s="37" customFormat="1" ht="16.5" customHeight="1" x14ac:dyDescent="0.15">
      <c r="A15" s="37">
        <v>4</v>
      </c>
      <c r="B15" s="24"/>
      <c r="C15" s="39"/>
      <c r="D15" s="40"/>
      <c r="E15" s="548"/>
      <c r="F15" s="548"/>
      <c r="G15" s="549"/>
      <c r="H15" s="40"/>
      <c r="I15" s="42"/>
      <c r="J15" s="42"/>
      <c r="K15" s="42"/>
      <c r="L15" s="42"/>
      <c r="M15" s="42"/>
      <c r="N15" s="42"/>
      <c r="O15" s="42"/>
      <c r="P15" s="43"/>
      <c r="Q15" s="42"/>
      <c r="R15" s="74"/>
      <c r="S15" s="75"/>
      <c r="T15" s="24"/>
      <c r="U15" s="24"/>
      <c r="V15" s="24"/>
      <c r="W15" s="401"/>
      <c r="Y15" s="401"/>
      <c r="Z15" s="401"/>
      <c r="AA15" s="398"/>
      <c r="AB15" s="393"/>
      <c r="AC15" s="393"/>
      <c r="AF15" s="364"/>
      <c r="AG15" s="364"/>
      <c r="AH15" s="364"/>
      <c r="AI15" s="364"/>
      <c r="AJ15" s="364"/>
      <c r="AK15" s="364"/>
      <c r="AL15" s="364"/>
      <c r="AM15" s="364"/>
      <c r="AN15" s="364"/>
      <c r="AO15" s="364"/>
      <c r="AP15" s="364"/>
      <c r="AQ15" s="364"/>
      <c r="AR15" s="364"/>
      <c r="AS15" s="364"/>
      <c r="AT15" s="364"/>
      <c r="AU15" s="364"/>
      <c r="AV15" s="364"/>
      <c r="AW15" s="364"/>
      <c r="AX15" s="364"/>
      <c r="AY15" s="364"/>
      <c r="AZ15" s="364"/>
      <c r="BA15" s="364"/>
      <c r="BB15" s="364"/>
      <c r="BC15" s="38"/>
      <c r="BD15" s="38"/>
      <c r="BE15" s="38"/>
      <c r="BF15" s="38"/>
    </row>
    <row r="16" spans="1:109" s="37" customFormat="1" ht="16.5" customHeight="1" x14ac:dyDescent="0.15">
      <c r="A16" s="76" t="s">
        <v>598</v>
      </c>
      <c r="B16" s="29" t="s">
        <v>599</v>
      </c>
      <c r="C16" s="46" t="s">
        <v>288</v>
      </c>
      <c r="D16" s="47"/>
      <c r="E16" s="264"/>
      <c r="F16" s="37" t="str">
        <f>IF(E16="","",MATCH(E16,AF16:BB16,0))</f>
        <v/>
      </c>
      <c r="H16" s="47"/>
      <c r="P16" s="51"/>
      <c r="R16" s="32" t="str">
        <f>IF(F16="","",INDEX(AF17:BB17,1,F16))</f>
        <v/>
      </c>
      <c r="S16" s="51"/>
      <c r="T16" s="37" t="str">
        <f>IF(R16="","",IF(R16="無記号","",R16))</f>
        <v/>
      </c>
      <c r="U16" s="37" t="str">
        <f>IF(F16="","",INDEX(AF17:BB17,1,F16))</f>
        <v/>
      </c>
      <c r="V16" s="37" t="str">
        <f>IF(U16="","",IF(U16="無記号","",U16))</f>
        <v/>
      </c>
      <c r="W16" s="401"/>
      <c r="Y16" s="401"/>
      <c r="Z16" s="401"/>
      <c r="AA16" s="398"/>
      <c r="AB16" s="393"/>
      <c r="AC16" s="393"/>
      <c r="AF16" s="38" t="s">
        <v>179</v>
      </c>
      <c r="AG16" s="38" t="s">
        <v>180</v>
      </c>
      <c r="AH16" s="38" t="s">
        <v>181</v>
      </c>
      <c r="AI16" s="38" t="s">
        <v>603</v>
      </c>
      <c r="AJ16" s="38" t="s">
        <v>604</v>
      </c>
      <c r="AK16" s="38" t="s">
        <v>605</v>
      </c>
      <c r="AL16" s="38" t="s">
        <v>606</v>
      </c>
      <c r="AM16" s="38"/>
      <c r="AN16" s="38"/>
      <c r="AO16" s="38"/>
      <c r="AP16" s="38"/>
      <c r="AQ16" s="38"/>
      <c r="AR16" s="38"/>
      <c r="AS16" s="38"/>
      <c r="AT16" s="38"/>
      <c r="AU16" s="38"/>
      <c r="AV16" s="38"/>
      <c r="AW16" s="38"/>
      <c r="AX16" s="38"/>
      <c r="AY16" s="38"/>
      <c r="AZ16" s="38"/>
      <c r="BA16" s="38"/>
      <c r="BB16" s="38"/>
      <c r="BC16" s="38"/>
      <c r="BD16" s="38"/>
      <c r="BE16" s="38"/>
      <c r="BF16" s="38"/>
    </row>
    <row r="17" spans="1:58" s="37" customFormat="1" ht="62.25" customHeight="1" x14ac:dyDescent="0.15">
      <c r="A17" s="69"/>
      <c r="B17" s="24"/>
      <c r="C17" s="81" t="s">
        <v>326</v>
      </c>
      <c r="D17" s="53"/>
      <c r="E17" s="82" t="str">
        <f>IF(AND(R58="T",OR(R16=$AB$17,R16="R",R16="U",R16="S",R16="NS")),$AA$17,"")</f>
        <v/>
      </c>
      <c r="F17" s="54"/>
      <c r="G17" s="54"/>
      <c r="H17" s="53"/>
      <c r="I17" s="54"/>
      <c r="J17" s="54"/>
      <c r="K17" s="54"/>
      <c r="L17" s="54"/>
      <c r="M17" s="54"/>
      <c r="N17" s="54"/>
      <c r="O17" s="54"/>
      <c r="P17" s="55"/>
      <c r="Q17" s="54"/>
      <c r="R17" s="78"/>
      <c r="S17" s="79"/>
      <c r="T17" s="24"/>
      <c r="U17" s="24"/>
      <c r="V17" s="24"/>
      <c r="W17" s="401"/>
      <c r="Y17" s="401"/>
      <c r="Z17" s="401"/>
      <c r="AA17" s="398" t="s">
        <v>607</v>
      </c>
      <c r="AB17" s="393" t="s">
        <v>167</v>
      </c>
      <c r="AC17" s="393"/>
      <c r="AF17" s="38" t="s">
        <v>167</v>
      </c>
      <c r="AG17" s="364" t="s">
        <v>86</v>
      </c>
      <c r="AH17" s="364" t="s">
        <v>11</v>
      </c>
      <c r="AI17" s="38" t="s">
        <v>66</v>
      </c>
      <c r="AJ17" s="38" t="s">
        <v>10</v>
      </c>
      <c r="AK17" s="38" t="s">
        <v>608</v>
      </c>
      <c r="AL17" s="38" t="s">
        <v>609</v>
      </c>
      <c r="AM17" s="38"/>
      <c r="AN17" s="38"/>
      <c r="AO17" s="38"/>
      <c r="AP17" s="38"/>
      <c r="AQ17" s="38"/>
      <c r="AR17" s="38"/>
      <c r="AS17" s="38"/>
      <c r="AT17" s="38"/>
      <c r="AU17" s="38"/>
      <c r="AV17" s="38"/>
      <c r="AW17" s="38"/>
      <c r="AX17" s="38"/>
      <c r="AY17" s="38"/>
      <c r="AZ17" s="38"/>
      <c r="BA17" s="38"/>
      <c r="BB17" s="38"/>
      <c r="BC17" s="38"/>
      <c r="BD17" s="38"/>
      <c r="BE17" s="38"/>
      <c r="BF17" s="38"/>
    </row>
    <row r="18" spans="1:58" s="37" customFormat="1" ht="16.5" customHeight="1" x14ac:dyDescent="0.15">
      <c r="A18" s="37">
        <v>5</v>
      </c>
      <c r="B18" s="24"/>
      <c r="C18" s="39"/>
      <c r="D18" s="40"/>
      <c r="E18" s="548"/>
      <c r="F18" s="548"/>
      <c r="G18" s="549"/>
      <c r="H18" s="40"/>
      <c r="I18" s="42"/>
      <c r="J18" s="42"/>
      <c r="K18" s="42"/>
      <c r="L18" s="42"/>
      <c r="M18" s="42"/>
      <c r="N18" s="42"/>
      <c r="O18" s="42"/>
      <c r="P18" s="43"/>
      <c r="Q18" s="42"/>
      <c r="R18" s="74"/>
      <c r="S18" s="75"/>
      <c r="T18" s="24"/>
      <c r="U18" s="24"/>
      <c r="V18" s="24"/>
      <c r="W18" s="401"/>
      <c r="Y18" s="401"/>
      <c r="Z18" s="401"/>
      <c r="AA18" s="398"/>
      <c r="AB18" s="393"/>
      <c r="AC18" s="393"/>
      <c r="AF18" s="364"/>
      <c r="AG18" s="364"/>
      <c r="AH18" s="364"/>
      <c r="AI18" s="38"/>
      <c r="AJ18" s="38"/>
      <c r="AK18" s="38"/>
      <c r="AL18" s="38"/>
      <c r="AM18" s="38"/>
      <c r="AN18" s="38"/>
      <c r="AO18" s="38"/>
      <c r="AP18" s="38"/>
      <c r="AQ18" s="38"/>
      <c r="AR18" s="38"/>
      <c r="AS18" s="38"/>
      <c r="AT18" s="38"/>
      <c r="AU18" s="38"/>
      <c r="AV18" s="38"/>
      <c r="AW18" s="38"/>
      <c r="AX18" s="38"/>
      <c r="AY18" s="38"/>
      <c r="AZ18" s="38"/>
      <c r="BA18" s="38"/>
      <c r="BB18" s="38"/>
      <c r="BC18" s="38"/>
      <c r="BD18" s="38"/>
      <c r="BE18" s="38"/>
      <c r="BF18" s="38"/>
    </row>
    <row r="19" spans="1:58" s="37" customFormat="1" ht="16.5" customHeight="1" x14ac:dyDescent="0.15">
      <c r="A19" s="76" t="s">
        <v>306</v>
      </c>
      <c r="B19" s="29" t="s">
        <v>83</v>
      </c>
      <c r="C19" s="46" t="s">
        <v>324</v>
      </c>
      <c r="D19" s="47"/>
      <c r="E19" s="166" t="s">
        <v>290</v>
      </c>
      <c r="F19" s="37">
        <f>IF(E19="","",MATCH(E19,AF19:BB19,0))</f>
        <v>1</v>
      </c>
      <c r="H19" s="47"/>
      <c r="P19" s="51"/>
      <c r="R19" s="32" t="str">
        <f>IF(F19="","",INDEX(AF20:BB20,1,F19))</f>
        <v>無記号</v>
      </c>
      <c r="S19" s="51"/>
      <c r="T19" s="37" t="str">
        <f>IF(R19="","",IF(R19="無記号","",R19))</f>
        <v/>
      </c>
      <c r="U19" s="37" t="str">
        <f>IF(F19="","",INDEX(AF20:BB20,1,F19))</f>
        <v>無記号</v>
      </c>
      <c r="V19" s="37" t="str">
        <f>IF(U19="","",IF(U19="無記号","",U19))</f>
        <v/>
      </c>
      <c r="W19" s="401"/>
      <c r="Y19" s="401"/>
      <c r="Z19" s="401"/>
      <c r="AA19" s="398"/>
      <c r="AB19" s="393"/>
      <c r="AC19" s="393"/>
      <c r="AF19" s="38" t="s">
        <v>290</v>
      </c>
      <c r="AG19" s="38" t="s">
        <v>189</v>
      </c>
      <c r="AH19" s="38" t="s">
        <v>650</v>
      </c>
      <c r="AI19" s="38" t="s">
        <v>190</v>
      </c>
      <c r="AJ19" s="38" t="s">
        <v>651</v>
      </c>
      <c r="AK19" s="38"/>
      <c r="AL19" s="38"/>
      <c r="AM19" s="38"/>
      <c r="AN19" s="38"/>
      <c r="AO19" s="38"/>
      <c r="AP19" s="38"/>
      <c r="AQ19" s="38"/>
      <c r="AR19" s="38"/>
      <c r="AS19" s="38"/>
      <c r="AT19" s="38"/>
      <c r="AU19" s="38"/>
      <c r="AV19" s="38"/>
      <c r="AW19" s="38"/>
      <c r="AX19" s="38"/>
      <c r="AY19" s="38"/>
      <c r="AZ19" s="38"/>
      <c r="BA19" s="38"/>
      <c r="BB19" s="38"/>
      <c r="BC19" s="38"/>
      <c r="BD19" s="38"/>
      <c r="BE19" s="38"/>
      <c r="BF19" s="38"/>
    </row>
    <row r="20" spans="1:58" s="37" customFormat="1" ht="72.75" customHeight="1" x14ac:dyDescent="0.15">
      <c r="A20" s="69"/>
      <c r="B20" s="24"/>
      <c r="C20" s="52"/>
      <c r="D20" s="53"/>
      <c r="E20" s="288" t="s">
        <v>673</v>
      </c>
      <c r="F20" s="54"/>
      <c r="G20" s="54"/>
      <c r="H20" s="53"/>
      <c r="I20" s="54"/>
      <c r="J20" s="54"/>
      <c r="K20" s="54"/>
      <c r="L20" s="54"/>
      <c r="M20" s="54"/>
      <c r="N20" s="54"/>
      <c r="O20" s="54"/>
      <c r="P20" s="55"/>
      <c r="Q20" s="54"/>
      <c r="R20" s="78"/>
      <c r="S20" s="79"/>
      <c r="T20" s="24"/>
      <c r="U20" s="24"/>
      <c r="V20" s="24"/>
      <c r="W20" s="401"/>
      <c r="Y20" s="401"/>
      <c r="Z20" s="401"/>
      <c r="AA20" s="398"/>
      <c r="AB20" s="393"/>
      <c r="AC20" s="393"/>
      <c r="AF20" s="38" t="s">
        <v>167</v>
      </c>
      <c r="AG20" s="364" t="s">
        <v>4</v>
      </c>
      <c r="AH20" s="37" t="s">
        <v>5</v>
      </c>
      <c r="AI20" s="364" t="s">
        <v>78</v>
      </c>
      <c r="AJ20" s="38" t="s">
        <v>351</v>
      </c>
      <c r="AK20" s="38"/>
      <c r="AL20" s="38"/>
      <c r="AM20" s="38"/>
      <c r="AN20" s="38"/>
      <c r="AO20" s="38"/>
      <c r="AP20" s="38"/>
      <c r="AQ20" s="38"/>
      <c r="AR20" s="38"/>
      <c r="AS20" s="38"/>
      <c r="AT20" s="38"/>
      <c r="AU20" s="38"/>
      <c r="AV20" s="38"/>
      <c r="AW20" s="38"/>
      <c r="AX20" s="38"/>
      <c r="AY20" s="38"/>
      <c r="AZ20" s="38"/>
      <c r="BA20" s="38"/>
      <c r="BB20" s="38"/>
      <c r="BC20" s="38"/>
      <c r="BD20" s="38"/>
      <c r="BE20" s="38"/>
      <c r="BF20" s="38"/>
    </row>
    <row r="21" spans="1:58" s="37" customFormat="1" ht="16.5" customHeight="1" x14ac:dyDescent="0.15">
      <c r="A21" s="37">
        <v>6</v>
      </c>
      <c r="B21" s="24"/>
      <c r="C21" s="39"/>
      <c r="D21" s="40"/>
      <c r="E21" s="548"/>
      <c r="F21" s="548"/>
      <c r="G21" s="549"/>
      <c r="H21" s="40"/>
      <c r="I21" s="42"/>
      <c r="J21" s="42"/>
      <c r="K21" s="42"/>
      <c r="L21" s="42"/>
      <c r="M21" s="42"/>
      <c r="N21" s="42"/>
      <c r="O21" s="42"/>
      <c r="P21" s="43"/>
      <c r="Q21" s="42"/>
      <c r="R21" s="74"/>
      <c r="S21" s="75"/>
      <c r="T21" s="24"/>
      <c r="U21" s="24"/>
      <c r="V21" s="24"/>
      <c r="W21" s="401"/>
      <c r="X21" s="401"/>
      <c r="Y21" s="401"/>
      <c r="Z21" s="401"/>
      <c r="AA21" s="398"/>
      <c r="AB21" s="398"/>
      <c r="AC21" s="393"/>
    </row>
    <row r="22" spans="1:58" s="37" customFormat="1" ht="16.5" customHeight="1" x14ac:dyDescent="0.15">
      <c r="A22" s="76" t="s">
        <v>306</v>
      </c>
      <c r="B22" s="29" t="s">
        <v>66</v>
      </c>
      <c r="C22" s="46" t="s">
        <v>289</v>
      </c>
      <c r="D22" s="47"/>
      <c r="E22" s="166" t="s">
        <v>291</v>
      </c>
      <c r="F22" s="37">
        <f>IF(E22="","",MATCH(E22,AF22:BB22,0))</f>
        <v>1</v>
      </c>
      <c r="H22" s="47"/>
      <c r="P22" s="51"/>
      <c r="R22" s="32" t="str">
        <f>IF(F22="","",INDEX(AF23:BB23,1,F22))</f>
        <v>無記号</v>
      </c>
      <c r="S22" s="51"/>
      <c r="T22" s="37" t="str">
        <f>IF(R22="","",IF(R22="無記号","",R22))</f>
        <v/>
      </c>
      <c r="U22" s="37" t="str">
        <f>IF(F22="","",INDEX(AF23:BB23,1,F22))</f>
        <v>無記号</v>
      </c>
      <c r="V22" s="37" t="str">
        <f>IF(U22="","",IF(U22="無記号","",U22))</f>
        <v/>
      </c>
      <c r="AA22" s="393"/>
      <c r="AB22" s="393"/>
      <c r="AC22" s="393"/>
      <c r="AF22" s="38" t="s">
        <v>291</v>
      </c>
      <c r="AG22" s="38" t="s">
        <v>182</v>
      </c>
      <c r="AH22" s="38" t="s">
        <v>496</v>
      </c>
      <c r="AI22" s="38" t="s">
        <v>497</v>
      </c>
      <c r="AJ22" s="38"/>
      <c r="AK22" s="38"/>
      <c r="AL22" s="38"/>
      <c r="AM22" s="38"/>
      <c r="AN22" s="38"/>
      <c r="AO22" s="38"/>
      <c r="AP22" s="38"/>
      <c r="AQ22" s="38"/>
      <c r="AR22" s="38"/>
      <c r="AS22" s="38"/>
      <c r="AT22" s="38"/>
      <c r="AU22" s="38"/>
      <c r="AV22" s="38"/>
      <c r="AW22" s="38"/>
      <c r="AX22" s="38"/>
      <c r="AY22" s="38"/>
      <c r="AZ22" s="38"/>
      <c r="BA22" s="38"/>
      <c r="BB22" s="38"/>
      <c r="BC22" s="38"/>
      <c r="BD22" s="38"/>
      <c r="BE22" s="38"/>
      <c r="BF22" s="38"/>
    </row>
    <row r="23" spans="1:58" s="37" customFormat="1" ht="41.25" customHeight="1" x14ac:dyDescent="0.15">
      <c r="A23" s="69"/>
      <c r="C23" s="52"/>
      <c r="D23" s="53"/>
      <c r="E23" s="99" t="str">
        <f>IF(OR(R22="B",R22="H"),$AA$23,"")</f>
        <v/>
      </c>
      <c r="F23" s="54"/>
      <c r="G23" s="54"/>
      <c r="H23" s="53"/>
      <c r="I23" s="54"/>
      <c r="J23" s="54"/>
      <c r="K23" s="54"/>
      <c r="L23" s="54"/>
      <c r="M23" s="54"/>
      <c r="N23" s="54"/>
      <c r="O23" s="54"/>
      <c r="P23" s="55"/>
      <c r="Q23" s="54"/>
      <c r="R23" s="54"/>
      <c r="S23" s="55"/>
      <c r="AA23" s="393" t="s">
        <v>737</v>
      </c>
      <c r="AB23" s="393"/>
      <c r="AC23" s="393"/>
      <c r="AF23" s="38" t="s">
        <v>167</v>
      </c>
      <c r="AG23" s="364" t="s">
        <v>0</v>
      </c>
      <c r="AH23" s="364" t="s">
        <v>82</v>
      </c>
      <c r="AI23" s="364" t="s">
        <v>80</v>
      </c>
      <c r="AJ23" s="364"/>
      <c r="AK23" s="364"/>
      <c r="AL23" s="364"/>
      <c r="AM23" s="364"/>
      <c r="AN23" s="364"/>
      <c r="AO23" s="364"/>
      <c r="AP23" s="364"/>
      <c r="AQ23" s="364"/>
      <c r="AR23" s="364"/>
      <c r="AS23" s="364"/>
      <c r="AT23" s="364"/>
      <c r="AU23" s="364"/>
      <c r="AV23" s="364"/>
      <c r="AW23" s="364"/>
      <c r="AX23" s="364"/>
      <c r="AY23" s="364"/>
      <c r="AZ23" s="364"/>
      <c r="BA23" s="364"/>
      <c r="BB23" s="364"/>
      <c r="BC23" s="364"/>
      <c r="BD23" s="364"/>
      <c r="BE23" s="38"/>
      <c r="BF23" s="38"/>
    </row>
    <row r="24" spans="1:58" s="37" customFormat="1" ht="16.5" customHeight="1" x14ac:dyDescent="0.15">
      <c r="A24" s="37">
        <v>7</v>
      </c>
      <c r="C24" s="39"/>
      <c r="D24" s="40"/>
      <c r="E24" s="548"/>
      <c r="F24" s="548"/>
      <c r="G24" s="549"/>
      <c r="H24" s="40"/>
      <c r="I24" s="42"/>
      <c r="J24" s="42"/>
      <c r="K24" s="42"/>
      <c r="L24" s="42"/>
      <c r="M24" s="42"/>
      <c r="N24" s="42"/>
      <c r="O24" s="42"/>
      <c r="P24" s="43"/>
      <c r="Q24" s="42"/>
      <c r="R24" s="42"/>
      <c r="S24" s="43"/>
      <c r="AA24" s="393"/>
      <c r="AB24" s="393"/>
      <c r="AC24" s="393"/>
      <c r="AF24" s="38"/>
      <c r="AG24" s="38"/>
      <c r="AH24" s="38"/>
      <c r="AI24" s="38"/>
      <c r="AJ24" s="38"/>
      <c r="AK24" s="38"/>
      <c r="AL24" s="38"/>
      <c r="AM24" s="38"/>
      <c r="AN24" s="38"/>
      <c r="AO24" s="38"/>
      <c r="AP24" s="38"/>
      <c r="AQ24" s="38"/>
      <c r="AR24" s="38"/>
      <c r="AS24" s="38"/>
      <c r="AT24" s="38"/>
      <c r="AU24" s="38"/>
      <c r="AV24" s="38"/>
      <c r="AW24" s="38"/>
      <c r="AX24" s="38"/>
      <c r="AY24" s="38"/>
      <c r="AZ24" s="38"/>
      <c r="BA24" s="38"/>
      <c r="BB24" s="38"/>
      <c r="BC24" s="38"/>
      <c r="BD24" s="38"/>
      <c r="BE24" s="38"/>
      <c r="BF24" s="38"/>
    </row>
    <row r="25" spans="1:58" s="37" customFormat="1" ht="16.5" customHeight="1" x14ac:dyDescent="0.15">
      <c r="A25" s="76" t="s">
        <v>306</v>
      </c>
      <c r="B25" s="33" t="s">
        <v>191</v>
      </c>
      <c r="C25" s="46" t="s">
        <v>325</v>
      </c>
      <c r="D25" s="47"/>
      <c r="E25" s="94" t="s">
        <v>184</v>
      </c>
      <c r="F25" s="37">
        <f>IF(E25="","",MATCH(E25,AF25:BB25,0))</f>
        <v>1</v>
      </c>
      <c r="H25" s="48" t="s">
        <v>312</v>
      </c>
      <c r="P25" s="51"/>
      <c r="R25" s="32" t="str">
        <f>IF(F25="","",INDEX(AF26:BB26,1,F25))</f>
        <v>無記号</v>
      </c>
      <c r="S25" s="51"/>
      <c r="T25" s="37" t="str">
        <f>IF(R25="","",IF(R25="無記号","",R25))</f>
        <v/>
      </c>
      <c r="U25" s="37" t="str">
        <f>IF(F25="","",INDEX(AF26:BB26,1,F25))</f>
        <v>無記号</v>
      </c>
      <c r="V25" s="37" t="str">
        <f>IF(U25="","",IF(U25="無記号","",U25))</f>
        <v/>
      </c>
      <c r="AA25" s="393"/>
      <c r="AB25" s="393"/>
      <c r="AC25" s="393"/>
      <c r="AF25" s="38" t="s">
        <v>184</v>
      </c>
      <c r="AG25" s="38" t="s">
        <v>185</v>
      </c>
      <c r="AH25" s="38"/>
      <c r="AI25" s="38"/>
      <c r="AJ25" s="38"/>
      <c r="AK25" s="38"/>
      <c r="AL25" s="38"/>
      <c r="AM25" s="38"/>
      <c r="AN25" s="38"/>
      <c r="AO25" s="38"/>
      <c r="AP25" s="38"/>
      <c r="AQ25" s="38"/>
      <c r="AR25" s="38"/>
      <c r="AS25" s="38"/>
      <c r="AT25" s="38"/>
      <c r="AU25" s="38"/>
      <c r="AV25" s="38"/>
      <c r="AW25" s="38"/>
      <c r="AX25" s="38"/>
      <c r="AY25" s="38"/>
      <c r="AZ25" s="38"/>
      <c r="BA25" s="38"/>
      <c r="BB25" s="38"/>
      <c r="BC25" s="38"/>
      <c r="BD25" s="38"/>
      <c r="BE25" s="38"/>
      <c r="BF25" s="38"/>
    </row>
    <row r="26" spans="1:58" s="37" customFormat="1" ht="35.25" customHeight="1" x14ac:dyDescent="0.15">
      <c r="A26" s="69"/>
      <c r="B26" s="24"/>
      <c r="C26" s="81" t="s">
        <v>310</v>
      </c>
      <c r="D26" s="53"/>
      <c r="E26" s="419" t="str">
        <f>IF(AND(OR(R10="1",R10="■"),R25="-X90"),$AB$26,"")</f>
        <v/>
      </c>
      <c r="F26" s="54"/>
      <c r="G26" s="54"/>
      <c r="H26" s="84" t="s">
        <v>311</v>
      </c>
      <c r="I26" s="54"/>
      <c r="J26" s="54"/>
      <c r="K26" s="54"/>
      <c r="L26" s="54"/>
      <c r="M26" s="54"/>
      <c r="N26" s="54"/>
      <c r="O26" s="54"/>
      <c r="P26" s="55"/>
      <c r="Q26" s="54"/>
      <c r="R26" s="78"/>
      <c r="S26" s="79"/>
      <c r="T26" s="24"/>
      <c r="U26" s="24"/>
      <c r="AA26" s="393" t="s">
        <v>425</v>
      </c>
      <c r="AB26" s="393" t="s">
        <v>925</v>
      </c>
      <c r="AC26" s="393"/>
      <c r="AF26" s="38" t="s">
        <v>167</v>
      </c>
      <c r="AG26" s="415" t="s">
        <v>349</v>
      </c>
      <c r="AH26" s="38"/>
      <c r="AI26" s="38"/>
      <c r="AJ26" s="38"/>
      <c r="AK26" s="38"/>
      <c r="AL26" s="38"/>
      <c r="AM26" s="38"/>
      <c r="AN26" s="38"/>
      <c r="AO26" s="38"/>
      <c r="AP26" s="38"/>
      <c r="AQ26" s="38"/>
      <c r="AR26" s="38"/>
      <c r="AS26" s="38"/>
      <c r="AT26" s="38"/>
      <c r="AU26" s="38"/>
      <c r="AV26" s="38"/>
      <c r="AW26" s="38"/>
      <c r="AX26" s="38"/>
      <c r="AY26" s="38"/>
      <c r="AZ26" s="38"/>
      <c r="BA26" s="38"/>
      <c r="BB26" s="38"/>
      <c r="BC26" s="38"/>
      <c r="BD26" s="38"/>
      <c r="BE26" s="38"/>
      <c r="BF26" s="38"/>
    </row>
    <row r="27" spans="1:58" s="37" customFormat="1" ht="16.5" hidden="1" customHeight="1" x14ac:dyDescent="0.15">
      <c r="A27" s="69"/>
      <c r="B27" s="24"/>
      <c r="C27" s="38"/>
      <c r="E27" s="12"/>
      <c r="R27" s="24"/>
      <c r="S27" s="24"/>
      <c r="T27" s="24"/>
      <c r="U27" s="24"/>
      <c r="AA27" s="393"/>
      <c r="AB27" s="393"/>
      <c r="AC27" s="393"/>
      <c r="AF27" s="38"/>
      <c r="AG27" s="38"/>
      <c r="AH27" s="38"/>
      <c r="AI27" s="38"/>
      <c r="AJ27" s="38"/>
      <c r="AK27" s="38"/>
      <c r="AL27" s="38"/>
      <c r="AM27" s="38"/>
      <c r="AN27" s="38"/>
      <c r="AO27" s="38"/>
      <c r="AP27" s="38"/>
      <c r="AQ27" s="38"/>
      <c r="AR27" s="38"/>
      <c r="AS27" s="38"/>
      <c r="AT27" s="38"/>
      <c r="AU27" s="38"/>
      <c r="AV27" s="38"/>
      <c r="AW27" s="38"/>
      <c r="AX27" s="38"/>
      <c r="AY27" s="38"/>
      <c r="AZ27" s="38"/>
      <c r="BA27" s="38"/>
      <c r="BB27" s="38"/>
      <c r="BC27" s="38"/>
      <c r="BD27" s="38"/>
      <c r="BE27" s="38"/>
      <c r="BF27" s="38"/>
    </row>
    <row r="28" spans="1:58" s="37" customFormat="1" ht="16.5" hidden="1" customHeight="1" x14ac:dyDescent="0.15">
      <c r="A28" s="69"/>
      <c r="B28" s="59" t="s">
        <v>74</v>
      </c>
      <c r="C28" s="38" t="s">
        <v>71</v>
      </c>
      <c r="E28" s="12"/>
      <c r="R28" s="24" t="s">
        <v>87</v>
      </c>
      <c r="S28" s="24"/>
      <c r="T28" s="37" t="str">
        <f>IF(R28="","",IF(R28="無記号","",R28))</f>
        <v>SY</v>
      </c>
      <c r="U28" s="24" t="s">
        <v>87</v>
      </c>
      <c r="V28" s="37" t="str">
        <f>IF(U28="","",IF(U28="無記号","",U28))</f>
        <v>SY</v>
      </c>
      <c r="AA28" s="393"/>
      <c r="AB28" s="393"/>
      <c r="AC28" s="393"/>
      <c r="AF28" s="38"/>
      <c r="AG28" s="38"/>
      <c r="AH28" s="38"/>
      <c r="AI28" s="38"/>
      <c r="AJ28" s="38"/>
      <c r="AK28" s="38"/>
      <c r="AL28" s="38"/>
      <c r="AM28" s="38"/>
      <c r="AN28" s="38"/>
      <c r="AO28" s="38"/>
      <c r="AP28" s="38"/>
      <c r="AQ28" s="38"/>
      <c r="AR28" s="38"/>
      <c r="AS28" s="38"/>
      <c r="AT28" s="38"/>
      <c r="AU28" s="38"/>
      <c r="AV28" s="38"/>
      <c r="AW28" s="38"/>
      <c r="AX28" s="38"/>
      <c r="AY28" s="38"/>
      <c r="AZ28" s="38"/>
      <c r="BA28" s="38"/>
      <c r="BB28" s="38"/>
      <c r="BC28" s="38"/>
      <c r="BD28" s="38"/>
      <c r="BE28" s="38"/>
      <c r="BF28" s="38"/>
    </row>
    <row r="29" spans="1:58" s="37" customFormat="1" ht="16.5" hidden="1" customHeight="1" x14ac:dyDescent="0.15">
      <c r="A29" s="69"/>
      <c r="B29" s="24"/>
      <c r="C29" s="38"/>
      <c r="E29" s="12"/>
      <c r="R29" s="24"/>
      <c r="S29" s="24"/>
      <c r="T29" s="24"/>
      <c r="U29" s="24"/>
      <c r="V29" s="24"/>
      <c r="AA29" s="393"/>
      <c r="AB29" s="393"/>
      <c r="AC29" s="393"/>
      <c r="AF29" s="38"/>
      <c r="AG29" s="38"/>
      <c r="AH29" s="38"/>
      <c r="AI29" s="38"/>
      <c r="AJ29" s="38"/>
      <c r="AK29" s="38"/>
      <c r="AL29" s="38"/>
      <c r="AM29" s="38"/>
      <c r="AN29" s="38"/>
      <c r="AO29" s="38"/>
      <c r="AP29" s="38"/>
      <c r="AQ29" s="38"/>
      <c r="AR29" s="38"/>
      <c r="AS29" s="38"/>
      <c r="AT29" s="38"/>
      <c r="AU29" s="38"/>
      <c r="AV29" s="38"/>
      <c r="AW29" s="38"/>
      <c r="AX29" s="38"/>
      <c r="AY29" s="38"/>
      <c r="AZ29" s="38"/>
      <c r="BA29" s="38"/>
      <c r="BB29" s="38"/>
      <c r="BC29" s="38"/>
      <c r="BD29" s="38"/>
      <c r="BE29" s="38"/>
      <c r="BF29" s="38"/>
    </row>
    <row r="30" spans="1:58" s="37" customFormat="1" ht="16.5" hidden="1" customHeight="1" x14ac:dyDescent="0.15">
      <c r="A30" s="69"/>
      <c r="B30" s="24"/>
      <c r="C30" s="38"/>
      <c r="E30" s="12"/>
      <c r="R30" s="24"/>
      <c r="S30" s="24"/>
      <c r="T30" s="24"/>
      <c r="U30" s="24"/>
      <c r="V30" s="24"/>
      <c r="AA30" s="393"/>
      <c r="AB30" s="393"/>
      <c r="AC30" s="393"/>
      <c r="AF30" s="38"/>
      <c r="AG30" s="38"/>
      <c r="AH30" s="38"/>
      <c r="AI30" s="38"/>
      <c r="AJ30" s="38"/>
      <c r="AK30" s="38"/>
      <c r="AL30" s="38"/>
      <c r="AM30" s="38"/>
      <c r="AN30" s="38"/>
      <c r="AO30" s="38"/>
      <c r="AP30" s="38"/>
      <c r="AQ30" s="38"/>
      <c r="AR30" s="38"/>
      <c r="AS30" s="38"/>
      <c r="AT30" s="38"/>
      <c r="AU30" s="38"/>
      <c r="AV30" s="38"/>
      <c r="AW30" s="38"/>
      <c r="AX30" s="38"/>
      <c r="AY30" s="38"/>
      <c r="AZ30" s="38"/>
      <c r="BA30" s="38"/>
      <c r="BB30" s="38"/>
      <c r="BC30" s="38"/>
      <c r="BD30" s="38"/>
      <c r="BE30" s="38"/>
      <c r="BF30" s="38"/>
    </row>
    <row r="31" spans="1:58" s="37" customFormat="1" ht="16.5" hidden="1" customHeight="1" x14ac:dyDescent="0.15">
      <c r="A31" s="69"/>
      <c r="B31" s="59" t="s">
        <v>75</v>
      </c>
      <c r="C31" s="38" t="s">
        <v>73</v>
      </c>
      <c r="E31" s="12"/>
      <c r="R31" s="24" t="s">
        <v>319</v>
      </c>
      <c r="S31" s="24"/>
      <c r="T31" s="37" t="str">
        <f>IF(R31="","",IF(R31="無記号","",R31))</f>
        <v>*</v>
      </c>
      <c r="U31" s="24">
        <v>3</v>
      </c>
      <c r="V31" s="37">
        <f>IF(U31="","",IF(U31="無記号","",U31))</f>
        <v>3</v>
      </c>
      <c r="AA31" s="393"/>
      <c r="AB31" s="393"/>
      <c r="AC31" s="393"/>
      <c r="AF31" s="38"/>
      <c r="AG31" s="38"/>
      <c r="AH31" s="38"/>
      <c r="AI31" s="38"/>
      <c r="AJ31" s="38"/>
      <c r="AK31" s="38"/>
      <c r="AL31" s="38"/>
      <c r="AM31" s="38"/>
      <c r="AN31" s="38"/>
      <c r="AO31" s="38"/>
      <c r="AP31" s="38"/>
      <c r="AQ31" s="38"/>
      <c r="AR31" s="38"/>
      <c r="AS31" s="38"/>
      <c r="AT31" s="38"/>
      <c r="AU31" s="38"/>
      <c r="AV31" s="38"/>
      <c r="AW31" s="38"/>
      <c r="AX31" s="38"/>
      <c r="AY31" s="38"/>
      <c r="AZ31" s="38"/>
      <c r="BA31" s="38"/>
      <c r="BB31" s="38"/>
      <c r="BC31" s="38"/>
      <c r="BD31" s="38"/>
      <c r="BE31" s="38"/>
      <c r="BF31" s="38"/>
    </row>
    <row r="32" spans="1:58" s="37" customFormat="1" ht="16.5" hidden="1" customHeight="1" x14ac:dyDescent="0.15">
      <c r="A32" s="69"/>
      <c r="B32" s="24"/>
      <c r="C32" s="38"/>
      <c r="E32" s="12"/>
      <c r="R32" s="24"/>
      <c r="S32" s="24"/>
      <c r="T32" s="24"/>
      <c r="U32" s="24"/>
      <c r="V32" s="24"/>
      <c r="AA32" s="393"/>
      <c r="AB32" s="393"/>
      <c r="AC32" s="393"/>
      <c r="AF32" s="38"/>
      <c r="AG32" s="38"/>
      <c r="AH32" s="38"/>
      <c r="AI32" s="38"/>
      <c r="AJ32" s="38"/>
      <c r="AK32" s="38"/>
      <c r="AL32" s="38"/>
      <c r="AM32" s="38"/>
      <c r="AN32" s="38"/>
      <c r="AO32" s="38"/>
      <c r="AP32" s="38"/>
      <c r="AQ32" s="38"/>
      <c r="AR32" s="38"/>
      <c r="AS32" s="38"/>
      <c r="AT32" s="38"/>
      <c r="AU32" s="38"/>
      <c r="AV32" s="38"/>
      <c r="AW32" s="38"/>
      <c r="AX32" s="38"/>
      <c r="AY32" s="38"/>
      <c r="AZ32" s="38"/>
      <c r="BA32" s="38"/>
      <c r="BB32" s="38"/>
      <c r="BC32" s="38"/>
      <c r="BD32" s="38"/>
      <c r="BE32" s="38"/>
      <c r="BF32" s="38"/>
    </row>
    <row r="33" spans="1:58" s="37" customFormat="1" ht="16.5" hidden="1" customHeight="1" x14ac:dyDescent="0.15">
      <c r="A33" s="69"/>
      <c r="B33" s="24"/>
      <c r="C33" s="38"/>
      <c r="E33" s="12"/>
      <c r="R33" s="24"/>
      <c r="S33" s="24"/>
      <c r="T33" s="24"/>
      <c r="U33" s="24"/>
      <c r="AA33" s="393"/>
      <c r="AB33" s="393"/>
      <c r="AC33" s="393"/>
      <c r="AF33" s="38"/>
      <c r="AG33" s="364"/>
      <c r="AH33" s="38"/>
      <c r="AI33" s="38"/>
      <c r="AJ33" s="38"/>
      <c r="AK33" s="38"/>
      <c r="AL33" s="38"/>
      <c r="AM33" s="38"/>
      <c r="AN33" s="38"/>
      <c r="AO33" s="38"/>
      <c r="AP33" s="38"/>
      <c r="AQ33" s="38"/>
      <c r="AR33" s="38"/>
      <c r="AS33" s="38"/>
      <c r="AT33" s="38"/>
      <c r="AU33" s="38"/>
      <c r="AV33" s="38"/>
      <c r="AW33" s="38"/>
      <c r="AX33" s="38"/>
      <c r="AY33" s="38"/>
      <c r="AZ33" s="38"/>
      <c r="BA33" s="38"/>
      <c r="BB33" s="38"/>
      <c r="BC33" s="38"/>
      <c r="BD33" s="38"/>
      <c r="BE33" s="38"/>
      <c r="BF33" s="38"/>
    </row>
    <row r="34" spans="1:58" s="37" customFormat="1" ht="16.5" hidden="1" customHeight="1" x14ac:dyDescent="0.15">
      <c r="A34" s="69"/>
      <c r="B34" s="24"/>
      <c r="C34" s="38"/>
      <c r="E34" s="12"/>
      <c r="R34" s="24"/>
      <c r="S34" s="24"/>
      <c r="U34" s="24"/>
      <c r="AA34" s="393"/>
      <c r="AB34" s="393"/>
      <c r="AC34" s="393"/>
      <c r="AF34" s="38"/>
      <c r="AG34" s="38"/>
      <c r="AH34" s="38"/>
      <c r="AI34" s="38"/>
      <c r="AJ34" s="38"/>
      <c r="AK34" s="38"/>
      <c r="AL34" s="38"/>
      <c r="AM34" s="38"/>
      <c r="AN34" s="38"/>
      <c r="AO34" s="38"/>
      <c r="AP34" s="38"/>
      <c r="AQ34" s="38"/>
      <c r="AR34" s="38"/>
      <c r="AS34" s="38"/>
      <c r="AT34" s="38"/>
      <c r="AU34" s="38"/>
      <c r="AV34" s="38"/>
      <c r="AW34" s="38"/>
      <c r="AX34" s="38"/>
      <c r="AY34" s="38"/>
      <c r="AZ34" s="38"/>
      <c r="BA34" s="38"/>
      <c r="BB34" s="38"/>
      <c r="BC34" s="38"/>
      <c r="BD34" s="38"/>
      <c r="BE34" s="38"/>
      <c r="BF34" s="38"/>
    </row>
    <row r="35" spans="1:58" s="37" customFormat="1" ht="16.5" hidden="1" customHeight="1" x14ac:dyDescent="0.15">
      <c r="A35" s="69"/>
      <c r="B35" s="24"/>
      <c r="C35" s="38"/>
      <c r="E35" s="12"/>
      <c r="R35" s="24"/>
      <c r="S35" s="24"/>
      <c r="T35" s="24"/>
      <c r="U35" s="24"/>
      <c r="AA35" s="393"/>
      <c r="AB35" s="393"/>
      <c r="AC35" s="393"/>
      <c r="AF35" s="38"/>
      <c r="AG35" s="38"/>
      <c r="AH35" s="38"/>
      <c r="AI35" s="38"/>
      <c r="AJ35" s="38"/>
      <c r="AK35" s="38"/>
      <c r="AL35" s="38"/>
      <c r="AM35" s="38"/>
      <c r="AN35" s="38"/>
      <c r="AO35" s="38"/>
      <c r="AP35" s="38"/>
      <c r="AQ35" s="38"/>
      <c r="AR35" s="38"/>
      <c r="AS35" s="38"/>
      <c r="AT35" s="38"/>
      <c r="AU35" s="38"/>
      <c r="AV35" s="38"/>
      <c r="AW35" s="38"/>
      <c r="AX35" s="38"/>
      <c r="AY35" s="38"/>
      <c r="AZ35" s="38"/>
      <c r="BA35" s="38"/>
      <c r="BB35" s="38"/>
      <c r="BC35" s="38"/>
      <c r="BD35" s="38"/>
      <c r="BE35" s="38"/>
      <c r="BF35" s="38"/>
    </row>
    <row r="36" spans="1:58" ht="16.5" hidden="1" customHeight="1" x14ac:dyDescent="0.15"/>
    <row r="37" spans="1:58" ht="16.5" hidden="1" customHeight="1" x14ac:dyDescent="0.15"/>
    <row r="38" spans="1:58" ht="16.5" hidden="1" customHeight="1" x14ac:dyDescent="0.15"/>
    <row r="39" spans="1:58" s="37" customFormat="1" ht="16.5" customHeight="1" x14ac:dyDescent="0.15">
      <c r="A39" s="37">
        <v>8</v>
      </c>
      <c r="B39" s="24"/>
      <c r="C39" s="85" t="s">
        <v>320</v>
      </c>
      <c r="D39" s="40"/>
      <c r="E39" s="86"/>
      <c r="F39" s="42"/>
      <c r="G39" s="42"/>
      <c r="H39" s="40"/>
      <c r="I39" s="42"/>
      <c r="J39" s="42"/>
      <c r="K39" s="42"/>
      <c r="L39" s="42"/>
      <c r="M39" s="42"/>
      <c r="N39" s="42"/>
      <c r="O39" s="42"/>
      <c r="P39" s="43"/>
      <c r="Q39" s="42"/>
      <c r="R39" s="74"/>
      <c r="S39" s="75"/>
      <c r="T39" s="24"/>
      <c r="U39" s="24"/>
      <c r="V39" s="24"/>
      <c r="AA39" s="393"/>
      <c r="AB39" s="393"/>
      <c r="AC39" s="393"/>
      <c r="AF39" s="38"/>
      <c r="AG39" s="38"/>
      <c r="AH39" s="38"/>
      <c r="AI39" s="38"/>
      <c r="AJ39" s="38"/>
      <c r="AK39" s="38"/>
      <c r="AL39" s="38"/>
      <c r="AM39" s="38"/>
      <c r="AN39" s="38"/>
      <c r="AO39" s="38"/>
      <c r="AP39" s="38"/>
      <c r="AQ39" s="38"/>
      <c r="AR39" s="38"/>
      <c r="AS39" s="38"/>
      <c r="AT39" s="38"/>
      <c r="AU39" s="38"/>
      <c r="AV39" s="38"/>
      <c r="AW39" s="38"/>
      <c r="AX39" s="38"/>
      <c r="AY39" s="38"/>
      <c r="AZ39" s="38"/>
      <c r="BA39" s="38"/>
      <c r="BB39" s="38"/>
      <c r="BC39" s="38"/>
      <c r="BD39" s="38"/>
      <c r="BE39" s="38"/>
      <c r="BF39" s="38"/>
    </row>
    <row r="40" spans="1:58" s="37" customFormat="1" ht="16.5" customHeight="1" x14ac:dyDescent="0.15">
      <c r="A40" s="76" t="s">
        <v>306</v>
      </c>
      <c r="B40" s="29" t="s">
        <v>76</v>
      </c>
      <c r="C40" s="46" t="s">
        <v>284</v>
      </c>
      <c r="D40" s="47"/>
      <c r="E40" s="91" t="s">
        <v>322</v>
      </c>
      <c r="H40" s="47"/>
      <c r="P40" s="51"/>
      <c r="R40" s="32" t="s">
        <v>187</v>
      </c>
      <c r="S40" s="51"/>
      <c r="T40" s="37" t="s">
        <v>187</v>
      </c>
      <c r="U40" s="37" t="s">
        <v>187</v>
      </c>
      <c r="V40" s="37" t="s">
        <v>187</v>
      </c>
      <c r="AA40" s="393"/>
      <c r="AB40" s="393"/>
      <c r="AC40" s="393"/>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row>
    <row r="41" spans="1:58" s="37" customFormat="1" ht="70.5" customHeight="1" x14ac:dyDescent="0.15">
      <c r="A41" s="69"/>
      <c r="B41" s="24"/>
      <c r="C41" s="52"/>
      <c r="D41" s="53"/>
      <c r="E41" s="80"/>
      <c r="F41" s="54"/>
      <c r="G41" s="54"/>
      <c r="H41" s="53"/>
      <c r="I41" s="54"/>
      <c r="J41" s="54"/>
      <c r="K41" s="54"/>
      <c r="L41" s="54"/>
      <c r="M41" s="54"/>
      <c r="N41" s="54"/>
      <c r="O41" s="54"/>
      <c r="P41" s="55"/>
      <c r="Q41" s="54"/>
      <c r="R41" s="78"/>
      <c r="S41" s="79"/>
      <c r="T41" s="24"/>
      <c r="U41" s="24"/>
      <c r="V41" s="24"/>
      <c r="AA41" s="393"/>
      <c r="AB41" s="393"/>
      <c r="AC41" s="393"/>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row>
    <row r="42" spans="1:58" s="37" customFormat="1" ht="16.5" hidden="1" customHeight="1" x14ac:dyDescent="0.15">
      <c r="A42" s="69"/>
      <c r="B42" s="24"/>
      <c r="C42" s="38"/>
      <c r="E42" s="12"/>
      <c r="R42" s="24"/>
      <c r="S42" s="24"/>
      <c r="T42" s="24"/>
      <c r="U42" s="24"/>
      <c r="V42" s="24"/>
      <c r="AA42" s="393"/>
      <c r="AB42" s="393"/>
      <c r="AC42" s="393"/>
      <c r="AF42" s="38"/>
      <c r="AG42" s="38"/>
      <c r="AH42" s="38"/>
      <c r="AI42" s="38"/>
      <c r="AJ42" s="38"/>
      <c r="AK42" s="38"/>
      <c r="AL42" s="38"/>
      <c r="AM42" s="38"/>
      <c r="AN42" s="38"/>
      <c r="AO42" s="38"/>
      <c r="AP42" s="38"/>
      <c r="AQ42" s="38"/>
      <c r="AR42" s="38"/>
      <c r="AS42" s="38"/>
      <c r="AT42" s="38"/>
      <c r="AU42" s="38"/>
      <c r="AV42" s="38"/>
      <c r="AW42" s="38"/>
      <c r="AX42" s="38"/>
      <c r="AY42" s="38"/>
      <c r="AZ42" s="38"/>
      <c r="BA42" s="38"/>
      <c r="BB42" s="38"/>
      <c r="BC42" s="38"/>
      <c r="BD42" s="38"/>
      <c r="BE42" s="38"/>
      <c r="BF42" s="38"/>
    </row>
    <row r="43" spans="1:58" s="37" customFormat="1" ht="16.5" hidden="1" customHeight="1" x14ac:dyDescent="0.15">
      <c r="A43" s="69"/>
      <c r="B43" s="59" t="s">
        <v>77</v>
      </c>
      <c r="C43" s="38" t="s">
        <v>88</v>
      </c>
      <c r="E43" s="12"/>
      <c r="R43" s="24">
        <v>0</v>
      </c>
      <c r="S43" s="24"/>
      <c r="T43" s="37">
        <f>IF(R43="","",IF(R43="無記号","",R43))</f>
        <v>0</v>
      </c>
      <c r="U43" s="24">
        <v>3</v>
      </c>
      <c r="V43" s="37">
        <f>IF(U43="","",IF(U43="無記号","",U43))</f>
        <v>3</v>
      </c>
      <c r="AA43" s="393"/>
      <c r="AB43" s="393"/>
      <c r="AC43" s="393"/>
      <c r="AF43" s="38"/>
      <c r="AG43" s="38"/>
      <c r="AH43" s="38"/>
      <c r="AI43" s="38"/>
      <c r="AJ43" s="38"/>
      <c r="AK43" s="38"/>
      <c r="AL43" s="38"/>
      <c r="AM43" s="38"/>
      <c r="AN43" s="38"/>
      <c r="AO43" s="38"/>
      <c r="AP43" s="38"/>
      <c r="AQ43" s="38"/>
      <c r="AR43" s="38"/>
      <c r="AS43" s="38"/>
      <c r="AT43" s="38"/>
      <c r="AU43" s="38"/>
      <c r="AV43" s="38"/>
      <c r="AW43" s="38"/>
      <c r="AX43" s="38"/>
      <c r="AY43" s="38"/>
      <c r="AZ43" s="38"/>
      <c r="BA43" s="38"/>
      <c r="BB43" s="38"/>
      <c r="BC43" s="38"/>
      <c r="BD43" s="38"/>
      <c r="BE43" s="38"/>
      <c r="BF43" s="38"/>
    </row>
    <row r="44" spans="1:58" s="37" customFormat="1" ht="16.5" hidden="1" customHeight="1" x14ac:dyDescent="0.15">
      <c r="A44" s="69"/>
      <c r="B44" s="24"/>
      <c r="C44" s="38"/>
      <c r="E44" s="12"/>
      <c r="R44" s="24"/>
      <c r="S44" s="24"/>
      <c r="T44" s="24"/>
      <c r="U44" s="24"/>
      <c r="V44" s="24"/>
      <c r="AA44" s="393"/>
      <c r="AB44" s="393"/>
      <c r="AC44" s="393"/>
      <c r="AF44" s="38"/>
      <c r="AG44" s="38"/>
      <c r="AH44" s="38"/>
      <c r="AI44" s="38"/>
      <c r="AJ44" s="38"/>
      <c r="AK44" s="38"/>
      <c r="AL44" s="38"/>
      <c r="AM44" s="38"/>
      <c r="AN44" s="38"/>
      <c r="AO44" s="38"/>
      <c r="AP44" s="38"/>
      <c r="AQ44" s="38"/>
      <c r="AR44" s="38"/>
      <c r="AS44" s="38"/>
      <c r="AT44" s="38"/>
      <c r="AU44" s="38"/>
      <c r="AV44" s="38"/>
      <c r="AW44" s="38"/>
      <c r="AX44" s="38"/>
      <c r="AY44" s="38"/>
      <c r="AZ44" s="38"/>
      <c r="BA44" s="38"/>
      <c r="BB44" s="38"/>
      <c r="BC44" s="38"/>
      <c r="BD44" s="38"/>
      <c r="BE44" s="38"/>
      <c r="BF44" s="38"/>
    </row>
    <row r="45" spans="1:58" s="37" customFormat="1" ht="16.5" hidden="1" customHeight="1" x14ac:dyDescent="0.15">
      <c r="B45" s="24"/>
      <c r="C45" s="85"/>
      <c r="D45" s="40"/>
      <c r="E45" s="88"/>
      <c r="F45" s="42"/>
      <c r="G45" s="43"/>
      <c r="H45" s="40"/>
      <c r="I45" s="42"/>
      <c r="J45" s="42"/>
      <c r="K45" s="42"/>
      <c r="L45" s="42"/>
      <c r="M45" s="42"/>
      <c r="N45" s="42"/>
      <c r="O45" s="42"/>
      <c r="P45" s="43"/>
      <c r="Q45" s="42"/>
      <c r="R45" s="74"/>
      <c r="S45" s="75"/>
      <c r="T45" s="24"/>
      <c r="U45" s="24"/>
      <c r="V45" s="24"/>
      <c r="AA45" s="393"/>
      <c r="AB45" s="393"/>
      <c r="AC45" s="393"/>
      <c r="AF45" s="38"/>
      <c r="AG45" s="38"/>
      <c r="AH45" s="38"/>
      <c r="AI45" s="38"/>
      <c r="AJ45" s="38"/>
      <c r="AK45" s="38"/>
      <c r="AL45" s="38"/>
      <c r="AM45" s="38"/>
      <c r="AN45" s="38"/>
      <c r="AO45" s="38"/>
      <c r="AP45" s="38"/>
      <c r="AQ45" s="38"/>
      <c r="AR45" s="38"/>
      <c r="AS45" s="38"/>
      <c r="AT45" s="38"/>
      <c r="AU45" s="38"/>
      <c r="AV45" s="38"/>
      <c r="AW45" s="38"/>
      <c r="AX45" s="38"/>
      <c r="AY45" s="38"/>
      <c r="AZ45" s="38"/>
      <c r="BA45" s="38"/>
      <c r="BB45" s="38"/>
      <c r="BC45" s="38"/>
      <c r="BD45" s="38"/>
      <c r="BE45" s="38"/>
      <c r="BF45" s="38"/>
    </row>
    <row r="46" spans="1:58" s="37" customFormat="1" ht="16.5" hidden="1" customHeight="1" x14ac:dyDescent="0.15">
      <c r="A46" s="76" t="s">
        <v>306</v>
      </c>
      <c r="B46" s="29" t="s">
        <v>78</v>
      </c>
      <c r="C46" s="46"/>
      <c r="D46" s="47"/>
      <c r="E46" s="87"/>
      <c r="F46" s="37" t="str">
        <f>IF(E46="","",MATCH(E46,AF46:BB46,0))</f>
        <v/>
      </c>
      <c r="G46" s="51"/>
      <c r="H46" s="47"/>
      <c r="L46" s="58"/>
      <c r="P46" s="51"/>
      <c r="R46" s="32" t="s">
        <v>318</v>
      </c>
      <c r="S46" s="51"/>
      <c r="T46" s="37" t="s">
        <v>318</v>
      </c>
      <c r="U46" s="37" t="s">
        <v>318</v>
      </c>
      <c r="V46" s="37" t="s">
        <v>318</v>
      </c>
      <c r="AA46" s="393"/>
      <c r="AB46" s="393"/>
      <c r="AC46" s="393"/>
      <c r="AF46" s="38" t="s">
        <v>171</v>
      </c>
      <c r="AG46" s="38" t="s">
        <v>350</v>
      </c>
      <c r="AH46" s="38" t="s">
        <v>307</v>
      </c>
      <c r="AI46" s="38"/>
      <c r="AJ46" s="38"/>
      <c r="AK46" s="38"/>
      <c r="AL46" s="38"/>
      <c r="AM46" s="38"/>
      <c r="AN46" s="38"/>
      <c r="AO46" s="38"/>
      <c r="AP46" s="38"/>
      <c r="AQ46" s="38"/>
      <c r="AR46" s="38"/>
      <c r="AS46" s="38"/>
      <c r="AT46" s="38"/>
      <c r="AU46" s="38"/>
      <c r="AV46" s="38"/>
      <c r="AW46" s="38"/>
      <c r="AX46" s="38"/>
      <c r="AY46" s="38"/>
      <c r="AZ46" s="38"/>
      <c r="BA46" s="38"/>
      <c r="BB46" s="38"/>
      <c r="BC46" s="38"/>
      <c r="BD46" s="38"/>
      <c r="BE46" s="38"/>
      <c r="BF46" s="38"/>
    </row>
    <row r="47" spans="1:58" s="37" customFormat="1" ht="16.5" hidden="1" customHeight="1" x14ac:dyDescent="0.15">
      <c r="A47" s="69"/>
      <c r="B47" s="24"/>
      <c r="C47" s="52"/>
      <c r="D47" s="53"/>
      <c r="E47" s="54"/>
      <c r="F47" s="54"/>
      <c r="G47" s="55"/>
      <c r="H47" s="53"/>
      <c r="I47" s="54"/>
      <c r="J47" s="54"/>
      <c r="K47" s="54"/>
      <c r="L47" s="89"/>
      <c r="N47" s="54"/>
      <c r="O47" s="54"/>
      <c r="P47" s="55"/>
      <c r="Q47" s="54"/>
      <c r="R47" s="78"/>
      <c r="S47" s="79"/>
      <c r="T47" s="24"/>
      <c r="U47" s="24"/>
      <c r="V47" s="24"/>
      <c r="AA47" s="393"/>
      <c r="AB47" s="393"/>
      <c r="AC47" s="393"/>
      <c r="AF47" s="415" t="s">
        <v>610</v>
      </c>
      <c r="AG47" s="415" t="s">
        <v>611</v>
      </c>
      <c r="AH47" s="37" t="s">
        <v>351</v>
      </c>
      <c r="AI47" s="38"/>
      <c r="AJ47" s="38"/>
      <c r="AK47" s="38"/>
      <c r="AL47" s="38"/>
      <c r="AM47" s="38"/>
      <c r="AN47" s="38"/>
      <c r="AO47" s="38"/>
      <c r="AP47" s="38"/>
      <c r="AQ47" s="38"/>
      <c r="AR47" s="38"/>
      <c r="AS47" s="38"/>
      <c r="AT47" s="38"/>
      <c r="AU47" s="38"/>
      <c r="AV47" s="38"/>
      <c r="AW47" s="38"/>
      <c r="AX47" s="38"/>
      <c r="AY47" s="38"/>
      <c r="AZ47" s="38"/>
      <c r="BA47" s="38"/>
      <c r="BB47" s="38"/>
      <c r="BC47" s="38"/>
      <c r="BD47" s="38"/>
      <c r="BE47" s="38"/>
      <c r="BF47" s="38"/>
    </row>
    <row r="48" spans="1:58" s="37" customFormat="1" ht="16.5" customHeight="1" x14ac:dyDescent="0.15">
      <c r="A48" s="37">
        <v>9</v>
      </c>
      <c r="B48" s="24"/>
      <c r="C48" s="90" t="s">
        <v>321</v>
      </c>
      <c r="D48" s="40"/>
      <c r="E48" s="88"/>
      <c r="F48" s="42"/>
      <c r="G48" s="43"/>
      <c r="H48" s="40"/>
      <c r="I48" s="42"/>
      <c r="J48" s="42"/>
      <c r="K48" s="42"/>
      <c r="L48" s="42"/>
      <c r="M48" s="42"/>
      <c r="N48" s="42"/>
      <c r="O48" s="42"/>
      <c r="P48" s="43"/>
      <c r="Q48" s="42"/>
      <c r="R48" s="74"/>
      <c r="S48" s="75"/>
      <c r="T48" s="24"/>
      <c r="U48" s="24"/>
      <c r="V48" s="24"/>
      <c r="AA48" s="393"/>
      <c r="AB48" s="393"/>
      <c r="AC48" s="393"/>
      <c r="AF48" s="38"/>
      <c r="AG48" s="38"/>
      <c r="AH48" s="38"/>
      <c r="AI48" s="38"/>
      <c r="AJ48" s="38"/>
      <c r="AK48" s="38"/>
      <c r="AL48" s="38"/>
      <c r="AM48" s="38"/>
      <c r="AN48" s="38"/>
      <c r="AO48" s="38"/>
      <c r="AP48" s="38"/>
      <c r="AQ48" s="38"/>
      <c r="AR48" s="38"/>
      <c r="AS48" s="38"/>
      <c r="AT48" s="38"/>
      <c r="AU48" s="38"/>
      <c r="AV48" s="38"/>
      <c r="AW48" s="38"/>
      <c r="AX48" s="38"/>
      <c r="AY48" s="38"/>
      <c r="AZ48" s="38"/>
      <c r="BA48" s="38"/>
      <c r="BB48" s="38"/>
      <c r="BC48" s="38"/>
      <c r="BD48" s="38"/>
      <c r="BE48" s="38"/>
      <c r="BF48" s="38"/>
    </row>
    <row r="49" spans="1:58" s="37" customFormat="1" ht="16.5" customHeight="1" x14ac:dyDescent="0.15">
      <c r="A49" s="76" t="s">
        <v>306</v>
      </c>
      <c r="B49" s="29" t="s">
        <v>79</v>
      </c>
      <c r="C49" s="46" t="s">
        <v>89</v>
      </c>
      <c r="D49" s="47"/>
      <c r="E49" s="91" t="s">
        <v>323</v>
      </c>
      <c r="F49" s="37" t="e">
        <f>IF(E49="","",MATCH(E49,AF49:BB49,0))</f>
        <v>#N/A</v>
      </c>
      <c r="G49" s="51"/>
      <c r="H49" s="47"/>
      <c r="L49" s="58"/>
      <c r="P49" s="51"/>
      <c r="R49" s="32" t="s">
        <v>319</v>
      </c>
      <c r="S49" s="51"/>
      <c r="T49" s="37" t="s">
        <v>319</v>
      </c>
      <c r="U49" s="37" t="s">
        <v>319</v>
      </c>
      <c r="V49" s="37" t="s">
        <v>319</v>
      </c>
      <c r="W49" s="416"/>
      <c r="X49" s="416"/>
      <c r="Y49" s="416"/>
      <c r="Z49" s="416"/>
      <c r="AA49" s="398"/>
      <c r="AB49" s="398"/>
      <c r="AC49" s="398"/>
      <c r="AF49" s="38" t="s">
        <v>173</v>
      </c>
      <c r="AG49" s="38" t="s">
        <v>174</v>
      </c>
      <c r="AH49" s="38" t="s">
        <v>307</v>
      </c>
      <c r="AI49" s="38"/>
      <c r="AJ49" s="38"/>
      <c r="AK49" s="38"/>
      <c r="AL49" s="38"/>
      <c r="AM49" s="38"/>
      <c r="AN49" s="38"/>
      <c r="AO49" s="38"/>
      <c r="AP49" s="38"/>
      <c r="AQ49" s="38"/>
      <c r="AR49" s="38"/>
      <c r="AS49" s="38"/>
      <c r="AT49" s="38"/>
      <c r="AU49" s="38"/>
      <c r="AV49" s="38"/>
      <c r="AW49" s="38"/>
      <c r="AX49" s="38"/>
      <c r="AY49" s="38"/>
      <c r="AZ49" s="38"/>
      <c r="BA49" s="38"/>
      <c r="BB49" s="38"/>
      <c r="BC49" s="38"/>
      <c r="BD49" s="38"/>
      <c r="BE49" s="38"/>
      <c r="BF49" s="38"/>
    </row>
    <row r="50" spans="1:58" s="37" customFormat="1" ht="16.5" customHeight="1" x14ac:dyDescent="0.15">
      <c r="A50" s="69"/>
      <c r="B50" s="24"/>
      <c r="C50" s="52"/>
      <c r="D50" s="53"/>
      <c r="E50" s="77"/>
      <c r="F50" s="54"/>
      <c r="G50" s="55"/>
      <c r="H50" s="53"/>
      <c r="I50" s="54"/>
      <c r="J50" s="54"/>
      <c r="K50" s="54"/>
      <c r="L50" s="89"/>
      <c r="M50" s="54"/>
      <c r="N50" s="54"/>
      <c r="O50" s="54"/>
      <c r="P50" s="55"/>
      <c r="Q50" s="54"/>
      <c r="R50" s="78"/>
      <c r="S50" s="79"/>
      <c r="T50" s="24"/>
      <c r="U50" s="24"/>
      <c r="V50" s="24"/>
      <c r="W50" s="401"/>
      <c r="Z50" s="401"/>
      <c r="AA50" s="398"/>
      <c r="AB50" s="393"/>
      <c r="AC50" s="398"/>
      <c r="AF50" s="38" t="s">
        <v>167</v>
      </c>
      <c r="AG50" s="364" t="s">
        <v>86</v>
      </c>
      <c r="AH50" s="37" t="s">
        <v>351</v>
      </c>
      <c r="AI50" s="38"/>
      <c r="AJ50" s="38"/>
      <c r="AK50" s="38"/>
      <c r="AL50" s="38"/>
      <c r="AM50" s="38"/>
      <c r="AN50" s="38"/>
      <c r="AO50" s="38"/>
      <c r="AP50" s="38"/>
      <c r="AQ50" s="38"/>
      <c r="AR50" s="38"/>
      <c r="AS50" s="38"/>
      <c r="AT50" s="38"/>
      <c r="AU50" s="38"/>
      <c r="AV50" s="38"/>
      <c r="AW50" s="38"/>
      <c r="AX50" s="38"/>
      <c r="AY50" s="38"/>
      <c r="AZ50" s="38"/>
      <c r="BA50" s="38"/>
      <c r="BB50" s="38"/>
      <c r="BC50" s="38"/>
      <c r="BD50" s="38"/>
      <c r="BE50" s="38"/>
      <c r="BF50" s="38"/>
    </row>
    <row r="51" spans="1:58" s="37" customFormat="1" ht="16.5" customHeight="1" x14ac:dyDescent="0.15">
      <c r="A51" s="37">
        <v>10</v>
      </c>
      <c r="B51" s="24"/>
      <c r="C51" s="90" t="s">
        <v>321</v>
      </c>
      <c r="D51" s="40"/>
      <c r="E51" s="88"/>
      <c r="F51" s="42"/>
      <c r="G51" s="43"/>
      <c r="H51" s="40"/>
      <c r="I51" s="42"/>
      <c r="J51" s="42"/>
      <c r="K51" s="42"/>
      <c r="L51" s="42"/>
      <c r="M51" s="42"/>
      <c r="N51" s="42"/>
      <c r="O51" s="42"/>
      <c r="P51" s="43"/>
      <c r="Q51" s="42"/>
      <c r="R51" s="74"/>
      <c r="S51" s="75"/>
      <c r="T51" s="24"/>
      <c r="U51" s="24"/>
      <c r="V51" s="24"/>
      <c r="W51" s="401"/>
      <c r="Z51" s="401"/>
      <c r="AA51" s="398"/>
      <c r="AB51" s="393"/>
      <c r="AC51" s="398"/>
      <c r="AF51" s="364"/>
      <c r="AG51" s="364"/>
      <c r="AH51" s="38"/>
      <c r="AI51" s="38"/>
      <c r="AJ51" s="38"/>
      <c r="AK51" s="38"/>
      <c r="AL51" s="38"/>
      <c r="AM51" s="38"/>
      <c r="AN51" s="38"/>
      <c r="AO51" s="38"/>
      <c r="AP51" s="38"/>
      <c r="AQ51" s="38"/>
      <c r="AR51" s="38"/>
      <c r="AS51" s="38"/>
      <c r="AT51" s="38"/>
      <c r="AU51" s="38"/>
      <c r="AV51" s="38"/>
      <c r="AW51" s="38"/>
      <c r="AX51" s="38"/>
      <c r="AY51" s="38"/>
      <c r="AZ51" s="38"/>
      <c r="BA51" s="38"/>
      <c r="BB51" s="38"/>
      <c r="BC51" s="38"/>
      <c r="BD51" s="38"/>
      <c r="BE51" s="38"/>
      <c r="BF51" s="38"/>
    </row>
    <row r="52" spans="1:58" s="37" customFormat="1" ht="16.5" customHeight="1" x14ac:dyDescent="0.15">
      <c r="A52" s="76" t="s">
        <v>306</v>
      </c>
      <c r="B52" s="29" t="s">
        <v>80</v>
      </c>
      <c r="C52" s="46" t="s">
        <v>273</v>
      </c>
      <c r="D52" s="47"/>
      <c r="E52" s="91" t="s">
        <v>323</v>
      </c>
      <c r="F52" s="37" t="e">
        <f>IF(E52="","",MATCH(E52,AF52:BB52,0))</f>
        <v>#N/A</v>
      </c>
      <c r="G52" s="51"/>
      <c r="H52" s="47"/>
      <c r="P52" s="51"/>
      <c r="R52" s="32" t="s">
        <v>319</v>
      </c>
      <c r="S52" s="51"/>
      <c r="T52" s="37" t="s">
        <v>319</v>
      </c>
      <c r="U52" s="37" t="s">
        <v>319</v>
      </c>
      <c r="V52" s="37" t="s">
        <v>319</v>
      </c>
      <c r="W52" s="401"/>
      <c r="AA52" s="398"/>
      <c r="AB52" s="393"/>
      <c r="AC52" s="393"/>
      <c r="AF52" s="38" t="s">
        <v>352</v>
      </c>
      <c r="AG52" s="38" t="s">
        <v>172</v>
      </c>
      <c r="AH52" s="38" t="s">
        <v>307</v>
      </c>
      <c r="AI52" s="38"/>
      <c r="AJ52" s="38"/>
      <c r="AK52" s="38"/>
      <c r="AL52" s="38"/>
      <c r="AM52" s="38"/>
      <c r="AN52" s="38"/>
      <c r="AO52" s="38"/>
      <c r="AP52" s="38"/>
      <c r="AQ52" s="38"/>
      <c r="AR52" s="38"/>
      <c r="AS52" s="38"/>
      <c r="AT52" s="38"/>
      <c r="AU52" s="38"/>
      <c r="AV52" s="38"/>
      <c r="AW52" s="38"/>
      <c r="AX52" s="38"/>
      <c r="AY52" s="38"/>
      <c r="AZ52" s="38"/>
      <c r="BA52" s="38"/>
      <c r="BB52" s="38"/>
      <c r="BC52" s="38"/>
      <c r="BD52" s="38"/>
      <c r="BE52" s="38"/>
      <c r="BF52" s="38"/>
    </row>
    <row r="53" spans="1:58" s="37" customFormat="1" ht="48.75" customHeight="1" x14ac:dyDescent="0.15">
      <c r="A53" s="69"/>
      <c r="B53" s="24"/>
      <c r="C53" s="81" t="s">
        <v>417</v>
      </c>
      <c r="D53" s="53"/>
      <c r="E53" s="83"/>
      <c r="F53" s="54"/>
      <c r="G53" s="55"/>
      <c r="H53" s="53"/>
      <c r="I53" s="54"/>
      <c r="J53" s="54"/>
      <c r="K53" s="54"/>
      <c r="L53" s="54"/>
      <c r="M53" s="54"/>
      <c r="N53" s="54"/>
      <c r="O53" s="54"/>
      <c r="P53" s="55"/>
      <c r="Q53" s="54"/>
      <c r="R53" s="78"/>
      <c r="S53" s="79"/>
      <c r="T53" s="24"/>
      <c r="U53" s="24"/>
      <c r="V53" s="24"/>
      <c r="W53" s="401"/>
      <c r="AA53" s="398"/>
      <c r="AB53" s="393"/>
      <c r="AC53" s="393"/>
      <c r="AF53" s="38" t="s">
        <v>167</v>
      </c>
      <c r="AG53" s="38" t="s">
        <v>80</v>
      </c>
      <c r="AH53" s="37" t="s">
        <v>351</v>
      </c>
      <c r="AI53" s="38"/>
      <c r="AJ53" s="38"/>
      <c r="AK53" s="38"/>
      <c r="AL53" s="38"/>
      <c r="AM53" s="38"/>
      <c r="AN53" s="38"/>
      <c r="AO53" s="38"/>
      <c r="AP53" s="38"/>
      <c r="AQ53" s="38"/>
      <c r="AR53" s="38"/>
      <c r="AS53" s="38"/>
      <c r="AT53" s="38"/>
      <c r="AU53" s="38"/>
      <c r="AV53" s="38"/>
      <c r="AW53" s="38"/>
      <c r="AX53" s="38"/>
      <c r="AY53" s="38"/>
      <c r="AZ53" s="38"/>
      <c r="BA53" s="38"/>
      <c r="BB53" s="38"/>
      <c r="BC53" s="38"/>
      <c r="BD53" s="38"/>
      <c r="BE53" s="38"/>
      <c r="BF53" s="38"/>
    </row>
    <row r="54" spans="1:58" s="37" customFormat="1" ht="16.5" customHeight="1" x14ac:dyDescent="0.15">
      <c r="A54" s="37">
        <v>11</v>
      </c>
      <c r="B54" s="24"/>
      <c r="C54" s="90" t="s">
        <v>321</v>
      </c>
      <c r="D54" s="40"/>
      <c r="E54" s="88"/>
      <c r="F54" s="42"/>
      <c r="G54" s="43"/>
      <c r="H54" s="40"/>
      <c r="I54" s="42"/>
      <c r="J54" s="42"/>
      <c r="K54" s="42"/>
      <c r="L54" s="42"/>
      <c r="M54" s="42"/>
      <c r="N54" s="42"/>
      <c r="O54" s="42"/>
      <c r="P54" s="43"/>
      <c r="Q54" s="42"/>
      <c r="R54" s="74"/>
      <c r="S54" s="75"/>
      <c r="T54" s="24"/>
      <c r="U54" s="24"/>
      <c r="V54" s="24"/>
      <c r="W54" s="401"/>
      <c r="AA54" s="398"/>
      <c r="AB54" s="393"/>
      <c r="AC54" s="393"/>
      <c r="AF54" s="38"/>
      <c r="AG54" s="38"/>
      <c r="AH54" s="38"/>
      <c r="AI54" s="38"/>
      <c r="AJ54" s="38"/>
      <c r="AK54" s="38"/>
      <c r="AL54" s="38"/>
      <c r="AM54" s="38"/>
      <c r="AN54" s="38"/>
      <c r="AO54" s="38"/>
      <c r="AP54" s="38"/>
      <c r="AQ54" s="38"/>
      <c r="AR54" s="38"/>
      <c r="AS54" s="38"/>
      <c r="AT54" s="38"/>
      <c r="AU54" s="38"/>
      <c r="AV54" s="38"/>
      <c r="AW54" s="38"/>
      <c r="AX54" s="38"/>
      <c r="AY54" s="38"/>
      <c r="AZ54" s="38"/>
      <c r="BA54" s="38"/>
      <c r="BB54" s="38"/>
      <c r="BC54" s="38"/>
      <c r="BD54" s="38"/>
      <c r="BE54" s="38"/>
      <c r="BF54" s="38"/>
    </row>
    <row r="55" spans="1:58" s="37" customFormat="1" ht="16.5" customHeight="1" x14ac:dyDescent="0.15">
      <c r="A55" s="76" t="s">
        <v>306</v>
      </c>
      <c r="B55" s="29" t="s">
        <v>81</v>
      </c>
      <c r="C55" s="46" t="s">
        <v>286</v>
      </c>
      <c r="D55" s="47"/>
      <c r="E55" s="91" t="s">
        <v>323</v>
      </c>
      <c r="F55" s="37" t="e">
        <f>IF(E55="","",MATCH(E55,AF55:BB55,0))</f>
        <v>#N/A</v>
      </c>
      <c r="G55" s="51"/>
      <c r="H55" s="47"/>
      <c r="P55" s="51"/>
      <c r="R55" s="32" t="s">
        <v>319</v>
      </c>
      <c r="S55" s="51"/>
      <c r="T55" s="37" t="s">
        <v>319</v>
      </c>
      <c r="U55" s="37" t="s">
        <v>319</v>
      </c>
      <c r="V55" s="37" t="s">
        <v>319</v>
      </c>
      <c r="W55" s="401"/>
      <c r="Y55" s="401"/>
      <c r="Z55" s="401"/>
      <c r="AA55" s="398"/>
      <c r="AB55" s="393"/>
      <c r="AC55" s="393"/>
      <c r="AF55" s="38" t="s">
        <v>177</v>
      </c>
      <c r="AG55" s="38" t="s">
        <v>176</v>
      </c>
      <c r="AH55" s="38" t="s">
        <v>175</v>
      </c>
      <c r="AI55" s="38" t="s">
        <v>307</v>
      </c>
      <c r="AJ55" s="38"/>
      <c r="AK55" s="38"/>
      <c r="AL55" s="38"/>
      <c r="AM55" s="38"/>
      <c r="AN55" s="38"/>
      <c r="AO55" s="38"/>
      <c r="AP55" s="38"/>
      <c r="AQ55" s="38"/>
      <c r="AR55" s="38"/>
      <c r="AS55" s="38"/>
      <c r="AT55" s="38"/>
      <c r="AU55" s="38"/>
      <c r="AV55" s="38"/>
      <c r="AW55" s="38"/>
      <c r="AX55" s="38"/>
      <c r="AY55" s="38"/>
      <c r="AZ55" s="38"/>
      <c r="BA55" s="38"/>
      <c r="BB55" s="38"/>
      <c r="BC55" s="38"/>
      <c r="BD55" s="38"/>
      <c r="BE55" s="38"/>
      <c r="BF55" s="38"/>
    </row>
    <row r="56" spans="1:58" s="37" customFormat="1" ht="20.25" customHeight="1" x14ac:dyDescent="0.15">
      <c r="A56" s="69"/>
      <c r="B56" s="24"/>
      <c r="C56" s="52"/>
      <c r="D56" s="53"/>
      <c r="E56" s="83"/>
      <c r="F56" s="54"/>
      <c r="G56" s="55"/>
      <c r="H56" s="53"/>
      <c r="I56" s="54"/>
      <c r="J56" s="54"/>
      <c r="K56" s="54"/>
      <c r="L56" s="54"/>
      <c r="M56" s="54"/>
      <c r="N56" s="54"/>
      <c r="O56" s="54"/>
      <c r="P56" s="55"/>
      <c r="Q56" s="54"/>
      <c r="R56" s="78"/>
      <c r="S56" s="79"/>
      <c r="T56" s="24"/>
      <c r="U56" s="24"/>
      <c r="V56" s="24"/>
      <c r="W56" s="401"/>
      <c r="Y56" s="401"/>
      <c r="Z56" s="401"/>
      <c r="AA56" s="398"/>
      <c r="AB56" s="393"/>
      <c r="AC56" s="393"/>
      <c r="AF56" s="38" t="s">
        <v>167</v>
      </c>
      <c r="AG56" s="38" t="s">
        <v>0</v>
      </c>
      <c r="AH56" s="38" t="s">
        <v>82</v>
      </c>
      <c r="AI56" s="37" t="s">
        <v>351</v>
      </c>
      <c r="AJ56" s="38"/>
      <c r="AK56" s="38"/>
      <c r="AL56" s="38"/>
      <c r="AM56" s="38"/>
      <c r="AN56" s="38"/>
      <c r="AO56" s="38"/>
      <c r="AP56" s="38"/>
      <c r="AQ56" s="38"/>
      <c r="AR56" s="38"/>
      <c r="AS56" s="38"/>
      <c r="AT56" s="38"/>
      <c r="AU56" s="38"/>
      <c r="AV56" s="38"/>
      <c r="AW56" s="38"/>
      <c r="AX56" s="38"/>
      <c r="AY56" s="38"/>
      <c r="AZ56" s="38"/>
      <c r="BA56" s="38"/>
      <c r="BB56" s="38"/>
      <c r="BC56" s="38"/>
      <c r="BD56" s="38"/>
      <c r="BE56" s="38"/>
      <c r="BF56" s="38"/>
    </row>
    <row r="57" spans="1:58" s="37" customFormat="1" ht="16.5" customHeight="1" x14ac:dyDescent="0.15">
      <c r="A57" s="37">
        <v>12</v>
      </c>
      <c r="B57" s="24"/>
      <c r="C57" s="90" t="s">
        <v>321</v>
      </c>
      <c r="D57" s="40"/>
      <c r="E57" s="88"/>
      <c r="F57" s="42"/>
      <c r="G57" s="43"/>
      <c r="H57" s="40"/>
      <c r="I57" s="42"/>
      <c r="J57" s="42"/>
      <c r="K57" s="42"/>
      <c r="L57" s="42"/>
      <c r="M57" s="42"/>
      <c r="N57" s="42"/>
      <c r="O57" s="42"/>
      <c r="P57" s="43"/>
      <c r="Q57" s="42"/>
      <c r="R57" s="74"/>
      <c r="S57" s="75"/>
      <c r="T57" s="24"/>
      <c r="U57" s="24"/>
      <c r="V57" s="24"/>
      <c r="W57" s="401"/>
      <c r="Y57" s="401"/>
      <c r="Z57" s="401"/>
      <c r="AA57" s="398"/>
      <c r="AB57" s="393"/>
      <c r="AC57" s="393"/>
      <c r="AF57" s="38"/>
      <c r="AG57" s="38"/>
      <c r="AH57" s="38"/>
      <c r="AI57" s="38"/>
      <c r="AJ57" s="38"/>
      <c r="AK57" s="38"/>
      <c r="AL57" s="38"/>
      <c r="AM57" s="38"/>
      <c r="AN57" s="38"/>
      <c r="AO57" s="38"/>
      <c r="AP57" s="38"/>
      <c r="AQ57" s="38"/>
      <c r="AR57" s="38"/>
      <c r="AS57" s="38"/>
      <c r="AT57" s="38"/>
      <c r="AU57" s="38"/>
      <c r="AV57" s="38"/>
      <c r="AW57" s="38"/>
      <c r="AX57" s="38"/>
      <c r="AY57" s="38"/>
      <c r="AZ57" s="38"/>
      <c r="BA57" s="38"/>
      <c r="BB57" s="38"/>
      <c r="BC57" s="38"/>
      <c r="BD57" s="38"/>
      <c r="BE57" s="38"/>
      <c r="BF57" s="38"/>
    </row>
    <row r="58" spans="1:58" s="37" customFormat="1" ht="16.5" customHeight="1" x14ac:dyDescent="0.15">
      <c r="A58" s="76"/>
      <c r="B58" s="29" t="s">
        <v>82</v>
      </c>
      <c r="C58" s="46" t="s">
        <v>90</v>
      </c>
      <c r="D58" s="47"/>
      <c r="E58" s="91" t="s">
        <v>323</v>
      </c>
      <c r="F58" s="37" t="e">
        <f>IF(E58="","",MATCH(E58,AF58:BB58,0))</f>
        <v>#N/A</v>
      </c>
      <c r="G58" s="51"/>
      <c r="H58" s="47"/>
      <c r="P58" s="51"/>
      <c r="R58" s="32" t="s">
        <v>319</v>
      </c>
      <c r="S58" s="51"/>
      <c r="T58" s="37" t="s">
        <v>319</v>
      </c>
      <c r="U58" s="37" t="s">
        <v>319</v>
      </c>
      <c r="V58" s="37" t="s">
        <v>319</v>
      </c>
      <c r="W58" s="401"/>
      <c r="Y58" s="401"/>
      <c r="Z58" s="401"/>
      <c r="AA58" s="398"/>
      <c r="AB58" s="393"/>
      <c r="AC58" s="393"/>
      <c r="AF58" s="38" t="s">
        <v>136</v>
      </c>
      <c r="AG58" s="38" t="s">
        <v>178</v>
      </c>
      <c r="AH58" s="38" t="s">
        <v>307</v>
      </c>
      <c r="AI58" s="38"/>
      <c r="AJ58" s="38"/>
      <c r="AK58" s="38"/>
      <c r="AL58" s="38"/>
      <c r="AM58" s="38"/>
      <c r="AN58" s="38"/>
      <c r="AO58" s="38"/>
      <c r="AP58" s="38"/>
      <c r="AQ58" s="38"/>
      <c r="AR58" s="38"/>
      <c r="AS58" s="38"/>
      <c r="AT58" s="38"/>
      <c r="AU58" s="38"/>
      <c r="AV58" s="38"/>
      <c r="AW58" s="38"/>
      <c r="AX58" s="38"/>
      <c r="AY58" s="38"/>
      <c r="AZ58" s="38"/>
      <c r="BA58" s="38"/>
      <c r="BB58" s="38"/>
      <c r="BC58" s="38"/>
      <c r="BD58" s="38"/>
      <c r="BE58" s="38"/>
      <c r="BF58" s="38"/>
    </row>
    <row r="59" spans="1:58" s="37" customFormat="1" ht="16.5" customHeight="1" x14ac:dyDescent="0.15">
      <c r="A59" s="69"/>
      <c r="B59" s="24"/>
      <c r="C59" s="52"/>
      <c r="D59" s="53"/>
      <c r="E59" s="83"/>
      <c r="F59" s="54"/>
      <c r="G59" s="55"/>
      <c r="H59" s="53"/>
      <c r="I59" s="54"/>
      <c r="J59" s="54"/>
      <c r="K59" s="54"/>
      <c r="L59" s="54"/>
      <c r="M59" s="54"/>
      <c r="N59" s="54"/>
      <c r="O59" s="54"/>
      <c r="P59" s="55"/>
      <c r="Q59" s="54"/>
      <c r="R59" s="78"/>
      <c r="S59" s="79"/>
      <c r="T59" s="24"/>
      <c r="U59" s="24"/>
      <c r="V59" s="24"/>
      <c r="W59" s="401"/>
      <c r="Y59" s="401"/>
      <c r="Z59" s="401"/>
      <c r="AA59" s="398"/>
      <c r="AB59" s="393"/>
      <c r="AC59" s="393"/>
      <c r="AF59" s="38" t="s">
        <v>167</v>
      </c>
      <c r="AG59" s="38" t="s">
        <v>9</v>
      </c>
      <c r="AH59" s="37" t="s">
        <v>351</v>
      </c>
      <c r="AI59" s="38"/>
      <c r="AJ59" s="38"/>
      <c r="AK59" s="38"/>
      <c r="AL59" s="38"/>
      <c r="AM59" s="38"/>
      <c r="AN59" s="38"/>
      <c r="AO59" s="38"/>
      <c r="AP59" s="38"/>
      <c r="AQ59" s="38"/>
      <c r="AR59" s="38"/>
      <c r="AS59" s="38"/>
      <c r="AT59" s="38"/>
      <c r="AU59" s="38"/>
      <c r="AV59" s="38"/>
      <c r="AW59" s="38"/>
      <c r="AX59" s="38"/>
      <c r="AY59" s="38"/>
      <c r="AZ59" s="38"/>
      <c r="BA59" s="38"/>
      <c r="BB59" s="38"/>
      <c r="BC59" s="38"/>
      <c r="BD59" s="38"/>
      <c r="BE59" s="38"/>
      <c r="BF59" s="38"/>
    </row>
    <row r="60" spans="1:58" s="37" customFormat="1" ht="16.5" hidden="1" customHeight="1" x14ac:dyDescent="0.15">
      <c r="A60" s="69"/>
      <c r="B60" s="24"/>
      <c r="C60" s="38"/>
      <c r="E60" s="12"/>
      <c r="R60" s="24"/>
      <c r="S60" s="24"/>
      <c r="T60" s="24"/>
      <c r="U60" s="24"/>
      <c r="V60" s="24"/>
      <c r="W60" s="401"/>
      <c r="Y60" s="401"/>
      <c r="Z60" s="401"/>
      <c r="AA60" s="398"/>
      <c r="AB60" s="393"/>
      <c r="AC60" s="393"/>
      <c r="AF60" s="38"/>
      <c r="AG60" s="38"/>
      <c r="AH60" s="38"/>
      <c r="AI60" s="38"/>
      <c r="AJ60" s="38"/>
      <c r="AK60" s="38"/>
      <c r="AL60" s="38"/>
      <c r="AM60" s="38"/>
      <c r="AN60" s="38"/>
      <c r="AO60" s="38"/>
      <c r="AP60" s="38"/>
      <c r="AQ60" s="38"/>
      <c r="AR60" s="38"/>
      <c r="AS60" s="38"/>
      <c r="AT60" s="38"/>
      <c r="AU60" s="38"/>
      <c r="AV60" s="38"/>
      <c r="AW60" s="38"/>
      <c r="AX60" s="38"/>
      <c r="AY60" s="38"/>
      <c r="AZ60" s="38"/>
      <c r="BA60" s="38"/>
      <c r="BB60" s="38"/>
      <c r="BC60" s="38"/>
      <c r="BD60" s="38"/>
      <c r="BE60" s="38"/>
      <c r="BF60" s="38"/>
    </row>
    <row r="61" spans="1:58" s="37" customFormat="1" ht="16.5" hidden="1" customHeight="1" x14ac:dyDescent="0.15">
      <c r="A61" s="69"/>
      <c r="C61" s="38"/>
      <c r="E61" s="12"/>
      <c r="R61" s="24" t="s">
        <v>186</v>
      </c>
      <c r="S61" s="24"/>
      <c r="T61" s="37" t="s">
        <v>186</v>
      </c>
      <c r="U61" s="24" t="s">
        <v>186</v>
      </c>
      <c r="V61" s="37" t="s">
        <v>186</v>
      </c>
      <c r="W61" s="401"/>
      <c r="Y61" s="401"/>
      <c r="Z61" s="401"/>
      <c r="AA61" s="398"/>
      <c r="AB61" s="393"/>
      <c r="AC61" s="393"/>
      <c r="AF61" s="38"/>
      <c r="AG61" s="38"/>
      <c r="AH61" s="38"/>
      <c r="AI61" s="38"/>
      <c r="AJ61" s="38"/>
      <c r="AK61" s="38"/>
      <c r="AL61" s="38"/>
      <c r="AM61" s="38"/>
      <c r="AN61" s="38"/>
      <c r="AO61" s="38"/>
      <c r="AP61" s="38"/>
      <c r="AQ61" s="38"/>
      <c r="AR61" s="38"/>
      <c r="AS61" s="38"/>
      <c r="AT61" s="38"/>
      <c r="AU61" s="38"/>
      <c r="AV61" s="38"/>
      <c r="AW61" s="38"/>
      <c r="AX61" s="38"/>
      <c r="AY61" s="38"/>
      <c r="AZ61" s="38"/>
      <c r="BA61" s="38"/>
      <c r="BB61" s="38"/>
      <c r="BC61" s="38"/>
      <c r="BD61" s="38"/>
      <c r="BE61" s="38"/>
      <c r="BF61" s="38"/>
    </row>
    <row r="62" spans="1:58" s="37" customFormat="1" ht="16.5" hidden="1" customHeight="1" x14ac:dyDescent="0.15">
      <c r="A62" s="69"/>
      <c r="B62" s="24"/>
      <c r="C62" s="38"/>
      <c r="E62" s="12"/>
      <c r="R62" s="24"/>
      <c r="S62" s="24"/>
      <c r="T62" s="24"/>
      <c r="U62" s="24"/>
      <c r="V62" s="24"/>
      <c r="W62" s="401"/>
      <c r="Y62" s="401"/>
      <c r="Z62" s="401"/>
      <c r="AA62" s="398"/>
      <c r="AB62" s="393"/>
      <c r="AC62" s="393"/>
      <c r="AF62" s="38"/>
      <c r="AG62" s="38"/>
      <c r="AH62" s="38"/>
      <c r="AI62" s="38"/>
      <c r="AJ62" s="38"/>
      <c r="AK62" s="38"/>
      <c r="AL62" s="38"/>
      <c r="AM62" s="38"/>
      <c r="AN62" s="38"/>
      <c r="AO62" s="38"/>
      <c r="AP62" s="38"/>
      <c r="AQ62" s="38"/>
      <c r="AR62" s="38"/>
      <c r="AS62" s="38"/>
      <c r="AT62" s="38"/>
      <c r="AU62" s="38"/>
      <c r="AV62" s="38"/>
      <c r="AW62" s="38"/>
      <c r="AX62" s="38"/>
      <c r="AY62" s="38"/>
      <c r="AZ62" s="38"/>
      <c r="BA62" s="38"/>
      <c r="BB62" s="38"/>
      <c r="BC62" s="38"/>
      <c r="BD62" s="38"/>
      <c r="BE62" s="38"/>
      <c r="BF62" s="38"/>
    </row>
    <row r="63" spans="1:58" ht="16.5" hidden="1" customHeight="1" x14ac:dyDescent="0.15"/>
    <row r="64" spans="1:58" ht="16.5" hidden="1" customHeight="1" x14ac:dyDescent="0.15"/>
    <row r="65" spans="1:58" ht="16.5" hidden="1" customHeight="1" x14ac:dyDescent="0.15"/>
    <row r="66" spans="1:58" ht="16.5" hidden="1" customHeight="1" x14ac:dyDescent="0.15"/>
    <row r="67" spans="1:58" ht="16.5" hidden="1" customHeight="1" x14ac:dyDescent="0.15"/>
    <row r="68" spans="1:58" ht="16.5" hidden="1" customHeight="1" x14ac:dyDescent="0.15"/>
    <row r="69" spans="1:58" ht="16.5" hidden="1" customHeight="1" x14ac:dyDescent="0.15"/>
    <row r="70" spans="1:58" ht="16.5" hidden="1" customHeight="1" x14ac:dyDescent="0.15"/>
    <row r="71" spans="1:58" ht="16.5" hidden="1" customHeight="1" x14ac:dyDescent="0.15"/>
    <row r="72" spans="1:58" s="37" customFormat="1" ht="16.5" hidden="1" customHeight="1" x14ac:dyDescent="0.15">
      <c r="A72" s="69"/>
      <c r="B72" s="24"/>
      <c r="C72" s="38"/>
      <c r="E72" s="12"/>
      <c r="R72" s="24"/>
      <c r="S72" s="24"/>
      <c r="T72" s="24"/>
      <c r="U72" s="24"/>
      <c r="V72" s="24"/>
      <c r="W72" s="401"/>
      <c r="Y72" s="401"/>
      <c r="Z72" s="401"/>
      <c r="AA72" s="398"/>
      <c r="AB72" s="393"/>
      <c r="AC72" s="393"/>
      <c r="AF72" s="38"/>
      <c r="AG72" s="364"/>
      <c r="AH72" s="364"/>
      <c r="AI72" s="38"/>
      <c r="AJ72" s="38"/>
      <c r="AK72" s="38"/>
      <c r="AL72" s="38"/>
      <c r="AM72" s="38"/>
      <c r="AN72" s="38"/>
      <c r="AO72" s="38"/>
      <c r="AP72" s="38"/>
      <c r="AQ72" s="38"/>
      <c r="AR72" s="38"/>
      <c r="AS72" s="38"/>
      <c r="AT72" s="38"/>
      <c r="AU72" s="38"/>
      <c r="AV72" s="38"/>
      <c r="AW72" s="38"/>
      <c r="AX72" s="38"/>
      <c r="AY72" s="38"/>
      <c r="AZ72" s="38"/>
      <c r="BA72" s="38"/>
      <c r="BB72" s="38"/>
      <c r="BC72" s="38"/>
      <c r="BD72" s="38"/>
      <c r="BE72" s="38"/>
      <c r="BF72" s="38"/>
    </row>
    <row r="73" spans="1:58" s="37" customFormat="1" ht="16.5" hidden="1" customHeight="1" x14ac:dyDescent="0.15">
      <c r="A73" s="69"/>
      <c r="B73" s="59" t="s">
        <v>84</v>
      </c>
      <c r="C73" s="38" t="s">
        <v>91</v>
      </c>
      <c r="E73" s="12"/>
      <c r="F73" s="37" t="str">
        <f>IF(E73="","",MATCH(E73,AF73:BB73,0))</f>
        <v/>
      </c>
      <c r="R73" s="24">
        <v>1</v>
      </c>
      <c r="S73" s="24"/>
      <c r="T73" s="37">
        <f>IF(R73="","",IF(R73="無記号","",R73))</f>
        <v>1</v>
      </c>
      <c r="U73" s="24">
        <v>1</v>
      </c>
      <c r="V73" s="37">
        <f>IF(U73="","",IF(U73="無記号","",U73))</f>
        <v>1</v>
      </c>
      <c r="W73" s="401"/>
      <c r="Y73" s="401"/>
      <c r="Z73" s="401"/>
      <c r="AA73" s="398"/>
      <c r="AB73" s="393"/>
      <c r="AC73" s="393"/>
      <c r="AF73" s="38"/>
      <c r="AG73" s="38"/>
      <c r="AH73" s="38"/>
      <c r="AI73" s="38"/>
      <c r="AJ73" s="38"/>
      <c r="AK73" s="38"/>
      <c r="AL73" s="38"/>
      <c r="AM73" s="38"/>
      <c r="AN73" s="38"/>
      <c r="AO73" s="38"/>
      <c r="AP73" s="38"/>
      <c r="AQ73" s="38"/>
      <c r="AR73" s="38"/>
      <c r="AS73" s="38"/>
      <c r="AT73" s="38"/>
      <c r="AU73" s="38"/>
      <c r="AV73" s="38"/>
      <c r="AW73" s="38"/>
      <c r="AX73" s="38"/>
      <c r="AY73" s="38"/>
      <c r="AZ73" s="38"/>
      <c r="BA73" s="38"/>
      <c r="BB73" s="38"/>
      <c r="BC73" s="38"/>
      <c r="BD73" s="38"/>
      <c r="BE73" s="38"/>
      <c r="BF73" s="38"/>
    </row>
    <row r="74" spans="1:58" s="37" customFormat="1" ht="16.5" hidden="1" customHeight="1" x14ac:dyDescent="0.15">
      <c r="A74" s="69"/>
      <c r="B74" s="24"/>
      <c r="C74" s="38"/>
      <c r="E74" s="12"/>
      <c r="R74" s="24"/>
      <c r="S74" s="24"/>
      <c r="T74" s="24"/>
      <c r="U74" s="24"/>
      <c r="V74" s="24"/>
      <c r="W74" s="401"/>
      <c r="Y74" s="401"/>
      <c r="Z74" s="401"/>
      <c r="AA74" s="398"/>
      <c r="AB74" s="398"/>
      <c r="AC74" s="393"/>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row>
    <row r="75" spans="1:58" s="37" customFormat="1" ht="16.5" hidden="1" customHeight="1" x14ac:dyDescent="0.15">
      <c r="A75" s="69"/>
      <c r="B75" s="24"/>
      <c r="C75" s="38"/>
      <c r="E75" s="92"/>
      <c r="R75" s="24"/>
      <c r="S75" s="24"/>
      <c r="T75" s="24"/>
      <c r="U75" s="24"/>
      <c r="V75" s="24"/>
      <c r="W75" s="401"/>
      <c r="Y75" s="401"/>
      <c r="Z75" s="401"/>
      <c r="AA75" s="398"/>
      <c r="AB75" s="398"/>
      <c r="AC75" s="393"/>
      <c r="AF75" s="38"/>
      <c r="AG75" s="38"/>
      <c r="AH75" s="38"/>
      <c r="AI75" s="38"/>
      <c r="AJ75" s="38"/>
      <c r="AK75" s="38"/>
      <c r="AL75" s="38"/>
      <c r="AM75" s="38"/>
      <c r="AN75" s="38"/>
      <c r="AO75" s="38"/>
      <c r="AP75" s="38"/>
      <c r="AQ75" s="38"/>
      <c r="AR75" s="38"/>
      <c r="AS75" s="38"/>
      <c r="AT75" s="38"/>
      <c r="AU75" s="38"/>
      <c r="AV75" s="38"/>
      <c r="AW75" s="38"/>
      <c r="AX75" s="38"/>
      <c r="AY75" s="38"/>
      <c r="AZ75" s="38"/>
      <c r="BA75" s="38"/>
      <c r="BB75" s="38"/>
      <c r="BC75" s="38"/>
      <c r="BD75" s="38"/>
      <c r="BE75" s="38"/>
      <c r="BF75" s="38"/>
    </row>
    <row r="76" spans="1:58" s="37" customFormat="1" ht="16.5" hidden="1" customHeight="1" x14ac:dyDescent="0.15">
      <c r="A76" s="69"/>
      <c r="C76" s="38"/>
      <c r="E76" s="93"/>
      <c r="F76" s="37" t="str">
        <f>IF(E76="","",MATCH(E76,AG79:BB79,0))</f>
        <v/>
      </c>
      <c r="R76" s="24"/>
      <c r="S76" s="24"/>
      <c r="U76" s="24" t="s">
        <v>186</v>
      </c>
      <c r="V76" s="37" t="str">
        <f>IF(U76="","",IF(U76="無記号","",U76))</f>
        <v>-</v>
      </c>
      <c r="W76" s="401"/>
      <c r="Y76" s="401"/>
      <c r="Z76" s="401"/>
      <c r="AA76" s="398"/>
      <c r="AB76" s="398"/>
      <c r="AC76" s="393"/>
      <c r="BC76" s="38"/>
      <c r="BD76" s="38"/>
      <c r="BE76" s="38"/>
      <c r="BF76" s="38"/>
    </row>
    <row r="77" spans="1:58" s="37" customFormat="1" ht="16.5" hidden="1" customHeight="1" x14ac:dyDescent="0.15">
      <c r="A77" s="69"/>
      <c r="B77" s="24"/>
      <c r="C77" s="38"/>
      <c r="E77" s="12"/>
      <c r="R77" s="24"/>
      <c r="S77" s="24"/>
      <c r="T77" s="24"/>
      <c r="U77" s="24"/>
      <c r="V77" s="24"/>
      <c r="W77" s="401"/>
      <c r="Y77" s="401"/>
      <c r="Z77" s="401"/>
      <c r="AA77" s="398"/>
      <c r="AB77" s="398"/>
      <c r="AC77" s="393"/>
      <c r="BC77" s="38"/>
      <c r="BD77" s="38"/>
      <c r="BE77" s="38"/>
      <c r="BF77" s="38"/>
    </row>
    <row r="78" spans="1:58" s="37" customFormat="1" ht="16.5" hidden="1" customHeight="1" x14ac:dyDescent="0.15">
      <c r="A78" s="69"/>
      <c r="B78" s="24"/>
      <c r="C78" s="38"/>
      <c r="E78" s="12"/>
      <c r="R78" s="24"/>
      <c r="S78" s="24"/>
      <c r="T78" s="24"/>
      <c r="U78" s="24"/>
      <c r="V78" s="24"/>
      <c r="W78" s="401"/>
      <c r="Y78" s="401"/>
      <c r="Z78" s="401"/>
      <c r="AA78" s="398"/>
      <c r="AB78" s="398"/>
      <c r="AC78" s="393"/>
      <c r="AF78" s="364"/>
      <c r="AG78" s="364"/>
      <c r="AH78" s="364"/>
      <c r="AI78" s="364"/>
      <c r="AJ78" s="364"/>
      <c r="AK78" s="364"/>
      <c r="AL78" s="364"/>
      <c r="AM78" s="364"/>
      <c r="AN78" s="364"/>
      <c r="AO78" s="364"/>
      <c r="AP78" s="364"/>
      <c r="AQ78" s="364"/>
      <c r="AR78" s="364"/>
      <c r="AS78" s="364"/>
      <c r="AT78" s="364"/>
      <c r="AU78" s="364"/>
      <c r="AV78" s="38"/>
      <c r="AW78" s="38"/>
      <c r="AX78" s="38"/>
      <c r="AY78" s="38"/>
      <c r="AZ78" s="38"/>
      <c r="BA78" s="38"/>
      <c r="BB78" s="38"/>
      <c r="BC78" s="38"/>
      <c r="BD78" s="38"/>
      <c r="BE78" s="38"/>
      <c r="BF78" s="38"/>
    </row>
    <row r="79" spans="1:58" s="37" customFormat="1" ht="16.5" hidden="1" customHeight="1" x14ac:dyDescent="0.15">
      <c r="A79" s="69"/>
      <c r="B79" s="59" t="s">
        <v>85</v>
      </c>
      <c r="C79" s="38" t="s">
        <v>92</v>
      </c>
      <c r="E79" s="12" t="s">
        <v>188</v>
      </c>
      <c r="F79" s="37">
        <f>IF(E79="","",MATCH(E79,AF79:BB79,0))</f>
        <v>9</v>
      </c>
      <c r="T79" s="37" t="str">
        <f>IF(R79="","",IF(R79="無記号","",R79))</f>
        <v/>
      </c>
      <c r="U79" s="37" t="str">
        <f>IF(F79="","",INDEX(AF80:BB80,1,F79))</f>
        <v>■</v>
      </c>
      <c r="V79" s="37" t="str">
        <f>IF(U79="","",IF(U79="無記号","",U79))</f>
        <v>■</v>
      </c>
      <c r="W79" s="401"/>
      <c r="Y79" s="401"/>
      <c r="Z79" s="401"/>
      <c r="AA79" s="398"/>
      <c r="AB79" s="398"/>
      <c r="AC79" s="393"/>
      <c r="AF79" s="38" t="s">
        <v>353</v>
      </c>
      <c r="AG79" s="38" t="s">
        <v>160</v>
      </c>
      <c r="AH79" s="38" t="s">
        <v>161</v>
      </c>
      <c r="AI79" s="38" t="s">
        <v>162</v>
      </c>
      <c r="AJ79" s="38" t="s">
        <v>163</v>
      </c>
      <c r="AK79" s="38" t="s">
        <v>164</v>
      </c>
      <c r="AL79" s="38" t="s">
        <v>165</v>
      </c>
      <c r="AM79" s="38" t="s">
        <v>166</v>
      </c>
      <c r="AN79" s="38" t="s">
        <v>188</v>
      </c>
      <c r="AR79" s="38"/>
      <c r="AS79" s="38"/>
      <c r="AT79" s="38"/>
      <c r="AU79" s="38"/>
      <c r="AV79" s="38"/>
      <c r="AW79" s="38"/>
      <c r="AX79" s="38"/>
      <c r="AY79" s="38"/>
      <c r="AZ79" s="38"/>
      <c r="BA79" s="38"/>
      <c r="BB79" s="38"/>
      <c r="BC79" s="38"/>
      <c r="BD79" s="38"/>
      <c r="BE79" s="38"/>
      <c r="BF79" s="38"/>
    </row>
    <row r="80" spans="1:58" s="37" customFormat="1" ht="16.5" hidden="1" customHeight="1" x14ac:dyDescent="0.15">
      <c r="A80" s="69"/>
      <c r="C80" s="38"/>
      <c r="E80" s="12"/>
      <c r="R80" s="24"/>
      <c r="S80" s="24"/>
      <c r="T80" s="24"/>
      <c r="U80" s="24"/>
      <c r="V80" s="24"/>
      <c r="W80" s="401"/>
      <c r="Y80" s="401"/>
      <c r="Z80" s="401"/>
      <c r="AA80" s="398"/>
      <c r="AB80" s="398"/>
      <c r="AC80" s="393"/>
      <c r="AF80" s="38" t="s">
        <v>354</v>
      </c>
      <c r="AG80" s="364" t="s">
        <v>355</v>
      </c>
      <c r="AH80" s="364" t="s">
        <v>356</v>
      </c>
      <c r="AI80" s="364" t="s">
        <v>357</v>
      </c>
      <c r="AJ80" s="364" t="s">
        <v>358</v>
      </c>
      <c r="AK80" s="364" t="s">
        <v>359</v>
      </c>
      <c r="AL80" s="364" t="s">
        <v>360</v>
      </c>
      <c r="AM80" s="364" t="s">
        <v>361</v>
      </c>
      <c r="AN80" s="37" t="s">
        <v>351</v>
      </c>
      <c r="AR80" s="364"/>
      <c r="AS80" s="364"/>
      <c r="AT80" s="364"/>
      <c r="AU80" s="364"/>
      <c r="AV80" s="38"/>
      <c r="AW80" s="38"/>
      <c r="AX80" s="38"/>
      <c r="AY80" s="38"/>
      <c r="AZ80" s="38"/>
      <c r="BA80" s="38"/>
      <c r="BB80" s="38"/>
      <c r="BC80" s="38"/>
      <c r="BD80" s="38"/>
      <c r="BE80" s="38"/>
      <c r="BF80" s="38"/>
    </row>
    <row r="81" spans="1:58" s="37" customFormat="1" ht="16.5" hidden="1" customHeight="1" x14ac:dyDescent="0.15">
      <c r="A81" s="69"/>
      <c r="B81" s="24"/>
      <c r="C81" s="38"/>
      <c r="E81" s="12"/>
      <c r="R81" s="24"/>
      <c r="S81" s="24"/>
      <c r="T81" s="24"/>
      <c r="U81" s="24"/>
      <c r="V81" s="24"/>
      <c r="W81" s="401"/>
      <c r="Y81" s="401"/>
      <c r="Z81" s="401"/>
      <c r="AA81" s="398"/>
      <c r="AB81" s="398"/>
      <c r="AC81" s="393"/>
      <c r="AF81" s="38"/>
      <c r="AG81" s="38"/>
      <c r="AH81" s="38"/>
      <c r="AI81" s="38"/>
      <c r="AJ81" s="38"/>
      <c r="AK81" s="38"/>
      <c r="AL81" s="38"/>
      <c r="AM81" s="38"/>
      <c r="AN81" s="38"/>
      <c r="AO81" s="38"/>
      <c r="AP81" s="38"/>
      <c r="AQ81" s="38"/>
      <c r="AR81" s="38"/>
      <c r="AS81" s="38"/>
      <c r="AT81" s="38"/>
      <c r="AU81" s="38"/>
      <c r="AV81" s="38"/>
      <c r="AW81" s="38"/>
      <c r="AX81" s="38"/>
      <c r="AY81" s="38"/>
      <c r="AZ81" s="38"/>
      <c r="BA81" s="38"/>
      <c r="BB81" s="38"/>
      <c r="BC81" s="38"/>
      <c r="BD81" s="38"/>
      <c r="BE81" s="38"/>
      <c r="BF81" s="38"/>
    </row>
    <row r="82" spans="1:58" s="37" customFormat="1" ht="16.5" hidden="1" customHeight="1" x14ac:dyDescent="0.15">
      <c r="A82" s="69"/>
      <c r="B82" s="59" t="s">
        <v>86</v>
      </c>
      <c r="C82" s="38" t="s">
        <v>69</v>
      </c>
      <c r="E82" s="12" t="s">
        <v>183</v>
      </c>
      <c r="F82" s="37">
        <f>IF(E82="","",MATCH(E82,AF82:BB82,0))</f>
        <v>1</v>
      </c>
      <c r="H82" s="38" t="s">
        <v>192</v>
      </c>
      <c r="I82" s="38"/>
      <c r="J82" s="38"/>
      <c r="K82" s="38"/>
      <c r="L82" s="38"/>
      <c r="M82" s="38"/>
      <c r="N82" s="38"/>
      <c r="O82" s="38"/>
      <c r="P82" s="38"/>
      <c r="T82" s="37" t="str">
        <f>IF(R82="","",IF(R82="無記号","",R82))</f>
        <v/>
      </c>
      <c r="U82" s="37" t="str">
        <f>IF(F82="","",INDEX(AF83:BB83,1,F82))</f>
        <v>無記号</v>
      </c>
      <c r="V82" s="37" t="str">
        <f>IF(U82="","",IF(U82="無記号","",U82))</f>
        <v/>
      </c>
      <c r="W82" s="401"/>
      <c r="Y82" s="401"/>
      <c r="Z82" s="401"/>
      <c r="AA82" s="398"/>
      <c r="AB82" s="398"/>
      <c r="AC82" s="393"/>
      <c r="AF82" s="38" t="s">
        <v>362</v>
      </c>
      <c r="AG82" s="38" t="s">
        <v>6</v>
      </c>
      <c r="AH82" s="38" t="s">
        <v>363</v>
      </c>
      <c r="AI82" s="38" t="s">
        <v>364</v>
      </c>
      <c r="AJ82" s="38"/>
      <c r="AK82" s="38"/>
      <c r="AL82" s="38"/>
      <c r="AM82" s="38"/>
      <c r="AN82" s="38"/>
      <c r="AO82" s="38"/>
      <c r="AP82" s="38"/>
      <c r="AQ82" s="38"/>
      <c r="AR82" s="38"/>
      <c r="AS82" s="38"/>
      <c r="AT82" s="38"/>
      <c r="AU82" s="38"/>
      <c r="AV82" s="38"/>
      <c r="AW82" s="38"/>
      <c r="AX82" s="38"/>
      <c r="AY82" s="38"/>
      <c r="AZ82" s="38"/>
      <c r="BA82" s="38"/>
      <c r="BB82" s="38"/>
      <c r="BC82" s="38"/>
      <c r="BD82" s="38"/>
      <c r="BE82" s="38"/>
      <c r="BF82" s="38"/>
    </row>
    <row r="83" spans="1:58" s="37" customFormat="1" ht="16.5" hidden="1" customHeight="1" x14ac:dyDescent="0.15">
      <c r="A83" s="69"/>
      <c r="B83" s="24"/>
      <c r="C83" s="38"/>
      <c r="E83" s="12"/>
      <c r="R83" s="24"/>
      <c r="S83" s="24"/>
      <c r="T83" s="24"/>
      <c r="U83" s="24"/>
      <c r="V83" s="24"/>
      <c r="W83" s="401"/>
      <c r="Y83" s="401"/>
      <c r="Z83" s="401"/>
      <c r="AA83" s="398"/>
      <c r="AB83" s="398"/>
      <c r="AC83" s="393"/>
      <c r="AF83" s="38" t="s">
        <v>167</v>
      </c>
      <c r="AG83" s="38" t="s">
        <v>78</v>
      </c>
      <c r="AH83" s="38" t="s">
        <v>8</v>
      </c>
      <c r="AI83" s="38" t="s">
        <v>9</v>
      </c>
      <c r="AJ83" s="38"/>
      <c r="AK83" s="38"/>
      <c r="AL83" s="38"/>
      <c r="AM83" s="38"/>
      <c r="AN83" s="38"/>
      <c r="AO83" s="38"/>
      <c r="AP83" s="38"/>
      <c r="AQ83" s="38"/>
      <c r="AR83" s="38"/>
      <c r="AS83" s="38"/>
      <c r="AT83" s="38"/>
      <c r="AU83" s="38"/>
      <c r="AV83" s="38"/>
      <c r="AW83" s="38"/>
      <c r="AX83" s="38"/>
      <c r="AY83" s="38"/>
      <c r="AZ83" s="38"/>
      <c r="BA83" s="38"/>
      <c r="BB83" s="38"/>
      <c r="BC83" s="38"/>
      <c r="BD83" s="38"/>
      <c r="BE83" s="38"/>
      <c r="BF83" s="38"/>
    </row>
    <row r="87" spans="1:58" s="37" customFormat="1" ht="16.5" customHeight="1" x14ac:dyDescent="0.15">
      <c r="A87" s="69"/>
      <c r="B87" s="24"/>
      <c r="C87" s="38"/>
      <c r="E87" s="12"/>
      <c r="R87" s="24"/>
      <c r="S87" s="24"/>
      <c r="T87" s="24"/>
      <c r="U87" s="24"/>
      <c r="V87" s="24"/>
      <c r="W87" s="401"/>
      <c r="Y87" s="401"/>
      <c r="Z87" s="401"/>
      <c r="AA87" s="398"/>
      <c r="AB87" s="398"/>
      <c r="AC87" s="393"/>
      <c r="AF87" s="38"/>
      <c r="AG87" s="38"/>
      <c r="AH87" s="38"/>
      <c r="AI87" s="38"/>
      <c r="AJ87" s="38"/>
      <c r="AK87" s="38"/>
      <c r="AL87" s="38"/>
      <c r="AM87" s="38"/>
      <c r="AN87" s="38"/>
      <c r="AO87" s="38"/>
      <c r="AP87" s="38"/>
      <c r="AQ87" s="38"/>
      <c r="AR87" s="38"/>
      <c r="AS87" s="38"/>
      <c r="AT87" s="38"/>
      <c r="AU87" s="38"/>
      <c r="AV87" s="38"/>
      <c r="AW87" s="38"/>
      <c r="AX87" s="38"/>
      <c r="AY87" s="38"/>
      <c r="AZ87" s="38"/>
      <c r="BA87" s="38"/>
      <c r="BB87" s="38"/>
      <c r="BC87" s="38"/>
      <c r="BD87" s="38"/>
      <c r="BE87" s="38"/>
      <c r="BF87" s="38"/>
    </row>
    <row r="88" spans="1:58" s="37" customFormat="1" ht="16.5" customHeight="1" x14ac:dyDescent="0.15">
      <c r="A88" s="69"/>
      <c r="C88" s="38"/>
      <c r="E88" s="12"/>
      <c r="R88" s="24" t="str">
        <f>IF(OR(R22="",R22="無記号"),"","-")</f>
        <v/>
      </c>
      <c r="S88" s="24"/>
      <c r="T88" s="37" t="str">
        <f>IF(R88="","",IF(R88="無記号","",R88))</f>
        <v/>
      </c>
      <c r="U88" s="24" t="str">
        <f>IF(OR(U22="",U22="無記号"),"","-")</f>
        <v/>
      </c>
      <c r="V88" s="37" t="str">
        <f>IF(U88="","",IF(U88="無記号","",U88))</f>
        <v/>
      </c>
      <c r="W88" s="401"/>
      <c r="X88" s="401"/>
      <c r="Y88" s="401"/>
      <c r="Z88" s="401"/>
      <c r="AA88" s="398"/>
      <c r="AB88" s="398"/>
      <c r="AC88" s="393"/>
    </row>
    <row r="89" spans="1:58" s="37" customFormat="1" ht="16.5" customHeight="1" x14ac:dyDescent="0.15">
      <c r="A89" s="69"/>
      <c r="B89" s="24"/>
      <c r="C89" s="38"/>
      <c r="E89" s="12"/>
      <c r="R89" s="24"/>
      <c r="S89" s="24"/>
      <c r="T89" s="24"/>
      <c r="U89" s="24"/>
      <c r="V89" s="24"/>
      <c r="W89" s="401"/>
      <c r="X89" s="401"/>
      <c r="Y89" s="401"/>
      <c r="Z89" s="401"/>
      <c r="AA89" s="398"/>
      <c r="AB89" s="398"/>
      <c r="AC89" s="393"/>
    </row>
    <row r="93" spans="1:58" s="37" customFormat="1" ht="16.5" customHeight="1" x14ac:dyDescent="0.15">
      <c r="A93" s="69"/>
      <c r="C93" s="38"/>
      <c r="E93" s="12"/>
      <c r="AA93" s="393"/>
      <c r="AB93" s="393"/>
      <c r="AC93" s="393"/>
      <c r="AF93" s="38"/>
      <c r="AG93" s="38"/>
      <c r="AH93" s="38"/>
      <c r="AI93" s="38"/>
      <c r="AJ93" s="38"/>
      <c r="AK93" s="38"/>
      <c r="AL93" s="38"/>
      <c r="AM93" s="38"/>
      <c r="AN93" s="38"/>
      <c r="AO93" s="38"/>
      <c r="AP93" s="38"/>
      <c r="AQ93" s="38"/>
      <c r="AR93" s="38"/>
      <c r="AS93" s="38"/>
      <c r="AT93" s="38"/>
      <c r="AU93" s="38"/>
      <c r="AV93" s="38"/>
      <c r="AW93" s="38"/>
      <c r="AX93" s="38"/>
      <c r="AY93" s="38"/>
      <c r="AZ93" s="38"/>
      <c r="BA93" s="38"/>
      <c r="BB93" s="38"/>
      <c r="BC93" s="38"/>
      <c r="BD93" s="38"/>
      <c r="BE93" s="38"/>
      <c r="BF93" s="38"/>
    </row>
    <row r="94" spans="1:58" s="37" customFormat="1" ht="16.5" customHeight="1" x14ac:dyDescent="0.15">
      <c r="A94" s="69"/>
      <c r="B94" s="24"/>
      <c r="C94" s="38"/>
      <c r="E94" s="12"/>
      <c r="R94" s="24"/>
      <c r="S94" s="24"/>
      <c r="U94" s="24"/>
      <c r="AA94" s="393"/>
      <c r="AB94" s="393"/>
      <c r="AC94" s="393"/>
      <c r="AF94" s="38"/>
      <c r="AG94" s="38"/>
      <c r="AH94" s="38"/>
      <c r="AI94" s="38"/>
      <c r="AJ94" s="38"/>
      <c r="AK94" s="38"/>
      <c r="AL94" s="38"/>
      <c r="AM94" s="38"/>
      <c r="AN94" s="38"/>
      <c r="AO94" s="38"/>
      <c r="AP94" s="38"/>
      <c r="AQ94" s="38"/>
      <c r="AR94" s="38"/>
      <c r="AS94" s="38"/>
      <c r="AT94" s="38"/>
      <c r="AU94" s="38"/>
      <c r="AV94" s="38"/>
      <c r="AW94" s="38"/>
      <c r="AX94" s="38"/>
      <c r="AY94" s="38"/>
      <c r="AZ94" s="38"/>
      <c r="BA94" s="38"/>
      <c r="BB94" s="38"/>
      <c r="BC94" s="38"/>
      <c r="BD94" s="38"/>
      <c r="BE94" s="38"/>
      <c r="BF94" s="38"/>
    </row>
    <row r="95" spans="1:58" s="37" customFormat="1" ht="16.5" customHeight="1" x14ac:dyDescent="0.15">
      <c r="A95" s="69"/>
      <c r="C95" s="38"/>
      <c r="E95" s="12"/>
      <c r="AA95" s="393"/>
      <c r="AB95" s="393"/>
      <c r="AC95" s="393"/>
      <c r="AF95" s="38"/>
      <c r="AG95" s="38"/>
      <c r="AH95" s="38"/>
      <c r="AI95" s="38"/>
      <c r="AJ95" s="38"/>
      <c r="AK95" s="38"/>
      <c r="AL95" s="38"/>
      <c r="AM95" s="38"/>
      <c r="AN95" s="38"/>
      <c r="AO95" s="38"/>
      <c r="AP95" s="38"/>
      <c r="AQ95" s="38"/>
      <c r="AR95" s="38"/>
      <c r="AS95" s="38"/>
      <c r="AT95" s="38"/>
      <c r="AU95" s="38"/>
      <c r="AV95" s="38"/>
      <c r="AW95" s="38"/>
      <c r="AX95" s="38"/>
      <c r="AY95" s="38"/>
      <c r="AZ95" s="38"/>
      <c r="BA95" s="38"/>
      <c r="BB95" s="38"/>
      <c r="BC95" s="38"/>
      <c r="BD95" s="38"/>
      <c r="BE95" s="38"/>
      <c r="BF95" s="38"/>
    </row>
    <row r="99" spans="1:69" s="37" customFormat="1" ht="16.5" customHeight="1" x14ac:dyDescent="0.15">
      <c r="A99" s="69"/>
      <c r="B99" s="24"/>
      <c r="C99" s="38"/>
      <c r="E99" s="12"/>
      <c r="R99" s="24"/>
      <c r="S99" s="24"/>
      <c r="T99" s="24"/>
      <c r="U99" s="24"/>
      <c r="AA99" s="393"/>
      <c r="AB99" s="393"/>
      <c r="AC99" s="393"/>
      <c r="AF99" s="38"/>
      <c r="AG99" s="38"/>
      <c r="AH99" s="38"/>
      <c r="AI99" s="38"/>
      <c r="AJ99" s="38"/>
      <c r="AK99" s="38"/>
      <c r="AL99" s="38"/>
      <c r="AM99" s="38"/>
      <c r="AN99" s="38"/>
      <c r="AO99" s="38"/>
      <c r="AP99" s="38"/>
      <c r="AQ99" s="38"/>
      <c r="AR99" s="38"/>
      <c r="AS99" s="38"/>
      <c r="AT99" s="38"/>
      <c r="AU99" s="38"/>
      <c r="AV99" s="38"/>
      <c r="AW99" s="38"/>
      <c r="AX99" s="38"/>
      <c r="AY99" s="38"/>
      <c r="AZ99" s="38"/>
      <c r="BA99" s="38"/>
      <c r="BB99" s="38"/>
      <c r="BC99" s="38"/>
      <c r="BD99" s="38"/>
      <c r="BE99" s="38"/>
      <c r="BF99" s="38"/>
    </row>
    <row r="100" spans="1:69" s="37" customFormat="1" ht="16.5" customHeight="1" x14ac:dyDescent="0.15">
      <c r="A100" s="69"/>
      <c r="B100" s="24"/>
      <c r="C100" s="38"/>
      <c r="E100" s="12"/>
      <c r="R100" s="24"/>
      <c r="S100" s="24"/>
      <c r="T100" s="24"/>
      <c r="U100" s="24"/>
      <c r="AA100" s="393"/>
      <c r="AB100" s="393"/>
      <c r="AC100" s="393"/>
      <c r="AF100" s="38"/>
      <c r="AG100" s="38"/>
      <c r="AH100" s="38"/>
      <c r="AI100" s="38"/>
      <c r="AJ100" s="38"/>
      <c r="AK100" s="38"/>
      <c r="AL100" s="38"/>
      <c r="AM100" s="38"/>
      <c r="AN100" s="38"/>
      <c r="AO100" s="38"/>
      <c r="AP100" s="38"/>
      <c r="AQ100" s="38"/>
      <c r="AR100" s="38"/>
      <c r="AS100" s="38"/>
      <c r="AT100" s="38"/>
      <c r="AU100" s="38"/>
      <c r="AV100" s="38"/>
      <c r="AW100" s="38"/>
      <c r="AX100" s="38"/>
      <c r="AY100" s="38"/>
      <c r="AZ100" s="38"/>
      <c r="BA100" s="38"/>
      <c r="BB100" s="38"/>
      <c r="BC100" s="38"/>
      <c r="BD100" s="38"/>
      <c r="BE100" s="38"/>
      <c r="BF100" s="38"/>
    </row>
    <row r="101" spans="1:69" s="37" customFormat="1" ht="16.5" customHeight="1" x14ac:dyDescent="0.15">
      <c r="A101" s="69"/>
      <c r="B101" s="24"/>
      <c r="C101" s="38"/>
      <c r="E101" s="12"/>
      <c r="R101" s="24"/>
      <c r="S101" s="24"/>
      <c r="T101" s="24"/>
      <c r="U101" s="24"/>
      <c r="AA101" s="393"/>
      <c r="AB101" s="393"/>
      <c r="AC101" s="393"/>
      <c r="AF101" s="38"/>
      <c r="AG101" s="38"/>
      <c r="AH101" s="38"/>
      <c r="AI101" s="38"/>
      <c r="AJ101" s="38"/>
      <c r="AK101" s="38"/>
      <c r="AL101" s="38"/>
      <c r="AM101" s="38"/>
      <c r="AN101" s="38"/>
      <c r="AO101" s="38"/>
      <c r="AP101" s="38"/>
      <c r="AQ101" s="38"/>
      <c r="AR101" s="38"/>
      <c r="AS101" s="38"/>
      <c r="AT101" s="38"/>
      <c r="AU101" s="38"/>
      <c r="AV101" s="38"/>
      <c r="AW101" s="38"/>
      <c r="AX101" s="38"/>
      <c r="AY101" s="38"/>
      <c r="AZ101" s="38"/>
      <c r="BA101" s="38"/>
      <c r="BB101" s="38"/>
      <c r="BC101" s="38"/>
      <c r="BD101" s="38"/>
      <c r="BE101" s="38"/>
      <c r="BF101" s="38"/>
    </row>
    <row r="102" spans="1:69" s="37" customFormat="1" ht="16.5" customHeight="1" x14ac:dyDescent="0.15">
      <c r="A102" s="69"/>
      <c r="B102" s="24"/>
      <c r="C102" s="38"/>
      <c r="E102" s="12"/>
      <c r="F102" s="12"/>
      <c r="G102" s="12"/>
      <c r="H102" s="12"/>
      <c r="I102" s="12"/>
      <c r="J102" s="12"/>
      <c r="K102" s="12"/>
      <c r="L102" s="12"/>
      <c r="M102" s="12"/>
      <c r="N102" s="12"/>
      <c r="O102" s="12"/>
      <c r="P102" s="12"/>
      <c r="Q102" s="12"/>
      <c r="R102" s="24"/>
      <c r="S102" s="24"/>
      <c r="T102" s="24"/>
      <c r="U102" s="24"/>
      <c r="W102" s="12"/>
      <c r="X102" s="12"/>
      <c r="Y102" s="12"/>
      <c r="Z102" s="12"/>
      <c r="AA102" s="393"/>
      <c r="AB102" s="393"/>
      <c r="AC102" s="393"/>
      <c r="AD102" s="12"/>
      <c r="AE102" s="12"/>
      <c r="AF102" s="38"/>
      <c r="AG102" s="38"/>
      <c r="AH102" s="38"/>
      <c r="AI102" s="38"/>
      <c r="AJ102" s="38"/>
      <c r="AK102" s="38"/>
      <c r="AL102" s="38"/>
      <c r="AM102" s="38"/>
      <c r="AN102" s="38"/>
      <c r="AO102" s="38"/>
      <c r="AP102" s="38"/>
      <c r="AQ102" s="38"/>
      <c r="AR102" s="38"/>
      <c r="AS102" s="38"/>
      <c r="AT102" s="38"/>
      <c r="AU102" s="38"/>
      <c r="AV102" s="38"/>
      <c r="AW102" s="38"/>
      <c r="AX102" s="38"/>
      <c r="AY102" s="38"/>
      <c r="AZ102" s="38"/>
      <c r="BA102" s="38"/>
      <c r="BB102" s="38"/>
      <c r="BC102" s="38"/>
      <c r="BD102" s="38"/>
      <c r="BE102" s="38"/>
      <c r="BF102" s="38"/>
      <c r="BG102" s="12"/>
      <c r="BH102" s="12"/>
      <c r="BI102" s="12"/>
      <c r="BJ102" s="12"/>
      <c r="BK102" s="12"/>
      <c r="BL102" s="12"/>
      <c r="BM102" s="12"/>
      <c r="BN102" s="12"/>
      <c r="BO102" s="12"/>
      <c r="BP102" s="12"/>
      <c r="BQ102" s="12"/>
    </row>
    <row r="103" spans="1:69" s="37" customFormat="1" ht="16.5" customHeight="1" x14ac:dyDescent="0.15">
      <c r="A103" s="69"/>
      <c r="B103" s="24"/>
      <c r="C103" s="38"/>
      <c r="E103" s="12"/>
      <c r="F103" s="12"/>
      <c r="G103" s="12"/>
      <c r="H103" s="12"/>
      <c r="I103" s="12"/>
      <c r="J103" s="12"/>
      <c r="K103" s="12"/>
      <c r="L103" s="12"/>
      <c r="M103" s="12"/>
      <c r="N103" s="12"/>
      <c r="O103" s="12"/>
      <c r="P103" s="12"/>
      <c r="Q103" s="12"/>
      <c r="R103" s="24"/>
      <c r="S103" s="24"/>
      <c r="T103" s="24"/>
      <c r="U103" s="24"/>
      <c r="W103" s="12"/>
      <c r="X103" s="12"/>
      <c r="Y103" s="12"/>
      <c r="Z103" s="12"/>
      <c r="AA103" s="393"/>
      <c r="AB103" s="393"/>
      <c r="AC103" s="393"/>
      <c r="AD103" s="12"/>
      <c r="AE103" s="12"/>
      <c r="AF103" s="38"/>
      <c r="AG103" s="38"/>
      <c r="AH103" s="38"/>
      <c r="AI103" s="38"/>
      <c r="AJ103" s="38"/>
      <c r="AK103" s="38"/>
      <c r="AL103" s="38"/>
      <c r="AM103" s="38"/>
      <c r="AN103" s="38"/>
      <c r="AO103" s="38"/>
      <c r="AP103" s="38"/>
      <c r="AQ103" s="38"/>
      <c r="AR103" s="38"/>
      <c r="AS103" s="38"/>
      <c r="AT103" s="38"/>
      <c r="AU103" s="38"/>
      <c r="AV103" s="38"/>
      <c r="AW103" s="38"/>
      <c r="AX103" s="38"/>
      <c r="AY103" s="38"/>
      <c r="AZ103" s="38"/>
      <c r="BA103" s="38"/>
      <c r="BB103" s="38"/>
      <c r="BC103" s="38"/>
      <c r="BD103" s="38"/>
      <c r="BE103" s="38"/>
      <c r="BF103" s="38"/>
      <c r="BG103" s="12"/>
      <c r="BH103" s="12"/>
      <c r="BI103" s="12"/>
      <c r="BJ103" s="12"/>
      <c r="BK103" s="12"/>
      <c r="BL103" s="12"/>
      <c r="BM103" s="12"/>
      <c r="BN103" s="12"/>
      <c r="BO103" s="12"/>
      <c r="BP103" s="12"/>
      <c r="BQ103" s="12"/>
    </row>
  </sheetData>
  <sheetProtection password="CC67" sheet="1" objects="1" selectLockedCells="1"/>
  <mergeCells count="13">
    <mergeCell ref="E24:G24"/>
    <mergeCell ref="E15:G15"/>
    <mergeCell ref="E18:G18"/>
    <mergeCell ref="E21:G21"/>
    <mergeCell ref="K1:O1"/>
    <mergeCell ref="E12:G12"/>
    <mergeCell ref="K3:P3"/>
    <mergeCell ref="I5:O5"/>
    <mergeCell ref="E3:I3"/>
    <mergeCell ref="E6:G6"/>
    <mergeCell ref="K2:O2"/>
    <mergeCell ref="C2:E2"/>
    <mergeCell ref="H8:P8"/>
  </mergeCells>
  <phoneticPr fontId="2"/>
  <conditionalFormatting sqref="E11">
    <cfRule type="cellIs" dxfId="25" priority="3" stopIfTrue="1" operator="equal">
      <formula>$AC$10</formula>
    </cfRule>
  </conditionalFormatting>
  <conditionalFormatting sqref="E3:I3">
    <cfRule type="cellIs" dxfId="24" priority="1" stopIfTrue="1" operator="equal">
      <formula>"※選択項目に空欄があります。"</formula>
    </cfRule>
    <cfRule type="cellIs" dxfId="23" priority="2" stopIfTrue="1" operator="equal">
      <formula>"型式構成エラーがあります"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7" xr:uid="{00000000-0002-0000-0200-000005000000}">
      <formula1>$AF$7:$AG$7</formula1>
    </dataValidation>
    <dataValidation type="list" allowBlank="1" showInputMessage="1" showErrorMessage="1" sqref="E16" xr:uid="{00000000-0002-0000-0200-000006000000}">
      <formula1>$AF$16:$AL$16</formula1>
    </dataValidation>
    <dataValidation type="list" showInputMessage="1" showErrorMessage="1" sqref="E13" xr:uid="{00000000-0002-0000-0200-000007000000}">
      <formula1>$AF$13:$AG$13</formula1>
    </dataValidation>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GH203"/>
  <sheetViews>
    <sheetView showGridLines="0" showRowColHeaders="0" workbookViewId="0">
      <pane xSplit="10" ySplit="13" topLeftCell="K14" activePane="bottomRight" state="frozen"/>
      <selection activeCell="E4" sqref="E4:J4"/>
      <selection pane="topRight" activeCell="E4" sqref="E4:J4"/>
      <selection pane="bottomLeft" activeCell="E4" sqref="E4:J4"/>
      <selection pane="bottomRight" activeCell="K12" sqref="K12"/>
    </sheetView>
  </sheetViews>
  <sheetFormatPr defaultColWidth="3.125" defaultRowHeight="13.5" x14ac:dyDescent="0.15"/>
  <cols>
    <col min="1" max="1" width="1.5" style="93" customWidth="1"/>
    <col min="2" max="10" width="3.125" style="93" customWidth="1"/>
    <col min="11" max="34" width="3.625" style="93" customWidth="1"/>
    <col min="35" max="42" width="3.125" style="93" customWidth="1"/>
    <col min="43" max="53" width="3.125" style="406" hidden="1" customWidth="1"/>
    <col min="54" max="56" width="16.75" style="326" hidden="1" customWidth="1"/>
    <col min="57" max="57" width="17.125" style="326" hidden="1" customWidth="1"/>
    <col min="58" max="58" width="27.75" style="326" hidden="1" customWidth="1"/>
    <col min="59" max="59" width="3.125" style="406" hidden="1" customWidth="1"/>
    <col min="60" max="61" width="21.25" style="406" hidden="1" customWidth="1"/>
    <col min="62" max="104" width="3.125" style="406" hidden="1" customWidth="1"/>
    <col min="105" max="105" width="4.25" style="406" hidden="1" customWidth="1"/>
    <col min="106" max="106" width="15.125" style="406" hidden="1" customWidth="1"/>
    <col min="107" max="108" width="3.125" style="406" hidden="1" customWidth="1"/>
    <col min="109" max="109" width="3.125" style="404" hidden="1" customWidth="1"/>
    <col min="110" max="110" width="22.75" style="406" hidden="1" customWidth="1"/>
    <col min="111" max="112" width="3.25" style="406" hidden="1" customWidth="1"/>
    <col min="113" max="137" width="13" style="282" hidden="1" customWidth="1"/>
    <col min="138" max="138" width="3.125" style="406" customWidth="1"/>
    <col min="139" max="168" width="3.125" style="406"/>
    <col min="169" max="16384" width="3.125" style="93"/>
  </cols>
  <sheetData>
    <row r="1" spans="2:137" ht="12.75" customHeight="1" x14ac:dyDescent="0.15">
      <c r="B1" s="12" t="s">
        <v>820</v>
      </c>
      <c r="R1" s="108"/>
      <c r="S1" s="587" t="str">
        <f>IF(AND(バルブ!R22="H",仕様書作成!AC1&lt;&gt;"",仕様書作成!AK1=$BD$1),$BE$1,"")</f>
        <v/>
      </c>
      <c r="T1" s="587"/>
      <c r="U1" s="587"/>
      <c r="V1" s="587"/>
      <c r="W1" s="587"/>
      <c r="X1" s="587"/>
      <c r="Y1" s="588" t="s">
        <v>738</v>
      </c>
      <c r="Z1" s="588"/>
      <c r="AA1" s="588"/>
      <c r="AB1" s="352" t="s">
        <v>739</v>
      </c>
      <c r="AC1" s="589" t="str">
        <f>IF(AJ62=BC62,BB1,"")</f>
        <v/>
      </c>
      <c r="AD1" s="589"/>
      <c r="AE1" s="589"/>
      <c r="AF1" s="589"/>
      <c r="AG1" s="589"/>
      <c r="AH1" s="589"/>
      <c r="AI1" s="589"/>
      <c r="AJ1" s="589"/>
      <c r="AK1" s="590" t="s">
        <v>740</v>
      </c>
      <c r="AL1" s="590"/>
      <c r="AP1" s="353"/>
      <c r="BB1" s="326" t="s">
        <v>741</v>
      </c>
      <c r="BC1" s="326" t="s">
        <v>746</v>
      </c>
      <c r="BD1" s="326" t="s">
        <v>747</v>
      </c>
      <c r="BE1" s="326" t="s">
        <v>742</v>
      </c>
      <c r="BF1" s="326" t="s">
        <v>738</v>
      </c>
      <c r="BG1" s="326" t="s">
        <v>743</v>
      </c>
    </row>
    <row r="2" spans="2:137" ht="11.25" customHeight="1" x14ac:dyDescent="0.15">
      <c r="B2" s="593" t="str">
        <f>基本情報!C4</f>
        <v>貴 社 名</v>
      </c>
      <c r="C2" s="594"/>
      <c r="D2" s="594"/>
      <c r="E2" s="591" t="str">
        <f>IF(基本情報!E4="","",基本情報!E4&amp;"　殿")</f>
        <v/>
      </c>
      <c r="F2" s="591"/>
      <c r="G2" s="591"/>
      <c r="H2" s="591"/>
      <c r="I2" s="591"/>
      <c r="J2" s="592"/>
      <c r="K2" s="593" t="str">
        <f>基本情報!K4</f>
        <v>貴部署名</v>
      </c>
      <c r="L2" s="594"/>
      <c r="M2" s="594"/>
      <c r="N2" s="591" t="str">
        <f>IF(基本情報!M4="","",基本情報!M4)</f>
        <v/>
      </c>
      <c r="O2" s="591"/>
      <c r="P2" s="591"/>
      <c r="Q2" s="591"/>
      <c r="R2" s="591"/>
      <c r="S2" s="592"/>
      <c r="T2" s="593" t="str">
        <f>基本情報!S4</f>
        <v>ご担当者名</v>
      </c>
      <c r="U2" s="594"/>
      <c r="V2" s="594"/>
      <c r="W2" s="591" t="str">
        <f>IF(基本情報!U4="","",基本情報!U4&amp;"　様")</f>
        <v/>
      </c>
      <c r="X2" s="591"/>
      <c r="Y2" s="591"/>
      <c r="Z2" s="591"/>
      <c r="AA2" s="591"/>
      <c r="AB2" s="592"/>
      <c r="AC2" s="589"/>
      <c r="AD2" s="589"/>
      <c r="AE2" s="589"/>
      <c r="AF2" s="589"/>
      <c r="AG2" s="589"/>
      <c r="AH2" s="589"/>
      <c r="AI2" s="589"/>
      <c r="AJ2" s="589"/>
      <c r="AK2" s="590"/>
      <c r="AL2" s="590"/>
      <c r="AP2" s="439" t="str">
        <f>"Ver."&amp;※改訂履歴!F1</f>
        <v>Ver.1</v>
      </c>
      <c r="BB2" s="326" t="s">
        <v>427</v>
      </c>
      <c r="BC2" s="326" t="s">
        <v>428</v>
      </c>
    </row>
    <row r="3" spans="2:137" ht="13.5" hidden="1" customHeight="1" x14ac:dyDescent="0.15">
      <c r="R3" s="108"/>
      <c r="S3" s="108"/>
      <c r="T3" s="110"/>
      <c r="U3" s="110"/>
      <c r="V3" s="110"/>
      <c r="W3" s="110"/>
      <c r="X3" s="110"/>
      <c r="Y3" s="110"/>
      <c r="Z3" s="110"/>
      <c r="AA3" s="110"/>
      <c r="AB3" s="110"/>
      <c r="AC3" s="110"/>
      <c r="AD3" s="110"/>
      <c r="AE3" s="110"/>
      <c r="AF3" s="110"/>
      <c r="AG3" s="110"/>
      <c r="AH3" s="110"/>
      <c r="AI3" s="110"/>
      <c r="AJ3" s="110"/>
      <c r="AK3" s="110"/>
      <c r="AL3" s="110"/>
      <c r="AM3" s="110"/>
      <c r="AN3" s="110"/>
      <c r="AO3" s="110"/>
      <c r="AP3" s="110"/>
      <c r="AQ3" s="406" t="str">
        <f>IF(G9="","",VALUE(G9))</f>
        <v/>
      </c>
    </row>
    <row r="4" spans="2:137" ht="13.5" hidden="1" customHeight="1" x14ac:dyDescent="0.15">
      <c r="K4" s="87" t="str">
        <f>IF(AQ6=AQ3,"",IF(AQ6=0,"","　　"))</f>
        <v/>
      </c>
      <c r="L4" s="38"/>
      <c r="M4" s="38"/>
      <c r="N4" s="111"/>
      <c r="O4" s="112"/>
      <c r="Q4" s="181"/>
      <c r="R4" s="108"/>
      <c r="S4" s="108"/>
      <c r="T4" s="110"/>
      <c r="U4" s="110"/>
      <c r="V4" s="110"/>
      <c r="W4" s="110"/>
      <c r="X4" s="110"/>
      <c r="Y4" s="110"/>
      <c r="Z4" s="110"/>
      <c r="AA4" s="110"/>
      <c r="AB4" s="110"/>
      <c r="AC4" s="110"/>
      <c r="AD4" s="110"/>
      <c r="AE4" s="110"/>
      <c r="AF4" s="110"/>
      <c r="AG4" s="110"/>
      <c r="AH4" s="110"/>
      <c r="AI4" s="110"/>
      <c r="AJ4" s="110"/>
      <c r="AK4" s="110"/>
      <c r="AL4" s="110"/>
      <c r="AM4" s="110"/>
      <c r="AN4" s="110"/>
      <c r="AO4" s="110"/>
      <c r="AP4" s="110"/>
    </row>
    <row r="5" spans="2:137" ht="3.75" customHeight="1" x14ac:dyDescent="0.15"/>
    <row r="6" spans="2:137" ht="15.75" customHeight="1" x14ac:dyDescent="0.15">
      <c r="B6" s="822" t="s">
        <v>674</v>
      </c>
      <c r="C6" s="823"/>
      <c r="D6" s="823"/>
      <c r="E6" s="824"/>
      <c r="F6" s="825" t="str">
        <f>IF(C20&lt;&gt;"",$BB$6,ベース!E3)</f>
        <v>必須項目に入力漏れがあります</v>
      </c>
      <c r="G6" s="826"/>
      <c r="H6" s="826"/>
      <c r="I6" s="826"/>
      <c r="J6" s="826"/>
      <c r="K6" s="826"/>
      <c r="L6" s="826"/>
      <c r="M6" s="826"/>
      <c r="N6" s="826"/>
      <c r="O6" s="826"/>
      <c r="P6" s="826"/>
      <c r="Q6" s="827"/>
      <c r="R6" s="861" t="str">
        <f>IF(OR(AJ8=BH8,AJ8=BI8),$BG$6,
IF(OR(COUNTIF(K76:AH76,"X*")&gt;0,COUNTIF(K49:AH49,"X*")&gt;0,COUNTIF(K57:AH57,"X*")&gt;0,COUNTIF(K46:AH46,"X*")&gt;0,COUNTIF(K54:AH54,"X*")&gt;0,COUNTIF(K18:AH18,"X*")&gt;0,COUNTIF(K13:AH13,"X*")&gt;0,COUNTIF(K69:AH69,"X*")&gt;0,COUNTIF(K36:AH36,"X*")&gt;0,COUNTIF(K39:AH39,"X*")&gt;0,COUNTIF(K61:AH61,"X*")&gt;0,COUNTIF(K49:AH49,"XX")&gt;0,COUNTIF(K57:AH57,"XX")&gt;0,COUNTIF(K59:AH59,"XX")&gt;0,K80&lt;&gt;"",AH80&lt;&gt;""),$BC$6,
IF(OR(C41&lt;&gt;"",AJ49&lt;&gt;"",AJ57&lt;&gt;"",AJ59&lt;&gt;"",AJ35&lt;&gt;"",AJ38&lt;&gt;"",AJ61&lt;&gt;"",AJ77&lt;&gt;"",AJ79&lt;&gt;"",AJ12&lt;&gt;"",AJ41&lt;&gt;"",C44&lt;&gt;"",C66&lt;&gt;"",C46&lt;&gt;"",C48&lt;&gt;"",C52&lt;&gt;"",C54&lt;&gt;"",C56&lt;&gt;"",C76&lt;&gt;"",C78&lt;&gt;"",C83&lt;&gt;"",AI72&lt;&gt;"",AI73&lt;&gt;"",AND(COUNTIF(K62:AH62,"X")&gt;0,$AK$1=$BC$1,$AC$1=$BB$1)),$BD$6,
IF(AJ10&lt;&gt;"",$BE$6,""))))</f>
        <v/>
      </c>
      <c r="S6" s="862"/>
      <c r="T6" s="862"/>
      <c r="U6" s="862"/>
      <c r="V6" s="862"/>
      <c r="W6" s="862"/>
      <c r="X6" s="862"/>
      <c r="Y6" s="862"/>
      <c r="Z6" s="859" t="str">
        <f>IF(AQ6=AQ3,"",IF(AQ6=0,"",$BF$6))</f>
        <v/>
      </c>
      <c r="AA6" s="859"/>
      <c r="AB6" s="859"/>
      <c r="AC6" s="859"/>
      <c r="AD6" s="859"/>
      <c r="AE6" s="859"/>
      <c r="AF6" s="859"/>
      <c r="AG6" s="859"/>
      <c r="AH6" s="859"/>
      <c r="AI6" s="859"/>
      <c r="AJ6" s="113"/>
      <c r="AK6" s="854" t="s">
        <v>217</v>
      </c>
      <c r="AL6" s="855"/>
      <c r="AM6" s="855"/>
      <c r="AN6" s="856"/>
      <c r="AO6" s="857" t="str">
        <f>IF(基本情報!O6="","",基本情報!O6)</f>
        <v/>
      </c>
      <c r="AP6" s="858"/>
      <c r="AQ6" s="406">
        <f>COUNTIF(K8:AH8,"*SY*")</f>
        <v>0</v>
      </c>
      <c r="BB6" s="326" t="s">
        <v>429</v>
      </c>
      <c r="BC6" s="326" t="s">
        <v>750</v>
      </c>
      <c r="BD6" s="326" t="s">
        <v>751</v>
      </c>
      <c r="BE6" s="326" t="s">
        <v>430</v>
      </c>
      <c r="BF6" s="326" t="s">
        <v>431</v>
      </c>
      <c r="BG6" s="326" t="s">
        <v>621</v>
      </c>
    </row>
    <row r="7" spans="2:137" ht="3.75" customHeight="1" x14ac:dyDescent="0.15">
      <c r="B7" s="26"/>
      <c r="C7" s="26"/>
      <c r="D7" s="26"/>
      <c r="E7" s="26"/>
      <c r="F7" s="114"/>
      <c r="G7" s="114"/>
      <c r="H7" s="114"/>
      <c r="I7" s="114"/>
      <c r="J7" s="114"/>
      <c r="K7" s="354" t="str">
        <f>IF(OR(COUNTIF(K14:K29,"X")&gt;0,K62="X"),$BB$8,
IF(OR(K36="XX",K39="XX",AND(K32="O",K12&lt;&gt;"",K14&lt;&gt;"",K15&lt;&gt;"")),$BC$8,
IF(AND(K32&lt;&gt;"",OR(K43&lt;&gt;"",K45&lt;&gt;"",K47&lt;&gt;"",K51&lt;&gt;"",K53&lt;&gt;"",K55&lt;&gt;"",K60&lt;&gt;"",K63&lt;&gt;"")),$BE$8,
IF(AND(K32&lt;&gt;"",K12&lt;&gt;""),"SY"&amp;K12&amp;"0M-26-1A"&amp;K118,
IF(K126&lt;&gt;"",K126,
IF(OR(K12="",K14="",K107=""),"",
IF(バルブ!$R$13="",$BD$8,
CONCATENATE(K102,K103,K104,K105,K106,K107,K108,K109,K110,K111,K112,K113,K114,K115,K116,K117,K118,K119))))))))</f>
        <v/>
      </c>
      <c r="L7" s="354" t="str">
        <f>IF(OR(COUNTIF(L14:L29,"X")&gt;0,L62="X"),$BB$8,
IF(OR(L36="XX",L39="XX",AND(L32="O",L12&lt;&gt;"",L14&lt;&gt;"",L15&lt;&gt;"")),$BC$8,
IF(AND(L32&lt;&gt;"",OR(L43&lt;&gt;"",L45&lt;&gt;"",L47&lt;&gt;"",L51&lt;&gt;"",L53&lt;&gt;"",L55&lt;&gt;"",L60&lt;&gt;"",L63&lt;&gt;"")),$BE$8,
IF(AND(L32&lt;&gt;"",L12&lt;&gt;""),"SY"&amp;L12&amp;"0M-26-1A"&amp;L118,
IF(L126&lt;&gt;"",L126,
IF(OR(L12="",L14="",L107=""),"",
IF(バルブ!$R$13="",$BD$8,
CONCATENATE(L102,L103,L104,L105,L106,L107,L108,L109,L110,L111,L112,L113,L114,L115,L116,L117,L118,L119))))))))</f>
        <v/>
      </c>
      <c r="M7" s="354" t="str">
        <f>IF(OR(COUNTIF(M14:M29,"X")&gt;0,M62="X"),$BB$8,
IF(OR(M36="XX",M39="XX",AND(M32="O",M12&lt;&gt;"",M14&lt;&gt;"",M15&lt;&gt;"")),$BC$8,
IF(AND(M32&lt;&gt;"",OR(M43&lt;&gt;"",M45&lt;&gt;"",M47&lt;&gt;"",M51&lt;&gt;"",M53&lt;&gt;"",M55&lt;&gt;"",M60&lt;&gt;"",M63&lt;&gt;"")),$BE$8,
IF(AND(M32&lt;&gt;"",M12&lt;&gt;""),"SY"&amp;M12&amp;"0M-26-1A"&amp;M118,
IF(M126&lt;&gt;"",M126,
IF(OR(M12="",M14="",M107=""),"",
IF(バルブ!$R$13="",$BD$8,
CONCATENATE(M102,M103,M104,M105,M106,M107,M108,M109,M110,M111,M112,M113,M114,M115,M116,M117,M118,M119))))))))</f>
        <v/>
      </c>
      <c r="N7" s="354" t="str">
        <f>IF(OR(COUNTIF(N14:N29,"X")&gt;0,N62="X"),$BB$8,
IF(OR(N36="XX",N39="XX",AND(N32="O",N12&lt;&gt;"",N14&lt;&gt;"",N15&lt;&gt;"")),$BC$8,
IF(AND(N32&lt;&gt;"",OR(N43&lt;&gt;"",N45&lt;&gt;"",N47&lt;&gt;"",N51&lt;&gt;"",N53&lt;&gt;"",N55&lt;&gt;"",N60&lt;&gt;"",N63&lt;&gt;"")),$BE$8,
IF(AND(N32&lt;&gt;"",N12&lt;&gt;""),"SY"&amp;N12&amp;"0M-26-1A"&amp;N118,
IF(N126&lt;&gt;"",N126,
IF(OR(N12="",N14="",N107=""),"",
IF(バルブ!$R$13="",$BD$8,
CONCATENATE(N102,N103,N104,N105,N106,N107,N108,N109,N110,N111,N112,N113,N114,N115,N116,N117,N118,N119))))))))</f>
        <v/>
      </c>
      <c r="O7" s="354" t="str">
        <f>IF(OR(COUNTIF(O14:O29,"X")&gt;0,O62="X"),$BB$8,
IF(OR(O36="XX",O39="XX",AND(O32="O",O12&lt;&gt;"",O14&lt;&gt;"",O15&lt;&gt;"")),$BC$8,
IF(AND(O32&lt;&gt;"",OR(O43&lt;&gt;"",O45&lt;&gt;"",O47&lt;&gt;"",O51&lt;&gt;"",O53&lt;&gt;"",O55&lt;&gt;"",O60&lt;&gt;"",O63&lt;&gt;"")),$BE$8,
IF(AND(O32&lt;&gt;"",O12&lt;&gt;""),"SY"&amp;O12&amp;"0M-26-1A"&amp;O118,
IF(O126&lt;&gt;"",O126,
IF(OR(O12="",O14="",O107=""),"",
IF(バルブ!$R$13="",$BD$8,
CONCATENATE(O102,O103,O104,O105,O106,O107,O108,O109,O110,O111,O112,O113,O114,O115,O116,O117,O118,O119))))))))</f>
        <v/>
      </c>
      <c r="P7" s="354" t="str">
        <f>IF(OR(COUNTIF(P14:P29,"X")&gt;0,P62="X"),$BB$8,
IF(OR(P36="XX",P39="XX",AND(P32="O",P12&lt;&gt;"",P14&lt;&gt;"",P15&lt;&gt;"")),$BC$8,
IF(AND(P32&lt;&gt;"",OR(P43&lt;&gt;"",P45&lt;&gt;"",P47&lt;&gt;"",P51&lt;&gt;"",P53&lt;&gt;"",P55&lt;&gt;"",P60&lt;&gt;"",P63&lt;&gt;"")),$BE$8,
IF(AND(P32&lt;&gt;"",P12&lt;&gt;""),"SY"&amp;P12&amp;"0M-26-1A"&amp;P118,
IF(P126&lt;&gt;"",P126,
IF(OR(P12="",P14="",P107=""),"",
IF(バルブ!$R$13="",$BD$8,
CONCATENATE(P102,P103,P104,P105,P106,P107,P108,P109,P110,P111,P112,P113,P114,P115,P116,P117,P118,P119))))))))</f>
        <v/>
      </c>
      <c r="Q7" s="354" t="str">
        <f>IF(OR(COUNTIF(Q14:Q29,"X")&gt;0,Q62="X"),$BB$8,
IF(OR(Q36="XX",Q39="XX",AND(Q32="O",Q12&lt;&gt;"",Q14&lt;&gt;"",Q15&lt;&gt;"")),$BC$8,
IF(AND(Q32&lt;&gt;"",OR(Q43&lt;&gt;"",Q45&lt;&gt;"",Q47&lt;&gt;"",Q51&lt;&gt;"",Q53&lt;&gt;"",Q55&lt;&gt;"",Q60&lt;&gt;"",Q63&lt;&gt;"")),$BE$8,
IF(AND(Q32&lt;&gt;"",Q12&lt;&gt;""),"SY"&amp;Q12&amp;"0M-26-1A"&amp;Q118,
IF(Q126&lt;&gt;"",Q126,
IF(OR(Q12="",Q14="",Q107=""),"",
IF(バルブ!$R$13="",$BD$8,
CONCATENATE(Q102,Q103,Q104,Q105,Q106,Q107,Q108,Q109,Q110,Q111,Q112,Q113,Q114,Q115,Q116,Q117,Q118,Q119))))))))</f>
        <v/>
      </c>
      <c r="R7" s="354" t="str">
        <f>IF(OR(COUNTIF(R14:R29,"X")&gt;0,R62="X"),$BB$8,
IF(OR(R36="XX",R39="XX",AND(R32="O",R12&lt;&gt;"",R14&lt;&gt;"",R15&lt;&gt;"")),$BC$8,
IF(AND(R32&lt;&gt;"",OR(R43&lt;&gt;"",R45&lt;&gt;"",R47&lt;&gt;"",R51&lt;&gt;"",R53&lt;&gt;"",R55&lt;&gt;"",R60&lt;&gt;"",R63&lt;&gt;"")),$BE$8,
IF(AND(R32&lt;&gt;"",R12&lt;&gt;""),"SY"&amp;R12&amp;"0M-26-1A"&amp;R118,
IF(R126&lt;&gt;"",R126,
IF(OR(R12="",R14="",R107=""),"",
IF(バルブ!$R$13="",$BD$8,
CONCATENATE(R102,R103,R104,R105,R106,R107,R108,R109,R110,R111,R112,R113,R114,R115,R116,R117,R118,R119))))))))</f>
        <v/>
      </c>
      <c r="S7" s="354" t="str">
        <f>IF(OR(COUNTIF(S14:S29,"X")&gt;0,S62="X"),$BB$8,
IF(OR(S36="XX",S39="XX",AND(S32="O",S12&lt;&gt;"",S14&lt;&gt;"",S15&lt;&gt;"")),$BC$8,
IF(AND(S32&lt;&gt;"",OR(S43&lt;&gt;"",S45&lt;&gt;"",S47&lt;&gt;"",S51&lt;&gt;"",S53&lt;&gt;"",S55&lt;&gt;"",S60&lt;&gt;"",S63&lt;&gt;"")),$BE$8,
IF(AND(S32&lt;&gt;"",S12&lt;&gt;""),"SY"&amp;S12&amp;"0M-26-1A"&amp;S118,
IF(S126&lt;&gt;"",S126,
IF(OR(S12="",S14="",S107=""),"",
IF(バルブ!$R$13="",$BD$8,
CONCATENATE(S102,S103,S104,S105,S106,S107,S108,S109,S110,S111,S112,S113,S114,S115,S116,S117,S118,S119))))))))</f>
        <v/>
      </c>
      <c r="T7" s="354" t="str">
        <f>IF(OR(COUNTIF(T14:T29,"X")&gt;0,T62="X"),$BB$8,
IF(OR(T36="XX",T39="XX",AND(T32="O",T12&lt;&gt;"",T14&lt;&gt;"",T15&lt;&gt;"")),$BC$8,
IF(AND(T32&lt;&gt;"",OR(T43&lt;&gt;"",T45&lt;&gt;"",T47&lt;&gt;"",T51&lt;&gt;"",T53&lt;&gt;"",T55&lt;&gt;"",T60&lt;&gt;"",T63&lt;&gt;"")),$BE$8,
IF(AND(T32&lt;&gt;"",T12&lt;&gt;""),"SY"&amp;T12&amp;"0M-26-1A"&amp;T118,
IF(T126&lt;&gt;"",T126,
IF(OR(T12="",T14="",T107=""),"",
IF(バルブ!$R$13="",$BD$8,
CONCATENATE(T102,T103,T104,T105,T106,T107,T108,T109,T110,T111,T112,T113,T114,T115,T116,T117,T118,T119))))))))</f>
        <v/>
      </c>
      <c r="U7" s="354" t="str">
        <f>IF(OR(COUNTIF(U14:U29,"X")&gt;0,U62="X"),$BB$8,
IF(OR(U36="XX",U39="XX",AND(U32="O",U12&lt;&gt;"",U14&lt;&gt;"",U15&lt;&gt;"")),$BC$8,
IF(AND(U32&lt;&gt;"",OR(U43&lt;&gt;"",U45&lt;&gt;"",U47&lt;&gt;"",U51&lt;&gt;"",U53&lt;&gt;"",U55&lt;&gt;"",U60&lt;&gt;"",U63&lt;&gt;"")),$BE$8,
IF(AND(U32&lt;&gt;"",U12&lt;&gt;""),"SY"&amp;U12&amp;"0M-26-1A"&amp;U118,
IF(U126&lt;&gt;"",U126,
IF(OR(U12="",U14="",U107=""),"",
IF(バルブ!$R$13="",$BD$8,
CONCATENATE(U102,U103,U104,U105,U106,U107,U108,U109,U110,U111,U112,U113,U114,U115,U116,U117,U118,U119))))))))</f>
        <v/>
      </c>
      <c r="V7" s="354" t="str">
        <f>IF(OR(COUNTIF(V14:V29,"X")&gt;0,V62="X"),$BB$8,
IF(OR(V36="XX",V39="XX",AND(V32="O",V12&lt;&gt;"",V14&lt;&gt;"",V15&lt;&gt;"")),$BC$8,
IF(AND(V32&lt;&gt;"",OR(V43&lt;&gt;"",V45&lt;&gt;"",V47&lt;&gt;"",V51&lt;&gt;"",V53&lt;&gt;"",V55&lt;&gt;"",V60&lt;&gt;"",V63&lt;&gt;"")),$BE$8,
IF(AND(V32&lt;&gt;"",V12&lt;&gt;""),"SY"&amp;V12&amp;"0M-26-1A"&amp;V118,
IF(V126&lt;&gt;"",V126,
IF(OR(V12="",V14="",V107=""),"",
IF(バルブ!$R$13="",$BD$8,
CONCATENATE(V102,V103,V104,V105,V106,V107,V108,V109,V110,V111,V112,V113,V114,V115,V116,V117,V118,V119))))))))</f>
        <v/>
      </c>
      <c r="W7" s="354" t="str">
        <f>IF(OR(COUNTIF(W14:W29,"X")&gt;0,W62="X"),$BB$8,
IF(OR(W36="XX",W39="XX",AND(W32="O",W12&lt;&gt;"",W14&lt;&gt;"",W15&lt;&gt;"")),$BC$8,
IF(AND(W32&lt;&gt;"",OR(W43&lt;&gt;"",W45&lt;&gt;"",W47&lt;&gt;"",W51&lt;&gt;"",W53&lt;&gt;"",W55&lt;&gt;"",W60&lt;&gt;"",W63&lt;&gt;"")),$BE$8,
IF(AND(W32&lt;&gt;"",W12&lt;&gt;""),"SY"&amp;W12&amp;"0M-26-1A"&amp;W118,
IF(W126&lt;&gt;"",W126,
IF(OR(W12="",W14="",W107=""),"",
IF(バルブ!$R$13="",$BD$8,
CONCATENATE(W102,W103,W104,W105,W106,W107,W108,W109,W110,W111,W112,W113,W114,W115,W116,W117,W118,W119))))))))</f>
        <v/>
      </c>
      <c r="X7" s="354" t="str">
        <f>IF(OR(COUNTIF(X14:X29,"X")&gt;0,X62="X"),$BB$8,
IF(OR(X36="XX",X39="XX",AND(X32="O",X12&lt;&gt;"",X14&lt;&gt;"",X15&lt;&gt;"")),$BC$8,
IF(AND(X32&lt;&gt;"",OR(X43&lt;&gt;"",X45&lt;&gt;"",X47&lt;&gt;"",X51&lt;&gt;"",X53&lt;&gt;"",X55&lt;&gt;"",X60&lt;&gt;"",X63&lt;&gt;"")),$BE$8,
IF(AND(X32&lt;&gt;"",X12&lt;&gt;""),"SY"&amp;X12&amp;"0M-26-1A"&amp;X118,
IF(X126&lt;&gt;"",X126,
IF(OR(X12="",X14="",X107=""),"",
IF(バルブ!$R$13="",$BD$8,
CONCATENATE(X102,X103,X104,X105,X106,X107,X108,X109,X110,X111,X112,X113,X114,X115,X116,X117,X118,X119))))))))</f>
        <v/>
      </c>
      <c r="Y7" s="354" t="str">
        <f>IF(OR(COUNTIF(Y14:Y29,"X")&gt;0,Y62="X"),$BB$8,
IF(OR(Y36="XX",Y39="XX",AND(Y32="O",Y12&lt;&gt;"",Y14&lt;&gt;"",Y15&lt;&gt;"")),$BC$8,
IF(AND(Y32&lt;&gt;"",OR(Y43&lt;&gt;"",Y45&lt;&gt;"",Y47&lt;&gt;"",Y51&lt;&gt;"",Y53&lt;&gt;"",Y55&lt;&gt;"",Y60&lt;&gt;"",Y63&lt;&gt;"")),$BE$8,
IF(AND(Y32&lt;&gt;"",Y12&lt;&gt;""),"SY"&amp;Y12&amp;"0M-26-1A"&amp;Y118,
IF(Y126&lt;&gt;"",Y126,
IF(OR(Y12="",Y14="",Y107=""),"",
IF(バルブ!$R$13="",$BD$8,
CONCATENATE(Y102,Y103,Y104,Y105,Y106,Y107,Y108,Y109,Y110,Y111,Y112,Y113,Y114,Y115,Y116,Y117,Y118,Y119))))))))</f>
        <v/>
      </c>
      <c r="Z7" s="354" t="str">
        <f>IF(OR(COUNTIF(Z14:Z29,"X")&gt;0,Z62="X"),$BB$8,
IF(OR(Z36="XX",Z39="XX",AND(Z32="O",Z12&lt;&gt;"",Z14&lt;&gt;"",Z15&lt;&gt;"")),$BC$8,
IF(AND(Z32&lt;&gt;"",OR(Z43&lt;&gt;"",Z45&lt;&gt;"",Z47&lt;&gt;"",Z51&lt;&gt;"",Z53&lt;&gt;"",Z55&lt;&gt;"",Z60&lt;&gt;"",Z63&lt;&gt;"")),$BE$8,
IF(AND(Z32&lt;&gt;"",Z12&lt;&gt;""),"SY"&amp;Z12&amp;"0M-26-1A"&amp;Z118,
IF(Z126&lt;&gt;"",Z126,
IF(OR(Z12="",Z14="",Z107=""),"",
IF(バルブ!$R$13="",$BD$8,
CONCATENATE(Z102,Z103,Z104,Z105,Z106,Z107,Z108,Z109,Z110,Z111,Z112,Z113,Z114,Z115,Z116,Z117,Z118,Z119))))))))</f>
        <v/>
      </c>
      <c r="AA7" s="354" t="str">
        <f>IF(OR(COUNTIF(AA14:AA29,"X")&gt;0,AA62="X"),$BB$8,
IF(OR(AA36="XX",AA39="XX",AND(AA32="O",AA12&lt;&gt;"",AA14&lt;&gt;"",AA15&lt;&gt;"")),$BC$8,
IF(AND(AA32&lt;&gt;"",OR(AA43&lt;&gt;"",AA45&lt;&gt;"",AA47&lt;&gt;"",AA51&lt;&gt;"",AA53&lt;&gt;"",AA55&lt;&gt;"",AA60&lt;&gt;"",AA63&lt;&gt;"")),$BE$8,
IF(AND(AA32&lt;&gt;"",AA12&lt;&gt;""),"SY"&amp;AA12&amp;"0M-26-1A"&amp;AA118,
IF(AA126&lt;&gt;"",AA126,
IF(OR(AA12="",AA14="",AA107=""),"",
IF(バルブ!$R$13="",$BD$8,
CONCATENATE(AA102,AA103,AA104,AA105,AA106,AA107,AA108,AA109,AA110,AA111,AA112,AA113,AA114,AA115,AA116,AA117,AA118,AA119))))))))</f>
        <v/>
      </c>
      <c r="AB7" s="354" t="str">
        <f>IF(OR(COUNTIF(AB14:AB29,"X")&gt;0,AB62="X"),$BB$8,
IF(OR(AB36="XX",AB39="XX",AND(AB32="O",AB12&lt;&gt;"",AB14&lt;&gt;"",AB15&lt;&gt;"")),$BC$8,
IF(AND(AB32&lt;&gt;"",OR(AB43&lt;&gt;"",AB45&lt;&gt;"",AB47&lt;&gt;"",AB51&lt;&gt;"",AB53&lt;&gt;"",AB55&lt;&gt;"",AB60&lt;&gt;"",AB63&lt;&gt;"")),$BE$8,
IF(AND(AB32&lt;&gt;"",AB12&lt;&gt;""),"SY"&amp;AB12&amp;"0M-26-1A"&amp;AB118,
IF(AB126&lt;&gt;"",AB126,
IF(OR(AB12="",AB14="",AB107=""),"",
IF(バルブ!$R$13="",$BD$8,
CONCATENATE(AB102,AB103,AB104,AB105,AB106,AB107,AB108,AB109,AB110,AB111,AB112,AB113,AB114,AB115,AB116,AB117,AB118,AB119))))))))</f>
        <v/>
      </c>
      <c r="AC7" s="354" t="str">
        <f>IF(OR(COUNTIF(AC14:AC29,"X")&gt;0,AC62="X"),$BB$8,
IF(OR(AC36="XX",AC39="XX",AND(AC32="O",AC12&lt;&gt;"",AC14&lt;&gt;"",AC15&lt;&gt;"")),$BC$8,
IF(AND(AC32&lt;&gt;"",OR(AC43&lt;&gt;"",AC45&lt;&gt;"",AC47&lt;&gt;"",AC51&lt;&gt;"",AC53&lt;&gt;"",AC55&lt;&gt;"",AC60&lt;&gt;"",AC63&lt;&gt;"")),$BE$8,
IF(AND(AC32&lt;&gt;"",AC12&lt;&gt;""),"SY"&amp;AC12&amp;"0M-26-1A"&amp;AC118,
IF(AC126&lt;&gt;"",AC126,
IF(OR(AC12="",AC14="",AC107=""),"",
IF(バルブ!$R$13="",$BD$8,
CONCATENATE(AC102,AC103,AC104,AC105,AC106,AC107,AC108,AC109,AC110,AC111,AC112,AC113,AC114,AC115,AC116,AC117,AC118,AC119))))))))</f>
        <v/>
      </c>
      <c r="AD7" s="354" t="str">
        <f>IF(OR(COUNTIF(AD14:AD29,"X")&gt;0,AD62="X"),$BB$8,
IF(OR(AD36="XX",AD39="XX",AND(AD32="O",AD12&lt;&gt;"",AD14&lt;&gt;"",AD15&lt;&gt;"")),$BC$8,
IF(AND(AD32&lt;&gt;"",OR(AD43&lt;&gt;"",AD45&lt;&gt;"",AD47&lt;&gt;"",AD51&lt;&gt;"",AD53&lt;&gt;"",AD55&lt;&gt;"",AD60&lt;&gt;"",AD63&lt;&gt;"")),$BE$8,
IF(AND(AD32&lt;&gt;"",AD12&lt;&gt;""),"SY"&amp;AD12&amp;"0M-26-1A"&amp;AD118,
IF(AD126&lt;&gt;"",AD126,
IF(OR(AD12="",AD14="",AD107=""),"",
IF(バルブ!$R$13="",$BD$8,
CONCATENATE(AD102,AD103,AD104,AD105,AD106,AD107,AD108,AD109,AD110,AD111,AD112,AD113,AD114,AD115,AD116,AD117,AD118,AD119))))))))</f>
        <v/>
      </c>
      <c r="AE7" s="354" t="str">
        <f>IF(OR(COUNTIF(AE14:AE29,"X")&gt;0,AE62="X"),$BB$8,
IF(OR(AE36="XX",AE39="XX",AND(AE32="O",AE12&lt;&gt;"",AE14&lt;&gt;"",AE15&lt;&gt;"")),$BC$8,
IF(AND(AE32&lt;&gt;"",OR(AE43&lt;&gt;"",AE45&lt;&gt;"",AE47&lt;&gt;"",AE51&lt;&gt;"",AE53&lt;&gt;"",AE55&lt;&gt;"",AE60&lt;&gt;"",AE63&lt;&gt;"")),$BE$8,
IF(AND(AE32&lt;&gt;"",AE12&lt;&gt;""),"SY"&amp;AE12&amp;"0M-26-1A"&amp;AE118,
IF(AE126&lt;&gt;"",AE126,
IF(OR(AE12="",AE14="",AE107=""),"",
IF(バルブ!$R$13="",$BD$8,
CONCATENATE(AE102,AE103,AE104,AE105,AE106,AE107,AE108,AE109,AE110,AE111,AE112,AE113,AE114,AE115,AE116,AE117,AE118,AE119))))))))</f>
        <v/>
      </c>
      <c r="AF7" s="354" t="str">
        <f>IF(OR(COUNTIF(AF14:AF29,"X")&gt;0,AF62="X"),$BB$8,
IF(OR(AF36="XX",AF39="XX",AND(AF32="O",AF12&lt;&gt;"",AF14&lt;&gt;"",AF15&lt;&gt;"")),$BC$8,
IF(AND(AF32&lt;&gt;"",OR(AF43&lt;&gt;"",AF45&lt;&gt;"",AF47&lt;&gt;"",AF51&lt;&gt;"",AF53&lt;&gt;"",AF55&lt;&gt;"",AF60&lt;&gt;"",AF63&lt;&gt;"")),$BE$8,
IF(AND(AF32&lt;&gt;"",AF12&lt;&gt;""),"SY"&amp;AF12&amp;"0M-26-1A"&amp;AF118,
IF(AF126&lt;&gt;"",AF126,
IF(OR(AF12="",AF14="",AF107=""),"",
IF(バルブ!$R$13="",$BD$8,
CONCATENATE(AF102,AF103,AF104,AF105,AF106,AF107,AF108,AF109,AF110,AF111,AF112,AF113,AF114,AF115,AF116,AF117,AF118,AF119))))))))</f>
        <v/>
      </c>
      <c r="AG7" s="354" t="str">
        <f>IF(OR(COUNTIF(AG14:AG29,"X")&gt;0,AG62="X"),$BB$8,
IF(OR(AG36="XX",AG39="XX",AND(AG32="O",AG12&lt;&gt;"",AG14&lt;&gt;"",AG15&lt;&gt;"")),$BC$8,
IF(AND(AG32&lt;&gt;"",OR(AG43&lt;&gt;"",AG45&lt;&gt;"",AG47&lt;&gt;"",AG51&lt;&gt;"",AG53&lt;&gt;"",AG55&lt;&gt;"",AG60&lt;&gt;"",AG63&lt;&gt;"")),$BE$8,
IF(AND(AG32&lt;&gt;"",AG12&lt;&gt;""),"SY"&amp;AG12&amp;"0M-26-1A"&amp;AG118,
IF(AG126&lt;&gt;"",AG126,
IF(OR(AG12="",AG14="",AG107=""),"",
IF(バルブ!$R$13="",$BD$8,
CONCATENATE(AG102,AG103,AG104,AG105,AG106,AG107,AG108,AG109,AG110,AG111,AG112,AG113,AG114,AG115,AG116,AG117,AG118,AG119))))))))</f>
        <v/>
      </c>
      <c r="AH7" s="354" t="str">
        <f>IF(OR(COUNTIF(AH14:AH29,"X")&gt;0,AH62="X"),$BB$8,
IF(OR(AH36="XX",AH39="XX",AND(AH32="O",AH12&lt;&gt;"",AH14&lt;&gt;"",AH15&lt;&gt;"")),$BC$8,
IF(AND(AH32&lt;&gt;"",OR(AH43&lt;&gt;"",AH45&lt;&gt;"",AH47&lt;&gt;"",AH51&lt;&gt;"",AH53&lt;&gt;"",AH55&lt;&gt;"",AH60&lt;&gt;"",AH63&lt;&gt;"")),$BE$8,
IF(AND(AH32&lt;&gt;"",AH12&lt;&gt;""),"SY"&amp;AH12&amp;"0M-26-1A"&amp;AH118,
IF(AH126&lt;&gt;"",AH126,
IF(OR(AH12="",AH14="",AH107=""),"",
IF(バルブ!$R$13="",$BD$8,
CONCATENATE(AH102,AH103,AH104,AH105,AH106,AH107,AH108,AH109,AH110,AH111,AH112,AH113,AH114,AH115,AH116,AH117,AH118,AH119))))))))</f>
        <v/>
      </c>
      <c r="AI7" s="115"/>
      <c r="AJ7" s="115"/>
      <c r="AK7" s="115"/>
      <c r="AL7" s="115"/>
      <c r="AM7" s="115"/>
      <c r="AN7" s="115"/>
      <c r="AO7" s="115"/>
    </row>
    <row r="8" spans="2:137" ht="120" customHeight="1" x14ac:dyDescent="0.15">
      <c r="B8" s="833" t="str">
        <f>基本情報!C8&amp;"："&amp;基本情報!E8&amp;CHAR(10)&amp;基本情報!K8&amp;"："&amp;基本情報!M8&amp;CHAR(10)&amp;基本情報!S8&amp;"："&amp;基本情報!U8</f>
        <v>装置名：
図番：
工番・作番：</v>
      </c>
      <c r="C8" s="834"/>
      <c r="D8" s="834"/>
      <c r="E8" s="834"/>
      <c r="F8" s="834"/>
      <c r="G8" s="834"/>
      <c r="H8" s="834"/>
      <c r="I8" s="835"/>
      <c r="J8" s="116"/>
      <c r="K8" s="117" t="str">
        <f>IF(AND(K62="X",$AK$1=$BD$1,$AC$1=$BB$1,$Y$1=$BF$1),K102&amp;K103&amp;K104&amp;K105&amp;K106&amp;K107&amp;K108&amp;K109&amp;K110&amp;K111&amp;K112&amp;K113&amp;K114&amp;K115&amp;K116&amp;K117&amp;K120&amp;K119,IF(AND(K62="X",$AK$1=$BD$1,$AC$1=$BB$1,$Y$1=$BG$1),K102&amp;K103&amp;K104&amp;K105&amp;K106&amp;K107&amp;K108&amp;K109&amp;K110&amp;K111&amp;K112&amp;K113&amp;K114&amp;K115&amp;K116&amp;K117&amp;K119,K7))</f>
        <v/>
      </c>
      <c r="L8" s="117" t="str">
        <f t="shared" ref="L8:AH8" si="0">IF(AND(L62="X",$AK$1=$BD$1,$AC$1=$BB$1,$Y$1=$BF$1),L102&amp;L103&amp;L104&amp;L105&amp;L106&amp;L107&amp;L108&amp;L109&amp;L110&amp;L111&amp;L112&amp;L113&amp;L114&amp;L115&amp;L116&amp;L117&amp;L120&amp;L119,IF(AND(L62="X",$AK$1=$BD$1,$AC$1=$BB$1,$Y$1=$BG$1),L102&amp;L103&amp;L104&amp;L105&amp;L106&amp;L107&amp;L108&amp;L109&amp;L110&amp;L111&amp;L112&amp;L113&amp;L114&amp;L115&amp;L116&amp;L117&amp;L119,L7))</f>
        <v/>
      </c>
      <c r="M8" s="117" t="str">
        <f t="shared" si="0"/>
        <v/>
      </c>
      <c r="N8" s="117" t="str">
        <f t="shared" si="0"/>
        <v/>
      </c>
      <c r="O8" s="117" t="str">
        <f t="shared" si="0"/>
        <v/>
      </c>
      <c r="P8" s="117" t="str">
        <f t="shared" si="0"/>
        <v/>
      </c>
      <c r="Q8" s="117" t="str">
        <f t="shared" si="0"/>
        <v/>
      </c>
      <c r="R8" s="117" t="str">
        <f t="shared" si="0"/>
        <v/>
      </c>
      <c r="S8" s="117" t="str">
        <f t="shared" si="0"/>
        <v/>
      </c>
      <c r="T8" s="117" t="str">
        <f t="shared" si="0"/>
        <v/>
      </c>
      <c r="U8" s="117" t="str">
        <f t="shared" si="0"/>
        <v/>
      </c>
      <c r="V8" s="117" t="str">
        <f t="shared" si="0"/>
        <v/>
      </c>
      <c r="W8" s="117" t="str">
        <f t="shared" si="0"/>
        <v/>
      </c>
      <c r="X8" s="117" t="str">
        <f t="shared" si="0"/>
        <v/>
      </c>
      <c r="Y8" s="117" t="str">
        <f t="shared" si="0"/>
        <v/>
      </c>
      <c r="Z8" s="117" t="str">
        <f t="shared" si="0"/>
        <v/>
      </c>
      <c r="AA8" s="117" t="str">
        <f t="shared" si="0"/>
        <v/>
      </c>
      <c r="AB8" s="117" t="str">
        <f t="shared" si="0"/>
        <v/>
      </c>
      <c r="AC8" s="117" t="str">
        <f t="shared" si="0"/>
        <v/>
      </c>
      <c r="AD8" s="117" t="str">
        <f t="shared" si="0"/>
        <v/>
      </c>
      <c r="AE8" s="117" t="str">
        <f t="shared" si="0"/>
        <v/>
      </c>
      <c r="AF8" s="117" t="str">
        <f t="shared" si="0"/>
        <v/>
      </c>
      <c r="AG8" s="117" t="str">
        <f t="shared" si="0"/>
        <v/>
      </c>
      <c r="AH8" s="117" t="str">
        <f t="shared" si="0"/>
        <v/>
      </c>
      <c r="AI8" s="118"/>
      <c r="AJ8" s="830" t="str">
        <f>IF(AND(COUNTA(K12:AH12)&gt;0,COUNTIF(K12:AH12,5)=0,ベース!S64&lt;&gt;""),$BH$8,IF(AND(COUNTA(K12:AH12)&gt;0,COUNTIF(K12:AH12,3)=0),$BI$8,IF(AND(COUNTA(K74:AH74)&gt;0,ベース!R64&lt;&gt;"CM"),"",IF(AND(ベース!R61&lt;&gt;"CM",ベース!R61&lt;&gt;"LM",COUNTA(K77:AH77)&gt;0),$BF$8,IF(AJ81&lt;&gt;"",$BF$8,"")))))</f>
        <v/>
      </c>
      <c r="AK8" s="831"/>
      <c r="AL8" s="831"/>
      <c r="AM8" s="831"/>
      <c r="AN8" s="831"/>
      <c r="AO8" s="832"/>
      <c r="AP8" s="182"/>
      <c r="BB8" s="326" t="s">
        <v>432</v>
      </c>
      <c r="BC8" s="326" t="s">
        <v>882</v>
      </c>
      <c r="BD8" s="326" t="s">
        <v>433</v>
      </c>
      <c r="BE8" s="326" t="s">
        <v>434</v>
      </c>
      <c r="BF8" s="428" t="s">
        <v>675</v>
      </c>
      <c r="BG8" s="12" t="s">
        <v>510</v>
      </c>
      <c r="BH8" s="326" t="s">
        <v>619</v>
      </c>
      <c r="BI8" s="326" t="s">
        <v>620</v>
      </c>
      <c r="DI8" s="110">
        <v>1</v>
      </c>
      <c r="DJ8" s="110">
        <v>2</v>
      </c>
      <c r="DK8" s="110">
        <v>3</v>
      </c>
      <c r="DL8" s="110">
        <v>4</v>
      </c>
      <c r="DM8" s="110">
        <v>5</v>
      </c>
      <c r="DN8" s="110">
        <v>6</v>
      </c>
      <c r="DO8" s="110">
        <v>7</v>
      </c>
      <c r="DP8" s="110">
        <v>8</v>
      </c>
      <c r="DQ8" s="110">
        <v>9</v>
      </c>
      <c r="DR8" s="110">
        <v>10</v>
      </c>
      <c r="DS8" s="110">
        <v>11</v>
      </c>
      <c r="DT8" s="110">
        <v>12</v>
      </c>
      <c r="DU8" s="110">
        <v>13</v>
      </c>
      <c r="DV8" s="110">
        <v>14</v>
      </c>
      <c r="DW8" s="110">
        <v>15</v>
      </c>
      <c r="DX8" s="110">
        <v>16</v>
      </c>
      <c r="DY8" s="110">
        <v>17</v>
      </c>
      <c r="DZ8" s="110">
        <v>18</v>
      </c>
      <c r="EA8" s="110">
        <v>19</v>
      </c>
      <c r="EB8" s="110">
        <v>20</v>
      </c>
      <c r="EC8" s="110">
        <v>21</v>
      </c>
      <c r="ED8" s="110">
        <v>22</v>
      </c>
      <c r="EE8" s="110">
        <v>23</v>
      </c>
      <c r="EF8" s="110">
        <v>24</v>
      </c>
      <c r="EG8" s="110"/>
    </row>
    <row r="9" spans="2:137" ht="12" customHeight="1" x14ac:dyDescent="0.15">
      <c r="B9" s="784" t="s">
        <v>218</v>
      </c>
      <c r="C9" s="785"/>
      <c r="D9" s="785"/>
      <c r="E9" s="785"/>
      <c r="F9" s="785"/>
      <c r="G9" s="803" t="str">
        <f>ベース!R46</f>
        <v/>
      </c>
      <c r="H9" s="796" t="s">
        <v>512</v>
      </c>
      <c r="I9" s="797"/>
      <c r="J9" s="828" t="s">
        <v>513</v>
      </c>
      <c r="K9" s="101" t="str">
        <f t="shared" ref="K9:AH9" si="1">IF($G$9="","",IF($AQ$3=K11,$BB$9,IF($AQ$3&gt;K11,$BC$9,"")))</f>
        <v/>
      </c>
      <c r="L9" s="101" t="str">
        <f t="shared" si="1"/>
        <v/>
      </c>
      <c r="M9" s="101" t="str">
        <f t="shared" si="1"/>
        <v/>
      </c>
      <c r="N9" s="101" t="str">
        <f t="shared" si="1"/>
        <v/>
      </c>
      <c r="O9" s="101" t="str">
        <f t="shared" si="1"/>
        <v/>
      </c>
      <c r="P9" s="101" t="str">
        <f t="shared" si="1"/>
        <v/>
      </c>
      <c r="Q9" s="101" t="str">
        <f t="shared" si="1"/>
        <v/>
      </c>
      <c r="R9" s="101" t="str">
        <f t="shared" si="1"/>
        <v/>
      </c>
      <c r="S9" s="101" t="str">
        <f t="shared" si="1"/>
        <v/>
      </c>
      <c r="T9" s="101" t="str">
        <f t="shared" si="1"/>
        <v/>
      </c>
      <c r="U9" s="101" t="str">
        <f t="shared" si="1"/>
        <v/>
      </c>
      <c r="V9" s="101" t="str">
        <f t="shared" si="1"/>
        <v/>
      </c>
      <c r="W9" s="101" t="str">
        <f t="shared" si="1"/>
        <v/>
      </c>
      <c r="X9" s="101" t="str">
        <f t="shared" si="1"/>
        <v/>
      </c>
      <c r="Y9" s="101" t="str">
        <f t="shared" si="1"/>
        <v/>
      </c>
      <c r="Z9" s="101" t="str">
        <f t="shared" si="1"/>
        <v/>
      </c>
      <c r="AA9" s="101" t="str">
        <f t="shared" si="1"/>
        <v/>
      </c>
      <c r="AB9" s="101" t="str">
        <f t="shared" si="1"/>
        <v/>
      </c>
      <c r="AC9" s="101" t="str">
        <f t="shared" si="1"/>
        <v/>
      </c>
      <c r="AD9" s="101" t="str">
        <f t="shared" si="1"/>
        <v/>
      </c>
      <c r="AE9" s="101" t="str">
        <f t="shared" si="1"/>
        <v/>
      </c>
      <c r="AF9" s="101" t="str">
        <f t="shared" si="1"/>
        <v/>
      </c>
      <c r="AG9" s="101" t="str">
        <f t="shared" si="1"/>
        <v/>
      </c>
      <c r="AH9" s="101" t="str">
        <f t="shared" si="1"/>
        <v/>
      </c>
      <c r="AI9" s="828" t="s">
        <v>676</v>
      </c>
      <c r="AJ9" s="864"/>
      <c r="AK9" s="865"/>
      <c r="AL9" s="865"/>
      <c r="AM9" s="865"/>
      <c r="AN9" s="865"/>
      <c r="AO9" s="866"/>
      <c r="AP9" s="877" t="s">
        <v>219</v>
      </c>
      <c r="BB9" s="326" t="s">
        <v>435</v>
      </c>
      <c r="BC9" s="326" t="s">
        <v>418</v>
      </c>
      <c r="BQ9" s="406" t="s">
        <v>469</v>
      </c>
    </row>
    <row r="10" spans="2:137" ht="12" customHeight="1" x14ac:dyDescent="0.15">
      <c r="B10" s="786"/>
      <c r="C10" s="787"/>
      <c r="D10" s="787"/>
      <c r="E10" s="787"/>
      <c r="F10" s="787"/>
      <c r="G10" s="804"/>
      <c r="H10" s="798"/>
      <c r="I10" s="799"/>
      <c r="J10" s="829"/>
      <c r="K10" s="119" t="str">
        <f>IF(AND(K9="",COUNTIF(K12:K83,"")&lt;70),"X","")</f>
        <v/>
      </c>
      <c r="L10" s="119" t="str">
        <f>IF(AND(L9="",COUNTIF(L12:L83,"")&lt;72),"X","")</f>
        <v/>
      </c>
      <c r="M10" s="119" t="str">
        <f>IF(AND(M9="",COUNTIF(M12:M83,"")&lt;72),"X","")</f>
        <v/>
      </c>
      <c r="N10" s="119" t="str">
        <f>IF(AND(N9="",COUNTIF(N12:N83,"")&lt;72),"X","")</f>
        <v/>
      </c>
      <c r="O10" s="119" t="str">
        <f>IF(AND(O9="",COUNTIF(O12:O83,"")&lt;72),"X","")</f>
        <v/>
      </c>
      <c r="P10" s="119" t="str">
        <f>IF(AND(P9="",COUNTIF(P12:P83,"")&lt;72),"X","")</f>
        <v/>
      </c>
      <c r="Q10" s="119" t="str">
        <f t="shared" ref="Q10:AH10" si="2">IF(AND(Q9="",COUNTIF(Q12:Q83,"")&lt;72),"X","")</f>
        <v/>
      </c>
      <c r="R10" s="119" t="str">
        <f t="shared" si="2"/>
        <v/>
      </c>
      <c r="S10" s="119" t="str">
        <f t="shared" si="2"/>
        <v/>
      </c>
      <c r="T10" s="119" t="str">
        <f t="shared" si="2"/>
        <v/>
      </c>
      <c r="U10" s="119" t="str">
        <f t="shared" si="2"/>
        <v/>
      </c>
      <c r="V10" s="119" t="str">
        <f t="shared" si="2"/>
        <v/>
      </c>
      <c r="W10" s="119" t="str">
        <f t="shared" si="2"/>
        <v/>
      </c>
      <c r="X10" s="119" t="str">
        <f t="shared" si="2"/>
        <v/>
      </c>
      <c r="Y10" s="119" t="str">
        <f t="shared" si="2"/>
        <v/>
      </c>
      <c r="Z10" s="119" t="str">
        <f t="shared" si="2"/>
        <v/>
      </c>
      <c r="AA10" s="119" t="str">
        <f t="shared" si="2"/>
        <v/>
      </c>
      <c r="AB10" s="119" t="str">
        <f t="shared" si="2"/>
        <v/>
      </c>
      <c r="AC10" s="119" t="str">
        <f t="shared" si="2"/>
        <v/>
      </c>
      <c r="AD10" s="119" t="str">
        <f t="shared" si="2"/>
        <v/>
      </c>
      <c r="AE10" s="119" t="str">
        <f t="shared" si="2"/>
        <v/>
      </c>
      <c r="AF10" s="119" t="str">
        <f t="shared" si="2"/>
        <v/>
      </c>
      <c r="AG10" s="119" t="str">
        <f t="shared" si="2"/>
        <v/>
      </c>
      <c r="AH10" s="119" t="str">
        <f t="shared" si="2"/>
        <v/>
      </c>
      <c r="AI10" s="829"/>
      <c r="AJ10" s="731" t="str">
        <f>IF(COUNTIF(K10:AH10,"X")&gt;0,$BD$10,"")</f>
        <v/>
      </c>
      <c r="AK10" s="732"/>
      <c r="AL10" s="732"/>
      <c r="AM10" s="732"/>
      <c r="AN10" s="732"/>
      <c r="AO10" s="863"/>
      <c r="AP10" s="878"/>
      <c r="BB10" s="326" t="s">
        <v>388</v>
      </c>
      <c r="BD10" s="326" t="s">
        <v>436</v>
      </c>
      <c r="BQ10" s="406">
        <v>1</v>
      </c>
      <c r="BR10" s="406">
        <v>2</v>
      </c>
      <c r="BS10" s="406">
        <v>3</v>
      </c>
      <c r="BT10" s="406">
        <v>4</v>
      </c>
      <c r="BU10" s="406">
        <v>5</v>
      </c>
      <c r="BV10" s="406" t="s">
        <v>72</v>
      </c>
      <c r="BW10" s="406" t="s">
        <v>0</v>
      </c>
      <c r="BX10" s="406" t="s">
        <v>75</v>
      </c>
    </row>
    <row r="11" spans="2:137" ht="12" customHeight="1" x14ac:dyDescent="0.15">
      <c r="B11" s="786"/>
      <c r="C11" s="787"/>
      <c r="D11" s="787"/>
      <c r="E11" s="787"/>
      <c r="F11" s="787"/>
      <c r="G11" s="804"/>
      <c r="H11" s="798"/>
      <c r="I11" s="799"/>
      <c r="J11" s="829"/>
      <c r="K11" s="289">
        <v>1</v>
      </c>
      <c r="L11" s="290">
        <v>2</v>
      </c>
      <c r="M11" s="290">
        <v>3</v>
      </c>
      <c r="N11" s="290">
        <v>4</v>
      </c>
      <c r="O11" s="290">
        <v>5</v>
      </c>
      <c r="P11" s="290">
        <v>6</v>
      </c>
      <c r="Q11" s="290">
        <v>7</v>
      </c>
      <c r="R11" s="290">
        <v>8</v>
      </c>
      <c r="S11" s="290">
        <v>9</v>
      </c>
      <c r="T11" s="290">
        <v>10</v>
      </c>
      <c r="U11" s="290">
        <v>11</v>
      </c>
      <c r="V11" s="290">
        <v>12</v>
      </c>
      <c r="W11" s="290">
        <v>13</v>
      </c>
      <c r="X11" s="290">
        <v>14</v>
      </c>
      <c r="Y11" s="290">
        <v>15</v>
      </c>
      <c r="Z11" s="290">
        <v>16</v>
      </c>
      <c r="AA11" s="290">
        <v>17</v>
      </c>
      <c r="AB11" s="290">
        <v>18</v>
      </c>
      <c r="AC11" s="290">
        <v>19</v>
      </c>
      <c r="AD11" s="290">
        <v>20</v>
      </c>
      <c r="AE11" s="290">
        <v>21</v>
      </c>
      <c r="AF11" s="290">
        <v>22</v>
      </c>
      <c r="AG11" s="290">
        <v>23</v>
      </c>
      <c r="AH11" s="290">
        <v>24</v>
      </c>
      <c r="AI11" s="829"/>
      <c r="AJ11" s="879"/>
      <c r="AK11" s="880"/>
      <c r="AL11" s="880"/>
      <c r="AM11" s="880"/>
      <c r="AN11" s="880"/>
      <c r="AO11" s="881"/>
      <c r="AP11" s="878"/>
      <c r="BQ11" s="406">
        <v>0</v>
      </c>
      <c r="BR11" s="406">
        <v>1</v>
      </c>
    </row>
    <row r="12" spans="2:137" ht="15" customHeight="1" x14ac:dyDescent="0.15">
      <c r="B12" s="814" t="s">
        <v>677</v>
      </c>
      <c r="C12" s="815"/>
      <c r="D12" s="815"/>
      <c r="E12" s="815"/>
      <c r="F12" s="815"/>
      <c r="G12" s="815"/>
      <c r="H12" s="815"/>
      <c r="I12" s="815"/>
      <c r="J12" s="291"/>
      <c r="K12" s="292"/>
      <c r="L12" s="293"/>
      <c r="M12" s="293"/>
      <c r="N12" s="293"/>
      <c r="O12" s="293"/>
      <c r="P12" s="293"/>
      <c r="Q12" s="293"/>
      <c r="R12" s="293"/>
      <c r="S12" s="293"/>
      <c r="T12" s="293"/>
      <c r="U12" s="293"/>
      <c r="V12" s="293"/>
      <c r="W12" s="293"/>
      <c r="X12" s="293"/>
      <c r="Y12" s="293"/>
      <c r="Z12" s="293"/>
      <c r="AA12" s="293"/>
      <c r="AB12" s="293"/>
      <c r="AC12" s="293"/>
      <c r="AD12" s="293"/>
      <c r="AE12" s="293"/>
      <c r="AF12" s="293"/>
      <c r="AG12" s="293"/>
      <c r="AH12" s="294"/>
      <c r="AI12" s="291"/>
      <c r="AJ12" s="875" t="str">
        <f>IF(COUNTIF(K9:AH9,"*→*")&gt;COUNT(K12:AH12),$BB$12,"")</f>
        <v/>
      </c>
      <c r="AK12" s="875"/>
      <c r="AL12" s="875"/>
      <c r="AM12" s="875"/>
      <c r="AN12" s="875"/>
      <c r="AO12" s="875"/>
      <c r="AP12" s="876"/>
      <c r="BB12" s="326" t="s">
        <v>586</v>
      </c>
      <c r="BQ12" s="406">
        <v>3</v>
      </c>
      <c r="BR12" s="406">
        <v>5</v>
      </c>
    </row>
    <row r="13" spans="2:137" ht="12" customHeight="1" x14ac:dyDescent="0.15">
      <c r="B13" s="788" t="str">
        <f>IF(COUNTIF(K13:AH13,"X")&gt;0,$BB$13,"")</f>
        <v/>
      </c>
      <c r="C13" s="789"/>
      <c r="D13" s="789"/>
      <c r="E13" s="789"/>
      <c r="F13" s="789"/>
      <c r="G13" s="789"/>
      <c r="H13" s="789"/>
      <c r="I13" s="790"/>
      <c r="J13" s="295"/>
      <c r="K13" s="331" t="str">
        <f t="shared" ref="K13:AH13" si="3">IF(AND(K12=3,OR(K34&lt;&gt;"",K37&lt;&gt;"")),"X","")</f>
        <v/>
      </c>
      <c r="L13" s="331" t="str">
        <f t="shared" si="3"/>
        <v/>
      </c>
      <c r="M13" s="331" t="str">
        <f t="shared" si="3"/>
        <v/>
      </c>
      <c r="N13" s="331" t="str">
        <f t="shared" si="3"/>
        <v/>
      </c>
      <c r="O13" s="331" t="str">
        <f t="shared" si="3"/>
        <v/>
      </c>
      <c r="P13" s="331" t="str">
        <f t="shared" si="3"/>
        <v/>
      </c>
      <c r="Q13" s="331" t="str">
        <f t="shared" si="3"/>
        <v/>
      </c>
      <c r="R13" s="331" t="str">
        <f t="shared" si="3"/>
        <v/>
      </c>
      <c r="S13" s="331" t="str">
        <f t="shared" si="3"/>
        <v/>
      </c>
      <c r="T13" s="331" t="str">
        <f t="shared" si="3"/>
        <v/>
      </c>
      <c r="U13" s="331" t="str">
        <f t="shared" si="3"/>
        <v/>
      </c>
      <c r="V13" s="331" t="str">
        <f t="shared" si="3"/>
        <v/>
      </c>
      <c r="W13" s="331" t="str">
        <f t="shared" si="3"/>
        <v/>
      </c>
      <c r="X13" s="331" t="str">
        <f t="shared" si="3"/>
        <v/>
      </c>
      <c r="Y13" s="331" t="str">
        <f t="shared" si="3"/>
        <v/>
      </c>
      <c r="Z13" s="331" t="str">
        <f t="shared" si="3"/>
        <v/>
      </c>
      <c r="AA13" s="331" t="str">
        <f t="shared" si="3"/>
        <v/>
      </c>
      <c r="AB13" s="331" t="str">
        <f t="shared" si="3"/>
        <v/>
      </c>
      <c r="AC13" s="331" t="str">
        <f t="shared" si="3"/>
        <v/>
      </c>
      <c r="AD13" s="331" t="str">
        <f t="shared" si="3"/>
        <v/>
      </c>
      <c r="AE13" s="331" t="str">
        <f t="shared" si="3"/>
        <v/>
      </c>
      <c r="AF13" s="331" t="str">
        <f t="shared" si="3"/>
        <v/>
      </c>
      <c r="AG13" s="331" t="str">
        <f t="shared" si="3"/>
        <v/>
      </c>
      <c r="AH13" s="331" t="str">
        <f t="shared" si="3"/>
        <v/>
      </c>
      <c r="AI13" s="295"/>
      <c r="AJ13" s="296"/>
      <c r="AK13" s="296"/>
      <c r="AL13" s="296"/>
      <c r="AM13" s="296"/>
      <c r="AN13" s="296"/>
      <c r="AO13" s="296"/>
      <c r="AP13" s="297"/>
      <c r="BB13" s="326" t="s">
        <v>678</v>
      </c>
      <c r="DI13" s="282" t="str">
        <f>IF(AND(K12=3,OR(K14=3,K14=4,K14=5)),"-3","")</f>
        <v/>
      </c>
      <c r="DJ13" s="282" t="str">
        <f t="shared" ref="DJ13:EF13" si="4">IF(AND(L12=3,OR(L14=3,L14=4,L14=5)),"-3","")</f>
        <v/>
      </c>
      <c r="DK13" s="282" t="str">
        <f t="shared" si="4"/>
        <v/>
      </c>
      <c r="DL13" s="282" t="str">
        <f t="shared" si="4"/>
        <v/>
      </c>
      <c r="DM13" s="282" t="str">
        <f t="shared" si="4"/>
        <v/>
      </c>
      <c r="DN13" s="282" t="str">
        <f t="shared" si="4"/>
        <v/>
      </c>
      <c r="DO13" s="282" t="str">
        <f t="shared" si="4"/>
        <v/>
      </c>
      <c r="DP13" s="282" t="str">
        <f t="shared" si="4"/>
        <v/>
      </c>
      <c r="DQ13" s="282" t="str">
        <f t="shared" si="4"/>
        <v/>
      </c>
      <c r="DR13" s="282" t="str">
        <f t="shared" si="4"/>
        <v/>
      </c>
      <c r="DS13" s="282" t="str">
        <f t="shared" si="4"/>
        <v/>
      </c>
      <c r="DT13" s="282" t="str">
        <f t="shared" si="4"/>
        <v/>
      </c>
      <c r="DU13" s="282" t="str">
        <f t="shared" si="4"/>
        <v/>
      </c>
      <c r="DV13" s="282" t="str">
        <f t="shared" si="4"/>
        <v/>
      </c>
      <c r="DW13" s="282" t="str">
        <f t="shared" si="4"/>
        <v/>
      </c>
      <c r="DX13" s="282" t="str">
        <f t="shared" si="4"/>
        <v/>
      </c>
      <c r="DY13" s="282" t="str">
        <f t="shared" si="4"/>
        <v/>
      </c>
      <c r="DZ13" s="282" t="str">
        <f t="shared" si="4"/>
        <v/>
      </c>
      <c r="EA13" s="282" t="str">
        <f t="shared" si="4"/>
        <v/>
      </c>
      <c r="EB13" s="282" t="str">
        <f t="shared" si="4"/>
        <v/>
      </c>
      <c r="EC13" s="282" t="str">
        <f t="shared" si="4"/>
        <v/>
      </c>
      <c r="ED13" s="282" t="str">
        <f t="shared" si="4"/>
        <v/>
      </c>
      <c r="EE13" s="282" t="str">
        <f t="shared" si="4"/>
        <v/>
      </c>
      <c r="EF13" s="282" t="str">
        <f t="shared" si="4"/>
        <v/>
      </c>
    </row>
    <row r="14" spans="2:137" ht="15" customHeight="1" x14ac:dyDescent="0.15">
      <c r="B14" s="791" t="s">
        <v>220</v>
      </c>
      <c r="C14" s="775" t="s">
        <v>486</v>
      </c>
      <c r="D14" s="776"/>
      <c r="E14" s="776"/>
      <c r="F14" s="776"/>
      <c r="G14" s="776"/>
      <c r="H14" s="776"/>
      <c r="I14" s="777"/>
      <c r="J14" s="421" t="s">
        <v>186</v>
      </c>
      <c r="K14" s="236"/>
      <c r="L14" s="236"/>
      <c r="M14" s="236"/>
      <c r="N14" s="236"/>
      <c r="O14" s="236"/>
      <c r="P14" s="236"/>
      <c r="Q14" s="236"/>
      <c r="R14" s="236"/>
      <c r="S14" s="236"/>
      <c r="T14" s="236"/>
      <c r="U14" s="236"/>
      <c r="V14" s="236"/>
      <c r="W14" s="236"/>
      <c r="X14" s="236"/>
      <c r="Y14" s="236"/>
      <c r="Z14" s="236"/>
      <c r="AA14" s="236"/>
      <c r="AB14" s="236"/>
      <c r="AC14" s="236"/>
      <c r="AD14" s="236"/>
      <c r="AE14" s="236"/>
      <c r="AF14" s="236"/>
      <c r="AG14" s="236"/>
      <c r="AH14" s="236"/>
      <c r="AI14" s="421" t="s">
        <v>929</v>
      </c>
      <c r="AJ14" s="595"/>
      <c r="AK14" s="596"/>
      <c r="AL14" s="596"/>
      <c r="AM14" s="596"/>
      <c r="AN14" s="596"/>
      <c r="AO14" s="597"/>
      <c r="AP14" s="873"/>
      <c r="BB14" s="12"/>
      <c r="BC14" s="12" t="s">
        <v>351</v>
      </c>
      <c r="BR14" s="406" t="s">
        <v>86</v>
      </c>
      <c r="DG14" s="406" t="s">
        <v>752</v>
      </c>
      <c r="DI14" s="282" t="str">
        <f>IF(K63="","","SY"&amp;K12&amp;"0M-"&amp;K64&amp;"-"&amp;K67&amp;DI13)</f>
        <v/>
      </c>
      <c r="DJ14" s="282" t="str">
        <f t="shared" ref="DJ14:EF14" si="5">IF(L63="","","SY"&amp;L12&amp;"0M-"&amp;L64&amp;"-"&amp;L67&amp;DJ13)</f>
        <v/>
      </c>
      <c r="DK14" s="282" t="str">
        <f t="shared" si="5"/>
        <v/>
      </c>
      <c r="DL14" s="282" t="str">
        <f t="shared" si="5"/>
        <v/>
      </c>
      <c r="DM14" s="282" t="str">
        <f t="shared" si="5"/>
        <v/>
      </c>
      <c r="DN14" s="282" t="str">
        <f t="shared" si="5"/>
        <v/>
      </c>
      <c r="DO14" s="282" t="str">
        <f t="shared" si="5"/>
        <v/>
      </c>
      <c r="DP14" s="282" t="str">
        <f t="shared" si="5"/>
        <v/>
      </c>
      <c r="DQ14" s="282" t="str">
        <f t="shared" si="5"/>
        <v/>
      </c>
      <c r="DR14" s="282" t="str">
        <f t="shared" si="5"/>
        <v/>
      </c>
      <c r="DS14" s="282" t="str">
        <f t="shared" si="5"/>
        <v/>
      </c>
      <c r="DT14" s="282" t="str">
        <f t="shared" si="5"/>
        <v/>
      </c>
      <c r="DU14" s="282" t="str">
        <f t="shared" si="5"/>
        <v/>
      </c>
      <c r="DV14" s="282" t="str">
        <f t="shared" si="5"/>
        <v/>
      </c>
      <c r="DW14" s="282" t="str">
        <f t="shared" si="5"/>
        <v/>
      </c>
      <c r="DX14" s="282" t="str">
        <f t="shared" si="5"/>
        <v/>
      </c>
      <c r="DY14" s="282" t="str">
        <f t="shared" si="5"/>
        <v/>
      </c>
      <c r="DZ14" s="282" t="str">
        <f t="shared" si="5"/>
        <v/>
      </c>
      <c r="EA14" s="282" t="str">
        <f t="shared" si="5"/>
        <v/>
      </c>
      <c r="EB14" s="282" t="str">
        <f t="shared" si="5"/>
        <v/>
      </c>
      <c r="EC14" s="282" t="str">
        <f t="shared" si="5"/>
        <v/>
      </c>
      <c r="ED14" s="282" t="str">
        <f t="shared" si="5"/>
        <v/>
      </c>
      <c r="EE14" s="282" t="str">
        <f t="shared" si="5"/>
        <v/>
      </c>
      <c r="EF14" s="282" t="str">
        <f t="shared" si="5"/>
        <v/>
      </c>
    </row>
    <row r="15" spans="2:137" ht="15" customHeight="1" x14ac:dyDescent="0.15">
      <c r="B15" s="791"/>
      <c r="C15" s="781" t="str">
        <f>IF(バルブ!R10=仕様書作成!BC14,仕様書作成!BC15,仕様書作成!BD15)</f>
        <v>　この行は使用しません →→→</v>
      </c>
      <c r="D15" s="782"/>
      <c r="E15" s="782"/>
      <c r="F15" s="782"/>
      <c r="G15" s="782"/>
      <c r="H15" s="782"/>
      <c r="I15" s="783"/>
      <c r="J15" s="422" t="str">
        <f>IF(C15=BC15,BB15,"")</f>
        <v/>
      </c>
      <c r="K15" s="120"/>
      <c r="L15" s="120"/>
      <c r="M15" s="120"/>
      <c r="N15" s="120"/>
      <c r="O15" s="120"/>
      <c r="P15" s="120"/>
      <c r="Q15" s="120"/>
      <c r="R15" s="120"/>
      <c r="S15" s="120"/>
      <c r="T15" s="120"/>
      <c r="U15" s="120"/>
      <c r="V15" s="120"/>
      <c r="W15" s="120"/>
      <c r="X15" s="120"/>
      <c r="Y15" s="120"/>
      <c r="Z15" s="120"/>
      <c r="AA15" s="120"/>
      <c r="AB15" s="120"/>
      <c r="AC15" s="120"/>
      <c r="AD15" s="120"/>
      <c r="AE15" s="120"/>
      <c r="AF15" s="120"/>
      <c r="AG15" s="120"/>
      <c r="AH15" s="120"/>
      <c r="AI15" s="422" t="str">
        <f>IF(C15=BC15,BB15,"")</f>
        <v/>
      </c>
      <c r="AJ15" s="598" t="str">
        <f>IF(バルブ!R10="0",仕様書作成!BF15,IF(バルブ!R10="1",仕様書作成!BE15,""))</f>
        <v/>
      </c>
      <c r="AK15" s="599"/>
      <c r="AL15" s="599"/>
      <c r="AM15" s="599"/>
      <c r="AN15" s="599"/>
      <c r="AO15" s="600"/>
      <c r="AP15" s="873"/>
      <c r="BB15" s="12" t="s">
        <v>692</v>
      </c>
      <c r="BC15" s="12" t="s">
        <v>926</v>
      </c>
      <c r="BD15" s="12" t="s">
        <v>726</v>
      </c>
      <c r="BE15" s="12" t="s">
        <v>927</v>
      </c>
      <c r="BF15" s="12" t="s">
        <v>928</v>
      </c>
      <c r="BR15" s="406" t="s">
        <v>80</v>
      </c>
    </row>
    <row r="16" spans="2:137" ht="12" customHeight="1" x14ac:dyDescent="0.15">
      <c r="B16" s="791"/>
      <c r="C16" s="805" t="str">
        <f>IF(COUNTIF(K16:AH16,"X")&gt;0,$BB$16,"")</f>
        <v/>
      </c>
      <c r="D16" s="806"/>
      <c r="E16" s="806"/>
      <c r="F16" s="806"/>
      <c r="G16" s="806"/>
      <c r="H16" s="806"/>
      <c r="I16" s="807"/>
      <c r="J16" s="423" t="str">
        <f>IF(AND(C15=BD15,COUNTA(K15:AH15)&gt;0),1,"")</f>
        <v/>
      </c>
      <c r="K16" s="121" t="str">
        <f>IF(AND(OR(K14="A",K14="B",K14="C"),OR(バルブ!$R$10="1",K15=1)),"X",
IF(AND(バルブ!$R$25="-X90",OR(バルブ!$R$10="1",K15=1)),"X",
IF(AND(バルブ!$R$7="10-",OR(仕様書作成!K14="A",仕様書作成!K14="B",仕様書作成!K14="C"),OR(バルブ!$R$10="1",K15=1)),"X","")))</f>
        <v/>
      </c>
      <c r="L16" s="121" t="str">
        <f>IF(AND(OR(L14="A",L14="B",L14="C"),OR(バルブ!$R$10="1",L15=1)),"X",
IF(AND(バルブ!$R$25="-X90",OR(バルブ!$R$10="1",L15=1)),"X",
IF(AND(バルブ!$R$7="10-",OR(仕様書作成!L14="A",仕様書作成!L14="B",仕様書作成!L14="C"),OR(バルブ!$R$10="1",L15=1)),"X","")))</f>
        <v/>
      </c>
      <c r="M16" s="121" t="str">
        <f>IF(AND(OR(M14="A",M14="B",M14="C"),OR(バルブ!$R$10="1",M15=1)),"X",
IF(AND(バルブ!$R$25="-X90",OR(バルブ!$R$10="1",M15=1)),"X",
IF(AND(バルブ!$R$7="10-",OR(仕様書作成!M14="A",仕様書作成!M14="B",仕様書作成!M14="C"),OR(バルブ!$R$10="1",M15=1)),"X","")))</f>
        <v/>
      </c>
      <c r="N16" s="121" t="str">
        <f>IF(AND(OR(N14="A",N14="B",N14="C"),OR(バルブ!$R$10="1",N15=1)),"X",
IF(AND(バルブ!$R$25="-X90",OR(バルブ!$R$10="1",N15=1)),"X",
IF(AND(バルブ!$R$7="10-",OR(仕様書作成!N14="A",仕様書作成!N14="B",仕様書作成!N14="C"),OR(バルブ!$R$10="1",N15=1)),"X","")))</f>
        <v/>
      </c>
      <c r="O16" s="121" t="str">
        <f>IF(AND(OR(O14="A",O14="B",O14="C"),OR(バルブ!$R$10="1",O15=1)),"X",
IF(AND(バルブ!$R$25="-X90",OR(バルブ!$R$10="1",O15=1)),"X",
IF(AND(バルブ!$R$7="10-",OR(仕様書作成!O14="A",仕様書作成!O14="B",仕様書作成!O14="C"),OR(バルブ!$R$10="1",O15=1)),"X","")))</f>
        <v/>
      </c>
      <c r="P16" s="121" t="str">
        <f>IF(AND(OR(P14="A",P14="B",P14="C"),OR(バルブ!$R$10="1",P15=1)),"X",
IF(AND(バルブ!$R$25="-X90",OR(バルブ!$R$10="1",P15=1)),"X",
IF(AND(バルブ!$R$7="10-",OR(仕様書作成!P14="A",仕様書作成!P14="B",仕様書作成!P14="C"),OR(バルブ!$R$10="1",P15=1)),"X","")))</f>
        <v/>
      </c>
      <c r="Q16" s="121" t="str">
        <f>IF(AND(OR(Q14="A",Q14="B",Q14="C"),OR(バルブ!$R$10="1",Q15=1)),"X",
IF(AND(バルブ!$R$25="-X90",OR(バルブ!$R$10="1",Q15=1)),"X",
IF(AND(バルブ!$R$7="10-",OR(仕様書作成!Q14="A",仕様書作成!Q14="B",仕様書作成!Q14="C"),OR(バルブ!$R$10="1",Q15=1)),"X","")))</f>
        <v/>
      </c>
      <c r="R16" s="121" t="str">
        <f>IF(AND(OR(R14="A",R14="B",R14="C"),OR(バルブ!$R$10="1",R15=1)),"X",
IF(AND(バルブ!$R$25="-X90",OR(バルブ!$R$10="1",R15=1)),"X",
IF(AND(バルブ!$R$7="10-",OR(仕様書作成!R14="A",仕様書作成!R14="B",仕様書作成!R14="C"),OR(バルブ!$R$10="1",R15=1)),"X","")))</f>
        <v/>
      </c>
      <c r="S16" s="121" t="str">
        <f>IF(AND(OR(S14="A",S14="B",S14="C"),OR(バルブ!$R$10="1",S15=1)),"X",
IF(AND(バルブ!$R$25="-X90",OR(バルブ!$R$10="1",S15=1)),"X",
IF(AND(バルブ!$R$7="10-",OR(仕様書作成!S14="A",仕様書作成!S14="B",仕様書作成!S14="C"),OR(バルブ!$R$10="1",S15=1)),"X","")))</f>
        <v/>
      </c>
      <c r="T16" s="121" t="str">
        <f>IF(AND(OR(T14="A",T14="B",T14="C"),OR(バルブ!$R$10="1",T15=1)),"X",
IF(AND(バルブ!$R$25="-X90",OR(バルブ!$R$10="1",T15=1)),"X",
IF(AND(バルブ!$R$7="10-",OR(仕様書作成!T14="A",仕様書作成!T14="B",仕様書作成!T14="C"),OR(バルブ!$R$10="1",T15=1)),"X","")))</f>
        <v/>
      </c>
      <c r="U16" s="121" t="str">
        <f>IF(AND(OR(U14="A",U14="B",U14="C"),OR(バルブ!$R$10="1",U15=1)),"X",
IF(AND(バルブ!$R$25="-X90",OR(バルブ!$R$10="1",U15=1)),"X",
IF(AND(バルブ!$R$7="10-",OR(仕様書作成!U14="A",仕様書作成!U14="B",仕様書作成!U14="C"),OR(バルブ!$R$10="1",U15=1)),"X","")))</f>
        <v/>
      </c>
      <c r="V16" s="121" t="str">
        <f>IF(AND(OR(V14="A",V14="B",V14="C"),OR(バルブ!$R$10="1",V15=1)),"X",
IF(AND(バルブ!$R$25="-X90",OR(バルブ!$R$10="1",V15=1)),"X",
IF(AND(バルブ!$R$7="10-",OR(仕様書作成!V14="A",仕様書作成!V14="B",仕様書作成!V14="C"),OR(バルブ!$R$10="1",V15=1)),"X","")))</f>
        <v/>
      </c>
      <c r="W16" s="121" t="str">
        <f>IF(AND(OR(W14="A",W14="B",W14="C"),OR(バルブ!$R$10="1",W15=1)),"X",
IF(AND(バルブ!$R$25="-X90",OR(バルブ!$R$10="1",W15=1)),"X",
IF(AND(バルブ!$R$7="10-",OR(仕様書作成!W14="A",仕様書作成!W14="B",仕様書作成!W14="C"),OR(バルブ!$R$10="1",W15=1)),"X","")))</f>
        <v/>
      </c>
      <c r="X16" s="121" t="str">
        <f>IF(AND(OR(X14="A",X14="B",X14="C"),OR(バルブ!$R$10="1",X15=1)),"X",
IF(AND(バルブ!$R$25="-X90",OR(バルブ!$R$10="1",X15=1)),"X",
IF(AND(バルブ!$R$7="10-",OR(仕様書作成!X14="A",仕様書作成!X14="B",仕様書作成!X14="C"),OR(バルブ!$R$10="1",X15=1)),"X","")))</f>
        <v/>
      </c>
      <c r="Y16" s="121" t="str">
        <f>IF(AND(OR(Y14="A",Y14="B",Y14="C"),OR(バルブ!$R$10="1",Y15=1)),"X",
IF(AND(バルブ!$R$25="-X90",OR(バルブ!$R$10="1",Y15=1)),"X",
IF(AND(バルブ!$R$7="10-",OR(仕様書作成!Y14="A",仕様書作成!Y14="B",仕様書作成!Y14="C"),OR(バルブ!$R$10="1",Y15=1)),"X","")))</f>
        <v/>
      </c>
      <c r="Z16" s="121" t="str">
        <f>IF(AND(OR(Z14="A",Z14="B",Z14="C"),OR(バルブ!$R$10="1",Z15=1)),"X",
IF(AND(バルブ!$R$25="-X90",OR(バルブ!$R$10="1",Z15=1)),"X",
IF(AND(バルブ!$R$7="10-",OR(仕様書作成!Z14="A",仕様書作成!Z14="B",仕様書作成!Z14="C"),OR(バルブ!$R$10="1",Z15=1)),"X","")))</f>
        <v/>
      </c>
      <c r="AA16" s="121" t="str">
        <f>IF(AND(OR(AA14="A",AA14="B",AA14="C"),OR(バルブ!$R$10="1",AA15=1)),"X",
IF(AND(バルブ!$R$25="-X90",OR(バルブ!$R$10="1",AA15=1)),"X",
IF(AND(バルブ!$R$7="10-",OR(仕様書作成!AA14="A",仕様書作成!AA14="B",仕様書作成!AA14="C"),OR(バルブ!$R$10="1",AA15=1)),"X","")))</f>
        <v/>
      </c>
      <c r="AB16" s="121" t="str">
        <f>IF(AND(OR(AB14="A",AB14="B",AB14="C"),OR(バルブ!$R$10="1",AB15=1)),"X",
IF(AND(バルブ!$R$25="-X90",OR(バルブ!$R$10="1",AB15=1)),"X",
IF(AND(バルブ!$R$7="10-",OR(仕様書作成!AB14="A",仕様書作成!AB14="B",仕様書作成!AB14="C"),OR(バルブ!$R$10="1",AB15=1)),"X","")))</f>
        <v/>
      </c>
      <c r="AC16" s="121" t="str">
        <f>IF(AND(OR(AC14="A",AC14="B",AC14="C"),OR(バルブ!$R$10="1",AC15=1)),"X",
IF(AND(バルブ!$R$25="-X90",OR(バルブ!$R$10="1",AC15=1)),"X",
IF(AND(バルブ!$R$7="10-",OR(仕様書作成!AC14="A",仕様書作成!AC14="B",仕様書作成!AC14="C"),OR(バルブ!$R$10="1",AC15=1)),"X","")))</f>
        <v/>
      </c>
      <c r="AD16" s="121" t="str">
        <f>IF(AND(OR(AD14="A",AD14="B",AD14="C"),OR(バルブ!$R$10="1",AD15=1)),"X",
IF(AND(バルブ!$R$25="-X90",OR(バルブ!$R$10="1",AD15=1)),"X",
IF(AND(バルブ!$R$7="10-",OR(仕様書作成!AD14="A",仕様書作成!AD14="B",仕様書作成!AD14="C"),OR(バルブ!$R$10="1",AD15=1)),"X","")))</f>
        <v/>
      </c>
      <c r="AE16" s="121" t="str">
        <f>IF(AND(OR(AE14="A",AE14="B",AE14="C"),OR(バルブ!$R$10="1",AE15=1)),"X",
IF(AND(バルブ!$R$25="-X90",OR(バルブ!$R$10="1",AE15=1)),"X",
IF(AND(バルブ!$R$7="10-",OR(仕様書作成!AE14="A",仕様書作成!AE14="B",仕様書作成!AE14="C"),OR(バルブ!$R$10="1",AE15=1)),"X","")))</f>
        <v/>
      </c>
      <c r="AF16" s="121" t="str">
        <f>IF(AND(OR(AF14="A",AF14="B",AF14="C"),OR(バルブ!$R$10="1",AF15=1)),"X",
IF(AND(バルブ!$R$25="-X90",OR(バルブ!$R$10="1",AF15=1)),"X",
IF(AND(バルブ!$R$7="10-",OR(仕様書作成!AF14="A",仕様書作成!AF14="B",仕様書作成!AF14="C"),OR(バルブ!$R$10="1",AF15=1)),"X","")))</f>
        <v/>
      </c>
      <c r="AG16" s="121" t="str">
        <f>IF(AND(OR(AG14="A",AG14="B",AG14="C"),OR(バルブ!$R$10="1",AG15=1)),"X",
IF(AND(バルブ!$R$25="-X90",OR(バルブ!$R$10="1",AG15=1)),"X",
IF(AND(バルブ!$R$7="10-",OR(仕様書作成!AG14="A",仕様書作成!AG14="B",仕様書作成!AG14="C"),OR(バルブ!$R$10="1",AG15=1)),"X","")))</f>
        <v/>
      </c>
      <c r="AH16" s="121" t="str">
        <f>IF(AND(OR(AH14="A",AH14="B",AH14="C"),OR(バルブ!$R$10="1",AH15=1)),"X",
IF(AND(バルブ!$R$25="-X90",OR(バルブ!$R$10="1",AH15=1)),"X",
IF(AND(バルブ!$R$7="10-",OR(仕様書作成!AH14="A",仕様書作成!AH14="B",仕様書作成!AH14="C"),OR(バルブ!$R$10="1",AH15=1)),"X","")))</f>
        <v/>
      </c>
      <c r="AI16" s="420"/>
      <c r="AJ16" s="882" t="str">
        <f>IF(AND(バルブ!R25="-X90",COUNTIF(仕様書作成!K15:AH15,1)&gt;0),$BC$16,"")</f>
        <v/>
      </c>
      <c r="AK16" s="883"/>
      <c r="AL16" s="883"/>
      <c r="AM16" s="883"/>
      <c r="AN16" s="883"/>
      <c r="AO16" s="884"/>
      <c r="AP16" s="874"/>
      <c r="BB16" s="326" t="s">
        <v>437</v>
      </c>
      <c r="BC16" s="326" t="s">
        <v>438</v>
      </c>
      <c r="BR16" s="406" t="s">
        <v>0</v>
      </c>
      <c r="BS16" s="406" t="s">
        <v>82</v>
      </c>
    </row>
    <row r="17" spans="2:137" ht="15" customHeight="1" x14ac:dyDescent="0.15">
      <c r="B17" s="791"/>
      <c r="C17" s="808" t="str">
        <f>IF(バルブ!R19=仕様書作成!BC18,仕様書作成!BC17,仕様書作成!BD17)</f>
        <v>　この行は使用しません →→→</v>
      </c>
      <c r="D17" s="809"/>
      <c r="E17" s="809"/>
      <c r="F17" s="809"/>
      <c r="G17" s="809"/>
      <c r="H17" s="809"/>
      <c r="I17" s="810"/>
      <c r="J17" s="298" t="str">
        <f>IF(バルブ!$T$19=仕様書作成!$BC$17,仕様書作成!$BB$16,"")</f>
        <v/>
      </c>
      <c r="K17" s="139"/>
      <c r="L17" s="139"/>
      <c r="M17" s="139"/>
      <c r="N17" s="139"/>
      <c r="O17" s="139"/>
      <c r="P17" s="139"/>
      <c r="Q17" s="139"/>
      <c r="R17" s="139"/>
      <c r="S17" s="139"/>
      <c r="T17" s="139"/>
      <c r="U17" s="139"/>
      <c r="V17" s="139"/>
      <c r="W17" s="139"/>
      <c r="X17" s="139"/>
      <c r="Y17" s="139"/>
      <c r="Z17" s="139"/>
      <c r="AA17" s="139"/>
      <c r="AB17" s="139"/>
      <c r="AC17" s="139"/>
      <c r="AD17" s="139"/>
      <c r="AE17" s="139"/>
      <c r="AF17" s="139"/>
      <c r="AG17" s="139"/>
      <c r="AH17" s="139"/>
      <c r="AI17" s="298" t="str">
        <f>IF(バルブ!$T$19=仕様書作成!$BC$17,仕様書作成!$BB$16,"")</f>
        <v/>
      </c>
      <c r="AJ17" s="885" t="str">
        <f>IF(AND($C$18=BE18,バルブ!T19=""),仕様書作成!BE17,
IF(AND($C$18=BE18,バルブ!T19="D"),仕様書作成!BF17,
IF(AND($C$18=BE18,バルブ!T19="E"),仕様書作成!BG17,
IF(AND($C$18=BE18,バルブ!T19="F"),仕様書作成!BH17,""))))</f>
        <v/>
      </c>
      <c r="AK17" s="886"/>
      <c r="AL17" s="886"/>
      <c r="AM17" s="886"/>
      <c r="AN17" s="886"/>
      <c r="AO17" s="887"/>
      <c r="AP17" s="299"/>
      <c r="BB17" s="12" t="s">
        <v>679</v>
      </c>
      <c r="BC17" s="12" t="s">
        <v>725</v>
      </c>
      <c r="BD17" s="12" t="s">
        <v>726</v>
      </c>
      <c r="BE17" s="12" t="s">
        <v>727</v>
      </c>
      <c r="BF17" s="12" t="s">
        <v>680</v>
      </c>
      <c r="BG17" s="12" t="s">
        <v>681</v>
      </c>
      <c r="BH17" s="12" t="s">
        <v>748</v>
      </c>
      <c r="BR17" s="406" t="s">
        <v>4</v>
      </c>
      <c r="BS17" s="406" t="s">
        <v>5</v>
      </c>
      <c r="BT17" s="406" t="s">
        <v>78</v>
      </c>
    </row>
    <row r="18" spans="2:137" ht="12" customHeight="1" x14ac:dyDescent="0.15">
      <c r="B18" s="791"/>
      <c r="C18" s="819" t="str">
        <f>IF(COUNTIF(K18:AH18,"-")&gt;0,$BD$18,IF(COUNTIF(K18:AH18,"X")&gt;0,$BE$18,""))</f>
        <v/>
      </c>
      <c r="D18" s="820"/>
      <c r="E18" s="820"/>
      <c r="F18" s="820"/>
      <c r="G18" s="820"/>
      <c r="H18" s="820"/>
      <c r="I18" s="821"/>
      <c r="J18" s="300"/>
      <c r="K18" s="136" t="str">
        <f>IF(AND($C$17=$BD$17,K17&lt;&gt;""),"X","")</f>
        <v/>
      </c>
      <c r="L18" s="136" t="str">
        <f t="shared" ref="L18:AH18" si="6">IF(AND($C$17=$BD$17,L17&lt;&gt;""),"X","")</f>
        <v/>
      </c>
      <c r="M18" s="136" t="str">
        <f t="shared" si="6"/>
        <v/>
      </c>
      <c r="N18" s="136" t="str">
        <f t="shared" si="6"/>
        <v/>
      </c>
      <c r="O18" s="136" t="str">
        <f t="shared" si="6"/>
        <v/>
      </c>
      <c r="P18" s="136" t="str">
        <f t="shared" si="6"/>
        <v/>
      </c>
      <c r="Q18" s="136" t="str">
        <f t="shared" si="6"/>
        <v/>
      </c>
      <c r="R18" s="136" t="str">
        <f t="shared" si="6"/>
        <v/>
      </c>
      <c r="S18" s="136" t="str">
        <f t="shared" si="6"/>
        <v/>
      </c>
      <c r="T18" s="136" t="str">
        <f t="shared" si="6"/>
        <v/>
      </c>
      <c r="U18" s="136" t="str">
        <f t="shared" si="6"/>
        <v/>
      </c>
      <c r="V18" s="136" t="str">
        <f t="shared" si="6"/>
        <v/>
      </c>
      <c r="W18" s="136" t="str">
        <f t="shared" si="6"/>
        <v/>
      </c>
      <c r="X18" s="136" t="str">
        <f t="shared" si="6"/>
        <v/>
      </c>
      <c r="Y18" s="136" t="str">
        <f t="shared" si="6"/>
        <v/>
      </c>
      <c r="Z18" s="136" t="str">
        <f t="shared" si="6"/>
        <v/>
      </c>
      <c r="AA18" s="136" t="str">
        <f t="shared" si="6"/>
        <v/>
      </c>
      <c r="AB18" s="136" t="str">
        <f t="shared" si="6"/>
        <v/>
      </c>
      <c r="AC18" s="136" t="str">
        <f t="shared" si="6"/>
        <v/>
      </c>
      <c r="AD18" s="136" t="str">
        <f t="shared" si="6"/>
        <v/>
      </c>
      <c r="AE18" s="136" t="str">
        <f t="shared" si="6"/>
        <v/>
      </c>
      <c r="AF18" s="136" t="str">
        <f t="shared" si="6"/>
        <v/>
      </c>
      <c r="AG18" s="136" t="str">
        <f t="shared" si="6"/>
        <v/>
      </c>
      <c r="AH18" s="136" t="str">
        <f t="shared" si="6"/>
        <v/>
      </c>
      <c r="AI18" s="300"/>
      <c r="AJ18" s="888"/>
      <c r="AK18" s="889"/>
      <c r="AL18" s="889"/>
      <c r="AM18" s="889"/>
      <c r="AN18" s="889"/>
      <c r="AO18" s="890"/>
      <c r="AP18" s="301"/>
      <c r="BB18" s="12" t="s">
        <v>682</v>
      </c>
      <c r="BC18" s="12" t="s">
        <v>351</v>
      </c>
      <c r="BD18" s="12" t="s">
        <v>683</v>
      </c>
      <c r="BE18" s="12" t="s">
        <v>684</v>
      </c>
      <c r="BF18" s="12"/>
    </row>
    <row r="19" spans="2:137" ht="15" customHeight="1" x14ac:dyDescent="0.15">
      <c r="B19" s="791"/>
      <c r="C19" s="811" t="s">
        <v>327</v>
      </c>
      <c r="D19" s="812"/>
      <c r="E19" s="812"/>
      <c r="F19" s="812"/>
      <c r="G19" s="812"/>
      <c r="H19" s="812"/>
      <c r="I19" s="813"/>
      <c r="J19" s="715" t="s">
        <v>543</v>
      </c>
      <c r="K19" s="122"/>
      <c r="L19" s="122"/>
      <c r="M19" s="122"/>
      <c r="N19" s="122"/>
      <c r="O19" s="122"/>
      <c r="P19" s="122"/>
      <c r="Q19" s="122"/>
      <c r="R19" s="122"/>
      <c r="S19" s="122"/>
      <c r="T19" s="122"/>
      <c r="U19" s="122"/>
      <c r="V19" s="122"/>
      <c r="W19" s="122"/>
      <c r="X19" s="122"/>
      <c r="Y19" s="122"/>
      <c r="Z19" s="122"/>
      <c r="AA19" s="123"/>
      <c r="AB19" s="123"/>
      <c r="AC19" s="123"/>
      <c r="AD19" s="123"/>
      <c r="AE19" s="123"/>
      <c r="AF19" s="123"/>
      <c r="AG19" s="123"/>
      <c r="AH19" s="124"/>
      <c r="AI19" s="715" t="s">
        <v>543</v>
      </c>
      <c r="AJ19" s="744" t="s">
        <v>329</v>
      </c>
      <c r="AK19" s="745"/>
      <c r="AL19" s="745"/>
      <c r="AM19" s="745"/>
      <c r="AN19" s="745"/>
      <c r="AO19" s="746"/>
      <c r="AP19" s="185"/>
      <c r="BR19" s="406" t="s">
        <v>9</v>
      </c>
    </row>
    <row r="20" spans="2:137" ht="12" customHeight="1" x14ac:dyDescent="0.15">
      <c r="B20" s="791"/>
      <c r="C20" s="778" t="str">
        <f>IF(COUNTIF(K20:AH20,"X")&gt;0,$BB$20,"")</f>
        <v/>
      </c>
      <c r="D20" s="779"/>
      <c r="E20" s="779"/>
      <c r="F20" s="779"/>
      <c r="G20" s="779"/>
      <c r="H20" s="779"/>
      <c r="I20" s="780"/>
      <c r="J20" s="742"/>
      <c r="K20" s="125" t="str">
        <f>IF(AND(ベース!$R$58&lt;&gt;"R",仕様書作成!K19="R"),"X","")</f>
        <v/>
      </c>
      <c r="L20" s="125" t="str">
        <f>IF(AND(ベース!$R$58&lt;&gt;"R",仕様書作成!L19="R"),"X","")</f>
        <v/>
      </c>
      <c r="M20" s="125" t="str">
        <f>IF(AND(ベース!$R$58&lt;&gt;"R",仕様書作成!M19="R"),"X","")</f>
        <v/>
      </c>
      <c r="N20" s="125" t="str">
        <f>IF(AND(ベース!$R$58&lt;&gt;"R",仕様書作成!N19="R"),"X","")</f>
        <v/>
      </c>
      <c r="O20" s="125" t="str">
        <f>IF(AND(ベース!$R$58&lt;&gt;"R",仕様書作成!O19="R"),"X","")</f>
        <v/>
      </c>
      <c r="P20" s="125" t="str">
        <f>IF(AND(ベース!$R$58&lt;&gt;"R",仕様書作成!P19="R"),"X","")</f>
        <v/>
      </c>
      <c r="Q20" s="125" t="str">
        <f>IF(AND(ベース!$R$58&lt;&gt;"R",仕様書作成!Q19="R"),"X","")</f>
        <v/>
      </c>
      <c r="R20" s="125" t="str">
        <f>IF(AND(ベース!$R$58&lt;&gt;"R",仕様書作成!R19="R"),"X","")</f>
        <v/>
      </c>
      <c r="S20" s="125" t="str">
        <f>IF(AND(ベース!$R$58&lt;&gt;"R",仕様書作成!S19="R"),"X","")</f>
        <v/>
      </c>
      <c r="T20" s="125" t="str">
        <f>IF(AND(ベース!$R$58&lt;&gt;"R",仕様書作成!T19="R"),"X","")</f>
        <v/>
      </c>
      <c r="U20" s="125" t="str">
        <f>IF(AND(ベース!$R$58&lt;&gt;"R",仕様書作成!U19="R"),"X","")</f>
        <v/>
      </c>
      <c r="V20" s="125" t="str">
        <f>IF(AND(ベース!$R$58&lt;&gt;"R",仕様書作成!V19="R"),"X","")</f>
        <v/>
      </c>
      <c r="W20" s="125" t="str">
        <f>IF(AND(ベース!$R$58&lt;&gt;"R",仕様書作成!W19="R"),"X","")</f>
        <v/>
      </c>
      <c r="X20" s="125" t="str">
        <f>IF(AND(ベース!$R$58&lt;&gt;"R",仕様書作成!X19="R"),"X","")</f>
        <v/>
      </c>
      <c r="Y20" s="125" t="str">
        <f>IF(AND(ベース!$R$58&lt;&gt;"R",仕様書作成!Y19="R"),"X","")</f>
        <v/>
      </c>
      <c r="Z20" s="125" t="str">
        <f>IF(AND(ベース!$R$58&lt;&gt;"R",仕様書作成!Z19="R"),"X","")</f>
        <v/>
      </c>
      <c r="AA20" s="125" t="str">
        <f>IF(AND(ベース!$R$58&lt;&gt;"R",仕様書作成!AA19="R"),"X","")</f>
        <v/>
      </c>
      <c r="AB20" s="125" t="str">
        <f>IF(AND(ベース!$R$58&lt;&gt;"R",仕様書作成!AB19="R"),"X","")</f>
        <v/>
      </c>
      <c r="AC20" s="125" t="str">
        <f>IF(AND(ベース!$R$58&lt;&gt;"R",仕様書作成!AC19="R"),"X","")</f>
        <v/>
      </c>
      <c r="AD20" s="125" t="str">
        <f>IF(AND(ベース!$R$58&lt;&gt;"R",仕様書作成!AD19="R"),"X","")</f>
        <v/>
      </c>
      <c r="AE20" s="125" t="str">
        <f>IF(AND(ベース!$R$58&lt;&gt;"R",仕様書作成!AE19="R"),"X","")</f>
        <v/>
      </c>
      <c r="AF20" s="125" t="str">
        <f>IF(AND(ベース!$R$58&lt;&gt;"R",仕様書作成!AF19="R"),"X","")</f>
        <v/>
      </c>
      <c r="AG20" s="125" t="str">
        <f>IF(AND(ベース!$R$58&lt;&gt;"R",仕様書作成!AG19="R"),"X","")</f>
        <v/>
      </c>
      <c r="AH20" s="125" t="str">
        <f>IF(AND(ベース!$R$58&lt;&gt;"R",仕様書作成!AH19="R"),"X","")</f>
        <v/>
      </c>
      <c r="AI20" s="743"/>
      <c r="AJ20" s="744"/>
      <c r="AK20" s="745"/>
      <c r="AL20" s="745"/>
      <c r="AM20" s="745"/>
      <c r="AN20" s="745"/>
      <c r="AO20" s="746"/>
      <c r="AP20" s="185"/>
      <c r="BB20" s="326" t="s">
        <v>439</v>
      </c>
      <c r="BR20" s="406" t="s">
        <v>4</v>
      </c>
      <c r="BS20" s="406" t="s">
        <v>78</v>
      </c>
    </row>
    <row r="21" spans="2:137" ht="15" customHeight="1" x14ac:dyDescent="0.15">
      <c r="B21" s="791"/>
      <c r="C21" s="793" t="s">
        <v>386</v>
      </c>
      <c r="D21" s="794"/>
      <c r="E21" s="794"/>
      <c r="F21" s="794"/>
      <c r="G21" s="794"/>
      <c r="H21" s="794"/>
      <c r="I21" s="795"/>
      <c r="J21" s="743" t="s">
        <v>488</v>
      </c>
      <c r="K21" s="126"/>
      <c r="L21" s="126"/>
      <c r="M21" s="126"/>
      <c r="N21" s="126"/>
      <c r="O21" s="126"/>
      <c r="P21" s="126"/>
      <c r="Q21" s="126"/>
      <c r="R21" s="126"/>
      <c r="S21" s="126"/>
      <c r="T21" s="126"/>
      <c r="U21" s="126"/>
      <c r="V21" s="126"/>
      <c r="W21" s="126"/>
      <c r="X21" s="126"/>
      <c r="Y21" s="126"/>
      <c r="Z21" s="126"/>
      <c r="AA21" s="126"/>
      <c r="AB21" s="126"/>
      <c r="AC21" s="126"/>
      <c r="AD21" s="126"/>
      <c r="AE21" s="126"/>
      <c r="AF21" s="126"/>
      <c r="AG21" s="126"/>
      <c r="AH21" s="126"/>
      <c r="AI21" s="750" t="s">
        <v>488</v>
      </c>
      <c r="AJ21" s="744"/>
      <c r="AK21" s="745"/>
      <c r="AL21" s="745"/>
      <c r="AM21" s="745"/>
      <c r="AN21" s="745"/>
      <c r="AO21" s="746"/>
      <c r="AP21" s="185"/>
      <c r="BR21" s="406" t="s">
        <v>354</v>
      </c>
      <c r="BS21" s="429" t="s">
        <v>753</v>
      </c>
      <c r="BT21" s="406" t="s">
        <v>355</v>
      </c>
      <c r="BU21" s="406" t="s">
        <v>356</v>
      </c>
      <c r="BV21" s="406" t="s">
        <v>357</v>
      </c>
      <c r="BW21" s="406" t="s">
        <v>358</v>
      </c>
      <c r="BX21" s="406" t="s">
        <v>754</v>
      </c>
      <c r="BY21" s="406" t="s">
        <v>755</v>
      </c>
      <c r="BZ21" s="406" t="s">
        <v>359</v>
      </c>
      <c r="CA21" s="406" t="s">
        <v>360</v>
      </c>
      <c r="CB21" s="406" t="s">
        <v>361</v>
      </c>
      <c r="CC21" s="406" t="s">
        <v>756</v>
      </c>
      <c r="CD21" s="406" t="s">
        <v>757</v>
      </c>
      <c r="CE21" s="406" t="s">
        <v>758</v>
      </c>
    </row>
    <row r="22" spans="2:137" ht="12" customHeight="1" x14ac:dyDescent="0.15">
      <c r="B22" s="791"/>
      <c r="C22" s="778" t="str">
        <f>IF(COUNTIF(K22:AH22,"X")&gt;0,$BB$22,"")</f>
        <v/>
      </c>
      <c r="D22" s="779"/>
      <c r="E22" s="779"/>
      <c r="F22" s="779"/>
      <c r="G22" s="779"/>
      <c r="H22" s="779"/>
      <c r="I22" s="780"/>
      <c r="J22" s="743"/>
      <c r="K22" s="127" t="str">
        <f>IF(AND(K21="H",OR(バルブ!$R$10="1",K15=1)),"X",
IF(AND(OR(K14&lt;3,K14="A",K14="B",K14="C"),OR(バルブ!$R$10="0",K15=0),OR(K21="H",K21="")),"",
IF(K21="","","X")))</f>
        <v/>
      </c>
      <c r="L22" s="127" t="str">
        <f>IF(AND(L21="H",OR(バルブ!$R$10="1",L15=1)),"X",
IF(AND(OR(L14&lt;3,L14="A",L14="B",L14="C"),OR(バルブ!$R$10="0",L15=0),OR(L21="H",L21="")),"",
IF(L21="","","X")))</f>
        <v/>
      </c>
      <c r="M22" s="127" t="str">
        <f>IF(AND(M21="H",OR(バルブ!$R$10="1",M15=1)),"X",
IF(AND(OR(M14&lt;3,M14="A",M14="B",M14="C"),OR(バルブ!$R$10="0",M15=0),OR(M21="H",M21="")),"",
IF(M21="","","X")))</f>
        <v/>
      </c>
      <c r="N22" s="127" t="str">
        <f>IF(AND(N21="H",OR(バルブ!$R$10="1",N15=1)),"X",
IF(AND(OR(N14&lt;3,N14="A",N14="B",N14="C"),OR(バルブ!$R$10="0",N15=0),OR(N21="H",N21="")),"",
IF(N21="","","X")))</f>
        <v/>
      </c>
      <c r="O22" s="127" t="str">
        <f>IF(AND(O21="H",OR(バルブ!$R$10="1",O15=1)),"X",
IF(AND(OR(O14&lt;3,O14="A",O14="B",O14="C"),OR(バルブ!$R$10="0",O15=0),OR(O21="H",O21="")),"",
IF(O21="","","X")))</f>
        <v/>
      </c>
      <c r="P22" s="127" t="str">
        <f>IF(AND(P21="H",OR(バルブ!$R$10="1",P15=1)),"X",
IF(AND(OR(P14&lt;3,P14="A",P14="B",P14="C"),OR(バルブ!$R$10="0",P15=0),OR(P21="H",P21="")),"",
IF(P21="","","X")))</f>
        <v/>
      </c>
      <c r="Q22" s="127" t="str">
        <f>IF(AND(Q21="H",OR(バルブ!$R$10="1",Q15=1)),"X",
IF(AND(OR(Q14&lt;3,Q14="A",Q14="B",Q14="C"),OR(バルブ!$R$10="0",Q15=0),OR(Q21="H",Q21="")),"",
IF(Q21="","","X")))</f>
        <v/>
      </c>
      <c r="R22" s="127" t="str">
        <f>IF(AND(R21="H",OR(バルブ!$R$10="1",R15=1)),"X",
IF(AND(OR(R14&lt;3,R14="A",R14="B",R14="C"),OR(バルブ!$R$10="0",R15=0),OR(R21="H",R21="")),"",
IF(R21="","","X")))</f>
        <v/>
      </c>
      <c r="S22" s="127" t="str">
        <f>IF(AND(S21="H",OR(バルブ!$R$10="1",S15=1)),"X",
IF(AND(OR(S14&lt;3,S14="A",S14="B",S14="C"),OR(バルブ!$R$10="0",S15=0),OR(S21="H",S21="")),"",
IF(S21="","","X")))</f>
        <v/>
      </c>
      <c r="T22" s="127" t="str">
        <f>IF(AND(T21="H",OR(バルブ!$R$10="1",T15=1)),"X",
IF(AND(OR(T14&lt;3,T14="A",T14="B",T14="C"),OR(バルブ!$R$10="0",T15=0),OR(T21="H",T21="")),"",
IF(T21="","","X")))</f>
        <v/>
      </c>
      <c r="U22" s="127" t="str">
        <f>IF(AND(U21="H",OR(バルブ!$R$10="1",U15=1)),"X",
IF(AND(OR(U14&lt;3,U14="A",U14="B",U14="C"),OR(バルブ!$R$10="0",U15=0),OR(U21="H",U21="")),"",
IF(U21="","","X")))</f>
        <v/>
      </c>
      <c r="V22" s="127" t="str">
        <f>IF(AND(V21="H",OR(バルブ!$R$10="1",V15=1)),"X",
IF(AND(OR(V14&lt;3,V14="A",V14="B",V14="C"),OR(バルブ!$R$10="0",V15=0),OR(V21="H",V21="")),"",
IF(V21="","","X")))</f>
        <v/>
      </c>
      <c r="W22" s="127" t="str">
        <f>IF(AND(W21="H",OR(バルブ!$R$10="1",W15=1)),"X",
IF(AND(OR(W14&lt;3,W14="A",W14="B",W14="C"),OR(バルブ!$R$10="0",W15=0),OR(W21="H",W21="")),"",
IF(W21="","","X")))</f>
        <v/>
      </c>
      <c r="X22" s="127" t="str">
        <f>IF(AND(X21="H",OR(バルブ!$R$10="1",X15=1)),"X",
IF(AND(OR(X14&lt;3,X14="A",X14="B",X14="C"),OR(バルブ!$R$10="0",X15=0),OR(X21="H",X21="")),"",
IF(X21="","","X")))</f>
        <v/>
      </c>
      <c r="Y22" s="127" t="str">
        <f>IF(AND(Y21="H",OR(バルブ!$R$10="1",Y15=1)),"X",
IF(AND(OR(Y14&lt;3,Y14="A",Y14="B",Y14="C"),OR(バルブ!$R$10="0",Y15=0),OR(Y21="H",Y21="")),"",
IF(Y21="","","X")))</f>
        <v/>
      </c>
      <c r="Z22" s="127" t="str">
        <f>IF(AND(Z21="H",OR(バルブ!$R$10="1",Z15=1)),"X",
IF(AND(OR(Z14&lt;3,Z14="A",Z14="B",Z14="C"),OR(バルブ!$R$10="0",Z15=0),OR(Z21="H",Z21="")),"",
IF(Z21="","","X")))</f>
        <v/>
      </c>
      <c r="AA22" s="127" t="str">
        <f>IF(AND(AA21="H",OR(バルブ!$R$10="1",AA15=1)),"X",
IF(AND(OR(AA14&lt;3,AA14="A",AA14="B",AA14="C"),OR(バルブ!$R$10="0",AA15=0),OR(AA21="H",AA21="")),"",
IF(AA21="","","X")))</f>
        <v/>
      </c>
      <c r="AB22" s="127" t="str">
        <f>IF(AND(AB21="H",OR(バルブ!$R$10="1",AB15=1)),"X",
IF(AND(OR(AB14&lt;3,AB14="A",AB14="B",AB14="C"),OR(バルブ!$R$10="0",AB15=0),OR(AB21="H",AB21="")),"",
IF(AB21="","","X")))</f>
        <v/>
      </c>
      <c r="AC22" s="127" t="str">
        <f>IF(AND(AC21="H",OR(バルブ!$R$10="1",AC15=1)),"X",
IF(AND(OR(AC14&lt;3,AC14="A",AC14="B",AC14="C"),OR(バルブ!$R$10="0",AC15=0),OR(AC21="H",AC21="")),"",
IF(AC21="","","X")))</f>
        <v/>
      </c>
      <c r="AD22" s="127" t="str">
        <f>IF(AND(AD21="H",OR(バルブ!$R$10="1",AD15=1)),"X",
IF(AND(OR(AD14&lt;3,AD14="A",AD14="B",AD14="C"),OR(バルブ!$R$10="0",AD15=0),OR(AD21="H",AD21="")),"",
IF(AD21="","","X")))</f>
        <v/>
      </c>
      <c r="AE22" s="127" t="str">
        <f>IF(AND(AE21="H",OR(バルブ!$R$10="1",AE15=1)),"X",
IF(AND(OR(AE14&lt;3,AE14="A",AE14="B",AE14="C"),OR(バルブ!$R$10="0",AE15=0),OR(AE21="H",AE21="")),"",
IF(AE21="","","X")))</f>
        <v/>
      </c>
      <c r="AF22" s="127" t="str">
        <f>IF(AND(AF21="H",OR(バルブ!$R$10="1",AF15=1)),"X",
IF(AND(OR(AF14&lt;3,AF14="A",AF14="B",AF14="C"),OR(バルブ!$R$10="0",AF15=0),OR(AF21="H",AF21="")),"",
IF(AF21="","","X")))</f>
        <v/>
      </c>
      <c r="AG22" s="127" t="str">
        <f>IF(AND(AG21="H",OR(バルブ!$R$10="1",AG15=1)),"X",
IF(AND(OR(AG14&lt;3,AG14="A",AG14="B",AG14="C"),OR(バルブ!$R$10="0",AG15=0),OR(AG21="H",AG21="")),"",
IF(AG21="","","X")))</f>
        <v/>
      </c>
      <c r="AH22" s="127" t="str">
        <f>IF(AND(AH21="H",OR(バルブ!$R$10="1",AH15=1)),"X",
IF(AND(OR(AH14&lt;3,AH14="A",AH14="B",AH14="C"),OR(バルブ!$R$10="0",AH15=0),OR(AH21="H",AH21="")),"",
IF(AH21="","","X")))</f>
        <v/>
      </c>
      <c r="AI22" s="742"/>
      <c r="AJ22" s="744"/>
      <c r="AK22" s="745"/>
      <c r="AL22" s="745"/>
      <c r="AM22" s="745"/>
      <c r="AN22" s="745"/>
      <c r="AO22" s="746"/>
      <c r="AP22" s="185"/>
      <c r="BB22" s="326" t="s">
        <v>437</v>
      </c>
      <c r="BQ22" s="406" t="s">
        <v>355</v>
      </c>
      <c r="BR22" s="406" t="s">
        <v>356</v>
      </c>
      <c r="BS22" s="406" t="s">
        <v>357</v>
      </c>
      <c r="BT22" s="406" t="s">
        <v>358</v>
      </c>
      <c r="BU22" s="406" t="s">
        <v>754</v>
      </c>
      <c r="BV22" s="406" t="s">
        <v>728</v>
      </c>
      <c r="BW22" s="406" t="s">
        <v>729</v>
      </c>
      <c r="BX22" s="406" t="s">
        <v>730</v>
      </c>
      <c r="BY22" s="406" t="s">
        <v>759</v>
      </c>
      <c r="BZ22" s="406" t="s">
        <v>760</v>
      </c>
      <c r="CA22" s="406" t="s">
        <v>761</v>
      </c>
      <c r="CB22" s="406" t="s">
        <v>359</v>
      </c>
      <c r="CC22" s="406" t="s">
        <v>360</v>
      </c>
      <c r="CD22" s="406" t="s">
        <v>361</v>
      </c>
      <c r="CE22" s="406" t="s">
        <v>756</v>
      </c>
      <c r="CF22" s="406" t="s">
        <v>731</v>
      </c>
      <c r="CG22" s="406" t="s">
        <v>732</v>
      </c>
      <c r="CH22" s="406" t="s">
        <v>733</v>
      </c>
      <c r="CI22" s="406" t="s">
        <v>762</v>
      </c>
      <c r="CJ22" s="406" t="s">
        <v>763</v>
      </c>
      <c r="CK22" s="406" t="s">
        <v>764</v>
      </c>
      <c r="CL22" s="406" t="s">
        <v>595</v>
      </c>
    </row>
    <row r="23" spans="2:137" ht="15" customHeight="1" x14ac:dyDescent="0.15">
      <c r="B23" s="791"/>
      <c r="C23" s="793" t="s">
        <v>515</v>
      </c>
      <c r="D23" s="794"/>
      <c r="E23" s="794"/>
      <c r="F23" s="794"/>
      <c r="G23" s="794"/>
      <c r="H23" s="794"/>
      <c r="I23" s="795"/>
      <c r="J23" s="750" t="s">
        <v>488</v>
      </c>
      <c r="K23" s="128"/>
      <c r="L23" s="128"/>
      <c r="M23" s="128"/>
      <c r="N23" s="128"/>
      <c r="O23" s="128"/>
      <c r="P23" s="128"/>
      <c r="Q23" s="128"/>
      <c r="R23" s="128"/>
      <c r="S23" s="128"/>
      <c r="T23" s="128"/>
      <c r="U23" s="128"/>
      <c r="V23" s="128"/>
      <c r="W23" s="128"/>
      <c r="X23" s="128"/>
      <c r="Y23" s="128"/>
      <c r="Z23" s="128"/>
      <c r="AA23" s="128"/>
      <c r="AB23" s="128"/>
      <c r="AC23" s="128"/>
      <c r="AD23" s="128"/>
      <c r="AE23" s="128"/>
      <c r="AF23" s="128"/>
      <c r="AG23" s="128"/>
      <c r="AH23" s="128"/>
      <c r="AI23" s="750" t="s">
        <v>488</v>
      </c>
      <c r="AJ23" s="744"/>
      <c r="AK23" s="745"/>
      <c r="AL23" s="745"/>
      <c r="AM23" s="745"/>
      <c r="AN23" s="745"/>
      <c r="AO23" s="746"/>
      <c r="AP23" s="185"/>
    </row>
    <row r="24" spans="2:137" ht="12" customHeight="1" x14ac:dyDescent="0.15">
      <c r="B24" s="791"/>
      <c r="C24" s="778" t="str">
        <f>IF(COUNTIF(K24:AH24,"X")&gt;0,$BB$24,"")</f>
        <v/>
      </c>
      <c r="D24" s="779"/>
      <c r="E24" s="779"/>
      <c r="F24" s="779"/>
      <c r="G24" s="779"/>
      <c r="H24" s="779"/>
      <c r="I24" s="780"/>
      <c r="J24" s="742"/>
      <c r="K24" s="127" t="str">
        <f>IF(AND(バルブ!$R$10&lt;&gt;"1",K15&lt;&gt;1,K23="K"),"X","")</f>
        <v/>
      </c>
      <c r="L24" s="127" t="str">
        <f>IF(AND(バルブ!$R$10&lt;&gt;"1",L15&lt;&gt;1,L23="K"),"X","")</f>
        <v/>
      </c>
      <c r="M24" s="127" t="str">
        <f>IF(AND(バルブ!$R$10&lt;&gt;"1",M15&lt;&gt;1,M23="K"),"X","")</f>
        <v/>
      </c>
      <c r="N24" s="127" t="str">
        <f>IF(AND(バルブ!$R$10&lt;&gt;"1",N15&lt;&gt;1,N23="K"),"X","")</f>
        <v/>
      </c>
      <c r="O24" s="127" t="str">
        <f>IF(AND(バルブ!$R$10&lt;&gt;"1",O15&lt;&gt;1,O23="K"),"X","")</f>
        <v/>
      </c>
      <c r="P24" s="127" t="str">
        <f>IF(AND(バルブ!$R$10&lt;&gt;"1",P15&lt;&gt;1,P23="K"),"X","")</f>
        <v/>
      </c>
      <c r="Q24" s="127" t="str">
        <f>IF(AND(バルブ!$R$10&lt;&gt;"1",Q15&lt;&gt;1,Q23="K"),"X","")</f>
        <v/>
      </c>
      <c r="R24" s="127" t="str">
        <f>IF(AND(バルブ!$R$10&lt;&gt;"1",R15&lt;&gt;1,R23="K"),"X","")</f>
        <v/>
      </c>
      <c r="S24" s="127" t="str">
        <f>IF(AND(バルブ!$R$10&lt;&gt;"1",S15&lt;&gt;1,S23="K"),"X","")</f>
        <v/>
      </c>
      <c r="T24" s="127" t="str">
        <f>IF(AND(バルブ!$R$10&lt;&gt;"1",T15&lt;&gt;1,T23="K"),"X","")</f>
        <v/>
      </c>
      <c r="U24" s="127" t="str">
        <f>IF(AND(バルブ!$R$10&lt;&gt;"1",U15&lt;&gt;1,U23="K"),"X","")</f>
        <v/>
      </c>
      <c r="V24" s="127" t="str">
        <f>IF(AND(バルブ!$R$10&lt;&gt;"1",V15&lt;&gt;1,V23="K"),"X","")</f>
        <v/>
      </c>
      <c r="W24" s="127" t="str">
        <f>IF(AND(バルブ!$R$10&lt;&gt;"1",W15&lt;&gt;1,W23="K"),"X","")</f>
        <v/>
      </c>
      <c r="X24" s="127" t="str">
        <f>IF(AND(バルブ!$R$10&lt;&gt;"1",X15&lt;&gt;1,X23="K"),"X","")</f>
        <v/>
      </c>
      <c r="Y24" s="127" t="str">
        <f>IF(AND(バルブ!$R$10&lt;&gt;"1",Y15&lt;&gt;1,Y23="K"),"X","")</f>
        <v/>
      </c>
      <c r="Z24" s="127" t="str">
        <f>IF(AND(バルブ!$R$10&lt;&gt;"1",Z15&lt;&gt;1,Z23="K"),"X","")</f>
        <v/>
      </c>
      <c r="AA24" s="127" t="str">
        <f>IF(AND(バルブ!$R$10&lt;&gt;"1",AA15&lt;&gt;1,AA23="K"),"X","")</f>
        <v/>
      </c>
      <c r="AB24" s="127" t="str">
        <f>IF(AND(バルブ!$R$10&lt;&gt;"1",AB15&lt;&gt;1,AB23="K"),"X","")</f>
        <v/>
      </c>
      <c r="AC24" s="127" t="str">
        <f>IF(AND(バルブ!$R$10&lt;&gt;"1",AC15&lt;&gt;1,AC23="K"),"X","")</f>
        <v/>
      </c>
      <c r="AD24" s="127" t="str">
        <f>IF(AND(バルブ!$R$10&lt;&gt;"1",AD15&lt;&gt;1,AD23="K"),"X","")</f>
        <v/>
      </c>
      <c r="AE24" s="127" t="str">
        <f>IF(AND(バルブ!$R$10&lt;&gt;"1",AE15&lt;&gt;1,AE23="K"),"X","")</f>
        <v/>
      </c>
      <c r="AF24" s="127" t="str">
        <f>IF(AND(バルブ!$R$10&lt;&gt;"1",AF15&lt;&gt;1,AF23="K"),"X","")</f>
        <v/>
      </c>
      <c r="AG24" s="127" t="str">
        <f>IF(AND(バルブ!$R$10&lt;&gt;"1",AG15&lt;&gt;1,AG23="K"),"X","")</f>
        <v/>
      </c>
      <c r="AH24" s="127" t="str">
        <f>IF(AND(バルブ!$R$10&lt;&gt;"1",AH15&lt;&gt;1,AH23="K"),"X","")</f>
        <v/>
      </c>
      <c r="AI24" s="742"/>
      <c r="AJ24" s="744"/>
      <c r="AK24" s="745"/>
      <c r="AL24" s="745"/>
      <c r="AM24" s="745"/>
      <c r="AN24" s="745"/>
      <c r="AO24" s="746"/>
      <c r="AP24" s="185"/>
      <c r="AQ24" s="430"/>
      <c r="AR24" s="431"/>
      <c r="AS24" s="431"/>
      <c r="BB24" s="326" t="s">
        <v>437</v>
      </c>
      <c r="BQ24" s="406">
        <v>1</v>
      </c>
      <c r="BR24" s="406">
        <v>2</v>
      </c>
    </row>
    <row r="25" spans="2:137" ht="15" customHeight="1" x14ac:dyDescent="0.15">
      <c r="B25" s="791"/>
      <c r="C25" s="793" t="s">
        <v>328</v>
      </c>
      <c r="D25" s="794"/>
      <c r="E25" s="794"/>
      <c r="F25" s="794"/>
      <c r="G25" s="794"/>
      <c r="H25" s="794"/>
      <c r="I25" s="795"/>
      <c r="J25" s="750" t="s">
        <v>488</v>
      </c>
      <c r="K25" s="128"/>
      <c r="L25" s="128"/>
      <c r="M25" s="128"/>
      <c r="N25" s="128"/>
      <c r="O25" s="128"/>
      <c r="P25" s="128"/>
      <c r="Q25" s="128"/>
      <c r="R25" s="128"/>
      <c r="S25" s="128"/>
      <c r="T25" s="128"/>
      <c r="U25" s="128"/>
      <c r="V25" s="128"/>
      <c r="W25" s="128"/>
      <c r="X25" s="128"/>
      <c r="Y25" s="128"/>
      <c r="Z25" s="128"/>
      <c r="AA25" s="128"/>
      <c r="AB25" s="128"/>
      <c r="AC25" s="128"/>
      <c r="AD25" s="128"/>
      <c r="AE25" s="128"/>
      <c r="AF25" s="128"/>
      <c r="AG25" s="128"/>
      <c r="AH25" s="128"/>
      <c r="AI25" s="750" t="s">
        <v>488</v>
      </c>
      <c r="AJ25" s="744"/>
      <c r="AK25" s="745"/>
      <c r="AL25" s="745"/>
      <c r="AM25" s="745"/>
      <c r="AN25" s="745"/>
      <c r="AO25" s="746"/>
      <c r="AP25" s="185"/>
      <c r="AQ25" s="430"/>
      <c r="AR25" s="431"/>
      <c r="AS25" s="431"/>
      <c r="DI25" s="110" t="s">
        <v>749</v>
      </c>
      <c r="DJ25" s="110" t="s">
        <v>221</v>
      </c>
      <c r="DK25" s="110" t="s">
        <v>222</v>
      </c>
      <c r="DL25" s="110" t="s">
        <v>223</v>
      </c>
      <c r="DM25" s="110" t="s">
        <v>224</v>
      </c>
      <c r="DN25" s="110" t="s">
        <v>225</v>
      </c>
      <c r="DO25" s="110" t="s">
        <v>226</v>
      </c>
      <c r="DP25" s="110" t="s">
        <v>227</v>
      </c>
      <c r="DQ25" s="110" t="s">
        <v>228</v>
      </c>
      <c r="DR25" s="110" t="s">
        <v>229</v>
      </c>
      <c r="DS25" s="110" t="s">
        <v>230</v>
      </c>
      <c r="DT25" s="110" t="s">
        <v>231</v>
      </c>
      <c r="DU25" s="110" t="s">
        <v>232</v>
      </c>
      <c r="DV25" s="110" t="s">
        <v>233</v>
      </c>
      <c r="DW25" s="110" t="s">
        <v>234</v>
      </c>
      <c r="DX25" s="110" t="s">
        <v>235</v>
      </c>
      <c r="DY25" s="110" t="s">
        <v>236</v>
      </c>
      <c r="DZ25" s="110" t="s">
        <v>237</v>
      </c>
      <c r="EA25" s="110" t="s">
        <v>238</v>
      </c>
      <c r="EB25" s="110" t="s">
        <v>239</v>
      </c>
      <c r="EC25" s="110" t="s">
        <v>240</v>
      </c>
      <c r="ED25" s="110" t="s">
        <v>241</v>
      </c>
      <c r="EE25" s="110" t="s">
        <v>242</v>
      </c>
      <c r="EF25" s="110" t="s">
        <v>243</v>
      </c>
      <c r="EG25" s="110"/>
    </row>
    <row r="26" spans="2:137" ht="12" hidden="1" customHeight="1" x14ac:dyDescent="0.15">
      <c r="B26" s="791"/>
      <c r="C26" s="800" t="str">
        <f>IF(COUNTIF(K26:AH26,"X")&gt;0,$BB$26,"")</f>
        <v/>
      </c>
      <c r="D26" s="801"/>
      <c r="E26" s="801"/>
      <c r="F26" s="801"/>
      <c r="G26" s="801"/>
      <c r="H26" s="801"/>
      <c r="I26" s="802"/>
      <c r="J26" s="743"/>
      <c r="K26" s="125"/>
      <c r="L26" s="125"/>
      <c r="M26" s="125"/>
      <c r="N26" s="125"/>
      <c r="O26" s="125"/>
      <c r="P26" s="125"/>
      <c r="Q26" s="125"/>
      <c r="R26" s="125"/>
      <c r="S26" s="125"/>
      <c r="T26" s="125"/>
      <c r="U26" s="125"/>
      <c r="V26" s="125"/>
      <c r="W26" s="125"/>
      <c r="X26" s="125"/>
      <c r="Y26" s="125"/>
      <c r="Z26" s="125"/>
      <c r="AA26" s="125"/>
      <c r="AB26" s="125"/>
      <c r="AC26" s="125"/>
      <c r="AD26" s="125"/>
      <c r="AE26" s="125"/>
      <c r="AF26" s="125"/>
      <c r="AG26" s="125"/>
      <c r="AH26" s="125"/>
      <c r="AI26" s="743"/>
      <c r="AJ26" s="744"/>
      <c r="AK26" s="745"/>
      <c r="AL26" s="745"/>
      <c r="AM26" s="745"/>
      <c r="AN26" s="745"/>
      <c r="AO26" s="746"/>
      <c r="AP26" s="185"/>
      <c r="AQ26" s="430"/>
      <c r="AR26" s="431"/>
      <c r="AS26" s="431"/>
      <c r="BB26" s="326" t="s">
        <v>437</v>
      </c>
      <c r="BQ26" s="406" t="s">
        <v>932</v>
      </c>
      <c r="BR26" s="406" t="s">
        <v>933</v>
      </c>
      <c r="BS26" s="406" t="s">
        <v>934</v>
      </c>
      <c r="BT26" s="406" t="s">
        <v>935</v>
      </c>
      <c r="BU26" s="406" t="s">
        <v>936</v>
      </c>
      <c r="BV26" s="406" t="s">
        <v>937</v>
      </c>
      <c r="BW26" s="406" t="s">
        <v>938</v>
      </c>
      <c r="BX26" s="406" t="s">
        <v>939</v>
      </c>
      <c r="BY26" s="406" t="s">
        <v>940</v>
      </c>
      <c r="DG26" s="406" t="s">
        <v>941</v>
      </c>
      <c r="DI26" s="110" t="str">
        <f>IF(K43="","","SY"&amp;K$12&amp;"0M-38-1A-"&amp;K43)</f>
        <v/>
      </c>
      <c r="DJ26" s="110" t="str">
        <f t="shared" ref="DJ26:EF26" si="7">IF(L43="","","SY"&amp;L$12&amp;"0M-38-1A-"&amp;L43)</f>
        <v/>
      </c>
      <c r="DK26" s="110" t="str">
        <f t="shared" si="7"/>
        <v/>
      </c>
      <c r="DL26" s="110" t="str">
        <f t="shared" si="7"/>
        <v/>
      </c>
      <c r="DM26" s="110" t="str">
        <f t="shared" si="7"/>
        <v/>
      </c>
      <c r="DN26" s="110" t="str">
        <f t="shared" si="7"/>
        <v/>
      </c>
      <c r="DO26" s="110" t="str">
        <f t="shared" si="7"/>
        <v/>
      </c>
      <c r="DP26" s="110" t="str">
        <f t="shared" si="7"/>
        <v/>
      </c>
      <c r="DQ26" s="110" t="str">
        <f t="shared" si="7"/>
        <v/>
      </c>
      <c r="DR26" s="110" t="str">
        <f t="shared" si="7"/>
        <v/>
      </c>
      <c r="DS26" s="110" t="str">
        <f t="shared" si="7"/>
        <v/>
      </c>
      <c r="DT26" s="110" t="str">
        <f t="shared" si="7"/>
        <v/>
      </c>
      <c r="DU26" s="110" t="str">
        <f t="shared" si="7"/>
        <v/>
      </c>
      <c r="DV26" s="110" t="str">
        <f t="shared" si="7"/>
        <v/>
      </c>
      <c r="DW26" s="110" t="str">
        <f t="shared" si="7"/>
        <v/>
      </c>
      <c r="DX26" s="110" t="str">
        <f t="shared" si="7"/>
        <v/>
      </c>
      <c r="DY26" s="110" t="str">
        <f t="shared" si="7"/>
        <v/>
      </c>
      <c r="DZ26" s="110" t="str">
        <f t="shared" si="7"/>
        <v/>
      </c>
      <c r="EA26" s="110" t="str">
        <f t="shared" si="7"/>
        <v/>
      </c>
      <c r="EB26" s="110" t="str">
        <f t="shared" si="7"/>
        <v/>
      </c>
      <c r="EC26" s="110" t="str">
        <f t="shared" si="7"/>
        <v/>
      </c>
      <c r="ED26" s="110" t="str">
        <f t="shared" si="7"/>
        <v/>
      </c>
      <c r="EE26" s="110" t="str">
        <f t="shared" si="7"/>
        <v/>
      </c>
      <c r="EF26" s="110" t="str">
        <f t="shared" si="7"/>
        <v/>
      </c>
      <c r="EG26" s="110"/>
    </row>
    <row r="27" spans="2:137" ht="12" customHeight="1" x14ac:dyDescent="0.15">
      <c r="B27" s="792"/>
      <c r="C27" s="764" t="str">
        <f>IF(COUNTIF(K27:AH27,"X")&gt;0,$BB$27,"")</f>
        <v/>
      </c>
      <c r="D27" s="765"/>
      <c r="E27" s="765"/>
      <c r="F27" s="765"/>
      <c r="G27" s="765"/>
      <c r="H27" s="765"/>
      <c r="I27" s="766"/>
      <c r="J27" s="751"/>
      <c r="K27" s="129" t="str">
        <f>IF(AND(OR(バルブ!$R$16=$BC$27,バルブ!$R$16="R",バルブ!$R$16="S",バルブ!$R$16="U",バルブ!$R$16="NS"),仕様書作成!K25="T")=TRUE,"X","")</f>
        <v/>
      </c>
      <c r="L27" s="129" t="str">
        <f>IF(AND(OR(バルブ!$R$16=$BC$27,バルブ!$R$16="R",バルブ!$R$16="S",バルブ!$R$16="U",バルブ!$R$16="NS"),仕様書作成!L25="T")=TRUE,"X","")</f>
        <v/>
      </c>
      <c r="M27" s="129" t="str">
        <f>IF(AND(OR(バルブ!$R$16=$BC$27,バルブ!$R$16="R",バルブ!$R$16="S",バルブ!$R$16="U",バルブ!$R$16="NS"),仕様書作成!M25="T")=TRUE,"X","")</f>
        <v/>
      </c>
      <c r="N27" s="129" t="str">
        <f>IF(AND(OR(バルブ!$R$16=$BC$27,バルブ!$R$16="R",バルブ!$R$16="S",バルブ!$R$16="U",バルブ!$R$16="NS"),仕様書作成!N25="T")=TRUE,"X","")</f>
        <v/>
      </c>
      <c r="O27" s="129" t="str">
        <f>IF(AND(OR(バルブ!$R$16=$BC$27,バルブ!$R$16="R",バルブ!$R$16="S",バルブ!$R$16="U",バルブ!$R$16="NS"),仕様書作成!O25="T")=TRUE,"X","")</f>
        <v/>
      </c>
      <c r="P27" s="129" t="str">
        <f>IF(AND(OR(バルブ!$R$16=$BC$27,バルブ!$R$16="R",バルブ!$R$16="S",バルブ!$R$16="U",バルブ!$R$16="NS"),仕様書作成!P25="T")=TRUE,"X","")</f>
        <v/>
      </c>
      <c r="Q27" s="129" t="str">
        <f>IF(AND(OR(バルブ!$R$16=$BC$27,バルブ!$R$16="R",バルブ!$R$16="S",バルブ!$R$16="U",バルブ!$R$16="NS"),仕様書作成!Q25="T")=TRUE,"X","")</f>
        <v/>
      </c>
      <c r="R27" s="129" t="str">
        <f>IF(AND(OR(バルブ!$R$16=$BC$27,バルブ!$R$16="R",バルブ!$R$16="S",バルブ!$R$16="U",バルブ!$R$16="NS"),仕様書作成!R25="T")=TRUE,"X","")</f>
        <v/>
      </c>
      <c r="S27" s="129" t="str">
        <f>IF(AND(OR(バルブ!$R$16=$BC$27,バルブ!$R$16="R",バルブ!$R$16="S",バルブ!$R$16="U",バルブ!$R$16="NS"),仕様書作成!S25="T")=TRUE,"X","")</f>
        <v/>
      </c>
      <c r="T27" s="129" t="str">
        <f>IF(AND(OR(バルブ!$R$16=$BC$27,バルブ!$R$16="R",バルブ!$R$16="S",バルブ!$R$16="U",バルブ!$R$16="NS"),仕様書作成!T25="T")=TRUE,"X","")</f>
        <v/>
      </c>
      <c r="U27" s="129" t="str">
        <f>IF(AND(OR(バルブ!$R$16=$BC$27,バルブ!$R$16="R",バルブ!$R$16="S",バルブ!$R$16="U",バルブ!$R$16="NS"),仕様書作成!U25="T")=TRUE,"X","")</f>
        <v/>
      </c>
      <c r="V27" s="129" t="str">
        <f>IF(AND(OR(バルブ!$R$16=$BC$27,バルブ!$R$16="R",バルブ!$R$16="S",バルブ!$R$16="U",バルブ!$R$16="NS"),仕様書作成!V25="T")=TRUE,"X","")</f>
        <v/>
      </c>
      <c r="W27" s="129" t="str">
        <f>IF(AND(OR(バルブ!$R$16=$BC$27,バルブ!$R$16="R",バルブ!$R$16="S",バルブ!$R$16="U",バルブ!$R$16="NS"),仕様書作成!W25="T")=TRUE,"X","")</f>
        <v/>
      </c>
      <c r="X27" s="129" t="str">
        <f>IF(AND(OR(バルブ!$R$16=$BC$27,バルブ!$R$16="R",バルブ!$R$16="S",バルブ!$R$16="U",バルブ!$R$16="NS"),仕様書作成!X25="T")=TRUE,"X","")</f>
        <v/>
      </c>
      <c r="Y27" s="129" t="str">
        <f>IF(AND(OR(バルブ!$R$16=$BC$27,バルブ!$R$16="R",バルブ!$R$16="S",バルブ!$R$16="U",バルブ!$R$16="NS"),仕様書作成!Y25="T")=TRUE,"X","")</f>
        <v/>
      </c>
      <c r="Z27" s="129" t="str">
        <f>IF(AND(OR(バルブ!$R$16=$BC$27,バルブ!$R$16="R",バルブ!$R$16="S",バルブ!$R$16="U",バルブ!$R$16="NS"),仕様書作成!Z25="T")=TRUE,"X","")</f>
        <v/>
      </c>
      <c r="AA27" s="129" t="str">
        <f>IF(AND(OR(バルブ!$R$16=$BC$27,バルブ!$R$16="R",バルブ!$R$16="S",バルブ!$R$16="U",バルブ!$R$16="NS"),仕様書作成!AA25="T")=TRUE,"X","")</f>
        <v/>
      </c>
      <c r="AB27" s="129" t="str">
        <f>IF(AND(OR(バルブ!$R$16=$BC$27,バルブ!$R$16="R",バルブ!$R$16="S",バルブ!$R$16="U",バルブ!$R$16="NS"),仕様書作成!AB25="T")=TRUE,"X","")</f>
        <v/>
      </c>
      <c r="AC27" s="129" t="str">
        <f>IF(AND(OR(バルブ!$R$16=$BC$27,バルブ!$R$16="R",バルブ!$R$16="S",バルブ!$R$16="U",バルブ!$R$16="NS"),仕様書作成!AC25="T")=TRUE,"X","")</f>
        <v/>
      </c>
      <c r="AD27" s="129" t="str">
        <f>IF(AND(OR(バルブ!$R$16=$BC$27,バルブ!$R$16="R",バルブ!$R$16="S",バルブ!$R$16="U",バルブ!$R$16="NS"),仕様書作成!AD25="T")=TRUE,"X","")</f>
        <v/>
      </c>
      <c r="AE27" s="129" t="str">
        <f>IF(AND(OR(バルブ!$R$16=$BC$27,バルブ!$R$16="R",バルブ!$R$16="S",バルブ!$R$16="U",バルブ!$R$16="NS"),仕様書作成!AE25="T")=TRUE,"X","")</f>
        <v/>
      </c>
      <c r="AF27" s="129" t="str">
        <f>IF(AND(OR(バルブ!$R$16=$BC$27,バルブ!$R$16="R",バルブ!$R$16="S",バルブ!$R$16="U",バルブ!$R$16="NS"),仕様書作成!AF25="T")=TRUE,"X","")</f>
        <v/>
      </c>
      <c r="AG27" s="129" t="str">
        <f>IF(AND(OR(バルブ!$R$16=$BC$27,バルブ!$R$16="R",バルブ!$R$16="S",バルブ!$R$16="U",バルブ!$R$16="NS"),仕様書作成!AG25="T")=TRUE,"X","")</f>
        <v/>
      </c>
      <c r="AH27" s="129" t="str">
        <f>IF(AND(OR(バルブ!$R$16=$BC$27,バルブ!$R$16="R",バルブ!$R$16="S",バルブ!$R$16="U",バルブ!$R$16="NS"),仕様書作成!AH25="T")=TRUE,"X","")</f>
        <v/>
      </c>
      <c r="AI27" s="751"/>
      <c r="AJ27" s="747"/>
      <c r="AK27" s="748"/>
      <c r="AL27" s="748"/>
      <c r="AM27" s="748"/>
      <c r="AN27" s="748"/>
      <c r="AO27" s="749"/>
      <c r="AP27" s="186"/>
      <c r="AQ27" s="431"/>
      <c r="AR27" s="431"/>
      <c r="AS27" s="431"/>
      <c r="BB27" s="326" t="s">
        <v>440</v>
      </c>
      <c r="BC27" s="326" t="s">
        <v>167</v>
      </c>
      <c r="BQ27" s="406" t="s">
        <v>942</v>
      </c>
      <c r="BR27" s="406" t="s">
        <v>943</v>
      </c>
      <c r="BS27" s="406" t="s">
        <v>944</v>
      </c>
      <c r="BT27" s="406" t="s">
        <v>945</v>
      </c>
      <c r="BU27" s="406" t="s">
        <v>946</v>
      </c>
      <c r="BV27" s="406" t="s">
        <v>947</v>
      </c>
      <c r="DG27" s="406" t="s">
        <v>948</v>
      </c>
      <c r="DI27" s="110" t="str">
        <f>IF(K45="","","SY"&amp;K$12&amp;"0M-38-2A-"&amp;K45)</f>
        <v/>
      </c>
      <c r="DJ27" s="110" t="str">
        <f t="shared" ref="DJ27:EF27" si="8">IF(L45="","","SY"&amp;L$12&amp;"0M-38-2A-"&amp;L45)</f>
        <v/>
      </c>
      <c r="DK27" s="110" t="str">
        <f t="shared" si="8"/>
        <v/>
      </c>
      <c r="DL27" s="110" t="str">
        <f t="shared" si="8"/>
        <v/>
      </c>
      <c r="DM27" s="110" t="str">
        <f t="shared" si="8"/>
        <v/>
      </c>
      <c r="DN27" s="110" t="str">
        <f t="shared" si="8"/>
        <v/>
      </c>
      <c r="DO27" s="110" t="str">
        <f t="shared" si="8"/>
        <v/>
      </c>
      <c r="DP27" s="110" t="str">
        <f t="shared" si="8"/>
        <v/>
      </c>
      <c r="DQ27" s="110" t="str">
        <f t="shared" si="8"/>
        <v/>
      </c>
      <c r="DR27" s="110" t="str">
        <f t="shared" si="8"/>
        <v/>
      </c>
      <c r="DS27" s="110" t="str">
        <f t="shared" si="8"/>
        <v/>
      </c>
      <c r="DT27" s="110" t="str">
        <f t="shared" si="8"/>
        <v/>
      </c>
      <c r="DU27" s="110" t="str">
        <f t="shared" si="8"/>
        <v/>
      </c>
      <c r="DV27" s="110" t="str">
        <f t="shared" si="8"/>
        <v/>
      </c>
      <c r="DW27" s="110" t="str">
        <f t="shared" si="8"/>
        <v/>
      </c>
      <c r="DX27" s="110" t="str">
        <f t="shared" si="8"/>
        <v/>
      </c>
      <c r="DY27" s="110" t="str">
        <f t="shared" si="8"/>
        <v/>
      </c>
      <c r="DZ27" s="110" t="str">
        <f t="shared" si="8"/>
        <v/>
      </c>
      <c r="EA27" s="110" t="str">
        <f t="shared" si="8"/>
        <v/>
      </c>
      <c r="EB27" s="110" t="str">
        <f t="shared" si="8"/>
        <v/>
      </c>
      <c r="EC27" s="110" t="str">
        <f t="shared" si="8"/>
        <v/>
      </c>
      <c r="ED27" s="110" t="str">
        <f t="shared" si="8"/>
        <v/>
      </c>
      <c r="EE27" s="110" t="str">
        <f t="shared" si="8"/>
        <v/>
      </c>
      <c r="EF27" s="110" t="str">
        <f t="shared" si="8"/>
        <v/>
      </c>
      <c r="EG27" s="110"/>
    </row>
    <row r="28" spans="2:137" ht="15" customHeight="1" x14ac:dyDescent="0.15">
      <c r="B28" s="752" t="s">
        <v>818</v>
      </c>
      <c r="C28" s="755" t="s">
        <v>366</v>
      </c>
      <c r="D28" s="756"/>
      <c r="E28" s="756"/>
      <c r="F28" s="756"/>
      <c r="G28" s="756"/>
      <c r="H28" s="756"/>
      <c r="I28" s="757"/>
      <c r="J28" s="758" t="s">
        <v>516</v>
      </c>
      <c r="K28" s="130"/>
      <c r="L28" s="130"/>
      <c r="M28" s="130"/>
      <c r="N28" s="130"/>
      <c r="O28" s="130"/>
      <c r="P28" s="247"/>
      <c r="Q28" s="247"/>
      <c r="R28" s="247"/>
      <c r="S28" s="247"/>
      <c r="T28" s="247"/>
      <c r="U28" s="247"/>
      <c r="V28" s="247"/>
      <c r="W28" s="247"/>
      <c r="X28" s="247"/>
      <c r="Y28" s="247"/>
      <c r="Z28" s="247"/>
      <c r="AA28" s="247"/>
      <c r="AB28" s="247"/>
      <c r="AC28" s="247"/>
      <c r="AD28" s="247"/>
      <c r="AE28" s="247"/>
      <c r="AF28" s="247"/>
      <c r="AG28" s="247"/>
      <c r="AH28" s="247"/>
      <c r="AI28" s="758" t="s">
        <v>516</v>
      </c>
      <c r="AJ28" s="761" t="s">
        <v>244</v>
      </c>
      <c r="AK28" s="762"/>
      <c r="AL28" s="762"/>
      <c r="AM28" s="762"/>
      <c r="AN28" s="762"/>
      <c r="AO28" s="762"/>
      <c r="AP28" s="763"/>
      <c r="AQ28" s="431"/>
      <c r="AR28" s="431"/>
      <c r="AS28" s="431"/>
      <c r="BQ28" s="406" t="s">
        <v>949</v>
      </c>
      <c r="BR28" s="406" t="s">
        <v>950</v>
      </c>
      <c r="DG28" s="406" t="s">
        <v>951</v>
      </c>
      <c r="DI28" s="110" t="str">
        <f>IF(K47="","","SY"&amp;K$12&amp;"0M-38-3A-"&amp;K47)</f>
        <v/>
      </c>
      <c r="DJ28" s="110" t="str">
        <f t="shared" ref="DJ28:EF28" si="9">IF(L47="","","SY"&amp;L$12&amp;"0M-38-3A-"&amp;L47)</f>
        <v/>
      </c>
      <c r="DK28" s="110" t="str">
        <f t="shared" si="9"/>
        <v/>
      </c>
      <c r="DL28" s="110" t="str">
        <f t="shared" si="9"/>
        <v/>
      </c>
      <c r="DM28" s="110" t="str">
        <f t="shared" si="9"/>
        <v/>
      </c>
      <c r="DN28" s="110" t="str">
        <f t="shared" si="9"/>
        <v/>
      </c>
      <c r="DO28" s="110" t="str">
        <f t="shared" si="9"/>
        <v/>
      </c>
      <c r="DP28" s="110" t="str">
        <f t="shared" si="9"/>
        <v/>
      </c>
      <c r="DQ28" s="110" t="str">
        <f t="shared" si="9"/>
        <v/>
      </c>
      <c r="DR28" s="110" t="str">
        <f t="shared" si="9"/>
        <v/>
      </c>
      <c r="DS28" s="110" t="str">
        <f t="shared" si="9"/>
        <v/>
      </c>
      <c r="DT28" s="110" t="str">
        <f t="shared" si="9"/>
        <v/>
      </c>
      <c r="DU28" s="110" t="str">
        <f t="shared" si="9"/>
        <v/>
      </c>
      <c r="DV28" s="110" t="str">
        <f t="shared" si="9"/>
        <v/>
      </c>
      <c r="DW28" s="110" t="str">
        <f t="shared" si="9"/>
        <v/>
      </c>
      <c r="DX28" s="110" t="str">
        <f t="shared" si="9"/>
        <v/>
      </c>
      <c r="DY28" s="110" t="str">
        <f t="shared" si="9"/>
        <v/>
      </c>
      <c r="DZ28" s="110" t="str">
        <f t="shared" si="9"/>
        <v/>
      </c>
      <c r="EA28" s="110" t="str">
        <f t="shared" si="9"/>
        <v/>
      </c>
      <c r="EB28" s="110" t="str">
        <f t="shared" si="9"/>
        <v/>
      </c>
      <c r="EC28" s="110" t="str">
        <f t="shared" si="9"/>
        <v/>
      </c>
      <c r="ED28" s="110" t="str">
        <f t="shared" si="9"/>
        <v/>
      </c>
      <c r="EE28" s="110" t="str">
        <f t="shared" si="9"/>
        <v/>
      </c>
      <c r="EF28" s="110" t="str">
        <f t="shared" si="9"/>
        <v/>
      </c>
      <c r="EG28" s="110"/>
    </row>
    <row r="29" spans="2:137" ht="12" customHeight="1" x14ac:dyDescent="0.15">
      <c r="B29" s="753"/>
      <c r="C29" s="720" t="str">
        <f>IF(COUNTIF(K29:AH29,"X")&gt;0,$BB$29,IF(COUNTIF(K29:AH29,"XX")&gt;0,$BD$29,""))</f>
        <v/>
      </c>
      <c r="D29" s="721"/>
      <c r="E29" s="721"/>
      <c r="F29" s="721"/>
      <c r="G29" s="721"/>
      <c r="H29" s="721"/>
      <c r="I29" s="722"/>
      <c r="J29" s="759"/>
      <c r="K29" s="241" t="str">
        <f>IF(AND(K$12=3,OR(K28="01",K28="C8",K28="N9",K28="01N",K28="01F",K28="01T")),"X",IF(AND(K$12=5,OR(K28="M5",K28="C2",K28="C3",K28="N1")),"X",IF(AND(K32="O",K14="",K15="",K28&lt;&gt;""),"XX","")))</f>
        <v/>
      </c>
      <c r="L29" s="241" t="str">
        <f t="shared" ref="L29:AH29" si="10">IF(AND(L$12=3,OR(L28="01",L28="C8",L28="N9",L28="01N",L28="01F",L28="01T")),"X",IF(AND(L$12=5,OR(L28="M5",L28="C2",L28="C3",L28="N1")),"X",IF(AND(L32="O",L14="",L15="",L28&lt;&gt;""),"XX","")))</f>
        <v/>
      </c>
      <c r="M29" s="241" t="str">
        <f t="shared" si="10"/>
        <v/>
      </c>
      <c r="N29" s="241" t="str">
        <f t="shared" si="10"/>
        <v/>
      </c>
      <c r="O29" s="241" t="str">
        <f t="shared" si="10"/>
        <v/>
      </c>
      <c r="P29" s="241" t="str">
        <f t="shared" si="10"/>
        <v/>
      </c>
      <c r="Q29" s="241" t="str">
        <f t="shared" si="10"/>
        <v/>
      </c>
      <c r="R29" s="241" t="str">
        <f t="shared" si="10"/>
        <v/>
      </c>
      <c r="S29" s="241" t="str">
        <f t="shared" si="10"/>
        <v/>
      </c>
      <c r="T29" s="241" t="str">
        <f t="shared" si="10"/>
        <v/>
      </c>
      <c r="U29" s="241" t="str">
        <f t="shared" si="10"/>
        <v/>
      </c>
      <c r="V29" s="241" t="str">
        <f t="shared" si="10"/>
        <v/>
      </c>
      <c r="W29" s="241" t="str">
        <f t="shared" si="10"/>
        <v/>
      </c>
      <c r="X29" s="241" t="str">
        <f t="shared" si="10"/>
        <v/>
      </c>
      <c r="Y29" s="241" t="str">
        <f t="shared" si="10"/>
        <v/>
      </c>
      <c r="Z29" s="241" t="str">
        <f t="shared" si="10"/>
        <v/>
      </c>
      <c r="AA29" s="241" t="str">
        <f t="shared" si="10"/>
        <v/>
      </c>
      <c r="AB29" s="241" t="str">
        <f t="shared" si="10"/>
        <v/>
      </c>
      <c r="AC29" s="241" t="str">
        <f t="shared" si="10"/>
        <v/>
      </c>
      <c r="AD29" s="241" t="str">
        <f t="shared" si="10"/>
        <v/>
      </c>
      <c r="AE29" s="241" t="str">
        <f t="shared" si="10"/>
        <v/>
      </c>
      <c r="AF29" s="241" t="str">
        <f t="shared" si="10"/>
        <v/>
      </c>
      <c r="AG29" s="241" t="str">
        <f t="shared" si="10"/>
        <v/>
      </c>
      <c r="AH29" s="241" t="str">
        <f t="shared" si="10"/>
        <v/>
      </c>
      <c r="AI29" s="759"/>
      <c r="AJ29" s="867"/>
      <c r="AK29" s="868"/>
      <c r="AL29" s="868"/>
      <c r="AM29" s="868"/>
      <c r="AN29" s="868"/>
      <c r="AO29" s="868"/>
      <c r="AP29" s="869"/>
      <c r="AQ29" s="431"/>
      <c r="AR29" s="431"/>
      <c r="AS29" s="431"/>
      <c r="BB29" s="326" t="s">
        <v>580</v>
      </c>
      <c r="BC29" s="326" t="s">
        <v>565</v>
      </c>
      <c r="BD29" s="326" t="s">
        <v>614</v>
      </c>
      <c r="DG29" s="406" t="s">
        <v>952</v>
      </c>
      <c r="DI29" s="110"/>
      <c r="DJ29" s="110"/>
      <c r="DK29" s="110"/>
      <c r="DL29" s="110"/>
      <c r="DM29" s="110"/>
      <c r="DN29" s="110"/>
      <c r="DO29" s="110"/>
      <c r="DP29" s="110"/>
      <c r="DQ29" s="110"/>
      <c r="DR29" s="110"/>
      <c r="DS29" s="110"/>
      <c r="DT29" s="110"/>
      <c r="DU29" s="110"/>
      <c r="DV29" s="110"/>
      <c r="DW29" s="110"/>
      <c r="DX29" s="110"/>
      <c r="DY29" s="110"/>
      <c r="DZ29" s="110"/>
      <c r="EA29" s="110"/>
      <c r="EB29" s="110"/>
      <c r="EC29" s="110"/>
      <c r="ED29" s="110"/>
      <c r="EE29" s="110"/>
      <c r="EF29" s="110"/>
      <c r="EG29" s="110"/>
    </row>
    <row r="30" spans="2:137" ht="15" customHeight="1" x14ac:dyDescent="0.15">
      <c r="B30" s="753"/>
      <c r="C30" s="848" t="s">
        <v>245</v>
      </c>
      <c r="D30" s="849"/>
      <c r="E30" s="850"/>
      <c r="F30" s="836" t="s">
        <v>685</v>
      </c>
      <c r="G30" s="837"/>
      <c r="H30" s="837"/>
      <c r="I30" s="838"/>
      <c r="J30" s="759"/>
      <c r="K30" s="131"/>
      <c r="L30" s="131"/>
      <c r="M30" s="131"/>
      <c r="N30" s="131"/>
      <c r="O30" s="131"/>
      <c r="P30" s="131"/>
      <c r="Q30" s="131"/>
      <c r="R30" s="131"/>
      <c r="S30" s="131"/>
      <c r="T30" s="131"/>
      <c r="U30" s="131"/>
      <c r="V30" s="131"/>
      <c r="W30" s="131"/>
      <c r="X30" s="131"/>
      <c r="Y30" s="131"/>
      <c r="Z30" s="131"/>
      <c r="AA30" s="131"/>
      <c r="AB30" s="131"/>
      <c r="AC30" s="131"/>
      <c r="AD30" s="131"/>
      <c r="AE30" s="131"/>
      <c r="AF30" s="131"/>
      <c r="AG30" s="131"/>
      <c r="AH30" s="131"/>
      <c r="AI30" s="759"/>
      <c r="AJ30" s="870"/>
      <c r="AK30" s="871"/>
      <c r="AL30" s="871"/>
      <c r="AM30" s="871"/>
      <c r="AN30" s="871"/>
      <c r="AO30" s="871"/>
      <c r="AP30" s="872"/>
      <c r="AQ30" s="430"/>
      <c r="AR30" s="431"/>
      <c r="AS30" s="431"/>
      <c r="BP30" s="404"/>
      <c r="BQ30" s="404" t="s">
        <v>953</v>
      </c>
      <c r="DG30" s="406" t="s">
        <v>954</v>
      </c>
      <c r="DI30" s="110" t="str">
        <f t="shared" ref="DI30:EF30" si="11">IF(K51="","","SY"&amp;K$12&amp;"0M-39-1A-"&amp;K51)</f>
        <v/>
      </c>
      <c r="DJ30" s="110" t="str">
        <f t="shared" si="11"/>
        <v/>
      </c>
      <c r="DK30" s="110" t="str">
        <f t="shared" si="11"/>
        <v/>
      </c>
      <c r="DL30" s="110" t="str">
        <f t="shared" si="11"/>
        <v/>
      </c>
      <c r="DM30" s="110" t="str">
        <f t="shared" si="11"/>
        <v/>
      </c>
      <c r="DN30" s="110" t="str">
        <f t="shared" si="11"/>
        <v/>
      </c>
      <c r="DO30" s="110" t="str">
        <f t="shared" si="11"/>
        <v/>
      </c>
      <c r="DP30" s="110" t="str">
        <f t="shared" si="11"/>
        <v/>
      </c>
      <c r="DQ30" s="110" t="str">
        <f t="shared" si="11"/>
        <v/>
      </c>
      <c r="DR30" s="110" t="str">
        <f t="shared" si="11"/>
        <v/>
      </c>
      <c r="DS30" s="110" t="str">
        <f t="shared" si="11"/>
        <v/>
      </c>
      <c r="DT30" s="110" t="str">
        <f t="shared" si="11"/>
        <v/>
      </c>
      <c r="DU30" s="110" t="str">
        <f t="shared" si="11"/>
        <v/>
      </c>
      <c r="DV30" s="110" t="str">
        <f t="shared" si="11"/>
        <v/>
      </c>
      <c r="DW30" s="110" t="str">
        <f t="shared" si="11"/>
        <v/>
      </c>
      <c r="DX30" s="110" t="str">
        <f t="shared" si="11"/>
        <v/>
      </c>
      <c r="DY30" s="110" t="str">
        <f t="shared" si="11"/>
        <v/>
      </c>
      <c r="DZ30" s="110" t="str">
        <f t="shared" si="11"/>
        <v/>
      </c>
      <c r="EA30" s="110" t="str">
        <f t="shared" si="11"/>
        <v/>
      </c>
      <c r="EB30" s="110" t="str">
        <f t="shared" si="11"/>
        <v/>
      </c>
      <c r="EC30" s="110" t="str">
        <f t="shared" si="11"/>
        <v/>
      </c>
      <c r="ED30" s="110" t="str">
        <f t="shared" si="11"/>
        <v/>
      </c>
      <c r="EE30" s="110" t="str">
        <f t="shared" si="11"/>
        <v/>
      </c>
      <c r="EF30" s="110" t="str">
        <f t="shared" si="11"/>
        <v/>
      </c>
      <c r="EG30" s="110"/>
    </row>
    <row r="31" spans="2:137" ht="15" customHeight="1" x14ac:dyDescent="0.15">
      <c r="B31" s="754"/>
      <c r="C31" s="851"/>
      <c r="D31" s="852"/>
      <c r="E31" s="853"/>
      <c r="F31" s="717" t="s">
        <v>686</v>
      </c>
      <c r="G31" s="718"/>
      <c r="H31" s="718"/>
      <c r="I31" s="719"/>
      <c r="J31" s="760"/>
      <c r="K31" s="132"/>
      <c r="L31" s="132"/>
      <c r="M31" s="132"/>
      <c r="N31" s="132"/>
      <c r="O31" s="132"/>
      <c r="P31" s="132"/>
      <c r="Q31" s="132"/>
      <c r="R31" s="132"/>
      <c r="S31" s="132"/>
      <c r="T31" s="132"/>
      <c r="U31" s="132"/>
      <c r="V31" s="132"/>
      <c r="W31" s="132"/>
      <c r="X31" s="132"/>
      <c r="Y31" s="132"/>
      <c r="Z31" s="132"/>
      <c r="AA31" s="132"/>
      <c r="AB31" s="132"/>
      <c r="AC31" s="132"/>
      <c r="AD31" s="132"/>
      <c r="AE31" s="132"/>
      <c r="AF31" s="132"/>
      <c r="AG31" s="132"/>
      <c r="AH31" s="132"/>
      <c r="AI31" s="760"/>
      <c r="AJ31" s="839"/>
      <c r="AK31" s="840"/>
      <c r="AL31" s="840"/>
      <c r="AM31" s="840"/>
      <c r="AN31" s="840"/>
      <c r="AO31" s="840"/>
      <c r="AP31" s="841"/>
      <c r="AQ31" s="430"/>
      <c r="AR31" s="431"/>
      <c r="AS31" s="431"/>
      <c r="DG31" s="406" t="s">
        <v>955</v>
      </c>
      <c r="DI31" s="110" t="str">
        <f t="shared" ref="DI31:EF31" si="12">IF(K53="","","SY"&amp;K$12&amp;"0M-39-2A-"&amp;K53)</f>
        <v/>
      </c>
      <c r="DJ31" s="110" t="str">
        <f t="shared" si="12"/>
        <v/>
      </c>
      <c r="DK31" s="110" t="str">
        <f t="shared" si="12"/>
        <v/>
      </c>
      <c r="DL31" s="110" t="str">
        <f t="shared" si="12"/>
        <v/>
      </c>
      <c r="DM31" s="110" t="str">
        <f t="shared" si="12"/>
        <v/>
      </c>
      <c r="DN31" s="110" t="str">
        <f t="shared" si="12"/>
        <v/>
      </c>
      <c r="DO31" s="110" t="str">
        <f t="shared" si="12"/>
        <v/>
      </c>
      <c r="DP31" s="110" t="str">
        <f t="shared" si="12"/>
        <v/>
      </c>
      <c r="DQ31" s="110" t="str">
        <f t="shared" si="12"/>
        <v/>
      </c>
      <c r="DR31" s="110" t="str">
        <f t="shared" si="12"/>
        <v/>
      </c>
      <c r="DS31" s="110" t="str">
        <f t="shared" si="12"/>
        <v/>
      </c>
      <c r="DT31" s="110" t="str">
        <f t="shared" si="12"/>
        <v/>
      </c>
      <c r="DU31" s="110" t="str">
        <f t="shared" si="12"/>
        <v/>
      </c>
      <c r="DV31" s="110" t="str">
        <f t="shared" si="12"/>
        <v/>
      </c>
      <c r="DW31" s="110" t="str">
        <f t="shared" si="12"/>
        <v/>
      </c>
      <c r="DX31" s="110" t="str">
        <f t="shared" si="12"/>
        <v/>
      </c>
      <c r="DY31" s="110" t="str">
        <f t="shared" si="12"/>
        <v/>
      </c>
      <c r="DZ31" s="110" t="str">
        <f t="shared" si="12"/>
        <v/>
      </c>
      <c r="EA31" s="110" t="str">
        <f t="shared" si="12"/>
        <v/>
      </c>
      <c r="EB31" s="110" t="str">
        <f t="shared" si="12"/>
        <v/>
      </c>
      <c r="EC31" s="110" t="str">
        <f t="shared" si="12"/>
        <v/>
      </c>
      <c r="ED31" s="110" t="str">
        <f t="shared" si="12"/>
        <v/>
      </c>
      <c r="EE31" s="110" t="str">
        <f t="shared" si="12"/>
        <v/>
      </c>
      <c r="EF31" s="110" t="str">
        <f t="shared" si="12"/>
        <v/>
      </c>
      <c r="EG31" s="110"/>
    </row>
    <row r="32" spans="2:137" ht="15" customHeight="1" x14ac:dyDescent="0.15">
      <c r="B32" s="713"/>
      <c r="C32" s="842" t="s">
        <v>687</v>
      </c>
      <c r="D32" s="843"/>
      <c r="E32" s="843"/>
      <c r="F32" s="843"/>
      <c r="G32" s="843"/>
      <c r="H32" s="843"/>
      <c r="I32" s="844"/>
      <c r="J32" s="715" t="s">
        <v>481</v>
      </c>
      <c r="K32" s="187"/>
      <c r="L32" s="187"/>
      <c r="M32" s="187"/>
      <c r="N32" s="187"/>
      <c r="O32" s="187"/>
      <c r="P32" s="187"/>
      <c r="Q32" s="187"/>
      <c r="R32" s="187"/>
      <c r="S32" s="187"/>
      <c r="T32" s="187"/>
      <c r="U32" s="187"/>
      <c r="V32" s="187"/>
      <c r="W32" s="187"/>
      <c r="X32" s="187"/>
      <c r="Y32" s="187"/>
      <c r="Z32" s="187"/>
      <c r="AA32" s="187"/>
      <c r="AB32" s="187"/>
      <c r="AC32" s="187"/>
      <c r="AD32" s="187"/>
      <c r="AE32" s="187"/>
      <c r="AF32" s="187"/>
      <c r="AG32" s="187"/>
      <c r="AH32" s="187"/>
      <c r="AI32" s="715" t="s">
        <v>481</v>
      </c>
      <c r="AJ32" s="845" t="s">
        <v>688</v>
      </c>
      <c r="AK32" s="846"/>
      <c r="AL32" s="846"/>
      <c r="AM32" s="846"/>
      <c r="AN32" s="846"/>
      <c r="AO32" s="847"/>
      <c r="AP32" s="188" t="str">
        <f>IF(COUNTA(K32:AH32)=0,"",COUNTA(K32:AH32))</f>
        <v/>
      </c>
      <c r="AQ32" s="430"/>
      <c r="AR32" s="431"/>
      <c r="AS32" s="431"/>
      <c r="BR32" s="406" t="s">
        <v>956</v>
      </c>
      <c r="DG32" s="406" t="s">
        <v>957</v>
      </c>
      <c r="DI32" s="110" t="str">
        <f t="shared" ref="DI32:EF32" si="13">IF(K55="","","SY"&amp;K$12&amp;"0M-39-3A-"&amp;K55)</f>
        <v/>
      </c>
      <c r="DJ32" s="110" t="str">
        <f t="shared" si="13"/>
        <v/>
      </c>
      <c r="DK32" s="110" t="str">
        <f t="shared" si="13"/>
        <v/>
      </c>
      <c r="DL32" s="110" t="str">
        <f t="shared" si="13"/>
        <v/>
      </c>
      <c r="DM32" s="110" t="str">
        <f t="shared" si="13"/>
        <v/>
      </c>
      <c r="DN32" s="110" t="str">
        <f t="shared" si="13"/>
        <v/>
      </c>
      <c r="DO32" s="110" t="str">
        <f t="shared" si="13"/>
        <v/>
      </c>
      <c r="DP32" s="110" t="str">
        <f t="shared" si="13"/>
        <v/>
      </c>
      <c r="DQ32" s="110" t="str">
        <f t="shared" si="13"/>
        <v/>
      </c>
      <c r="DR32" s="110" t="str">
        <f t="shared" si="13"/>
        <v/>
      </c>
      <c r="DS32" s="110" t="str">
        <f t="shared" si="13"/>
        <v/>
      </c>
      <c r="DT32" s="110" t="str">
        <f t="shared" si="13"/>
        <v/>
      </c>
      <c r="DU32" s="110" t="str">
        <f t="shared" si="13"/>
        <v/>
      </c>
      <c r="DV32" s="110" t="str">
        <f t="shared" si="13"/>
        <v/>
      </c>
      <c r="DW32" s="110" t="str">
        <f t="shared" si="13"/>
        <v/>
      </c>
      <c r="DX32" s="110" t="str">
        <f t="shared" si="13"/>
        <v/>
      </c>
      <c r="DY32" s="110" t="str">
        <f t="shared" si="13"/>
        <v/>
      </c>
      <c r="DZ32" s="110" t="str">
        <f t="shared" si="13"/>
        <v/>
      </c>
      <c r="EA32" s="110" t="str">
        <f t="shared" si="13"/>
        <v/>
      </c>
      <c r="EB32" s="110" t="str">
        <f t="shared" si="13"/>
        <v/>
      </c>
      <c r="EC32" s="110" t="str">
        <f t="shared" si="13"/>
        <v/>
      </c>
      <c r="ED32" s="110" t="str">
        <f t="shared" si="13"/>
        <v/>
      </c>
      <c r="EE32" s="110" t="str">
        <f t="shared" si="13"/>
        <v/>
      </c>
      <c r="EF32" s="110" t="str">
        <f t="shared" si="13"/>
        <v/>
      </c>
      <c r="EG32" s="110"/>
    </row>
    <row r="33" spans="2:190" ht="12" customHeight="1" x14ac:dyDescent="0.15">
      <c r="B33" s="714"/>
      <c r="C33" s="723" t="str">
        <f>IF(COUNTIF(K33:AH33,"X")&gt;0,$BB$33,"")</f>
        <v/>
      </c>
      <c r="D33" s="724"/>
      <c r="E33" s="724"/>
      <c r="F33" s="724"/>
      <c r="G33" s="724"/>
      <c r="H33" s="724"/>
      <c r="I33" s="725"/>
      <c r="J33" s="716"/>
      <c r="K33" s="424" t="str">
        <f>IF(AND(OR(AND($C$15=$BC$15,K14&lt;&gt;"",K15&lt;&gt;""),AND($C$15=$BD$15,K14&lt;&gt;"")),K32&lt;&gt;"")=TRUE,"X","")</f>
        <v/>
      </c>
      <c r="L33" s="424" t="str">
        <f t="shared" ref="L33:AH33" si="14">IF(AND(OR(AND($C$15=$BC$15,L14&lt;&gt;"",L15&lt;&gt;""),AND($C$15=$BD$15,L14&lt;&gt;"")),L32&lt;&gt;"")=TRUE,"X","")</f>
        <v/>
      </c>
      <c r="M33" s="424" t="str">
        <f t="shared" si="14"/>
        <v/>
      </c>
      <c r="N33" s="424" t="str">
        <f t="shared" si="14"/>
        <v/>
      </c>
      <c r="O33" s="424" t="str">
        <f t="shared" si="14"/>
        <v/>
      </c>
      <c r="P33" s="424" t="str">
        <f t="shared" si="14"/>
        <v/>
      </c>
      <c r="Q33" s="424" t="str">
        <f t="shared" si="14"/>
        <v/>
      </c>
      <c r="R33" s="424" t="str">
        <f t="shared" si="14"/>
        <v/>
      </c>
      <c r="S33" s="424" t="str">
        <f t="shared" si="14"/>
        <v/>
      </c>
      <c r="T33" s="424" t="str">
        <f t="shared" si="14"/>
        <v/>
      </c>
      <c r="U33" s="424" t="str">
        <f t="shared" si="14"/>
        <v/>
      </c>
      <c r="V33" s="424" t="str">
        <f t="shared" si="14"/>
        <v/>
      </c>
      <c r="W33" s="424" t="str">
        <f t="shared" si="14"/>
        <v/>
      </c>
      <c r="X33" s="424" t="str">
        <f t="shared" si="14"/>
        <v/>
      </c>
      <c r="Y33" s="424" t="str">
        <f t="shared" si="14"/>
        <v/>
      </c>
      <c r="Z33" s="424" t="str">
        <f t="shared" si="14"/>
        <v/>
      </c>
      <c r="AA33" s="424" t="str">
        <f t="shared" si="14"/>
        <v/>
      </c>
      <c r="AB33" s="424" t="str">
        <f t="shared" si="14"/>
        <v/>
      </c>
      <c r="AC33" s="424" t="str">
        <f t="shared" si="14"/>
        <v/>
      </c>
      <c r="AD33" s="424" t="str">
        <f t="shared" si="14"/>
        <v/>
      </c>
      <c r="AE33" s="424" t="str">
        <f t="shared" si="14"/>
        <v/>
      </c>
      <c r="AF33" s="424" t="str">
        <f t="shared" si="14"/>
        <v/>
      </c>
      <c r="AG33" s="424" t="str">
        <f t="shared" si="14"/>
        <v/>
      </c>
      <c r="AH33" s="424" t="str">
        <f t="shared" si="14"/>
        <v/>
      </c>
      <c r="AI33" s="716"/>
      <c r="AJ33" s="891" t="str">
        <f>IF(COUNTIF(K33:AH33,"X")&gt;0,$BC$33,"")</f>
        <v/>
      </c>
      <c r="AK33" s="892"/>
      <c r="AL33" s="892"/>
      <c r="AM33" s="892"/>
      <c r="AN33" s="892"/>
      <c r="AO33" s="892"/>
      <c r="AP33" s="893"/>
      <c r="AQ33" s="330"/>
      <c r="AR33" s="431"/>
      <c r="AS33" s="431"/>
      <c r="BB33" s="326" t="s">
        <v>441</v>
      </c>
      <c r="BC33" s="326" t="s">
        <v>442</v>
      </c>
      <c r="DG33" s="406" t="s">
        <v>958</v>
      </c>
      <c r="DI33" s="110" t="str">
        <f t="shared" ref="DI33:EF33" si="15">IF(K74="","","SY50M-120-1A-"&amp;K74)</f>
        <v/>
      </c>
      <c r="DJ33" s="110" t="str">
        <f t="shared" si="15"/>
        <v/>
      </c>
      <c r="DK33" s="110" t="str">
        <f t="shared" si="15"/>
        <v/>
      </c>
      <c r="DL33" s="110" t="str">
        <f t="shared" si="15"/>
        <v/>
      </c>
      <c r="DM33" s="110" t="str">
        <f t="shared" si="15"/>
        <v/>
      </c>
      <c r="DN33" s="110" t="str">
        <f t="shared" si="15"/>
        <v/>
      </c>
      <c r="DO33" s="110" t="str">
        <f t="shared" si="15"/>
        <v/>
      </c>
      <c r="DP33" s="110" t="str">
        <f t="shared" si="15"/>
        <v/>
      </c>
      <c r="DQ33" s="110" t="str">
        <f t="shared" si="15"/>
        <v/>
      </c>
      <c r="DR33" s="110" t="str">
        <f t="shared" si="15"/>
        <v/>
      </c>
      <c r="DS33" s="110" t="str">
        <f t="shared" si="15"/>
        <v/>
      </c>
      <c r="DT33" s="110" t="str">
        <f t="shared" si="15"/>
        <v/>
      </c>
      <c r="DU33" s="110" t="str">
        <f t="shared" si="15"/>
        <v/>
      </c>
      <c r="DV33" s="110" t="str">
        <f t="shared" si="15"/>
        <v/>
      </c>
      <c r="DW33" s="110" t="str">
        <f t="shared" si="15"/>
        <v/>
      </c>
      <c r="DX33" s="110" t="str">
        <f t="shared" si="15"/>
        <v/>
      </c>
      <c r="DY33" s="110" t="str">
        <f t="shared" si="15"/>
        <v/>
      </c>
      <c r="DZ33" s="110" t="str">
        <f t="shared" si="15"/>
        <v/>
      </c>
      <c r="EA33" s="110" t="str">
        <f t="shared" si="15"/>
        <v/>
      </c>
      <c r="EB33" s="110" t="str">
        <f t="shared" si="15"/>
        <v/>
      </c>
      <c r="EC33" s="110" t="str">
        <f t="shared" si="15"/>
        <v/>
      </c>
      <c r="ED33" s="110" t="str">
        <f t="shared" si="15"/>
        <v/>
      </c>
      <c r="EE33" s="110" t="str">
        <f t="shared" si="15"/>
        <v/>
      </c>
      <c r="EF33" s="110" t="str">
        <f t="shared" si="15"/>
        <v/>
      </c>
      <c r="EG33" s="110"/>
    </row>
    <row r="34" spans="2:190" ht="15" customHeight="1" x14ac:dyDescent="0.15">
      <c r="B34" s="283"/>
      <c r="C34" s="770" t="s">
        <v>689</v>
      </c>
      <c r="D34" s="773"/>
      <c r="E34" s="773"/>
      <c r="F34" s="773"/>
      <c r="G34" s="773"/>
      <c r="H34" s="773"/>
      <c r="I34" s="774"/>
      <c r="J34" s="302" t="str">
        <f>IF(OR(ベース!$R$55="B",ベース!$R$55="D"),仕様書作成!$BG35,"")</f>
        <v/>
      </c>
      <c r="K34" s="303"/>
      <c r="L34" s="304"/>
      <c r="M34" s="304"/>
      <c r="N34" s="304"/>
      <c r="O34" s="304"/>
      <c r="P34" s="304"/>
      <c r="Q34" s="304"/>
      <c r="R34" s="304"/>
      <c r="S34" s="304"/>
      <c r="T34" s="304"/>
      <c r="U34" s="304"/>
      <c r="V34" s="304"/>
      <c r="W34" s="304"/>
      <c r="X34" s="304"/>
      <c r="Y34" s="304"/>
      <c r="Z34" s="304"/>
      <c r="AA34" s="304"/>
      <c r="AB34" s="304"/>
      <c r="AC34" s="304"/>
      <c r="AD34" s="304"/>
      <c r="AE34" s="304"/>
      <c r="AF34" s="304"/>
      <c r="AG34" s="304"/>
      <c r="AH34" s="305"/>
      <c r="AI34" s="302" t="str">
        <f>IF(OR(ベース!$R$55="B",ベース!$R$55="U"),仕様書作成!$BG35,"")</f>
        <v/>
      </c>
      <c r="AJ34" s="707" t="s">
        <v>12</v>
      </c>
      <c r="AK34" s="708"/>
      <c r="AL34" s="708"/>
      <c r="AM34" s="708"/>
      <c r="AN34" s="708"/>
      <c r="AO34" s="709"/>
      <c r="AP34" s="306"/>
      <c r="AQ34" s="406">
        <f>COUNTA(K34:AH34)</f>
        <v>0</v>
      </c>
      <c r="AR34" s="406" t="str">
        <f>IF(ベース!$R$55="B",仕様書作成!AQ34+1,IF(OR(ベース!$R$55="D",ベース!$R$55="U"),仕様書作成!AQ34,""))</f>
        <v/>
      </c>
      <c r="BQ34" s="406" t="s">
        <v>959</v>
      </c>
      <c r="BR34" s="406" t="s">
        <v>960</v>
      </c>
      <c r="BS34" s="406" t="s">
        <v>961</v>
      </c>
      <c r="BT34" s="406" t="s">
        <v>946</v>
      </c>
      <c r="BU34" s="406" t="s">
        <v>947</v>
      </c>
      <c r="DG34" s="406" t="s">
        <v>962</v>
      </c>
      <c r="DI34" s="110" t="str">
        <f t="shared" ref="DI34:EF34" si="16">IF(K32="","","SY"&amp;K$12&amp;"0M-26-1A")</f>
        <v/>
      </c>
      <c r="DJ34" s="110" t="str">
        <f t="shared" si="16"/>
        <v/>
      </c>
      <c r="DK34" s="110" t="str">
        <f t="shared" si="16"/>
        <v/>
      </c>
      <c r="DL34" s="110" t="str">
        <f t="shared" si="16"/>
        <v/>
      </c>
      <c r="DM34" s="110" t="str">
        <f t="shared" si="16"/>
        <v/>
      </c>
      <c r="DN34" s="110" t="str">
        <f t="shared" si="16"/>
        <v/>
      </c>
      <c r="DO34" s="110" t="str">
        <f t="shared" si="16"/>
        <v/>
      </c>
      <c r="DP34" s="110" t="str">
        <f t="shared" si="16"/>
        <v/>
      </c>
      <c r="DQ34" s="110" t="str">
        <f t="shared" si="16"/>
        <v/>
      </c>
      <c r="DR34" s="110" t="str">
        <f t="shared" si="16"/>
        <v/>
      </c>
      <c r="DS34" s="110" t="str">
        <f t="shared" si="16"/>
        <v/>
      </c>
      <c r="DT34" s="110" t="str">
        <f t="shared" si="16"/>
        <v/>
      </c>
      <c r="DU34" s="110" t="str">
        <f t="shared" si="16"/>
        <v/>
      </c>
      <c r="DV34" s="110" t="str">
        <f t="shared" si="16"/>
        <v/>
      </c>
      <c r="DW34" s="110" t="str">
        <f t="shared" si="16"/>
        <v/>
      </c>
      <c r="DX34" s="110" t="str">
        <f t="shared" si="16"/>
        <v/>
      </c>
      <c r="DY34" s="110" t="str">
        <f t="shared" si="16"/>
        <v/>
      </c>
      <c r="DZ34" s="110" t="str">
        <f t="shared" si="16"/>
        <v/>
      </c>
      <c r="EA34" s="110" t="str">
        <f t="shared" si="16"/>
        <v/>
      </c>
      <c r="EB34" s="110" t="str">
        <f t="shared" si="16"/>
        <v/>
      </c>
      <c r="EC34" s="110" t="str">
        <f t="shared" si="16"/>
        <v/>
      </c>
      <c r="ED34" s="110" t="str">
        <f t="shared" si="16"/>
        <v/>
      </c>
      <c r="EE34" s="110" t="str">
        <f t="shared" si="16"/>
        <v/>
      </c>
      <c r="EF34" s="110" t="str">
        <f t="shared" si="16"/>
        <v/>
      </c>
      <c r="EG34" s="110"/>
    </row>
    <row r="35" spans="2:190" ht="12" customHeight="1" x14ac:dyDescent="0.15">
      <c r="B35" s="283"/>
      <c r="C35" s="652" t="str">
        <f>IF(COUNTA(K34:AH34)&gt;0,BB35&amp;" : "&amp;AR34&amp;"箇所",IF(AND(COUNTA(K34:AH34)=0,COUNTIF(K35:AH35,"→")&gt;0),BC35,""))</f>
        <v/>
      </c>
      <c r="D35" s="737"/>
      <c r="E35" s="737"/>
      <c r="F35" s="737"/>
      <c r="G35" s="737"/>
      <c r="H35" s="737"/>
      <c r="I35" s="738"/>
      <c r="J35" s="307" t="str">
        <f>IF(C35=BB35,BD35,"")</f>
        <v/>
      </c>
      <c r="K35" s="308"/>
      <c r="L35" s="309"/>
      <c r="M35" s="309"/>
      <c r="N35" s="309"/>
      <c r="O35" s="309"/>
      <c r="P35" s="309"/>
      <c r="Q35" s="309"/>
      <c r="R35" s="309"/>
      <c r="S35" s="309"/>
      <c r="T35" s="309"/>
      <c r="U35" s="309"/>
      <c r="V35" s="309"/>
      <c r="W35" s="309"/>
      <c r="X35" s="309"/>
      <c r="Y35" s="309"/>
      <c r="Z35" s="309"/>
      <c r="AA35" s="309"/>
      <c r="AB35" s="309"/>
      <c r="AC35" s="309"/>
      <c r="AD35" s="309"/>
      <c r="AE35" s="309"/>
      <c r="AF35" s="309"/>
      <c r="AG35" s="309"/>
      <c r="AH35" s="310"/>
      <c r="AI35" s="307" t="str">
        <f>IF(C35=BB35,BD35,"")</f>
        <v/>
      </c>
      <c r="AJ35" s="816" t="str">
        <f>IF(AND(AQ34=0,AQ35&gt;0),BF35,IF(AQ34=0,"",IF(AR35&lt;0,BF35,IF(AR35&gt;0,BE35,""))))</f>
        <v/>
      </c>
      <c r="AK35" s="817"/>
      <c r="AL35" s="817"/>
      <c r="AM35" s="817"/>
      <c r="AN35" s="817"/>
      <c r="AO35" s="818"/>
      <c r="AP35" s="311"/>
      <c r="AQ35" s="406">
        <f>COUNTA(K35:AH35)</f>
        <v>0</v>
      </c>
      <c r="AR35" s="406" t="e">
        <f>AR34-AQ35</f>
        <v>#VALUE!</v>
      </c>
      <c r="BB35" s="326" t="s">
        <v>690</v>
      </c>
      <c r="BC35" s="326" t="s">
        <v>691</v>
      </c>
      <c r="BD35" s="326" t="s">
        <v>692</v>
      </c>
      <c r="BE35" s="326" t="s">
        <v>693</v>
      </c>
      <c r="BF35" s="326" t="s">
        <v>694</v>
      </c>
      <c r="BG35" s="406" t="s">
        <v>963</v>
      </c>
      <c r="BQ35" s="404" t="s">
        <v>953</v>
      </c>
      <c r="DG35" s="406" t="s">
        <v>963</v>
      </c>
      <c r="DI35" s="110" t="str">
        <f t="shared" ref="DI35:EF35" si="17">IF(K58="","","SY"&amp;K$12&amp;"0M-50-1A")</f>
        <v/>
      </c>
      <c r="DJ35" s="110" t="str">
        <f t="shared" si="17"/>
        <v/>
      </c>
      <c r="DK35" s="110" t="str">
        <f t="shared" si="17"/>
        <v/>
      </c>
      <c r="DL35" s="110" t="str">
        <f t="shared" si="17"/>
        <v/>
      </c>
      <c r="DM35" s="110" t="str">
        <f t="shared" si="17"/>
        <v/>
      </c>
      <c r="DN35" s="110" t="str">
        <f t="shared" si="17"/>
        <v/>
      </c>
      <c r="DO35" s="110" t="str">
        <f t="shared" si="17"/>
        <v/>
      </c>
      <c r="DP35" s="110" t="str">
        <f t="shared" si="17"/>
        <v/>
      </c>
      <c r="DQ35" s="110" t="str">
        <f t="shared" si="17"/>
        <v/>
      </c>
      <c r="DR35" s="110" t="str">
        <f t="shared" si="17"/>
        <v/>
      </c>
      <c r="DS35" s="110" t="str">
        <f t="shared" si="17"/>
        <v/>
      </c>
      <c r="DT35" s="110" t="str">
        <f t="shared" si="17"/>
        <v/>
      </c>
      <c r="DU35" s="110" t="str">
        <f t="shared" si="17"/>
        <v/>
      </c>
      <c r="DV35" s="110" t="str">
        <f t="shared" si="17"/>
        <v/>
      </c>
      <c r="DW35" s="110" t="str">
        <f t="shared" si="17"/>
        <v/>
      </c>
      <c r="DX35" s="110" t="str">
        <f t="shared" si="17"/>
        <v/>
      </c>
      <c r="DY35" s="110" t="str">
        <f t="shared" si="17"/>
        <v/>
      </c>
      <c r="DZ35" s="110" t="str">
        <f t="shared" si="17"/>
        <v/>
      </c>
      <c r="EA35" s="110" t="str">
        <f t="shared" si="17"/>
        <v/>
      </c>
      <c r="EB35" s="110" t="str">
        <f t="shared" si="17"/>
        <v/>
      </c>
      <c r="EC35" s="110" t="str">
        <f t="shared" si="17"/>
        <v/>
      </c>
      <c r="ED35" s="110" t="str">
        <f t="shared" si="17"/>
        <v/>
      </c>
      <c r="EE35" s="110" t="str">
        <f t="shared" si="17"/>
        <v/>
      </c>
      <c r="EF35" s="110" t="str">
        <f t="shared" si="17"/>
        <v/>
      </c>
    </row>
    <row r="36" spans="2:190" ht="12" customHeight="1" x14ac:dyDescent="0.15">
      <c r="B36" s="283"/>
      <c r="C36" s="767" t="str">
        <f>IF(COUNTIF(K36:AH36,"XX")&gt;0,BB36,IF(COUNTIF(K36:AH36,"X")&gt;0,BC36,IF(COUNTIF(K36:AH36,"XXX")&gt;0,BD36,"")))</f>
        <v/>
      </c>
      <c r="D36" s="768"/>
      <c r="E36" s="768"/>
      <c r="F36" s="768"/>
      <c r="G36" s="768"/>
      <c r="H36" s="768"/>
      <c r="I36" s="769"/>
      <c r="J36" s="191"/>
      <c r="K36" s="312" t="str">
        <f>IF(AND(OR(AND(K14&lt;&gt;"",K15&lt;&gt;""),K32&lt;&gt;""),K34&lt;&gt;""),"XX",IF(AND(K35=$BQ35,OR(J35=$BQ35,L35=$BQ35)),"X",IF(AND(K34&lt;&gt;"",K37&lt;&gt;""),"XXX","")))</f>
        <v/>
      </c>
      <c r="L36" s="313" t="str">
        <f t="shared" ref="L36:AH36" si="18">IF(AND(OR(AND(L14&lt;&gt;"",L15&lt;&gt;""),L32&lt;&gt;""),L34&lt;&gt;""),"XX",IF(AND(L35=$BQ35,OR(K35=$BQ35,M35=$BQ35)),"X",IF(AND(L34&lt;&gt;"",L37&lt;&gt;""),"XXX","")))</f>
        <v/>
      </c>
      <c r="M36" s="313" t="str">
        <f>IF(AND(OR(AND(M14&lt;&gt;"",M15&lt;&gt;""),M32&lt;&gt;""),M34&lt;&gt;""),"XX",IF(AND(M35=$BQ35,OR(L35=$BQ35,N35=$BQ35)),"X",IF(AND(M34&lt;&gt;"",M37&lt;&gt;""),"XXX","")))</f>
        <v/>
      </c>
      <c r="N36" s="313" t="str">
        <f t="shared" si="18"/>
        <v/>
      </c>
      <c r="O36" s="313" t="str">
        <f t="shared" si="18"/>
        <v/>
      </c>
      <c r="P36" s="313" t="str">
        <f t="shared" si="18"/>
        <v/>
      </c>
      <c r="Q36" s="313" t="str">
        <f t="shared" si="18"/>
        <v/>
      </c>
      <c r="R36" s="313" t="str">
        <f t="shared" si="18"/>
        <v/>
      </c>
      <c r="S36" s="313" t="str">
        <f t="shared" si="18"/>
        <v/>
      </c>
      <c r="T36" s="313" t="str">
        <f t="shared" si="18"/>
        <v/>
      </c>
      <c r="U36" s="313" t="str">
        <f t="shared" si="18"/>
        <v/>
      </c>
      <c r="V36" s="313" t="str">
        <f t="shared" si="18"/>
        <v/>
      </c>
      <c r="W36" s="313" t="str">
        <f t="shared" si="18"/>
        <v/>
      </c>
      <c r="X36" s="313" t="str">
        <f t="shared" si="18"/>
        <v/>
      </c>
      <c r="Y36" s="313" t="str">
        <f t="shared" si="18"/>
        <v/>
      </c>
      <c r="Z36" s="313" t="str">
        <f t="shared" si="18"/>
        <v/>
      </c>
      <c r="AA36" s="313" t="str">
        <f t="shared" si="18"/>
        <v/>
      </c>
      <c r="AB36" s="313" t="str">
        <f t="shared" si="18"/>
        <v/>
      </c>
      <c r="AC36" s="313" t="str">
        <f t="shared" si="18"/>
        <v/>
      </c>
      <c r="AD36" s="313" t="str">
        <f t="shared" si="18"/>
        <v/>
      </c>
      <c r="AE36" s="313" t="str">
        <f t="shared" si="18"/>
        <v/>
      </c>
      <c r="AF36" s="313" t="str">
        <f t="shared" si="18"/>
        <v/>
      </c>
      <c r="AG36" s="313" t="str">
        <f t="shared" si="18"/>
        <v/>
      </c>
      <c r="AH36" s="314" t="str">
        <f t="shared" si="18"/>
        <v/>
      </c>
      <c r="AI36" s="191"/>
      <c r="AJ36" s="660"/>
      <c r="AK36" s="661"/>
      <c r="AL36" s="661"/>
      <c r="AM36" s="661"/>
      <c r="AN36" s="661"/>
      <c r="AO36" s="662"/>
      <c r="AP36" s="315"/>
      <c r="BB36" s="326" t="s">
        <v>695</v>
      </c>
      <c r="BC36" s="326" t="s">
        <v>696</v>
      </c>
      <c r="BD36" s="326" t="s">
        <v>697</v>
      </c>
      <c r="DG36" s="406" t="s">
        <v>964</v>
      </c>
      <c r="DI36" s="110" t="str">
        <f t="shared" ref="DI36:EF36" si="19">IF(K60="","","SY"&amp;K$12&amp;"0M-60-1A")</f>
        <v/>
      </c>
      <c r="DJ36" s="110" t="str">
        <f t="shared" si="19"/>
        <v/>
      </c>
      <c r="DK36" s="110" t="str">
        <f t="shared" si="19"/>
        <v/>
      </c>
      <c r="DL36" s="110" t="str">
        <f t="shared" si="19"/>
        <v/>
      </c>
      <c r="DM36" s="110" t="str">
        <f t="shared" si="19"/>
        <v/>
      </c>
      <c r="DN36" s="110" t="str">
        <f t="shared" si="19"/>
        <v/>
      </c>
      <c r="DO36" s="110" t="str">
        <f t="shared" si="19"/>
        <v/>
      </c>
      <c r="DP36" s="110" t="str">
        <f t="shared" si="19"/>
        <v/>
      </c>
      <c r="DQ36" s="110" t="str">
        <f t="shared" si="19"/>
        <v/>
      </c>
      <c r="DR36" s="110" t="str">
        <f t="shared" si="19"/>
        <v/>
      </c>
      <c r="DS36" s="110" t="str">
        <f t="shared" si="19"/>
        <v/>
      </c>
      <c r="DT36" s="110" t="str">
        <f t="shared" si="19"/>
        <v/>
      </c>
      <c r="DU36" s="110" t="str">
        <f t="shared" si="19"/>
        <v/>
      </c>
      <c r="DV36" s="110" t="str">
        <f t="shared" si="19"/>
        <v/>
      </c>
      <c r="DW36" s="110" t="str">
        <f t="shared" si="19"/>
        <v/>
      </c>
      <c r="DX36" s="110" t="str">
        <f t="shared" si="19"/>
        <v/>
      </c>
      <c r="DY36" s="110" t="str">
        <f t="shared" si="19"/>
        <v/>
      </c>
      <c r="DZ36" s="110" t="str">
        <f t="shared" si="19"/>
        <v/>
      </c>
      <c r="EA36" s="110" t="str">
        <f t="shared" si="19"/>
        <v/>
      </c>
      <c r="EB36" s="110" t="str">
        <f t="shared" si="19"/>
        <v/>
      </c>
      <c r="EC36" s="110" t="str">
        <f t="shared" si="19"/>
        <v/>
      </c>
      <c r="ED36" s="110" t="str">
        <f t="shared" si="19"/>
        <v/>
      </c>
      <c r="EE36" s="110" t="str">
        <f t="shared" si="19"/>
        <v/>
      </c>
      <c r="EF36" s="110" t="str">
        <f t="shared" si="19"/>
        <v/>
      </c>
    </row>
    <row r="37" spans="2:190" ht="15" customHeight="1" x14ac:dyDescent="0.15">
      <c r="B37" s="283"/>
      <c r="C37" s="770" t="s">
        <v>698</v>
      </c>
      <c r="D37" s="771"/>
      <c r="E37" s="771"/>
      <c r="F37" s="771"/>
      <c r="G37" s="771"/>
      <c r="H37" s="771"/>
      <c r="I37" s="772"/>
      <c r="J37" s="302" t="str">
        <f>IF(OR(ベース!$R$55="B",ベース!$R$55="D"),仕様書作成!$BG38,"")</f>
        <v/>
      </c>
      <c r="K37" s="303"/>
      <c r="L37" s="304"/>
      <c r="M37" s="304"/>
      <c r="N37" s="304"/>
      <c r="O37" s="304"/>
      <c r="P37" s="304"/>
      <c r="Q37" s="304"/>
      <c r="R37" s="304"/>
      <c r="S37" s="304"/>
      <c r="T37" s="304"/>
      <c r="U37" s="304"/>
      <c r="V37" s="304"/>
      <c r="W37" s="304"/>
      <c r="X37" s="304"/>
      <c r="Y37" s="304"/>
      <c r="Z37" s="304"/>
      <c r="AA37" s="304"/>
      <c r="AB37" s="304"/>
      <c r="AC37" s="304"/>
      <c r="AD37" s="304"/>
      <c r="AE37" s="304"/>
      <c r="AF37" s="304"/>
      <c r="AG37" s="304"/>
      <c r="AH37" s="305"/>
      <c r="AI37" s="302" t="str">
        <f>IF(OR(ベース!$R$55="B",ベース!$R$55="U"),仕様書作成!$BG38,"")</f>
        <v/>
      </c>
      <c r="AJ37" s="707" t="s">
        <v>13</v>
      </c>
      <c r="AK37" s="708"/>
      <c r="AL37" s="708"/>
      <c r="AM37" s="708"/>
      <c r="AN37" s="708"/>
      <c r="AO37" s="709"/>
      <c r="AP37" s="306"/>
      <c r="AQ37" s="406">
        <f>COUNTA(K37:AH37)</f>
        <v>0</v>
      </c>
      <c r="AR37" s="406" t="str">
        <f>IF(ベース!$R$55="B",仕様書作成!AQ37+1,IF(OR(ベース!$R$55="D",ベース!$R$55="U"),仕様書作成!AQ37,""))</f>
        <v/>
      </c>
      <c r="BQ37" s="406" t="s">
        <v>959</v>
      </c>
      <c r="BR37" s="406" t="s">
        <v>960</v>
      </c>
      <c r="BS37" s="406" t="s">
        <v>961</v>
      </c>
      <c r="BT37" s="406" t="s">
        <v>946</v>
      </c>
      <c r="BU37" s="406" t="s">
        <v>947</v>
      </c>
      <c r="DG37" s="406" t="s">
        <v>965</v>
      </c>
      <c r="DI37" s="282" t="str">
        <f t="shared" ref="DI37:EF37" si="20">IF(K71="","","SY"&amp;K$12&amp;"0M-24-1A")</f>
        <v/>
      </c>
      <c r="DJ37" s="282" t="str">
        <f t="shared" si="20"/>
        <v/>
      </c>
      <c r="DK37" s="282" t="str">
        <f t="shared" si="20"/>
        <v/>
      </c>
      <c r="DL37" s="282" t="str">
        <f t="shared" si="20"/>
        <v/>
      </c>
      <c r="DM37" s="282" t="str">
        <f t="shared" si="20"/>
        <v/>
      </c>
      <c r="DN37" s="282" t="str">
        <f t="shared" si="20"/>
        <v/>
      </c>
      <c r="DO37" s="282" t="str">
        <f t="shared" si="20"/>
        <v/>
      </c>
      <c r="DP37" s="282" t="str">
        <f t="shared" si="20"/>
        <v/>
      </c>
      <c r="DQ37" s="282" t="str">
        <f t="shared" si="20"/>
        <v/>
      </c>
      <c r="DR37" s="282" t="str">
        <f t="shared" si="20"/>
        <v/>
      </c>
      <c r="DS37" s="282" t="str">
        <f t="shared" si="20"/>
        <v/>
      </c>
      <c r="DT37" s="282" t="str">
        <f t="shared" si="20"/>
        <v/>
      </c>
      <c r="DU37" s="282" t="str">
        <f t="shared" si="20"/>
        <v/>
      </c>
      <c r="DV37" s="282" t="str">
        <f t="shared" si="20"/>
        <v/>
      </c>
      <c r="DW37" s="282" t="str">
        <f t="shared" si="20"/>
        <v/>
      </c>
      <c r="DX37" s="282" t="str">
        <f t="shared" si="20"/>
        <v/>
      </c>
      <c r="DY37" s="282" t="str">
        <f t="shared" si="20"/>
        <v/>
      </c>
      <c r="DZ37" s="282" t="str">
        <f t="shared" si="20"/>
        <v/>
      </c>
      <c r="EA37" s="282" t="str">
        <f t="shared" si="20"/>
        <v/>
      </c>
      <c r="EB37" s="282" t="str">
        <f t="shared" si="20"/>
        <v/>
      </c>
      <c r="EC37" s="282" t="str">
        <f t="shared" si="20"/>
        <v/>
      </c>
      <c r="ED37" s="282" t="str">
        <f t="shared" si="20"/>
        <v/>
      </c>
      <c r="EE37" s="282" t="str">
        <f t="shared" si="20"/>
        <v/>
      </c>
      <c r="EF37" s="282" t="str">
        <f t="shared" si="20"/>
        <v/>
      </c>
    </row>
    <row r="38" spans="2:190" ht="12" customHeight="1" x14ac:dyDescent="0.15">
      <c r="B38" s="283"/>
      <c r="C38" s="652" t="str">
        <f>IF(COUNTA(K37:AH37)&gt;0,BB38&amp;" : "&amp;AR37&amp;"箇所",IF(AND(COUNTA(K37:AH37)=0,COUNTIF(K38:AH38,"→")&gt;0),BC38,""))</f>
        <v/>
      </c>
      <c r="D38" s="737"/>
      <c r="E38" s="737"/>
      <c r="F38" s="737"/>
      <c r="G38" s="737"/>
      <c r="H38" s="737"/>
      <c r="I38" s="738"/>
      <c r="J38" s="307" t="str">
        <f>IF(C38=BB38,BD38,"")</f>
        <v/>
      </c>
      <c r="K38" s="308"/>
      <c r="L38" s="309"/>
      <c r="M38" s="309"/>
      <c r="N38" s="309"/>
      <c r="O38" s="309"/>
      <c r="P38" s="309"/>
      <c r="Q38" s="309"/>
      <c r="R38" s="309"/>
      <c r="S38" s="309"/>
      <c r="T38" s="309"/>
      <c r="U38" s="309"/>
      <c r="V38" s="309"/>
      <c r="W38" s="309"/>
      <c r="X38" s="309"/>
      <c r="Y38" s="309"/>
      <c r="Z38" s="309"/>
      <c r="AA38" s="309"/>
      <c r="AB38" s="309"/>
      <c r="AC38" s="309"/>
      <c r="AD38" s="309"/>
      <c r="AE38" s="309"/>
      <c r="AF38" s="309"/>
      <c r="AG38" s="309"/>
      <c r="AH38" s="310"/>
      <c r="AI38" s="307" t="str">
        <f>IF(C38=BB38,BD38,"")</f>
        <v/>
      </c>
      <c r="AJ38" s="816" t="str">
        <f>IF(AND(AQ37=0,AQ38&gt;0),BF38,IF(AQ37=0,"",IF(AR38&lt;0,BF38,IF(AR38&gt;0,BE38,""))))</f>
        <v/>
      </c>
      <c r="AK38" s="817"/>
      <c r="AL38" s="817"/>
      <c r="AM38" s="817"/>
      <c r="AN38" s="817"/>
      <c r="AO38" s="818"/>
      <c r="AP38" s="311"/>
      <c r="AQ38" s="406">
        <f>COUNTA(K38:AH38)</f>
        <v>0</v>
      </c>
      <c r="AR38" s="406" t="e">
        <f>AR37-AQ38</f>
        <v>#VALUE!</v>
      </c>
      <c r="BB38" s="326" t="s">
        <v>690</v>
      </c>
      <c r="BC38" s="326" t="s">
        <v>691</v>
      </c>
      <c r="BD38" s="326" t="s">
        <v>692</v>
      </c>
      <c r="BE38" s="326" t="s">
        <v>693</v>
      </c>
      <c r="BF38" s="326" t="s">
        <v>694</v>
      </c>
      <c r="BG38" s="406" t="s">
        <v>966</v>
      </c>
      <c r="BQ38" s="404" t="s">
        <v>953</v>
      </c>
      <c r="DI38" s="110"/>
      <c r="DJ38" s="110"/>
      <c r="DK38" s="110"/>
      <c r="DL38" s="110"/>
      <c r="DM38" s="110"/>
      <c r="DN38" s="110"/>
      <c r="DO38" s="110"/>
      <c r="DP38" s="110"/>
      <c r="DQ38" s="110"/>
      <c r="DR38" s="110"/>
      <c r="DS38" s="110"/>
      <c r="DT38" s="110"/>
      <c r="DU38" s="110"/>
      <c r="DV38" s="110"/>
      <c r="DW38" s="110"/>
      <c r="DX38" s="110"/>
      <c r="DY38" s="110"/>
      <c r="DZ38" s="110"/>
      <c r="EA38" s="110"/>
      <c r="EB38" s="110"/>
      <c r="EC38" s="110"/>
      <c r="ED38" s="110"/>
      <c r="EE38" s="110"/>
      <c r="EF38" s="110"/>
      <c r="EG38" s="110"/>
    </row>
    <row r="39" spans="2:190" ht="12" customHeight="1" x14ac:dyDescent="0.15">
      <c r="B39" s="283"/>
      <c r="C39" s="767" t="str">
        <f>IF(COUNTIF(K39:AH39,"XX")&gt;0,BB39,IF(COUNTIF(K39:AH39,"X")&gt;0,BC39,IF(COUNTIF(K39:AH39,"XXX")&gt;0,BD39,"")))</f>
        <v/>
      </c>
      <c r="D39" s="768"/>
      <c r="E39" s="768"/>
      <c r="F39" s="768"/>
      <c r="G39" s="768"/>
      <c r="H39" s="768"/>
      <c r="I39" s="769"/>
      <c r="J39" s="191"/>
      <c r="K39" s="312" t="str">
        <f>IF(AND(OR(AND(K14&lt;&gt;"",K15&lt;&gt;""),K32&lt;&gt;""),K37&lt;&gt;""),"XX",IF(AND(K38=$BQ38,OR(J38=$BQ38,L38=$BQ38)),"X",IF(AND(K34&lt;&gt;"",K37&lt;&gt;""),"XXX","")))</f>
        <v/>
      </c>
      <c r="L39" s="313" t="str">
        <f>IF(AND(OR(AND(L14&lt;&gt;"",L15&lt;&gt;""),L32&lt;&gt;""),L37&lt;&gt;""),"XX",IF(AND(L38=$BQ38,OR(K38=$BQ38,M38=$BQ38)),"X",IF(AND(L34&lt;&gt;"",L37&lt;&gt;""),"XXX","")))</f>
        <v/>
      </c>
      <c r="M39" s="313" t="str">
        <f t="shared" ref="M39:AH39" si="21">IF(AND(OR(AND(M14&lt;&gt;"",M15&lt;&gt;""),M32&lt;&gt;""),M37&lt;&gt;""),"XX",IF(AND(M38=$BQ38,OR(L38=$BQ38,N38=$BQ38)),"X",IF(AND(M34&lt;&gt;"",M37&lt;&gt;""),"XXX","")))</f>
        <v/>
      </c>
      <c r="N39" s="313" t="str">
        <f t="shared" si="21"/>
        <v/>
      </c>
      <c r="O39" s="313" t="str">
        <f t="shared" si="21"/>
        <v/>
      </c>
      <c r="P39" s="313" t="str">
        <f t="shared" si="21"/>
        <v/>
      </c>
      <c r="Q39" s="313" t="str">
        <f t="shared" si="21"/>
        <v/>
      </c>
      <c r="R39" s="313" t="str">
        <f t="shared" si="21"/>
        <v/>
      </c>
      <c r="S39" s="313" t="str">
        <f t="shared" si="21"/>
        <v/>
      </c>
      <c r="T39" s="313" t="str">
        <f t="shared" si="21"/>
        <v/>
      </c>
      <c r="U39" s="313" t="str">
        <f t="shared" si="21"/>
        <v/>
      </c>
      <c r="V39" s="313" t="str">
        <f t="shared" si="21"/>
        <v/>
      </c>
      <c r="W39" s="313" t="str">
        <f t="shared" si="21"/>
        <v/>
      </c>
      <c r="X39" s="313" t="str">
        <f t="shared" si="21"/>
        <v/>
      </c>
      <c r="Y39" s="313" t="str">
        <f t="shared" si="21"/>
        <v/>
      </c>
      <c r="Z39" s="313" t="str">
        <f t="shared" si="21"/>
        <v/>
      </c>
      <c r="AA39" s="313" t="str">
        <f t="shared" si="21"/>
        <v/>
      </c>
      <c r="AB39" s="313" t="str">
        <f t="shared" si="21"/>
        <v/>
      </c>
      <c r="AC39" s="313" t="str">
        <f t="shared" si="21"/>
        <v/>
      </c>
      <c r="AD39" s="313" t="str">
        <f t="shared" si="21"/>
        <v/>
      </c>
      <c r="AE39" s="313" t="str">
        <f t="shared" si="21"/>
        <v/>
      </c>
      <c r="AF39" s="313" t="str">
        <f t="shared" si="21"/>
        <v/>
      </c>
      <c r="AG39" s="313" t="str">
        <f t="shared" si="21"/>
        <v/>
      </c>
      <c r="AH39" s="314" t="str">
        <f t="shared" si="21"/>
        <v/>
      </c>
      <c r="AI39" s="191"/>
      <c r="AJ39" s="660"/>
      <c r="AK39" s="661"/>
      <c r="AL39" s="661"/>
      <c r="AM39" s="661"/>
      <c r="AN39" s="661"/>
      <c r="AO39" s="662"/>
      <c r="AP39" s="315"/>
      <c r="BB39" s="326" t="s">
        <v>695</v>
      </c>
      <c r="BC39" s="326" t="s">
        <v>696</v>
      </c>
      <c r="BD39" s="326" t="s">
        <v>699</v>
      </c>
      <c r="DI39" s="110"/>
      <c r="DJ39" s="110"/>
      <c r="DK39" s="110"/>
      <c r="DL39" s="110"/>
      <c r="DM39" s="110"/>
      <c r="DN39" s="110"/>
      <c r="DO39" s="110"/>
      <c r="DP39" s="110"/>
      <c r="DQ39" s="110"/>
      <c r="DR39" s="110"/>
      <c r="DS39" s="110"/>
      <c r="DT39" s="110"/>
      <c r="DU39" s="110"/>
      <c r="DV39" s="110"/>
      <c r="DW39" s="110"/>
      <c r="DX39" s="110"/>
      <c r="DY39" s="110"/>
      <c r="DZ39" s="110"/>
      <c r="EA39" s="110"/>
      <c r="EB39" s="110"/>
      <c r="EC39" s="110"/>
      <c r="ED39" s="110"/>
      <c r="EE39" s="110"/>
      <c r="EF39" s="110"/>
      <c r="EG39" s="110"/>
    </row>
    <row r="40" spans="2:190" ht="15" customHeight="1" x14ac:dyDescent="0.15">
      <c r="B40" s="726" t="s">
        <v>700</v>
      </c>
      <c r="C40" s="770" t="s">
        <v>246</v>
      </c>
      <c r="D40" s="773"/>
      <c r="E40" s="773"/>
      <c r="F40" s="773"/>
      <c r="G40" s="773"/>
      <c r="H40" s="773"/>
      <c r="I40" s="774"/>
      <c r="J40" s="134" t="str">
        <f>IF(ベース!R47="","",IF(ベース!R47&gt;ベース!U25/2,$BB$40,""))</f>
        <v/>
      </c>
      <c r="K40" s="383"/>
      <c r="L40" s="384"/>
      <c r="M40" s="384"/>
      <c r="N40" s="384"/>
      <c r="O40" s="384"/>
      <c r="P40" s="384"/>
      <c r="Q40" s="384"/>
      <c r="R40" s="384"/>
      <c r="S40" s="384"/>
      <c r="T40" s="384"/>
      <c r="U40" s="384"/>
      <c r="V40" s="384"/>
      <c r="W40" s="384"/>
      <c r="X40" s="384"/>
      <c r="Y40" s="384"/>
      <c r="Z40" s="384"/>
      <c r="AA40" s="384"/>
      <c r="AB40" s="384"/>
      <c r="AC40" s="384"/>
      <c r="AD40" s="384"/>
      <c r="AE40" s="384"/>
      <c r="AF40" s="384"/>
      <c r="AG40" s="384"/>
      <c r="AH40" s="384"/>
      <c r="AI40" s="134" t="str">
        <f>IF(ベース!R47="","",IF(ベース!R47&gt;ベース!U25/2,$BB$40,""))</f>
        <v/>
      </c>
      <c r="AJ40" s="773" t="str">
        <f>IF(AQ40="","",BC40&amp;AQ40)</f>
        <v/>
      </c>
      <c r="AK40" s="773"/>
      <c r="AL40" s="773"/>
      <c r="AM40" s="773"/>
      <c r="AN40" s="773"/>
      <c r="AO40" s="860"/>
      <c r="AP40" s="190" t="str">
        <f>IF(SUM(K40:AH40)=0,"",SUM(K40:AH40))</f>
        <v/>
      </c>
      <c r="AQ40" s="110" t="str">
        <f>ベース!V25</f>
        <v/>
      </c>
      <c r="AR40" s="432"/>
      <c r="BB40" s="326" t="s">
        <v>692</v>
      </c>
      <c r="BC40" s="326" t="s">
        <v>967</v>
      </c>
      <c r="CQ40" s="282"/>
      <c r="CR40" s="282"/>
      <c r="CS40" s="282"/>
      <c r="CT40" s="282"/>
      <c r="CU40" s="282"/>
      <c r="CV40" s="282"/>
      <c r="CW40" s="282"/>
      <c r="CX40" s="282"/>
      <c r="CY40" s="282"/>
      <c r="CZ40" s="282"/>
      <c r="DA40" s="282"/>
      <c r="DB40" s="282"/>
      <c r="DC40" s="282"/>
      <c r="DD40" s="282"/>
      <c r="DE40" s="282"/>
      <c r="DF40" s="282"/>
      <c r="DG40" s="282"/>
      <c r="DH40" s="282"/>
      <c r="DP40" s="406"/>
      <c r="DQ40" s="406"/>
      <c r="DR40" s="406"/>
      <c r="DS40" s="406"/>
      <c r="DT40" s="406"/>
      <c r="DU40" s="406"/>
      <c r="DV40" s="406"/>
      <c r="DW40" s="406"/>
      <c r="DX40" s="406"/>
      <c r="DY40" s="406"/>
      <c r="DZ40" s="406"/>
      <c r="EA40" s="406"/>
      <c r="EB40" s="406"/>
      <c r="EC40" s="406"/>
      <c r="ED40" s="406"/>
      <c r="EE40" s="406"/>
      <c r="EF40" s="406"/>
      <c r="EG40" s="406"/>
      <c r="FM40" s="109"/>
      <c r="FN40" s="109"/>
      <c r="FO40" s="109"/>
      <c r="FP40" s="109"/>
      <c r="FQ40" s="109"/>
      <c r="FR40" s="109"/>
      <c r="FS40" s="109"/>
      <c r="FT40" s="109"/>
      <c r="FU40" s="109"/>
      <c r="FV40" s="109"/>
      <c r="FW40" s="109"/>
      <c r="FX40" s="109"/>
      <c r="FY40" s="109"/>
      <c r="FZ40" s="109"/>
      <c r="GA40" s="109"/>
      <c r="GB40" s="109"/>
      <c r="GC40" s="109"/>
      <c r="GD40" s="109"/>
      <c r="GE40" s="109"/>
      <c r="GF40" s="109"/>
      <c r="GG40" s="109"/>
      <c r="GH40" s="109"/>
    </row>
    <row r="41" spans="2:190" ht="12" customHeight="1" x14ac:dyDescent="0.15">
      <c r="B41" s="570"/>
      <c r="C41" s="649" t="str">
        <f>IF(COUNTIF(K41:AH41,"X")&gt;0,$BB$41,"")</f>
        <v/>
      </c>
      <c r="D41" s="705"/>
      <c r="E41" s="705"/>
      <c r="F41" s="705"/>
      <c r="G41" s="705"/>
      <c r="H41" s="705"/>
      <c r="I41" s="730"/>
      <c r="J41" s="191"/>
      <c r="K41" s="135" t="str">
        <f>IF(K14="","",IF(AND(K14&lt;&gt;1,K40=1),"X",""))</f>
        <v/>
      </c>
      <c r="L41" s="135" t="str">
        <f t="shared" ref="L41:AH41" si="22">IF(L14="","",IF(AND(L14&lt;&gt;1,L40=1),"X",""))</f>
        <v/>
      </c>
      <c r="M41" s="135" t="str">
        <f t="shared" si="22"/>
        <v/>
      </c>
      <c r="N41" s="135" t="str">
        <f t="shared" si="22"/>
        <v/>
      </c>
      <c r="O41" s="135" t="str">
        <f t="shared" si="22"/>
        <v/>
      </c>
      <c r="P41" s="135" t="str">
        <f t="shared" si="22"/>
        <v/>
      </c>
      <c r="Q41" s="135" t="str">
        <f t="shared" si="22"/>
        <v/>
      </c>
      <c r="R41" s="135" t="str">
        <f t="shared" si="22"/>
        <v/>
      </c>
      <c r="S41" s="135" t="str">
        <f t="shared" si="22"/>
        <v/>
      </c>
      <c r="T41" s="135" t="str">
        <f t="shared" si="22"/>
        <v/>
      </c>
      <c r="U41" s="135" t="str">
        <f t="shared" si="22"/>
        <v/>
      </c>
      <c r="V41" s="135" t="str">
        <f t="shared" si="22"/>
        <v/>
      </c>
      <c r="W41" s="135" t="str">
        <f t="shared" si="22"/>
        <v/>
      </c>
      <c r="X41" s="135" t="str">
        <f t="shared" si="22"/>
        <v/>
      </c>
      <c r="Y41" s="135" t="str">
        <f t="shared" si="22"/>
        <v/>
      </c>
      <c r="Z41" s="135" t="str">
        <f t="shared" si="22"/>
        <v/>
      </c>
      <c r="AA41" s="135" t="str">
        <f t="shared" si="22"/>
        <v/>
      </c>
      <c r="AB41" s="135" t="str">
        <f t="shared" si="22"/>
        <v/>
      </c>
      <c r="AC41" s="135" t="str">
        <f t="shared" si="22"/>
        <v/>
      </c>
      <c r="AD41" s="135" t="str">
        <f t="shared" si="22"/>
        <v/>
      </c>
      <c r="AE41" s="135" t="str">
        <f t="shared" si="22"/>
        <v/>
      </c>
      <c r="AF41" s="135" t="str">
        <f t="shared" si="22"/>
        <v/>
      </c>
      <c r="AG41" s="135" t="str">
        <f t="shared" si="22"/>
        <v/>
      </c>
      <c r="AH41" s="135" t="str">
        <f t="shared" si="22"/>
        <v/>
      </c>
      <c r="AI41" s="191"/>
      <c r="AJ41" s="649" t="str">
        <f>IF(AND(OR(AI40&lt;&gt;"",COUNT(K40:AH40)&lt;&gt;0),COUNT(K40:AH40)&lt;&gt;AQ6),$BD$41,IF(AND(OR(AI40&lt;&gt;"",COUNT(K40:AH40)&lt;&gt;0),COUNT(K40:AH40)&lt;&gt;AQ6),$BD$41,IF(AP40="","",IF(AP40&lt;AQ40+1,"",$BC$41))))</f>
        <v/>
      </c>
      <c r="AK41" s="705"/>
      <c r="AL41" s="705"/>
      <c r="AM41" s="705"/>
      <c r="AN41" s="705"/>
      <c r="AO41" s="706"/>
      <c r="AP41" s="192"/>
      <c r="AQ41" s="433"/>
      <c r="AR41" s="432"/>
      <c r="BB41" s="326" t="s">
        <v>443</v>
      </c>
      <c r="BC41" s="326" t="s">
        <v>444</v>
      </c>
      <c r="BD41" s="326" t="s">
        <v>701</v>
      </c>
      <c r="CQ41" s="282"/>
      <c r="CR41" s="282"/>
      <c r="CS41" s="282"/>
      <c r="CT41" s="282"/>
      <c r="CU41" s="282"/>
      <c r="CV41" s="282"/>
      <c r="CW41" s="282"/>
      <c r="CX41" s="282"/>
      <c r="CY41" s="282"/>
      <c r="CZ41" s="282"/>
      <c r="DA41" s="282"/>
      <c r="DB41" s="282"/>
      <c r="DC41" s="282"/>
      <c r="DD41" s="282"/>
      <c r="DE41" s="282"/>
      <c r="DF41" s="282"/>
      <c r="DG41" s="282"/>
      <c r="DH41" s="282"/>
      <c r="DP41" s="406"/>
      <c r="DQ41" s="406"/>
      <c r="DR41" s="406"/>
      <c r="DS41" s="406"/>
      <c r="DT41" s="406"/>
      <c r="DU41" s="406"/>
      <c r="DV41" s="406"/>
      <c r="DW41" s="406"/>
      <c r="DX41" s="406"/>
      <c r="DY41" s="406"/>
      <c r="DZ41" s="406"/>
      <c r="EA41" s="406"/>
      <c r="EB41" s="406"/>
      <c r="EC41" s="406"/>
      <c r="ED41" s="406"/>
      <c r="EE41" s="406"/>
      <c r="EF41" s="406"/>
      <c r="EG41" s="406"/>
      <c r="FM41" s="109"/>
      <c r="FN41" s="109"/>
      <c r="FO41" s="109"/>
      <c r="FP41" s="109"/>
      <c r="FQ41" s="109"/>
      <c r="FR41" s="109"/>
      <c r="FS41" s="109"/>
      <c r="FT41" s="109"/>
      <c r="FU41" s="109"/>
      <c r="FV41" s="109"/>
      <c r="FW41" s="109"/>
      <c r="FX41" s="109"/>
      <c r="FY41" s="109"/>
      <c r="FZ41" s="109"/>
      <c r="GA41" s="109"/>
      <c r="GB41" s="109"/>
      <c r="GC41" s="109"/>
      <c r="GD41" s="109"/>
      <c r="GE41" s="109"/>
      <c r="GF41" s="109"/>
      <c r="GG41" s="109"/>
      <c r="GH41" s="109"/>
    </row>
    <row r="42" spans="2:190" ht="12" customHeight="1" x14ac:dyDescent="0.15">
      <c r="B42" s="570"/>
      <c r="C42" s="770" t="s">
        <v>247</v>
      </c>
      <c r="D42" s="773"/>
      <c r="E42" s="773"/>
      <c r="F42" s="773"/>
      <c r="G42" s="773"/>
      <c r="H42" s="773"/>
      <c r="I42" s="774"/>
      <c r="J42" s="637" t="s">
        <v>514</v>
      </c>
      <c r="K42" s="133" t="s">
        <v>527</v>
      </c>
      <c r="L42" s="193"/>
      <c r="M42" s="193"/>
      <c r="N42" s="193"/>
      <c r="O42" s="193"/>
      <c r="P42" s="193"/>
      <c r="Q42" s="193"/>
      <c r="R42" s="193"/>
      <c r="S42" s="193"/>
      <c r="T42" s="193"/>
      <c r="U42" s="193"/>
      <c r="V42" s="193"/>
      <c r="W42" s="193"/>
      <c r="X42" s="193"/>
      <c r="Y42" s="193"/>
      <c r="Z42" s="193"/>
      <c r="AA42" s="193"/>
      <c r="AB42" s="193"/>
      <c r="AC42" s="193"/>
      <c r="AD42" s="193"/>
      <c r="AE42" s="193"/>
      <c r="AF42" s="193"/>
      <c r="AG42" s="193"/>
      <c r="AH42" s="193"/>
      <c r="AI42" s="637" t="s">
        <v>702</v>
      </c>
      <c r="AJ42" s="707"/>
      <c r="AK42" s="708"/>
      <c r="AL42" s="708"/>
      <c r="AM42" s="708"/>
      <c r="AN42" s="708"/>
      <c r="AO42" s="709"/>
      <c r="AP42" s="201"/>
      <c r="AR42" s="432"/>
      <c r="DI42" s="406"/>
      <c r="DJ42" s="406"/>
      <c r="DK42" s="406"/>
      <c r="DL42" s="406"/>
      <c r="DM42" s="406"/>
      <c r="DN42" s="406"/>
      <c r="DO42" s="406"/>
      <c r="DP42" s="406"/>
      <c r="DQ42" s="406"/>
      <c r="DR42" s="406"/>
      <c r="DS42" s="406"/>
      <c r="DT42" s="406"/>
      <c r="DU42" s="406"/>
      <c r="DV42" s="406"/>
      <c r="DW42" s="406"/>
      <c r="DX42" s="406"/>
      <c r="DY42" s="406"/>
      <c r="DZ42" s="406"/>
      <c r="EA42" s="406"/>
      <c r="EB42" s="406"/>
      <c r="EC42" s="406"/>
      <c r="ED42" s="406"/>
      <c r="EE42" s="406"/>
      <c r="EF42" s="406"/>
      <c r="EG42" s="406"/>
    </row>
    <row r="43" spans="2:190" ht="15" customHeight="1" x14ac:dyDescent="0.15">
      <c r="B43" s="570"/>
      <c r="C43" s="700" t="s">
        <v>248</v>
      </c>
      <c r="D43" s="701"/>
      <c r="E43" s="701"/>
      <c r="F43" s="701"/>
      <c r="G43" s="701"/>
      <c r="H43" s="701"/>
      <c r="I43" s="702"/>
      <c r="J43" s="617"/>
      <c r="K43" s="197"/>
      <c r="L43" s="197"/>
      <c r="M43" s="197"/>
      <c r="N43" s="197"/>
      <c r="O43" s="197"/>
      <c r="P43" s="197"/>
      <c r="Q43" s="197"/>
      <c r="R43" s="197"/>
      <c r="S43" s="197"/>
      <c r="T43" s="197"/>
      <c r="U43" s="197"/>
      <c r="V43" s="197"/>
      <c r="W43" s="197"/>
      <c r="X43" s="197"/>
      <c r="Y43" s="197"/>
      <c r="Z43" s="197"/>
      <c r="AA43" s="198"/>
      <c r="AB43" s="198"/>
      <c r="AC43" s="198"/>
      <c r="AD43" s="198"/>
      <c r="AE43" s="198"/>
      <c r="AF43" s="198"/>
      <c r="AG43" s="198"/>
      <c r="AH43" s="198"/>
      <c r="AI43" s="617"/>
      <c r="AJ43" s="688" t="s">
        <v>703</v>
      </c>
      <c r="AK43" s="694"/>
      <c r="AL43" s="694"/>
      <c r="AM43" s="694"/>
      <c r="AN43" s="694"/>
      <c r="AO43" s="695"/>
      <c r="AP43" s="196" t="s">
        <v>517</v>
      </c>
      <c r="AR43" s="432"/>
      <c r="DI43" s="406"/>
      <c r="DJ43" s="406"/>
      <c r="DK43" s="406"/>
      <c r="DL43" s="406"/>
      <c r="DM43" s="406"/>
      <c r="DN43" s="406"/>
      <c r="DO43" s="406"/>
      <c r="DP43" s="406"/>
      <c r="DQ43" s="406"/>
      <c r="DR43" s="406"/>
      <c r="DS43" s="406"/>
      <c r="DT43" s="406"/>
      <c r="DU43" s="406"/>
      <c r="DV43" s="406"/>
      <c r="DW43" s="406"/>
      <c r="DX43" s="406"/>
      <c r="DY43" s="406"/>
      <c r="DZ43" s="406"/>
      <c r="EA43" s="406"/>
      <c r="EB43" s="406"/>
      <c r="EC43" s="406"/>
      <c r="ED43" s="406"/>
      <c r="EE43" s="406"/>
      <c r="EF43" s="406"/>
      <c r="EG43" s="406"/>
    </row>
    <row r="44" spans="2:190" ht="12" customHeight="1" x14ac:dyDescent="0.15">
      <c r="B44" s="570"/>
      <c r="C44" s="622" t="str">
        <f>IF(COUNTIF(K44:AH44,"X")&gt;0,$BB$44,"")</f>
        <v/>
      </c>
      <c r="D44" s="623"/>
      <c r="E44" s="623"/>
      <c r="F44" s="623"/>
      <c r="G44" s="623"/>
      <c r="H44" s="623"/>
      <c r="I44" s="624"/>
      <c r="J44" s="617"/>
      <c r="K44" s="255" t="str">
        <f>IF(AND(K$12=3,OR(K43="C8",K43="N9")),"X",IF(AND(K$12=5,OR(K43="C2",K43="C3",K43="N1")),"X",""))</f>
        <v/>
      </c>
      <c r="L44" s="253" t="str">
        <f t="shared" ref="L44:AH44" si="23">IF(AND(L$12=3,OR(L43="C8",L43="N9")),"X",IF(AND(L$12=5,OR(L43="C2",L43="C3",L43="N1")),"X",""))</f>
        <v/>
      </c>
      <c r="M44" s="253" t="str">
        <f t="shared" si="23"/>
        <v/>
      </c>
      <c r="N44" s="253" t="str">
        <f t="shared" si="23"/>
        <v/>
      </c>
      <c r="O44" s="253" t="str">
        <f t="shared" si="23"/>
        <v/>
      </c>
      <c r="P44" s="253" t="str">
        <f t="shared" si="23"/>
        <v/>
      </c>
      <c r="Q44" s="253" t="str">
        <f t="shared" si="23"/>
        <v/>
      </c>
      <c r="R44" s="253" t="str">
        <f t="shared" si="23"/>
        <v/>
      </c>
      <c r="S44" s="253" t="str">
        <f t="shared" si="23"/>
        <v/>
      </c>
      <c r="T44" s="253" t="str">
        <f t="shared" si="23"/>
        <v/>
      </c>
      <c r="U44" s="253" t="str">
        <f t="shared" si="23"/>
        <v/>
      </c>
      <c r="V44" s="253" t="str">
        <f t="shared" si="23"/>
        <v/>
      </c>
      <c r="W44" s="253" t="str">
        <f t="shared" si="23"/>
        <v/>
      </c>
      <c r="X44" s="253" t="str">
        <f t="shared" si="23"/>
        <v/>
      </c>
      <c r="Y44" s="253" t="str">
        <f t="shared" si="23"/>
        <v/>
      </c>
      <c r="Z44" s="253" t="str">
        <f t="shared" si="23"/>
        <v/>
      </c>
      <c r="AA44" s="253" t="str">
        <f t="shared" si="23"/>
        <v/>
      </c>
      <c r="AB44" s="253" t="str">
        <f t="shared" si="23"/>
        <v/>
      </c>
      <c r="AC44" s="253" t="str">
        <f t="shared" si="23"/>
        <v/>
      </c>
      <c r="AD44" s="253" t="str">
        <f t="shared" si="23"/>
        <v/>
      </c>
      <c r="AE44" s="253" t="str">
        <f t="shared" si="23"/>
        <v/>
      </c>
      <c r="AF44" s="253" t="str">
        <f t="shared" si="23"/>
        <v/>
      </c>
      <c r="AG44" s="253" t="str">
        <f t="shared" si="23"/>
        <v/>
      </c>
      <c r="AH44" s="256" t="str">
        <f t="shared" si="23"/>
        <v/>
      </c>
      <c r="AI44" s="617"/>
      <c r="AJ44" s="710" t="str">
        <f>IF(COUNTIF(K44:AH44,"X")&gt;0,$BC$44,"")</f>
        <v/>
      </c>
      <c r="AK44" s="711"/>
      <c r="AL44" s="711"/>
      <c r="AM44" s="711"/>
      <c r="AN44" s="711"/>
      <c r="AO44" s="711"/>
      <c r="AP44" s="712"/>
      <c r="AR44" s="432"/>
      <c r="BB44" s="326" t="s">
        <v>579</v>
      </c>
      <c r="BC44" s="326" t="s">
        <v>565</v>
      </c>
    </row>
    <row r="45" spans="2:190" ht="15" customHeight="1" x14ac:dyDescent="0.15">
      <c r="B45" s="570"/>
      <c r="C45" s="700" t="s">
        <v>1070</v>
      </c>
      <c r="D45" s="701"/>
      <c r="E45" s="701"/>
      <c r="F45" s="701"/>
      <c r="G45" s="701"/>
      <c r="H45" s="701"/>
      <c r="I45" s="702"/>
      <c r="J45" s="617"/>
      <c r="K45" s="245"/>
      <c r="L45" s="245"/>
      <c r="M45" s="245"/>
      <c r="N45" s="245"/>
      <c r="O45" s="245"/>
      <c r="P45" s="245"/>
      <c r="Q45" s="245"/>
      <c r="R45" s="245"/>
      <c r="S45" s="245"/>
      <c r="T45" s="245"/>
      <c r="U45" s="245"/>
      <c r="V45" s="245"/>
      <c r="W45" s="245"/>
      <c r="X45" s="245"/>
      <c r="Y45" s="245"/>
      <c r="Z45" s="245"/>
      <c r="AA45" s="246"/>
      <c r="AB45" s="246"/>
      <c r="AC45" s="246"/>
      <c r="AD45" s="246"/>
      <c r="AE45" s="246"/>
      <c r="AF45" s="246"/>
      <c r="AG45" s="246"/>
      <c r="AH45" s="246"/>
      <c r="AI45" s="617"/>
      <c r="AJ45" s="688" t="s">
        <v>704</v>
      </c>
      <c r="AK45" s="694"/>
      <c r="AL45" s="694"/>
      <c r="AM45" s="694"/>
      <c r="AN45" s="694"/>
      <c r="AO45" s="695"/>
      <c r="AP45" s="196" t="s">
        <v>705</v>
      </c>
      <c r="AR45" s="432"/>
      <c r="BQ45" s="396" t="s">
        <v>968</v>
      </c>
      <c r="BR45" s="396" t="s">
        <v>948</v>
      </c>
      <c r="BS45" s="396" t="s">
        <v>951</v>
      </c>
      <c r="BT45" s="396" t="s">
        <v>952</v>
      </c>
      <c r="BU45" s="396" t="s">
        <v>954</v>
      </c>
      <c r="BV45" s="396" t="s">
        <v>955</v>
      </c>
      <c r="BW45" s="396" t="s">
        <v>957</v>
      </c>
      <c r="BX45" s="396" t="s">
        <v>969</v>
      </c>
      <c r="BY45" s="396" t="s">
        <v>970</v>
      </c>
      <c r="BZ45" s="396" t="s">
        <v>971</v>
      </c>
      <c r="CA45" s="396" t="s">
        <v>972</v>
      </c>
      <c r="CB45" s="396" t="s">
        <v>973</v>
      </c>
      <c r="CC45" s="396" t="s">
        <v>974</v>
      </c>
      <c r="CD45" s="396" t="s">
        <v>964</v>
      </c>
      <c r="CE45" s="396" t="s">
        <v>975</v>
      </c>
      <c r="CF45" s="396" t="s">
        <v>976</v>
      </c>
      <c r="CG45" s="396" t="s">
        <v>977</v>
      </c>
      <c r="CH45" s="396" t="s">
        <v>978</v>
      </c>
      <c r="CI45" s="396" t="s">
        <v>979</v>
      </c>
      <c r="CJ45" s="396" t="s">
        <v>980</v>
      </c>
      <c r="CK45" s="396" t="s">
        <v>981</v>
      </c>
      <c r="CL45" s="396" t="s">
        <v>982</v>
      </c>
      <c r="CM45" s="396" t="s">
        <v>983</v>
      </c>
      <c r="CN45" s="396" t="s">
        <v>984</v>
      </c>
      <c r="CO45" s="396" t="s">
        <v>985</v>
      </c>
      <c r="CP45" s="396" t="s">
        <v>986</v>
      </c>
      <c r="CQ45" s="396" t="s">
        <v>987</v>
      </c>
      <c r="CR45" s="396" t="s">
        <v>988</v>
      </c>
    </row>
    <row r="46" spans="2:190" ht="12" customHeight="1" x14ac:dyDescent="0.15">
      <c r="B46" s="570"/>
      <c r="C46" s="622" t="str">
        <f>IF(COUNTIF(K46:AH46,"XX")&gt;0,$BB$46,IF(COUNTIF(K46:AH46,"X")&gt;0,$BB$44,IF(COUNTIF(K46:AH46,"XXX")&gt;0,$BC$46,"")))</f>
        <v/>
      </c>
      <c r="D46" s="623"/>
      <c r="E46" s="623"/>
      <c r="F46" s="623"/>
      <c r="G46" s="623"/>
      <c r="H46" s="623"/>
      <c r="I46" s="624"/>
      <c r="J46" s="617"/>
      <c r="K46" s="238" t="str">
        <f>IF(OR(AND(K$12=5,K45="LN3"),AND(K$12=3,OR(K45="L8",K45="LN9"))),"X",
IF(AND(OR(K14=3,K14=4,K14=5),K45&lt;&gt;""),"XX",
IF(AND(OR(K58="O",K60="O",K63="O"),K45&lt;&gt;""),"XXX",
"")))</f>
        <v/>
      </c>
      <c r="L46" s="238" t="str">
        <f t="shared" ref="L46:AH46" si="24">IF(OR(AND(L$12=5,L45="LN3"),AND(L$12=3,OR(L45="L8",L45="LN9"))),"X",
IF(AND(OR(L14=3,L14=4,L14=5),L45&lt;&gt;""),"XX",
IF(AND(OR(L58="O",L60="O",L63="O"),L45&lt;&gt;""),"XXX",
"")))</f>
        <v/>
      </c>
      <c r="M46" s="238" t="str">
        <f t="shared" si="24"/>
        <v/>
      </c>
      <c r="N46" s="238" t="str">
        <f t="shared" si="24"/>
        <v/>
      </c>
      <c r="O46" s="238" t="str">
        <f t="shared" si="24"/>
        <v/>
      </c>
      <c r="P46" s="238" t="str">
        <f t="shared" si="24"/>
        <v/>
      </c>
      <c r="Q46" s="238" t="str">
        <f t="shared" si="24"/>
        <v/>
      </c>
      <c r="R46" s="238" t="str">
        <f t="shared" si="24"/>
        <v/>
      </c>
      <c r="S46" s="238" t="str">
        <f t="shared" si="24"/>
        <v/>
      </c>
      <c r="T46" s="238" t="str">
        <f t="shared" si="24"/>
        <v/>
      </c>
      <c r="U46" s="238" t="str">
        <f t="shared" si="24"/>
        <v/>
      </c>
      <c r="V46" s="238" t="str">
        <f t="shared" si="24"/>
        <v/>
      </c>
      <c r="W46" s="238" t="str">
        <f t="shared" si="24"/>
        <v/>
      </c>
      <c r="X46" s="238" t="str">
        <f t="shared" si="24"/>
        <v/>
      </c>
      <c r="Y46" s="238" t="str">
        <f t="shared" si="24"/>
        <v/>
      </c>
      <c r="Z46" s="238" t="str">
        <f t="shared" si="24"/>
        <v/>
      </c>
      <c r="AA46" s="238" t="str">
        <f t="shared" si="24"/>
        <v/>
      </c>
      <c r="AB46" s="238" t="str">
        <f t="shared" si="24"/>
        <v/>
      </c>
      <c r="AC46" s="238" t="str">
        <f t="shared" si="24"/>
        <v/>
      </c>
      <c r="AD46" s="238" t="str">
        <f t="shared" si="24"/>
        <v/>
      </c>
      <c r="AE46" s="238" t="str">
        <f t="shared" si="24"/>
        <v/>
      </c>
      <c r="AF46" s="238" t="str">
        <f t="shared" si="24"/>
        <v/>
      </c>
      <c r="AG46" s="238" t="str">
        <f t="shared" si="24"/>
        <v/>
      </c>
      <c r="AH46" s="238" t="str">
        <f t="shared" si="24"/>
        <v/>
      </c>
      <c r="AI46" s="617"/>
      <c r="AJ46" s="697" t="str">
        <f>IF(COUNTIF(K46:AH46,"X")&gt;0,$BC$44,"")</f>
        <v/>
      </c>
      <c r="AK46" s="698"/>
      <c r="AL46" s="698"/>
      <c r="AM46" s="698"/>
      <c r="AN46" s="698"/>
      <c r="AO46" s="698"/>
      <c r="AP46" s="699"/>
      <c r="AR46" s="432"/>
      <c r="BB46" s="326" t="s">
        <v>989</v>
      </c>
      <c r="BC46" s="440" t="s">
        <v>1068</v>
      </c>
      <c r="BQ46" s="396" t="s">
        <v>968</v>
      </c>
      <c r="BR46" s="396" t="s">
        <v>948</v>
      </c>
      <c r="BS46" s="396" t="s">
        <v>951</v>
      </c>
      <c r="BT46" s="396" t="s">
        <v>952</v>
      </c>
      <c r="BU46" s="396" t="s">
        <v>954</v>
      </c>
      <c r="BV46" s="396" t="s">
        <v>955</v>
      </c>
      <c r="BW46" s="396" t="s">
        <v>957</v>
      </c>
      <c r="BX46" s="396" t="s">
        <v>973</v>
      </c>
      <c r="BY46" s="396" t="s">
        <v>974</v>
      </c>
      <c r="BZ46" s="396" t="s">
        <v>990</v>
      </c>
      <c r="CA46" s="396" t="s">
        <v>991</v>
      </c>
    </row>
    <row r="47" spans="2:190" ht="15" customHeight="1" x14ac:dyDescent="0.15">
      <c r="B47" s="570"/>
      <c r="C47" s="700" t="s">
        <v>817</v>
      </c>
      <c r="D47" s="701"/>
      <c r="E47" s="701"/>
      <c r="F47" s="701"/>
      <c r="G47" s="701"/>
      <c r="H47" s="701"/>
      <c r="I47" s="702"/>
      <c r="J47" s="617"/>
      <c r="K47" s="194"/>
      <c r="L47" s="194"/>
      <c r="M47" s="194"/>
      <c r="N47" s="194"/>
      <c r="O47" s="194"/>
      <c r="P47" s="194"/>
      <c r="Q47" s="194"/>
      <c r="R47" s="194"/>
      <c r="S47" s="194"/>
      <c r="T47" s="194"/>
      <c r="U47" s="194"/>
      <c r="V47" s="194"/>
      <c r="W47" s="194"/>
      <c r="X47" s="194"/>
      <c r="Y47" s="194"/>
      <c r="Z47" s="194"/>
      <c r="AA47" s="195"/>
      <c r="AB47" s="195"/>
      <c r="AC47" s="195"/>
      <c r="AD47" s="195"/>
      <c r="AE47" s="195"/>
      <c r="AF47" s="195"/>
      <c r="AG47" s="195"/>
      <c r="AH47" s="195"/>
      <c r="AI47" s="617"/>
      <c r="AJ47" s="688" t="s">
        <v>706</v>
      </c>
      <c r="AK47" s="694"/>
      <c r="AL47" s="694"/>
      <c r="AM47" s="694"/>
      <c r="AN47" s="694"/>
      <c r="AO47" s="695"/>
      <c r="AP47" s="196" t="s">
        <v>705</v>
      </c>
      <c r="AR47" s="432"/>
    </row>
    <row r="48" spans="2:190" ht="12" customHeight="1" x14ac:dyDescent="0.15">
      <c r="B48" s="570"/>
      <c r="C48" s="622" t="str">
        <f>IF(COUNTIF(K48:AH48,"X")&gt;0,$BB$44,"")</f>
        <v/>
      </c>
      <c r="D48" s="623"/>
      <c r="E48" s="623"/>
      <c r="F48" s="623"/>
      <c r="G48" s="623"/>
      <c r="H48" s="623"/>
      <c r="I48" s="624"/>
      <c r="J48" s="617"/>
      <c r="K48" s="254" t="str">
        <f>IF(OR(AND(K$12=5,K47="LN3"),AND(K$12=3,OR(K47="L8",K47="LN9"))),"X","")</f>
        <v/>
      </c>
      <c r="L48" s="254" t="str">
        <f t="shared" ref="L48:AH48" si="25">IF(OR(AND(L$12=5,L47="LN3"),AND(L$12=3,OR(L47="L8",L47="LN9"))),"X","")</f>
        <v/>
      </c>
      <c r="M48" s="254" t="str">
        <f t="shared" si="25"/>
        <v/>
      </c>
      <c r="N48" s="254" t="str">
        <f t="shared" si="25"/>
        <v/>
      </c>
      <c r="O48" s="254" t="str">
        <f t="shared" si="25"/>
        <v/>
      </c>
      <c r="P48" s="254" t="str">
        <f t="shared" si="25"/>
        <v/>
      </c>
      <c r="Q48" s="254" t="str">
        <f t="shared" si="25"/>
        <v/>
      </c>
      <c r="R48" s="254" t="str">
        <f t="shared" si="25"/>
        <v/>
      </c>
      <c r="S48" s="254" t="str">
        <f t="shared" si="25"/>
        <v/>
      </c>
      <c r="T48" s="254" t="str">
        <f t="shared" si="25"/>
        <v/>
      </c>
      <c r="U48" s="254" t="str">
        <f t="shared" si="25"/>
        <v/>
      </c>
      <c r="V48" s="254" t="str">
        <f t="shared" si="25"/>
        <v/>
      </c>
      <c r="W48" s="254" t="str">
        <f t="shared" si="25"/>
        <v/>
      </c>
      <c r="X48" s="254" t="str">
        <f t="shared" si="25"/>
        <v/>
      </c>
      <c r="Y48" s="254" t="str">
        <f t="shared" si="25"/>
        <v/>
      </c>
      <c r="Z48" s="254" t="str">
        <f t="shared" si="25"/>
        <v/>
      </c>
      <c r="AA48" s="254" t="str">
        <f t="shared" si="25"/>
        <v/>
      </c>
      <c r="AB48" s="254" t="str">
        <f t="shared" si="25"/>
        <v/>
      </c>
      <c r="AC48" s="254" t="str">
        <f t="shared" si="25"/>
        <v/>
      </c>
      <c r="AD48" s="254" t="str">
        <f t="shared" si="25"/>
        <v/>
      </c>
      <c r="AE48" s="254" t="str">
        <f t="shared" si="25"/>
        <v/>
      </c>
      <c r="AF48" s="254" t="str">
        <f t="shared" si="25"/>
        <v/>
      </c>
      <c r="AG48" s="254" t="str">
        <f t="shared" si="25"/>
        <v/>
      </c>
      <c r="AH48" s="254" t="str">
        <f t="shared" si="25"/>
        <v/>
      </c>
      <c r="AI48" s="617"/>
      <c r="AJ48" s="697" t="str">
        <f>IF(COUNTIF(K48:AH48,"X")&gt;0,$BC$44,"")</f>
        <v/>
      </c>
      <c r="AK48" s="698"/>
      <c r="AL48" s="698"/>
      <c r="AM48" s="698"/>
      <c r="AN48" s="698"/>
      <c r="AO48" s="698"/>
      <c r="AP48" s="699"/>
      <c r="AR48" s="432"/>
      <c r="BQ48" s="396" t="s">
        <v>992</v>
      </c>
      <c r="BR48" s="396" t="s">
        <v>993</v>
      </c>
      <c r="BS48" s="396" t="s">
        <v>994</v>
      </c>
    </row>
    <row r="49" spans="2:112" ht="12" customHeight="1" x14ac:dyDescent="0.15">
      <c r="B49" s="570"/>
      <c r="C49" s="649" t="str">
        <f>IF(COUNTIF(K49:AH49,"X")&gt;0,$BB$49,IF(COUNTIF(K49:AH49,"XX")&gt;0,$BC$49,IF(COUNTIF(K49:AH49,"!!")&gt;0,$BF$49,IF(COUNTIF(K49:AH49,"!!!")&gt;0,$BG$49,""))))</f>
        <v/>
      </c>
      <c r="D49" s="705"/>
      <c r="E49" s="705"/>
      <c r="F49" s="705"/>
      <c r="G49" s="705"/>
      <c r="H49" s="705"/>
      <c r="I49" s="730"/>
      <c r="J49" s="618"/>
      <c r="K49" s="136" t="str">
        <f>IF(COUNTA(K43,K45,K47)&gt;1,"X",IF(AND(OR(K45&lt;&gt;"",K47&lt;&gt;""),OR(K51&lt;&gt;"",K53&lt;&gt;"",K55&lt;&gt;"")),"XX",IF(AND(OR(ベース!$R$61="L",ベース!$R$61="LM"),COUNTA(K43,K45,K47)&gt;0),"!",IF(AND(OR(K78="L4",K78="L6",K78="L8",K78="LN3",K78="LN7",K78="LN9"),COUNTA(K43,K45,K47)&gt;0),"!",IF(AND(OR(K32="O",K34&lt;&gt;"",K37&lt;&gt;""),OR(K43&lt;&gt;"",K45&lt;&gt;"",K47&lt;&gt;"")),"!!",IF(AND(OR(バルブ!$R$22="B",バルブ!$R$22="H"),K58="",COUNTA(K43,K45,K47)&gt;0),"!!!",""))))))</f>
        <v/>
      </c>
      <c r="L49" s="136" t="str">
        <f>IF(COUNTA(L43,L45,L47)&gt;1,"X",IF(AND(OR(L45&lt;&gt;"",L47&lt;&gt;""),OR(L51&lt;&gt;"",L53&lt;&gt;"",L55&lt;&gt;"")),"XX",IF(AND(OR(ベース!$R$61="L",ベース!$R$61="LM"),COUNTA(L43,L45,L47)&gt;0),"!",IF(AND(OR(L78="L4",L78="L6",L78="L8",L78="LN3",L78="LN7",L78="LN9"),COUNTA(L43,L45,L47)&gt;0),"!",IF(AND(OR(L32="O",L34&lt;&gt;"",L37&lt;&gt;""),OR(L43&lt;&gt;"",L45&lt;&gt;"",L47&lt;&gt;"")),"!!",IF(AND(OR(バルブ!$R$22="B",バルブ!$R$22="H"),L58="",COUNTA(L43,L45,L47)&gt;0),"!!!",""))))))</f>
        <v/>
      </c>
      <c r="M49" s="136" t="str">
        <f>IF(COUNTA(M43,M45,M47)&gt;1,"X",IF(AND(OR(M45&lt;&gt;"",M47&lt;&gt;""),OR(M51&lt;&gt;"",M53&lt;&gt;"",M55&lt;&gt;"")),"XX",IF(AND(OR(ベース!$R$61="L",ベース!$R$61="LM"),COUNTA(M43,M45,M47)&gt;0),"!",IF(AND(OR(M78="L4",M78="L6",M78="L8",M78="LN3",M78="LN7",M78="LN9"),COUNTA(M43,M45,M47)&gt;0),"!",IF(AND(OR(M32="O",M34&lt;&gt;"",M37&lt;&gt;""),OR(M43&lt;&gt;"",M45&lt;&gt;"",M47&lt;&gt;"")),"!!",IF(AND(OR(バルブ!$R$22="B",バルブ!$R$22="H"),M58="",COUNTA(M43,M45,M47)&gt;0),"!!!",""))))))</f>
        <v/>
      </c>
      <c r="N49" s="136" t="str">
        <f>IF(COUNTA(N43,N45,N47)&gt;1,"X",IF(AND(OR(N45&lt;&gt;"",N47&lt;&gt;""),OR(N51&lt;&gt;"",N53&lt;&gt;"",N55&lt;&gt;"")),"XX",IF(AND(OR(ベース!$R$61="L",ベース!$R$61="LM"),COUNTA(N43,N45,N47)&gt;0),"!",IF(AND(OR(N78="L4",N78="L6",N78="L8",N78="LN3",N78="LN7",N78="LN9"),COUNTA(N43,N45,N47)&gt;0),"!",IF(AND(OR(N32="O",N34&lt;&gt;"",N37&lt;&gt;""),OR(N43&lt;&gt;"",N45&lt;&gt;"",N47&lt;&gt;"")),"!!",IF(AND(OR(バルブ!$R$22="B",バルブ!$R$22="H"),N58="",COUNTA(N43,N45,N47)&gt;0),"!!!",""))))))</f>
        <v/>
      </c>
      <c r="O49" s="136" t="str">
        <f>IF(COUNTA(O43,O45,O47)&gt;1,"X",IF(AND(OR(O45&lt;&gt;"",O47&lt;&gt;""),OR(O51&lt;&gt;"",O53&lt;&gt;"",O55&lt;&gt;"")),"XX",IF(AND(OR(ベース!$R$61="L",ベース!$R$61="LM"),COUNTA(O43,O45,O47)&gt;0),"!",IF(AND(OR(O78="L4",O78="L6",O78="L8",O78="LN3",O78="LN7",O78="LN9"),COUNTA(O43,O45,O47)&gt;0),"!",IF(AND(OR(O32="O",O34&lt;&gt;"",O37&lt;&gt;""),OR(O43&lt;&gt;"",O45&lt;&gt;"",O47&lt;&gt;"")),"!!",IF(AND(OR(バルブ!$R$22="B",バルブ!$R$22="H"),O58="",COUNTA(O43,O45,O47)&gt;0),"!!!",""))))))</f>
        <v/>
      </c>
      <c r="P49" s="136" t="str">
        <f>IF(COUNTA(P43,P45,P47)&gt;1,"X",IF(AND(OR(P45&lt;&gt;"",P47&lt;&gt;""),OR(P51&lt;&gt;"",P53&lt;&gt;"",P55&lt;&gt;"")),"XX",IF(AND(OR(ベース!$R$61="L",ベース!$R$61="LM"),COUNTA(P43,P45,P47)&gt;0),"!",IF(AND(OR(P78="L4",P78="L6",P78="L8",P78="LN3",P78="LN7",P78="LN9"),COUNTA(P43,P45,P47)&gt;0),"!",IF(AND(OR(P32="O",P34&lt;&gt;"",P37&lt;&gt;""),OR(P43&lt;&gt;"",P45&lt;&gt;"",P47&lt;&gt;"")),"!!",IF(AND(OR(バルブ!$R$22="B",バルブ!$R$22="H"),P58="",COUNTA(P43,P45,P47)&gt;0),"!!!",""))))))</f>
        <v/>
      </c>
      <c r="Q49" s="136" t="str">
        <f>IF(COUNTA(Q43,Q45,Q47)&gt;1,"X",IF(AND(OR(Q45&lt;&gt;"",Q47&lt;&gt;""),OR(Q51&lt;&gt;"",Q53&lt;&gt;"",Q55&lt;&gt;"")),"XX",IF(AND(OR(ベース!$R$61="L",ベース!$R$61="LM"),COUNTA(Q43,Q45,Q47)&gt;0),"!",IF(AND(OR(Q78="L4",Q78="L6",Q78="L8",Q78="LN3",Q78="LN7",Q78="LN9"),COUNTA(Q43,Q45,Q47)&gt;0),"!",IF(AND(OR(Q32="O",Q34&lt;&gt;"",Q37&lt;&gt;""),OR(Q43&lt;&gt;"",Q45&lt;&gt;"",Q47&lt;&gt;"")),"!!",IF(AND(OR(バルブ!$R$22="B",バルブ!$R$22="H"),Q58="",COUNTA(Q43,Q45,Q47)&gt;0),"!!!",""))))))</f>
        <v/>
      </c>
      <c r="R49" s="136" t="str">
        <f>IF(COUNTA(R43,R45,R47)&gt;1,"X",IF(AND(OR(R45&lt;&gt;"",R47&lt;&gt;""),OR(R51&lt;&gt;"",R53&lt;&gt;"",R55&lt;&gt;"")),"XX",IF(AND(OR(ベース!$R$61="L",ベース!$R$61="LM"),COUNTA(R43,R45,R47)&gt;0),"!",IF(AND(OR(R78="L4",R78="L6",R78="L8",R78="LN3",R78="LN7",R78="LN9"),COUNTA(R43,R45,R47)&gt;0),"!",IF(AND(OR(R32="O",R34&lt;&gt;"",R37&lt;&gt;""),OR(R43&lt;&gt;"",R45&lt;&gt;"",R47&lt;&gt;"")),"!!",IF(AND(OR(バルブ!$R$22="B",バルブ!$R$22="H"),R58="",COUNTA(R43,R45,R47)&gt;0),"!!!",""))))))</f>
        <v/>
      </c>
      <c r="S49" s="136" t="str">
        <f>IF(COUNTA(S43,S45,S47)&gt;1,"X",IF(AND(OR(S45&lt;&gt;"",S47&lt;&gt;""),OR(S51&lt;&gt;"",S53&lt;&gt;"",S55&lt;&gt;"")),"XX",IF(AND(OR(ベース!$R$61="L",ベース!$R$61="LM"),COUNTA(S43,S45,S47)&gt;0),"!",IF(AND(OR(S78="L4",S78="L6",S78="L8",S78="LN3",S78="LN7",S78="LN9"),COUNTA(S43,S45,S47)&gt;0),"!",IF(AND(OR(S32="O",S34&lt;&gt;"",S37&lt;&gt;""),OR(S43&lt;&gt;"",S45&lt;&gt;"",S47&lt;&gt;"")),"!!",IF(AND(OR(バルブ!$R$22="B",バルブ!$R$22="H"),S58="",COUNTA(S43,S45,S47)&gt;0),"!!!",""))))))</f>
        <v/>
      </c>
      <c r="T49" s="136" t="str">
        <f>IF(COUNTA(T43,T45,T47)&gt;1,"X",IF(AND(OR(T45&lt;&gt;"",T47&lt;&gt;""),OR(T51&lt;&gt;"",T53&lt;&gt;"",T55&lt;&gt;"")),"XX",IF(AND(OR(ベース!$R$61="L",ベース!$R$61="LM"),COUNTA(T43,T45,T47)&gt;0),"!",IF(AND(OR(T78="L4",T78="L6",T78="L8",T78="LN3",T78="LN7",T78="LN9"),COUNTA(T43,T45,T47)&gt;0),"!",IF(AND(OR(T32="O",T34&lt;&gt;"",T37&lt;&gt;""),OR(T43&lt;&gt;"",T45&lt;&gt;"",T47&lt;&gt;"")),"!!",IF(AND(OR(バルブ!$R$22="B",バルブ!$R$22="H"),T58="",COUNTA(T43,T45,T47)&gt;0),"!!!",""))))))</f>
        <v/>
      </c>
      <c r="U49" s="136" t="str">
        <f>IF(COUNTA(U43,U45,U47)&gt;1,"X",IF(AND(OR(U45&lt;&gt;"",U47&lt;&gt;""),OR(U51&lt;&gt;"",U53&lt;&gt;"",U55&lt;&gt;"")),"XX",IF(AND(OR(ベース!$R$61="L",ベース!$R$61="LM"),COUNTA(U43,U45,U47)&gt;0),"!",IF(AND(OR(U78="L4",U78="L6",U78="L8",U78="LN3",U78="LN7",U78="LN9"),COUNTA(U43,U45,U47)&gt;0),"!",IF(AND(OR(U32="O",U34&lt;&gt;"",U37&lt;&gt;""),OR(U43&lt;&gt;"",U45&lt;&gt;"",U47&lt;&gt;"")),"!!",IF(AND(OR(バルブ!$R$22="B",バルブ!$R$22="H"),U58="",COUNTA(U43,U45,U47)&gt;0),"!!!",""))))))</f>
        <v/>
      </c>
      <c r="V49" s="136" t="str">
        <f>IF(COUNTA(V43,V45,V47)&gt;1,"X",IF(AND(OR(V45&lt;&gt;"",V47&lt;&gt;""),OR(V51&lt;&gt;"",V53&lt;&gt;"",V55&lt;&gt;"")),"XX",IF(AND(OR(ベース!$R$61="L",ベース!$R$61="LM"),COUNTA(V43,V45,V47)&gt;0),"!",IF(AND(OR(V78="L4",V78="L6",V78="L8",V78="LN3",V78="LN7",V78="LN9"),COUNTA(V43,V45,V47)&gt;0),"!",IF(AND(OR(V32="O",V34&lt;&gt;"",V37&lt;&gt;""),OR(V43&lt;&gt;"",V45&lt;&gt;"",V47&lt;&gt;"")),"!!",IF(AND(OR(バルブ!$R$22="B",バルブ!$R$22="H"),V58="",COUNTA(V43,V45,V47)&gt;0),"!!!",""))))))</f>
        <v/>
      </c>
      <c r="W49" s="136" t="str">
        <f>IF(COUNTA(W43,W45,W47)&gt;1,"X",IF(AND(OR(W45&lt;&gt;"",W47&lt;&gt;""),OR(W51&lt;&gt;"",W53&lt;&gt;"",W55&lt;&gt;"")),"XX",IF(AND(OR(ベース!$R$61="L",ベース!$R$61="LM"),COUNTA(W43,W45,W47)&gt;0),"!",IF(AND(OR(W78="L4",W78="L6",W78="L8",W78="LN3",W78="LN7",W78="LN9"),COUNTA(W43,W45,W47)&gt;0),"!",IF(AND(OR(W32="O",W34&lt;&gt;"",W37&lt;&gt;""),OR(W43&lt;&gt;"",W45&lt;&gt;"",W47&lt;&gt;"")),"!!",IF(AND(OR(バルブ!$R$22="B",バルブ!$R$22="H"),W58="",COUNTA(W43,W45,W47)&gt;0),"!!!",""))))))</f>
        <v/>
      </c>
      <c r="X49" s="136" t="str">
        <f>IF(COUNTA(X43,X45,X47)&gt;1,"X",IF(AND(OR(X45&lt;&gt;"",X47&lt;&gt;""),OR(X51&lt;&gt;"",X53&lt;&gt;"",X55&lt;&gt;"")),"XX",IF(AND(OR(ベース!$R$61="L",ベース!$R$61="LM"),COUNTA(X43,X45,X47)&gt;0),"!",IF(AND(OR(X78="L4",X78="L6",X78="L8",X78="LN3",X78="LN7",X78="LN9"),COUNTA(X43,X45,X47)&gt;0),"!",IF(AND(OR(X32="O",X34&lt;&gt;"",X37&lt;&gt;""),OR(X43&lt;&gt;"",X45&lt;&gt;"",X47&lt;&gt;"")),"!!",IF(AND(OR(バルブ!$R$22="B",バルブ!$R$22="H"),X58="",COUNTA(X43,X45,X47)&gt;0),"!!!",""))))))</f>
        <v/>
      </c>
      <c r="Y49" s="136" t="str">
        <f>IF(COUNTA(Y43,Y45,Y47)&gt;1,"X",IF(AND(OR(Y45&lt;&gt;"",Y47&lt;&gt;""),OR(Y51&lt;&gt;"",Y53&lt;&gt;"",Y55&lt;&gt;"")),"XX",IF(AND(OR(ベース!$R$61="L",ベース!$R$61="LM"),COUNTA(Y43,Y45,Y47)&gt;0),"!",IF(AND(OR(Y78="L4",Y78="L6",Y78="L8",Y78="LN3",Y78="LN7",Y78="LN9"),COUNTA(Y43,Y45,Y47)&gt;0),"!",IF(AND(OR(Y32="O",Y34&lt;&gt;"",Y37&lt;&gt;""),OR(Y43&lt;&gt;"",Y45&lt;&gt;"",Y47&lt;&gt;"")),"!!",IF(AND(OR(バルブ!$R$22="B",バルブ!$R$22="H"),Y58="",COUNTA(Y43,Y45,Y47)&gt;0),"!!!",""))))))</f>
        <v/>
      </c>
      <c r="Z49" s="136" t="str">
        <f>IF(COUNTA(Z43,Z45,Z47)&gt;1,"X",IF(AND(OR(Z45&lt;&gt;"",Z47&lt;&gt;""),OR(Z51&lt;&gt;"",Z53&lt;&gt;"",Z55&lt;&gt;"")),"XX",IF(AND(OR(ベース!$R$61="L",ベース!$R$61="LM"),COUNTA(Z43,Z45,Z47)&gt;0),"!",IF(AND(OR(Z78="L4",Z78="L6",Z78="L8",Z78="LN3",Z78="LN7",Z78="LN9"),COUNTA(Z43,Z45,Z47)&gt;0),"!",IF(AND(OR(Z32="O",Z34&lt;&gt;"",Z37&lt;&gt;""),OR(Z43&lt;&gt;"",Z45&lt;&gt;"",Z47&lt;&gt;"")),"!!",IF(AND(OR(バルブ!$R$22="B",バルブ!$R$22="H"),Z58="",COUNTA(Z43,Z45,Z47)&gt;0),"!!!",""))))))</f>
        <v/>
      </c>
      <c r="AA49" s="136" t="str">
        <f>IF(COUNTA(AA43,AA45,AA47)&gt;1,"X",IF(AND(OR(AA45&lt;&gt;"",AA47&lt;&gt;""),OR(AA51&lt;&gt;"",AA53&lt;&gt;"",AA55&lt;&gt;"")),"XX",IF(AND(OR(ベース!$R$61="L",ベース!$R$61="LM"),COUNTA(AA43,AA45,AA47)&gt;0),"!",IF(AND(OR(AA78="L4",AA78="L6",AA78="L8",AA78="LN3",AA78="LN7",AA78="LN9"),COUNTA(AA43,AA45,AA47)&gt;0),"!",IF(AND(OR(AA32="O",AA34&lt;&gt;"",AA37&lt;&gt;""),OR(AA43&lt;&gt;"",AA45&lt;&gt;"",AA47&lt;&gt;"")),"!!",IF(AND(OR(バルブ!$R$22="B",バルブ!$R$22="H"),AA58="",COUNTA(AA43,AA45,AA47)&gt;0),"!!!",""))))))</f>
        <v/>
      </c>
      <c r="AB49" s="136" t="str">
        <f>IF(COUNTA(AB43,AB45,AB47)&gt;1,"X",IF(AND(OR(AB45&lt;&gt;"",AB47&lt;&gt;""),OR(AB51&lt;&gt;"",AB53&lt;&gt;"",AB55&lt;&gt;"")),"XX",IF(AND(OR(ベース!$R$61="L",ベース!$R$61="LM"),COUNTA(AB43,AB45,AB47)&gt;0),"!",IF(AND(OR(AB78="L4",AB78="L6",AB78="L8",AB78="LN3",AB78="LN7",AB78="LN9"),COUNTA(AB43,AB45,AB47)&gt;0),"!",IF(AND(OR(AB32="O",AB34&lt;&gt;"",AB37&lt;&gt;""),OR(AB43&lt;&gt;"",AB45&lt;&gt;"",AB47&lt;&gt;"")),"!!",IF(AND(OR(バルブ!$R$22="B",バルブ!$R$22="H"),AB58="",COUNTA(AB43,AB45,AB47)&gt;0),"!!!",""))))))</f>
        <v/>
      </c>
      <c r="AC49" s="136" t="str">
        <f>IF(COUNTA(AC43,AC45,AC47)&gt;1,"X",IF(AND(OR(AC45&lt;&gt;"",AC47&lt;&gt;""),OR(AC51&lt;&gt;"",AC53&lt;&gt;"",AC55&lt;&gt;"")),"XX",IF(AND(OR(ベース!$R$61="L",ベース!$R$61="LM"),COUNTA(AC43,AC45,AC47)&gt;0),"!",IF(AND(OR(AC78="L4",AC78="L6",AC78="L8",AC78="LN3",AC78="LN7",AC78="LN9"),COUNTA(AC43,AC45,AC47)&gt;0),"!",IF(AND(OR(AC32="O",AC34&lt;&gt;"",AC37&lt;&gt;""),OR(AC43&lt;&gt;"",AC45&lt;&gt;"",AC47&lt;&gt;"")),"!!",IF(AND(OR(バルブ!$R$22="B",バルブ!$R$22="H"),AC58="",COUNTA(AC43,AC45,AC47)&gt;0),"!!!",""))))))</f>
        <v/>
      </c>
      <c r="AD49" s="136" t="str">
        <f>IF(COUNTA(AD43,AD45,AD47)&gt;1,"X",IF(AND(OR(AD45&lt;&gt;"",AD47&lt;&gt;""),OR(AD51&lt;&gt;"",AD53&lt;&gt;"",AD55&lt;&gt;"")),"XX",IF(AND(OR(ベース!$R$61="L",ベース!$R$61="LM"),COUNTA(AD43,AD45,AD47)&gt;0),"!",IF(AND(OR(AD78="L4",AD78="L6",AD78="L8",AD78="LN3",AD78="LN7",AD78="LN9"),COUNTA(AD43,AD45,AD47)&gt;0),"!",IF(AND(OR(AD32="O",AD34&lt;&gt;"",AD37&lt;&gt;""),OR(AD43&lt;&gt;"",AD45&lt;&gt;"",AD47&lt;&gt;"")),"!!",IF(AND(OR(バルブ!$R$22="B",バルブ!$R$22="H"),AD58="",COUNTA(AD43,AD45,AD47)&gt;0),"!!!",""))))))</f>
        <v/>
      </c>
      <c r="AE49" s="136" t="str">
        <f>IF(COUNTA(AE43,AE45,AE47)&gt;1,"X",IF(AND(OR(AE45&lt;&gt;"",AE47&lt;&gt;""),OR(AE51&lt;&gt;"",AE53&lt;&gt;"",AE55&lt;&gt;"")),"XX",IF(AND(OR(ベース!$R$61="L",ベース!$R$61="LM"),COUNTA(AE43,AE45,AE47)&gt;0),"!",IF(AND(OR(AE78="L4",AE78="L6",AE78="L8",AE78="LN3",AE78="LN7",AE78="LN9"),COUNTA(AE43,AE45,AE47)&gt;0),"!",IF(AND(OR(AE32="O",AE34&lt;&gt;"",AE37&lt;&gt;""),OR(AE43&lt;&gt;"",AE45&lt;&gt;"",AE47&lt;&gt;"")),"!!",IF(AND(OR(バルブ!$R$22="B",バルブ!$R$22="H"),AE58="",COUNTA(AE43,AE45,AE47)&gt;0),"!!!",""))))))</f>
        <v/>
      </c>
      <c r="AF49" s="136" t="str">
        <f>IF(COUNTA(AF43,AF45,AF47)&gt;1,"X",IF(AND(OR(AF45&lt;&gt;"",AF47&lt;&gt;""),OR(AF51&lt;&gt;"",AF53&lt;&gt;"",AF55&lt;&gt;"")),"XX",IF(AND(OR(ベース!$R$61="L",ベース!$R$61="LM"),COUNTA(AF43,AF45,AF47)&gt;0),"!",IF(AND(OR(AF78="L4",AF78="L6",AF78="L8",AF78="LN3",AF78="LN7",AF78="LN9"),COUNTA(AF43,AF45,AF47)&gt;0),"!",IF(AND(OR(AF32="O",AF34&lt;&gt;"",AF37&lt;&gt;""),OR(AF43&lt;&gt;"",AF45&lt;&gt;"",AF47&lt;&gt;"")),"!!",IF(AND(OR(バルブ!$R$22="B",バルブ!$R$22="H"),AF58="",COUNTA(AF43,AF45,AF47)&gt;0),"!!!",""))))))</f>
        <v/>
      </c>
      <c r="AG49" s="136" t="str">
        <f>IF(COUNTA(AG43,AG45,AG47)&gt;1,"X",IF(AND(OR(AG45&lt;&gt;"",AG47&lt;&gt;""),OR(AG51&lt;&gt;"",AG53&lt;&gt;"",AG55&lt;&gt;"")),"XX",IF(AND(OR(ベース!$R$61="L",ベース!$R$61="LM"),COUNTA(AG43,AG45,AG47)&gt;0),"!",IF(AND(OR(AG78="L4",AG78="L6",AG78="L8",AG78="LN3",AG78="LN7",AG78="LN9"),COUNTA(AG43,AG45,AG47)&gt;0),"!",IF(AND(OR(AG32="O",AG34&lt;&gt;"",AG37&lt;&gt;""),OR(AG43&lt;&gt;"",AG45&lt;&gt;"",AG47&lt;&gt;"")),"!!",IF(AND(OR(バルブ!$R$22="B",バルブ!$R$22="H"),AG58="",COUNTA(AG43,AG45,AG47)&gt;0),"!!!",""))))))</f>
        <v/>
      </c>
      <c r="AH49" s="136" t="str">
        <f>IF(COUNTA(AH43,AH45,AH47)&gt;1,"X",IF(AND(OR(AH45&lt;&gt;"",AH47&lt;&gt;""),OR(AH51&lt;&gt;"",AH53&lt;&gt;"",AH55&lt;&gt;"")),"XX",IF(AND(OR(ベース!$R$61="L",ベース!$R$61="LM"),COUNTA(AH43,AH45,AH47)&gt;0),"!",IF(AND(OR(AH78="L4",AH78="L6",AH78="L8",AH78="LN3",AH78="LN7",AH78="LN9"),COUNTA(AH43,AH45,AH47)&gt;0),"!",IF(AND(OR(AH32="O",AH34&lt;&gt;"",AH37&lt;&gt;""),OR(AH43&lt;&gt;"",AH45&lt;&gt;"",AH47&lt;&gt;"")),"!!",IF(AND(OR(バルブ!$R$22="B",バルブ!$R$22="H"),AH58="",COUNTA(AH43,AH45,AH47)&gt;0),"!!!",""))))))</f>
        <v/>
      </c>
      <c r="AI49" s="618"/>
      <c r="AJ49" s="691" t="str">
        <f>IF(COUNTIF(K49:AH49,"!")&gt;0,$BE$49,"")</f>
        <v/>
      </c>
      <c r="AK49" s="692"/>
      <c r="AL49" s="692"/>
      <c r="AM49" s="692"/>
      <c r="AN49" s="692"/>
      <c r="AO49" s="692"/>
      <c r="AP49" s="693"/>
      <c r="AR49" s="432"/>
      <c r="BB49" s="326" t="s">
        <v>445</v>
      </c>
      <c r="BC49" s="326" t="s">
        <v>446</v>
      </c>
      <c r="BE49" s="326" t="s">
        <v>707</v>
      </c>
      <c r="BF49" s="326" t="s">
        <v>883</v>
      </c>
      <c r="BG49" s="406" t="s">
        <v>745</v>
      </c>
      <c r="BQ49" s="396" t="s">
        <v>992</v>
      </c>
      <c r="BR49" s="396" t="s">
        <v>993</v>
      </c>
      <c r="BS49" s="396" t="s">
        <v>994</v>
      </c>
      <c r="BT49" s="396" t="s">
        <v>995</v>
      </c>
      <c r="BU49" s="396" t="s">
        <v>996</v>
      </c>
    </row>
    <row r="50" spans="2:112" ht="10.5" customHeight="1" x14ac:dyDescent="0.15">
      <c r="B50" s="570"/>
      <c r="C50" s="770" t="s">
        <v>249</v>
      </c>
      <c r="D50" s="773"/>
      <c r="E50" s="773"/>
      <c r="F50" s="773"/>
      <c r="G50" s="773"/>
      <c r="H50" s="773"/>
      <c r="I50" s="774"/>
      <c r="J50" s="637" t="s">
        <v>514</v>
      </c>
      <c r="K50" s="133" t="s">
        <v>527</v>
      </c>
      <c r="L50" s="193"/>
      <c r="M50" s="193"/>
      <c r="N50" s="193"/>
      <c r="O50" s="193"/>
      <c r="P50" s="193"/>
      <c r="Q50" s="193"/>
      <c r="R50" s="193"/>
      <c r="S50" s="193"/>
      <c r="T50" s="193"/>
      <c r="U50" s="193"/>
      <c r="V50" s="193"/>
      <c r="W50" s="193"/>
      <c r="X50" s="193"/>
      <c r="Y50" s="193"/>
      <c r="Z50" s="193"/>
      <c r="AA50" s="193"/>
      <c r="AB50" s="193"/>
      <c r="AC50" s="193"/>
      <c r="AD50" s="193"/>
      <c r="AE50" s="193"/>
      <c r="AF50" s="193"/>
      <c r="AG50" s="193"/>
      <c r="AH50" s="193"/>
      <c r="AI50" s="637" t="s">
        <v>702</v>
      </c>
      <c r="AJ50" s="707"/>
      <c r="AK50" s="708"/>
      <c r="AL50" s="708"/>
      <c r="AM50" s="708"/>
      <c r="AN50" s="708"/>
      <c r="AO50" s="709"/>
      <c r="AP50" s="201"/>
      <c r="AR50" s="432"/>
    </row>
    <row r="51" spans="2:112" ht="15" customHeight="1" x14ac:dyDescent="0.15">
      <c r="B51" s="570"/>
      <c r="C51" s="700" t="s">
        <v>248</v>
      </c>
      <c r="D51" s="701"/>
      <c r="E51" s="701"/>
      <c r="F51" s="701"/>
      <c r="G51" s="701"/>
      <c r="H51" s="701"/>
      <c r="I51" s="702"/>
      <c r="J51" s="617"/>
      <c r="K51" s="197"/>
      <c r="L51" s="197"/>
      <c r="M51" s="197"/>
      <c r="N51" s="197"/>
      <c r="O51" s="197"/>
      <c r="P51" s="197"/>
      <c r="Q51" s="197"/>
      <c r="R51" s="197"/>
      <c r="S51" s="197"/>
      <c r="T51" s="197"/>
      <c r="U51" s="197"/>
      <c r="V51" s="197"/>
      <c r="W51" s="197"/>
      <c r="X51" s="197"/>
      <c r="Y51" s="197"/>
      <c r="Z51" s="197"/>
      <c r="AA51" s="198"/>
      <c r="AB51" s="198"/>
      <c r="AC51" s="198"/>
      <c r="AD51" s="198"/>
      <c r="AE51" s="198"/>
      <c r="AF51" s="198"/>
      <c r="AG51" s="198"/>
      <c r="AH51" s="198"/>
      <c r="AI51" s="617"/>
      <c r="AJ51" s="688" t="s">
        <v>708</v>
      </c>
      <c r="AK51" s="694"/>
      <c r="AL51" s="694"/>
      <c r="AM51" s="694"/>
      <c r="AN51" s="694"/>
      <c r="AO51" s="695"/>
      <c r="AP51" s="196" t="s">
        <v>517</v>
      </c>
      <c r="AR51" s="432"/>
      <c r="BQ51" s="396" t="s">
        <v>952</v>
      </c>
      <c r="BR51" s="396" t="s">
        <v>954</v>
      </c>
      <c r="BS51" s="396" t="s">
        <v>997</v>
      </c>
    </row>
    <row r="52" spans="2:112" ht="12" customHeight="1" x14ac:dyDescent="0.15">
      <c r="B52" s="570"/>
      <c r="C52" s="622" t="str">
        <f>IF(COUNTIF(K52:AH52,"X")&gt;0,$BB$44,"")</f>
        <v/>
      </c>
      <c r="D52" s="623"/>
      <c r="E52" s="623"/>
      <c r="F52" s="623"/>
      <c r="G52" s="623"/>
      <c r="H52" s="623"/>
      <c r="I52" s="624"/>
      <c r="J52" s="617"/>
      <c r="K52" s="255" t="str">
        <f>IF(AND(K$12=3,OR(K51="C8",K51="N9")),"X",IF(AND(K$12=5,OR(K51="C2",K51="C3",K51="N1")),"X",""))</f>
        <v/>
      </c>
      <c r="L52" s="253" t="str">
        <f t="shared" ref="L52:AH52" si="26">IF(AND(L$12=3,OR(L51="C8",L51="N9")),"X",IF(AND(L$12=5,OR(L51="C2",L51="C3",L51="N1")),"X",""))</f>
        <v/>
      </c>
      <c r="M52" s="253" t="str">
        <f t="shared" si="26"/>
        <v/>
      </c>
      <c r="N52" s="253" t="str">
        <f t="shared" si="26"/>
        <v/>
      </c>
      <c r="O52" s="253" t="str">
        <f t="shared" si="26"/>
        <v/>
      </c>
      <c r="P52" s="253" t="str">
        <f t="shared" si="26"/>
        <v/>
      </c>
      <c r="Q52" s="253" t="str">
        <f t="shared" si="26"/>
        <v/>
      </c>
      <c r="R52" s="253" t="str">
        <f t="shared" si="26"/>
        <v/>
      </c>
      <c r="S52" s="253" t="str">
        <f t="shared" si="26"/>
        <v/>
      </c>
      <c r="T52" s="253" t="str">
        <f t="shared" si="26"/>
        <v/>
      </c>
      <c r="U52" s="253" t="str">
        <f t="shared" si="26"/>
        <v/>
      </c>
      <c r="V52" s="253" t="str">
        <f t="shared" si="26"/>
        <v/>
      </c>
      <c r="W52" s="253" t="str">
        <f t="shared" si="26"/>
        <v/>
      </c>
      <c r="X52" s="253" t="str">
        <f t="shared" si="26"/>
        <v/>
      </c>
      <c r="Y52" s="253" t="str">
        <f t="shared" si="26"/>
        <v/>
      </c>
      <c r="Z52" s="253" t="str">
        <f t="shared" si="26"/>
        <v/>
      </c>
      <c r="AA52" s="253" t="str">
        <f t="shared" si="26"/>
        <v/>
      </c>
      <c r="AB52" s="253" t="str">
        <f t="shared" si="26"/>
        <v/>
      </c>
      <c r="AC52" s="253" t="str">
        <f t="shared" si="26"/>
        <v/>
      </c>
      <c r="AD52" s="253" t="str">
        <f t="shared" si="26"/>
        <v/>
      </c>
      <c r="AE52" s="253" t="str">
        <f t="shared" si="26"/>
        <v/>
      </c>
      <c r="AF52" s="253" t="str">
        <f t="shared" si="26"/>
        <v/>
      </c>
      <c r="AG52" s="253" t="str">
        <f t="shared" si="26"/>
        <v/>
      </c>
      <c r="AH52" s="256" t="str">
        <f t="shared" si="26"/>
        <v/>
      </c>
      <c r="AI52" s="617"/>
      <c r="AJ52" s="710" t="str">
        <f>IF(COUNTIF(K52:AH52,"X")&gt;0,$BC$44,"")</f>
        <v/>
      </c>
      <c r="AK52" s="711"/>
      <c r="AL52" s="711"/>
      <c r="AM52" s="711"/>
      <c r="AN52" s="711"/>
      <c r="AO52" s="711"/>
      <c r="AP52" s="712"/>
      <c r="AR52" s="432"/>
    </row>
    <row r="53" spans="2:112" ht="15" customHeight="1" x14ac:dyDescent="0.15">
      <c r="B53" s="570"/>
      <c r="C53" s="700" t="s">
        <v>1070</v>
      </c>
      <c r="D53" s="701"/>
      <c r="E53" s="701"/>
      <c r="F53" s="701"/>
      <c r="G53" s="701"/>
      <c r="H53" s="701"/>
      <c r="I53" s="702"/>
      <c r="J53" s="617"/>
      <c r="K53" s="197"/>
      <c r="L53" s="197"/>
      <c r="M53" s="197"/>
      <c r="N53" s="197"/>
      <c r="O53" s="197"/>
      <c r="P53" s="197"/>
      <c r="Q53" s="197"/>
      <c r="R53" s="197"/>
      <c r="S53" s="197"/>
      <c r="T53" s="197"/>
      <c r="U53" s="197"/>
      <c r="V53" s="197"/>
      <c r="W53" s="197"/>
      <c r="X53" s="197"/>
      <c r="Y53" s="197"/>
      <c r="Z53" s="197"/>
      <c r="AA53" s="198"/>
      <c r="AB53" s="198"/>
      <c r="AC53" s="198"/>
      <c r="AD53" s="198"/>
      <c r="AE53" s="198"/>
      <c r="AF53" s="198"/>
      <c r="AG53" s="198"/>
      <c r="AH53" s="198"/>
      <c r="AI53" s="617"/>
      <c r="AJ53" s="688" t="s">
        <v>709</v>
      </c>
      <c r="AK53" s="694"/>
      <c r="AL53" s="694"/>
      <c r="AM53" s="694"/>
      <c r="AN53" s="694"/>
      <c r="AO53" s="695"/>
      <c r="AP53" s="196" t="s">
        <v>517</v>
      </c>
      <c r="AR53" s="432"/>
    </row>
    <row r="54" spans="2:112" ht="12" customHeight="1" x14ac:dyDescent="0.15">
      <c r="B54" s="570"/>
      <c r="C54" s="622" t="str">
        <f>IF(COUNTIF(K54:AH54,"XX")&gt;0,$BB$46,IF(COUNTIF(K54:AH54,"X")&gt;0,$BB$44,IF(COUNTIF(K54:AH54,"XXX")&gt;0,$BC$46,"")))</f>
        <v/>
      </c>
      <c r="D54" s="623"/>
      <c r="E54" s="623"/>
      <c r="F54" s="623"/>
      <c r="G54" s="623"/>
      <c r="H54" s="623"/>
      <c r="I54" s="624"/>
      <c r="J54" s="617"/>
      <c r="K54" s="238" t="str">
        <f>IF(OR(AND(K$12=5,K53="LN3"),AND(K$12=3,OR(K53="L8",K53="LN9"))),"X",
IF(AND(OR(K14=3,K14=4,K14=5),K53&lt;&gt;""),"XX",
IF(AND(OR(K58="O",K60="O",K63="O"),K53&lt;&gt;""),"XXX",
"")))</f>
        <v/>
      </c>
      <c r="L54" s="238" t="str">
        <f t="shared" ref="L54:AH54" si="27">IF(OR(AND(L$12=5,L53="LN3"),AND(L$12=3,OR(L53="L8",L53="LN9"))),"X",
IF(AND(OR(L14=3,L14=4,L14=5),L53&lt;&gt;""),"XX",
IF(AND(OR(L58="O",L60="O",L63="O"),L53&lt;&gt;""),"XXX",
"")))</f>
        <v/>
      </c>
      <c r="M54" s="238" t="str">
        <f t="shared" si="27"/>
        <v/>
      </c>
      <c r="N54" s="238" t="str">
        <f t="shared" si="27"/>
        <v/>
      </c>
      <c r="O54" s="238" t="str">
        <f t="shared" si="27"/>
        <v/>
      </c>
      <c r="P54" s="238" t="str">
        <f t="shared" si="27"/>
        <v/>
      </c>
      <c r="Q54" s="238" t="str">
        <f t="shared" si="27"/>
        <v/>
      </c>
      <c r="R54" s="238" t="str">
        <f t="shared" si="27"/>
        <v/>
      </c>
      <c r="S54" s="238" t="str">
        <f t="shared" si="27"/>
        <v/>
      </c>
      <c r="T54" s="238" t="str">
        <f t="shared" si="27"/>
        <v/>
      </c>
      <c r="U54" s="238" t="str">
        <f t="shared" si="27"/>
        <v/>
      </c>
      <c r="V54" s="238" t="str">
        <f t="shared" si="27"/>
        <v/>
      </c>
      <c r="W54" s="238" t="str">
        <f t="shared" si="27"/>
        <v/>
      </c>
      <c r="X54" s="238" t="str">
        <f t="shared" si="27"/>
        <v/>
      </c>
      <c r="Y54" s="238" t="str">
        <f t="shared" si="27"/>
        <v/>
      </c>
      <c r="Z54" s="238" t="str">
        <f t="shared" si="27"/>
        <v/>
      </c>
      <c r="AA54" s="238" t="str">
        <f t="shared" si="27"/>
        <v/>
      </c>
      <c r="AB54" s="238" t="str">
        <f t="shared" si="27"/>
        <v/>
      </c>
      <c r="AC54" s="238" t="str">
        <f t="shared" si="27"/>
        <v/>
      </c>
      <c r="AD54" s="238" t="str">
        <f t="shared" si="27"/>
        <v/>
      </c>
      <c r="AE54" s="238" t="str">
        <f t="shared" si="27"/>
        <v/>
      </c>
      <c r="AF54" s="238" t="str">
        <f t="shared" si="27"/>
        <v/>
      </c>
      <c r="AG54" s="238" t="str">
        <f t="shared" si="27"/>
        <v/>
      </c>
      <c r="AH54" s="238" t="str">
        <f t="shared" si="27"/>
        <v/>
      </c>
      <c r="AI54" s="617"/>
      <c r="AJ54" s="697" t="str">
        <f>IF(COUNTIF(K54:AH54,"X")&gt;0,$BC$44,"")</f>
        <v/>
      </c>
      <c r="AK54" s="698"/>
      <c r="AL54" s="698"/>
      <c r="AM54" s="698"/>
      <c r="AN54" s="698"/>
      <c r="AO54" s="698"/>
      <c r="AP54" s="699"/>
      <c r="AR54" s="432"/>
      <c r="BB54" s="326" t="s">
        <v>989</v>
      </c>
      <c r="BC54" s="440" t="s">
        <v>1068</v>
      </c>
      <c r="DF54" s="282"/>
      <c r="DG54" s="282"/>
      <c r="DH54" s="282"/>
    </row>
    <row r="55" spans="2:112" ht="15" customHeight="1" x14ac:dyDescent="0.15">
      <c r="B55" s="570"/>
      <c r="C55" s="734" t="s">
        <v>518</v>
      </c>
      <c r="D55" s="735"/>
      <c r="E55" s="735"/>
      <c r="F55" s="735"/>
      <c r="G55" s="735"/>
      <c r="H55" s="735"/>
      <c r="I55" s="736"/>
      <c r="J55" s="617"/>
      <c r="K55" s="194"/>
      <c r="L55" s="194"/>
      <c r="M55" s="194"/>
      <c r="N55" s="194"/>
      <c r="O55" s="194"/>
      <c r="P55" s="194"/>
      <c r="Q55" s="194"/>
      <c r="R55" s="194"/>
      <c r="S55" s="194"/>
      <c r="T55" s="194"/>
      <c r="U55" s="194"/>
      <c r="V55" s="194"/>
      <c r="W55" s="194"/>
      <c r="X55" s="194"/>
      <c r="Y55" s="194"/>
      <c r="Z55" s="194"/>
      <c r="AA55" s="195"/>
      <c r="AB55" s="195"/>
      <c r="AC55" s="195"/>
      <c r="AD55" s="195"/>
      <c r="AE55" s="195"/>
      <c r="AF55" s="195"/>
      <c r="AG55" s="195"/>
      <c r="AH55" s="195"/>
      <c r="AI55" s="617"/>
      <c r="AJ55" s="688" t="s">
        <v>710</v>
      </c>
      <c r="AK55" s="694"/>
      <c r="AL55" s="694"/>
      <c r="AM55" s="694"/>
      <c r="AN55" s="694"/>
      <c r="AO55" s="695"/>
      <c r="AP55" s="196" t="s">
        <v>517</v>
      </c>
      <c r="DF55" s="282"/>
      <c r="DG55" s="282"/>
      <c r="DH55" s="282"/>
    </row>
    <row r="56" spans="2:112" ht="12" customHeight="1" x14ac:dyDescent="0.15">
      <c r="B56" s="570"/>
      <c r="C56" s="622" t="str">
        <f>IF(COUNTIF(K56:AH56,"X")&gt;0,$BB$44,"")</f>
        <v/>
      </c>
      <c r="D56" s="623"/>
      <c r="E56" s="623"/>
      <c r="F56" s="623"/>
      <c r="G56" s="623"/>
      <c r="H56" s="623"/>
      <c r="I56" s="624"/>
      <c r="J56" s="617"/>
      <c r="K56" s="254" t="str">
        <f>IF(OR(AND(K$12=5,K55="LN3"),AND(K$12=3,OR(K55="L8",K55="LN9"))),"X","")</f>
        <v/>
      </c>
      <c r="L56" s="254" t="str">
        <f t="shared" ref="L56:AH56" si="28">IF(OR(AND(L$12=5,L55="LN3"),AND(L$12=3,OR(L55="L8",L55="LN9"))),"X","")</f>
        <v/>
      </c>
      <c r="M56" s="254" t="str">
        <f t="shared" si="28"/>
        <v/>
      </c>
      <c r="N56" s="254" t="str">
        <f t="shared" si="28"/>
        <v/>
      </c>
      <c r="O56" s="254" t="str">
        <f t="shared" si="28"/>
        <v/>
      </c>
      <c r="P56" s="254" t="str">
        <f t="shared" si="28"/>
        <v/>
      </c>
      <c r="Q56" s="254" t="str">
        <f t="shared" si="28"/>
        <v/>
      </c>
      <c r="R56" s="254" t="str">
        <f t="shared" si="28"/>
        <v/>
      </c>
      <c r="S56" s="254" t="str">
        <f t="shared" si="28"/>
        <v/>
      </c>
      <c r="T56" s="254" t="str">
        <f t="shared" si="28"/>
        <v/>
      </c>
      <c r="U56" s="254" t="str">
        <f t="shared" si="28"/>
        <v/>
      </c>
      <c r="V56" s="254" t="str">
        <f t="shared" si="28"/>
        <v/>
      </c>
      <c r="W56" s="254" t="str">
        <f t="shared" si="28"/>
        <v/>
      </c>
      <c r="X56" s="254" t="str">
        <f t="shared" si="28"/>
        <v/>
      </c>
      <c r="Y56" s="254" t="str">
        <f t="shared" si="28"/>
        <v/>
      </c>
      <c r="Z56" s="254" t="str">
        <f t="shared" si="28"/>
        <v/>
      </c>
      <c r="AA56" s="254" t="str">
        <f t="shared" si="28"/>
        <v/>
      </c>
      <c r="AB56" s="254" t="str">
        <f t="shared" si="28"/>
        <v/>
      </c>
      <c r="AC56" s="254" t="str">
        <f t="shared" si="28"/>
        <v/>
      </c>
      <c r="AD56" s="254" t="str">
        <f t="shared" si="28"/>
        <v/>
      </c>
      <c r="AE56" s="254" t="str">
        <f t="shared" si="28"/>
        <v/>
      </c>
      <c r="AF56" s="254" t="str">
        <f t="shared" si="28"/>
        <v/>
      </c>
      <c r="AG56" s="254" t="str">
        <f t="shared" si="28"/>
        <v/>
      </c>
      <c r="AH56" s="254" t="str">
        <f t="shared" si="28"/>
        <v/>
      </c>
      <c r="AI56" s="617"/>
      <c r="AJ56" s="697" t="str">
        <f>IF(COUNTIF(K56:AH56,"X")&gt;0,$BC$44,"")</f>
        <v/>
      </c>
      <c r="AK56" s="698"/>
      <c r="AL56" s="698"/>
      <c r="AM56" s="698"/>
      <c r="AN56" s="698"/>
      <c r="AO56" s="698"/>
      <c r="AP56" s="699"/>
      <c r="DE56" s="406"/>
      <c r="DF56" s="282"/>
      <c r="DG56" s="282"/>
      <c r="DH56" s="282"/>
    </row>
    <row r="57" spans="2:112" ht="12" customHeight="1" x14ac:dyDescent="0.15">
      <c r="B57" s="570"/>
      <c r="C57" s="649" t="str">
        <f>IF(COUNTIF(K57:AH57,"X")&gt;0,$BB$57,IF(COUNTIF(K57:AH57,"XX")&gt;0,$BC$57,IF(COUNTIF(K57:AH57,"!!")&gt;0,$BF$57,IF(COUNTIF(K57:AH57,"!!!")&gt;0,$BG$57,""))))</f>
        <v/>
      </c>
      <c r="D57" s="705"/>
      <c r="E57" s="705"/>
      <c r="F57" s="705"/>
      <c r="G57" s="705"/>
      <c r="H57" s="705"/>
      <c r="I57" s="730"/>
      <c r="J57" s="618"/>
      <c r="K57" s="136" t="str">
        <f>IF(COUNTA(K51,K53,K55)&gt;1,"X",IF(AND(OR(K53&lt;&gt;"",K55&lt;&gt;""),OR(K43&lt;&gt;"",K45&lt;&gt;"",K47&lt;&gt;"")),"XX",IF(AND(OR(ベース!$R$61="L",ベース!$R$61="LM"),COUNTA(K51,K53,K55)&gt;0),"!",IF(AND(OR(K78="L4",K78="L6",K78="L8",K78="LN3",K78="LN7",K78="LN9",),COUNTA(K51,K53,K55)&gt;0),"!",IF(AND(OR(K32="O",K34&lt;&gt;"",K37&lt;&gt;""),K32="O",OR(K51&lt;&gt;"",K53&lt;&gt;"",K55&lt;&gt;"")),"!!",
IF(AND(OR(バルブ!$R$22="B",バルブ!$R$22="H"),K58="",COUNTA(K51,K53,K55)&gt;0),"!!!",""))))))</f>
        <v/>
      </c>
      <c r="L57" s="136" t="str">
        <f>IF(COUNTA(L51,L53,L55)&gt;1,"X",IF(AND(OR(L53&lt;&gt;"",L55&lt;&gt;""),OR(L43&lt;&gt;"",L45&lt;&gt;"",L47&lt;&gt;"")),"XX",IF(AND(OR(ベース!$R$61="L",ベース!$R$61="LM"),COUNTA(L51,L53,L55)&gt;0),"!",IF(AND(OR(L78="L4",L78="L6",L78="L8",L78="LN3",L78="LN7",L78="LN9",),COUNTA(L51,L53,L55)&gt;0),"!",IF(AND(OR(L32="O",L34&lt;&gt;"",L37&lt;&gt;""),L32="O",OR(L51&lt;&gt;"",L53&lt;&gt;"",L55&lt;&gt;"")),"!!",
IF(AND(OR(バルブ!$R$22="B",バルブ!$R$22="H"),L58="",COUNTA(L51,L53,L55)&gt;0),"!!!",""))))))</f>
        <v/>
      </c>
      <c r="M57" s="136" t="str">
        <f>IF(COUNTA(M51,M53,M55)&gt;1,"X",IF(AND(OR(M53&lt;&gt;"",M55&lt;&gt;""),OR(M43&lt;&gt;"",M45&lt;&gt;"",M47&lt;&gt;"")),"XX",IF(AND(OR(ベース!$R$61="L",ベース!$R$61="LM"),COUNTA(M51,M53,M55)&gt;0),"!",IF(AND(OR(M78="L4",M78="L6",M78="L8",M78="LN3",M78="LN7",M78="LN9",),COUNTA(M51,M53,M55)&gt;0),"!",IF(AND(OR(M32="O",M34&lt;&gt;"",M37&lt;&gt;""),M32="O",OR(M51&lt;&gt;"",M53&lt;&gt;"",M55&lt;&gt;"")),"!!",
IF(AND(OR(バルブ!$R$22="B",バルブ!$R$22="H"),M58="",COUNTA(M51,M53,M55)&gt;0),"!!!",""))))))</f>
        <v/>
      </c>
      <c r="N57" s="136" t="str">
        <f>IF(COUNTA(N51,N53,N55)&gt;1,"X",IF(AND(OR(N53&lt;&gt;"",N55&lt;&gt;""),OR(N43&lt;&gt;"",N45&lt;&gt;"",N47&lt;&gt;"")),"XX",IF(AND(OR(ベース!$R$61="L",ベース!$R$61="LM"),COUNTA(N51,N53,N55)&gt;0),"!",IF(AND(OR(N78="L4",N78="L6",N78="L8",N78="LN3",N78="LN7",N78="LN9",),COUNTA(N51,N53,N55)&gt;0),"!",IF(AND(OR(N32="O",N34&lt;&gt;"",N37&lt;&gt;""),N32="O",OR(N51&lt;&gt;"",N53&lt;&gt;"",N55&lt;&gt;"")),"!!",
IF(AND(OR(バルブ!$R$22="B",バルブ!$R$22="H"),N58="",COUNTA(N51,N53,N55)&gt;0),"!!!",""))))))</f>
        <v/>
      </c>
      <c r="O57" s="136" t="str">
        <f>IF(COUNTA(O51,O53,O55)&gt;1,"X",IF(AND(OR(O53&lt;&gt;"",O55&lt;&gt;""),OR(O43&lt;&gt;"",O45&lt;&gt;"",O47&lt;&gt;"")),"XX",IF(AND(OR(ベース!$R$61="L",ベース!$R$61="LM"),COUNTA(O51,O53,O55)&gt;0),"!",IF(AND(OR(O78="L4",O78="L6",O78="L8",O78="LN3",O78="LN7",O78="LN9",),COUNTA(O51,O53,O55)&gt;0),"!",IF(AND(OR(O32="O",O34&lt;&gt;"",O37&lt;&gt;""),O32="O",OR(O51&lt;&gt;"",O53&lt;&gt;"",O55&lt;&gt;"")),"!!",
IF(AND(OR(バルブ!$R$22="B",バルブ!$R$22="H"),O58="",COUNTA(O51,O53,O55)&gt;0),"!!!",""))))))</f>
        <v/>
      </c>
      <c r="P57" s="136" t="str">
        <f>IF(COUNTA(P51,P53,P55)&gt;1,"X",IF(AND(OR(P53&lt;&gt;"",P55&lt;&gt;""),OR(P43&lt;&gt;"",P45&lt;&gt;"",P47&lt;&gt;"")),"XX",IF(AND(OR(ベース!$R$61="L",ベース!$R$61="LM"),COUNTA(P51,P53,P55)&gt;0),"!",IF(AND(OR(P78="L4",P78="L6",P78="L8",P78="LN3",P78="LN7",P78="LN9",),COUNTA(P51,P53,P55)&gt;0),"!",IF(AND(OR(P32="O",P34&lt;&gt;"",P37&lt;&gt;""),P32="O",OR(P51&lt;&gt;"",P53&lt;&gt;"",P55&lt;&gt;"")),"!!",
IF(AND(OR(バルブ!$R$22="B",バルブ!$R$22="H"),P58="",COUNTA(P51,P53,P55)&gt;0),"!!!",""))))))</f>
        <v/>
      </c>
      <c r="Q57" s="136" t="str">
        <f>IF(COUNTA(Q51,Q53,Q55)&gt;1,"X",IF(AND(OR(Q53&lt;&gt;"",Q55&lt;&gt;""),OR(Q43&lt;&gt;"",Q45&lt;&gt;"",Q47&lt;&gt;"")),"XX",IF(AND(OR(ベース!$R$61="L",ベース!$R$61="LM"),COUNTA(Q51,Q53,Q55)&gt;0),"!",IF(AND(OR(Q78="L4",Q78="L6",Q78="L8",Q78="LN3",Q78="LN7",Q78="LN9",),COUNTA(Q51,Q53,Q55)&gt;0),"!",IF(AND(OR(Q32="O",Q34&lt;&gt;"",Q37&lt;&gt;""),Q32="O",OR(Q51&lt;&gt;"",Q53&lt;&gt;"",Q55&lt;&gt;"")),"!!",
IF(AND(OR(バルブ!$R$22="B",バルブ!$R$22="H"),Q58="",COUNTA(Q51,Q53,Q55)&gt;0),"!!!",""))))))</f>
        <v/>
      </c>
      <c r="R57" s="136" t="str">
        <f>IF(COUNTA(R51,R53,R55)&gt;1,"X",IF(AND(OR(R53&lt;&gt;"",R55&lt;&gt;""),OR(R43&lt;&gt;"",R45&lt;&gt;"",R47&lt;&gt;"")),"XX",IF(AND(OR(ベース!$R$61="L",ベース!$R$61="LM"),COUNTA(R51,R53,R55)&gt;0),"!",IF(AND(OR(R78="L4",R78="L6",R78="L8",R78="LN3",R78="LN7",R78="LN9",),COUNTA(R51,R53,R55)&gt;0),"!",IF(AND(OR(R32="O",R34&lt;&gt;"",R37&lt;&gt;""),R32="O",OR(R51&lt;&gt;"",R53&lt;&gt;"",R55&lt;&gt;"")),"!!",
IF(AND(OR(バルブ!$R$22="B",バルブ!$R$22="H"),R58="",COUNTA(R51,R53,R55)&gt;0),"!!!",""))))))</f>
        <v/>
      </c>
      <c r="S57" s="136" t="str">
        <f>IF(COUNTA(S51,S53,S55)&gt;1,"X",IF(AND(OR(S53&lt;&gt;"",S55&lt;&gt;""),OR(S43&lt;&gt;"",S45&lt;&gt;"",S47&lt;&gt;"")),"XX",IF(AND(OR(ベース!$R$61="L",ベース!$R$61="LM"),COUNTA(S51,S53,S55)&gt;0),"!",IF(AND(OR(S78="L4",S78="L6",S78="L8",S78="LN3",S78="LN7",S78="LN9",),COUNTA(S51,S53,S55)&gt;0),"!",IF(AND(OR(S32="O",S34&lt;&gt;"",S37&lt;&gt;""),S32="O",OR(S51&lt;&gt;"",S53&lt;&gt;"",S55&lt;&gt;"")),"!!",
IF(AND(OR(バルブ!$R$22="B",バルブ!$R$22="H"),S58="",COUNTA(S51,S53,S55)&gt;0),"!!!",""))))))</f>
        <v/>
      </c>
      <c r="T57" s="136" t="str">
        <f>IF(COUNTA(T51,T53,T55)&gt;1,"X",IF(AND(OR(T53&lt;&gt;"",T55&lt;&gt;""),OR(T43&lt;&gt;"",T45&lt;&gt;"",T47&lt;&gt;"")),"XX",IF(AND(OR(ベース!$R$61="L",ベース!$R$61="LM"),COUNTA(T51,T53,T55)&gt;0),"!",IF(AND(OR(T78="L4",T78="L6",T78="L8",T78="LN3",T78="LN7",T78="LN9",),COUNTA(T51,T53,T55)&gt;0),"!",IF(AND(OR(T32="O",T34&lt;&gt;"",T37&lt;&gt;""),T32="O",OR(T51&lt;&gt;"",T53&lt;&gt;"",T55&lt;&gt;"")),"!!",
IF(AND(OR(バルブ!$R$22="B",バルブ!$R$22="H"),T58="",COUNTA(T51,T53,T55)&gt;0),"!!!",""))))))</f>
        <v/>
      </c>
      <c r="U57" s="136" t="str">
        <f>IF(COUNTA(U51,U53,U55)&gt;1,"X",IF(AND(OR(U53&lt;&gt;"",U55&lt;&gt;""),OR(U43&lt;&gt;"",U45&lt;&gt;"",U47&lt;&gt;"")),"XX",IF(AND(OR(ベース!$R$61="L",ベース!$R$61="LM"),COUNTA(U51,U53,U55)&gt;0),"!",IF(AND(OR(U78="L4",U78="L6",U78="L8",U78="LN3",U78="LN7",U78="LN9",),COUNTA(U51,U53,U55)&gt;0),"!",IF(AND(OR(U32="O",U34&lt;&gt;"",U37&lt;&gt;""),U32="O",OR(U51&lt;&gt;"",U53&lt;&gt;"",U55&lt;&gt;"")),"!!",
IF(AND(OR(バルブ!$R$22="B",バルブ!$R$22="H"),U58="",COUNTA(U51,U53,U55)&gt;0),"!!!",""))))))</f>
        <v/>
      </c>
      <c r="V57" s="136" t="str">
        <f>IF(COUNTA(V51,V53,V55)&gt;1,"X",IF(AND(OR(V53&lt;&gt;"",V55&lt;&gt;""),OR(V43&lt;&gt;"",V45&lt;&gt;"",V47&lt;&gt;"")),"XX",IF(AND(OR(ベース!$R$61="L",ベース!$R$61="LM"),COUNTA(V51,V53,V55)&gt;0),"!",IF(AND(OR(V78="L4",V78="L6",V78="L8",V78="LN3",V78="LN7",V78="LN9",),COUNTA(V51,V53,V55)&gt;0),"!",IF(AND(OR(V32="O",V34&lt;&gt;"",V37&lt;&gt;""),V32="O",OR(V51&lt;&gt;"",V53&lt;&gt;"",V55&lt;&gt;"")),"!!",
IF(AND(OR(バルブ!$R$22="B",バルブ!$R$22="H"),V58="",COUNTA(V51,V53,V55)&gt;0),"!!!",""))))))</f>
        <v/>
      </c>
      <c r="W57" s="136" t="str">
        <f>IF(COUNTA(W51,W53,W55)&gt;1,"X",IF(AND(OR(W53&lt;&gt;"",W55&lt;&gt;""),OR(W43&lt;&gt;"",W45&lt;&gt;"",W47&lt;&gt;"")),"XX",IF(AND(OR(ベース!$R$61="L",ベース!$R$61="LM"),COUNTA(W51,W53,W55)&gt;0),"!",IF(AND(OR(W78="L4",W78="L6",W78="L8",W78="LN3",W78="LN7",W78="LN9",),COUNTA(W51,W53,W55)&gt;0),"!",IF(AND(OR(W32="O",W34&lt;&gt;"",W37&lt;&gt;""),W32="O",OR(W51&lt;&gt;"",W53&lt;&gt;"",W55&lt;&gt;"")),"!!",
IF(AND(OR(バルブ!$R$22="B",バルブ!$R$22="H"),W58="",COUNTA(W51,W53,W55)&gt;0),"!!!",""))))))</f>
        <v/>
      </c>
      <c r="X57" s="136" t="str">
        <f>IF(COUNTA(X51,X53,X55)&gt;1,"X",IF(AND(OR(X53&lt;&gt;"",X55&lt;&gt;""),OR(X43&lt;&gt;"",X45&lt;&gt;"",X47&lt;&gt;"")),"XX",IF(AND(OR(ベース!$R$61="L",ベース!$R$61="LM"),COUNTA(X51,X53,X55)&gt;0),"!",IF(AND(OR(X78="L4",X78="L6",X78="L8",X78="LN3",X78="LN7",X78="LN9",),COUNTA(X51,X53,X55)&gt;0),"!",IF(AND(OR(X32="O",X34&lt;&gt;"",X37&lt;&gt;""),X32="O",OR(X51&lt;&gt;"",X53&lt;&gt;"",X55&lt;&gt;"")),"!!",
IF(AND(OR(バルブ!$R$22="B",バルブ!$R$22="H"),X58="",COUNTA(X51,X53,X55)&gt;0),"!!!",""))))))</f>
        <v/>
      </c>
      <c r="Y57" s="136" t="str">
        <f>IF(COUNTA(Y51,Y53,Y55)&gt;1,"X",IF(AND(OR(Y53&lt;&gt;"",Y55&lt;&gt;""),OR(Y43&lt;&gt;"",Y45&lt;&gt;"",Y47&lt;&gt;"")),"XX",IF(AND(OR(ベース!$R$61="L",ベース!$R$61="LM"),COUNTA(Y51,Y53,Y55)&gt;0),"!",IF(AND(OR(Y78="L4",Y78="L6",Y78="L8",Y78="LN3",Y78="LN7",Y78="LN9",),COUNTA(Y51,Y53,Y55)&gt;0),"!",IF(AND(OR(Y32="O",Y34&lt;&gt;"",Y37&lt;&gt;""),Y32="O",OR(Y51&lt;&gt;"",Y53&lt;&gt;"",Y55&lt;&gt;"")),"!!",
IF(AND(OR(バルブ!$R$22="B",バルブ!$R$22="H"),Y58="",COUNTA(Y51,Y53,Y55)&gt;0),"!!!",""))))))</f>
        <v/>
      </c>
      <c r="Z57" s="136" t="str">
        <f>IF(COUNTA(Z51,Z53,Z55)&gt;1,"X",IF(AND(OR(Z53&lt;&gt;"",Z55&lt;&gt;""),OR(Z43&lt;&gt;"",Z45&lt;&gt;"",Z47&lt;&gt;"")),"XX",IF(AND(OR(ベース!$R$61="L",ベース!$R$61="LM"),COUNTA(Z51,Z53,Z55)&gt;0),"!",IF(AND(OR(Z78="L4",Z78="L6",Z78="L8",Z78="LN3",Z78="LN7",Z78="LN9",),COUNTA(Z51,Z53,Z55)&gt;0),"!",IF(AND(OR(Z32="O",Z34&lt;&gt;"",Z37&lt;&gt;""),Z32="O",OR(Z51&lt;&gt;"",Z53&lt;&gt;"",Z55&lt;&gt;"")),"!!",
IF(AND(OR(バルブ!$R$22="B",バルブ!$R$22="H"),Z58="",COUNTA(Z51,Z53,Z55)&gt;0),"!!!",""))))))</f>
        <v/>
      </c>
      <c r="AA57" s="136" t="str">
        <f>IF(COUNTA(AA51,AA53,AA55)&gt;1,"X",IF(AND(OR(AA53&lt;&gt;"",AA55&lt;&gt;""),OR(AA43&lt;&gt;"",AA45&lt;&gt;"",AA47&lt;&gt;"")),"XX",IF(AND(OR(ベース!$R$61="L",ベース!$R$61="LM"),COUNTA(AA51,AA53,AA55)&gt;0),"!",IF(AND(OR(AA78="L4",AA78="L6",AA78="L8",AA78="LN3",AA78="LN7",AA78="LN9",),COUNTA(AA51,AA53,AA55)&gt;0),"!",IF(AND(OR(AA32="O",AA34&lt;&gt;"",AA37&lt;&gt;""),AA32="O",OR(AA51&lt;&gt;"",AA53&lt;&gt;"",AA55&lt;&gt;"")),"!!",
IF(AND(OR(バルブ!$R$22="B",バルブ!$R$22="H"),AA58="",COUNTA(AA51,AA53,AA55)&gt;0),"!!!",""))))))</f>
        <v/>
      </c>
      <c r="AB57" s="136" t="str">
        <f>IF(COUNTA(AB51,AB53,AB55)&gt;1,"X",IF(AND(OR(AB53&lt;&gt;"",AB55&lt;&gt;""),OR(AB43&lt;&gt;"",AB45&lt;&gt;"",AB47&lt;&gt;"")),"XX",IF(AND(OR(ベース!$R$61="L",ベース!$R$61="LM"),COUNTA(AB51,AB53,AB55)&gt;0),"!",IF(AND(OR(AB78="L4",AB78="L6",AB78="L8",AB78="LN3",AB78="LN7",AB78="LN9",),COUNTA(AB51,AB53,AB55)&gt;0),"!",IF(AND(OR(AB32="O",AB34&lt;&gt;"",AB37&lt;&gt;""),AB32="O",OR(AB51&lt;&gt;"",AB53&lt;&gt;"",AB55&lt;&gt;"")),"!!",
IF(AND(OR(バルブ!$R$22="B",バルブ!$R$22="H"),AB58="",COUNTA(AB51,AB53,AB55)&gt;0),"!!!",""))))))</f>
        <v/>
      </c>
      <c r="AC57" s="136" t="str">
        <f>IF(COUNTA(AC51,AC53,AC55)&gt;1,"X",IF(AND(OR(AC53&lt;&gt;"",AC55&lt;&gt;""),OR(AC43&lt;&gt;"",AC45&lt;&gt;"",AC47&lt;&gt;"")),"XX",IF(AND(OR(ベース!$R$61="L",ベース!$R$61="LM"),COUNTA(AC51,AC53,AC55)&gt;0),"!",IF(AND(OR(AC78="L4",AC78="L6",AC78="L8",AC78="LN3",AC78="LN7",AC78="LN9",),COUNTA(AC51,AC53,AC55)&gt;0),"!",IF(AND(OR(AC32="O",AC34&lt;&gt;"",AC37&lt;&gt;""),AC32="O",OR(AC51&lt;&gt;"",AC53&lt;&gt;"",AC55&lt;&gt;"")),"!!",
IF(AND(OR(バルブ!$R$22="B",バルブ!$R$22="H"),AC58="",COUNTA(AC51,AC53,AC55)&gt;0),"!!!",""))))))</f>
        <v/>
      </c>
      <c r="AD57" s="136" t="str">
        <f>IF(COUNTA(AD51,AD53,AD55)&gt;1,"X",IF(AND(OR(AD53&lt;&gt;"",AD55&lt;&gt;""),OR(AD43&lt;&gt;"",AD45&lt;&gt;"",AD47&lt;&gt;"")),"XX",IF(AND(OR(ベース!$R$61="L",ベース!$R$61="LM"),COUNTA(AD51,AD53,AD55)&gt;0),"!",IF(AND(OR(AD78="L4",AD78="L6",AD78="L8",AD78="LN3",AD78="LN7",AD78="LN9",),COUNTA(AD51,AD53,AD55)&gt;0),"!",IF(AND(OR(AD32="O",AD34&lt;&gt;"",AD37&lt;&gt;""),AD32="O",OR(AD51&lt;&gt;"",AD53&lt;&gt;"",AD55&lt;&gt;"")),"!!",
IF(AND(OR(バルブ!$R$22="B",バルブ!$R$22="H"),AD58="",COUNTA(AD51,AD53,AD55)&gt;0),"!!!",""))))))</f>
        <v/>
      </c>
      <c r="AE57" s="136" t="str">
        <f>IF(COUNTA(AE51,AE53,AE55)&gt;1,"X",IF(AND(OR(AE53&lt;&gt;"",AE55&lt;&gt;""),OR(AE43&lt;&gt;"",AE45&lt;&gt;"",AE47&lt;&gt;"")),"XX",IF(AND(OR(ベース!$R$61="L",ベース!$R$61="LM"),COUNTA(AE51,AE53,AE55)&gt;0),"!",IF(AND(OR(AE78="L4",AE78="L6",AE78="L8",AE78="LN3",AE78="LN7",AE78="LN9",),COUNTA(AE51,AE53,AE55)&gt;0),"!",IF(AND(OR(AE32="O",AE34&lt;&gt;"",AE37&lt;&gt;""),AE32="O",OR(AE51&lt;&gt;"",AE53&lt;&gt;"",AE55&lt;&gt;"")),"!!",
IF(AND(OR(バルブ!$R$22="B",バルブ!$R$22="H"),AE58="",COUNTA(AE51,AE53,AE55)&gt;0),"!!!",""))))))</f>
        <v/>
      </c>
      <c r="AF57" s="136" t="str">
        <f>IF(COUNTA(AF51,AF53,AF55)&gt;1,"X",IF(AND(OR(AF53&lt;&gt;"",AF55&lt;&gt;""),OR(AF43&lt;&gt;"",AF45&lt;&gt;"",AF47&lt;&gt;"")),"XX",IF(AND(OR(ベース!$R$61="L",ベース!$R$61="LM"),COUNTA(AF51,AF53,AF55)&gt;0),"!",IF(AND(OR(AF78="L4",AF78="L6",AF78="L8",AF78="LN3",AF78="LN7",AF78="LN9",),COUNTA(AF51,AF53,AF55)&gt;0),"!",IF(AND(OR(AF32="O",AF34&lt;&gt;"",AF37&lt;&gt;""),AF32="O",OR(AF51&lt;&gt;"",AF53&lt;&gt;"",AF55&lt;&gt;"")),"!!",
IF(AND(OR(バルブ!$R$22="B",バルブ!$R$22="H"),AF58="",COUNTA(AF51,AF53,AF55)&gt;0),"!!!",""))))))</f>
        <v/>
      </c>
      <c r="AG57" s="136" t="str">
        <f>IF(COUNTA(AG51,AG53,AG55)&gt;1,"X",IF(AND(OR(AG53&lt;&gt;"",AG55&lt;&gt;""),OR(AG43&lt;&gt;"",AG45&lt;&gt;"",AG47&lt;&gt;"")),"XX",IF(AND(OR(ベース!$R$61="L",ベース!$R$61="LM"),COUNTA(AG51,AG53,AG55)&gt;0),"!",IF(AND(OR(AG78="L4",AG78="L6",AG78="L8",AG78="LN3",AG78="LN7",AG78="LN9",),COUNTA(AG51,AG53,AG55)&gt;0),"!",IF(AND(OR(AG32="O",AG34&lt;&gt;"",AG37&lt;&gt;""),AG32="O",OR(AG51&lt;&gt;"",AG53&lt;&gt;"",AG55&lt;&gt;"")),"!!",
IF(AND(OR(バルブ!$R$22="B",バルブ!$R$22="H"),AG58="",COUNTA(AG51,AG53,AG55)&gt;0),"!!!",""))))))</f>
        <v/>
      </c>
      <c r="AH57" s="136" t="str">
        <f>IF(COUNTA(AH51,AH53,AH55)&gt;1,"X",IF(AND(OR(AH53&lt;&gt;"",AH55&lt;&gt;""),OR(AH43&lt;&gt;"",AH45&lt;&gt;"",AH47&lt;&gt;"")),"XX",IF(AND(OR(ベース!$R$61="L",ベース!$R$61="LM"),COUNTA(AH51,AH53,AH55)&gt;0),"!",IF(AND(OR(AH78="L4",AH78="L6",AH78="L8",AH78="LN3",AH78="LN7",AH78="LN9",),COUNTA(AH51,AH53,AH55)&gt;0),"!",IF(AND(OR(AH32="O",AH34&lt;&gt;"",AH37&lt;&gt;""),AH32="O",OR(AH51&lt;&gt;"",AH53&lt;&gt;"",AH55&lt;&gt;"")),"!!",
IF(AND(OR(バルブ!$R$22="B",バルブ!$R$22="H"),AH58="",COUNTA(AH51,AH53,AH55)&gt;0),"!!!",""))))))</f>
        <v/>
      </c>
      <c r="AI57" s="618"/>
      <c r="AJ57" s="691" t="str">
        <f>IF(COUNTIF(K57:AH57,"!")&gt;0,$BE$57,"")</f>
        <v/>
      </c>
      <c r="AK57" s="692"/>
      <c r="AL57" s="692"/>
      <c r="AM57" s="692"/>
      <c r="AN57" s="692"/>
      <c r="AO57" s="692"/>
      <c r="AP57" s="693"/>
      <c r="BB57" s="326" t="s">
        <v>447</v>
      </c>
      <c r="BC57" s="326" t="s">
        <v>446</v>
      </c>
      <c r="BE57" s="326" t="s">
        <v>707</v>
      </c>
      <c r="BF57" s="326" t="s">
        <v>883</v>
      </c>
      <c r="BG57" s="406" t="s">
        <v>745</v>
      </c>
      <c r="DE57" s="406"/>
      <c r="DF57" s="282"/>
      <c r="DG57" s="282"/>
      <c r="DH57" s="282"/>
    </row>
    <row r="58" spans="2:112" ht="15" customHeight="1" x14ac:dyDescent="0.15">
      <c r="B58" s="570"/>
      <c r="C58" s="700" t="s">
        <v>250</v>
      </c>
      <c r="D58" s="701"/>
      <c r="E58" s="701"/>
      <c r="F58" s="701"/>
      <c r="G58" s="701"/>
      <c r="H58" s="701"/>
      <c r="I58" s="702"/>
      <c r="J58" s="637" t="s">
        <v>487</v>
      </c>
      <c r="K58" s="226"/>
      <c r="L58" s="226"/>
      <c r="M58" s="226"/>
      <c r="N58" s="226"/>
      <c r="O58" s="226"/>
      <c r="P58" s="226"/>
      <c r="Q58" s="226"/>
      <c r="R58" s="226"/>
      <c r="S58" s="226"/>
      <c r="T58" s="226"/>
      <c r="U58" s="226"/>
      <c r="V58" s="226"/>
      <c r="W58" s="226"/>
      <c r="X58" s="226"/>
      <c r="Y58" s="226"/>
      <c r="Z58" s="226"/>
      <c r="AA58" s="227"/>
      <c r="AB58" s="227"/>
      <c r="AC58" s="227"/>
      <c r="AD58" s="227"/>
      <c r="AE58" s="227"/>
      <c r="AF58" s="227"/>
      <c r="AG58" s="227"/>
      <c r="AH58" s="227"/>
      <c r="AI58" s="637" t="s">
        <v>487</v>
      </c>
      <c r="AJ58" s="668" t="s">
        <v>711</v>
      </c>
      <c r="AK58" s="671"/>
      <c r="AL58" s="671"/>
      <c r="AM58" s="671"/>
      <c r="AN58" s="671"/>
      <c r="AO58" s="672"/>
      <c r="AP58" s="281" t="s">
        <v>487</v>
      </c>
      <c r="DE58" s="406"/>
      <c r="DF58" s="282"/>
      <c r="DG58" s="282"/>
      <c r="DH58" s="282"/>
    </row>
    <row r="59" spans="2:112" ht="12" customHeight="1" x14ac:dyDescent="0.15">
      <c r="B59" s="570"/>
      <c r="C59" s="622" t="str">
        <f>IF(COUNTIF(K59:AH59,"X*")&gt;0,$BB$61,"")</f>
        <v/>
      </c>
      <c r="D59" s="623"/>
      <c r="E59" s="623"/>
      <c r="F59" s="623"/>
      <c r="G59" s="623"/>
      <c r="H59" s="623"/>
      <c r="I59" s="624"/>
      <c r="J59" s="617"/>
      <c r="K59" s="137" t="str">
        <f>IF(AND(ベース!$R$7="10-",仕様書作成!K58&lt;&gt;""),"XX",IF(AND(OR(ベース!$R$61="L",ベース!$R$61="LM"),K58&lt;&gt;""),"!",IF(AND(OR(K77="L4",K77="L6",K77="L8",K77="LN3",K77="LN7",K77="LN9"),K58&lt;&gt;""),"!","")))</f>
        <v/>
      </c>
      <c r="L59" s="137" t="str">
        <f>IF(AND(ベース!$R$7="10-",仕様書作成!L58&lt;&gt;""),"XX",IF(AND(OR(ベース!$R$61="L",ベース!$R$61="LM"),L58&lt;&gt;""),"!",IF(AND(OR(L77="L4",L77="L6",L77="L8",L77="LN3",L77="LN7",L77="LN9"),L58&lt;&gt;""),"!","")))</f>
        <v/>
      </c>
      <c r="M59" s="137" t="str">
        <f>IF(AND(ベース!$R$7="10-",仕様書作成!M58&lt;&gt;""),"XX",IF(AND(OR(ベース!$R$61="L",ベース!$R$61="LM"),M58&lt;&gt;""),"!",IF(AND(OR(M77="L4",M77="L6",M77="L8",M77="LN3",M77="LN7",M77="LN9"),M58&lt;&gt;""),"!","")))</f>
        <v/>
      </c>
      <c r="N59" s="137" t="str">
        <f>IF(AND(ベース!$R$7="10-",仕様書作成!N58&lt;&gt;""),"XX",IF(AND(OR(ベース!$R$61="L",ベース!$R$61="LM"),N58&lt;&gt;""),"!",IF(AND(OR(N77="L4",N77="L6",N77="L8",N77="LN3",N77="LN7",N77="LN9"),N58&lt;&gt;""),"!","")))</f>
        <v/>
      </c>
      <c r="O59" s="137" t="str">
        <f>IF(AND(ベース!$R$7="10-",仕様書作成!O58&lt;&gt;""),"XX",IF(AND(OR(ベース!$R$61="L",ベース!$R$61="LM"),O58&lt;&gt;""),"!",IF(AND(OR(O77="L4",O77="L6",O77="L8",O77="LN3",O77="LN7",O77="LN9"),O58&lt;&gt;""),"!","")))</f>
        <v/>
      </c>
      <c r="P59" s="137" t="str">
        <f>IF(AND(ベース!$R$7="10-",仕様書作成!P58&lt;&gt;""),"XX",IF(AND(OR(ベース!$R$61="L",ベース!$R$61="LM"),P58&lt;&gt;""),"!",IF(AND(OR(P77="L4",P77="L6",P77="L8",P77="LN3",P77="LN7",P77="LN9"),P58&lt;&gt;""),"!","")))</f>
        <v/>
      </c>
      <c r="Q59" s="137" t="str">
        <f>IF(AND(ベース!$R$7="10-",仕様書作成!Q58&lt;&gt;""),"XX",IF(AND(OR(ベース!$R$61="L",ベース!$R$61="LM"),Q58&lt;&gt;""),"!",IF(AND(OR(Q77="L4",Q77="L6",Q77="L8",Q77="LN3",Q77="LN7",Q77="LN9"),Q58&lt;&gt;""),"!","")))</f>
        <v/>
      </c>
      <c r="R59" s="137" t="str">
        <f>IF(AND(ベース!$R$7="10-",仕様書作成!R58&lt;&gt;""),"XX",IF(AND(OR(ベース!$R$61="L",ベース!$R$61="LM"),R58&lt;&gt;""),"!",IF(AND(OR(R77="L4",R77="L6",R77="L8",R77="LN3",R77="LN7",R77="LN9"),R58&lt;&gt;""),"!","")))</f>
        <v/>
      </c>
      <c r="S59" s="137" t="str">
        <f>IF(AND(ベース!$R$7="10-",仕様書作成!S58&lt;&gt;""),"XX",IF(AND(OR(ベース!$R$61="L",ベース!$R$61="LM"),S58&lt;&gt;""),"!",IF(AND(OR(S77="L4",S77="L6",S77="L8",S77="LN3",S77="LN7",S77="LN9"),S58&lt;&gt;""),"!","")))</f>
        <v/>
      </c>
      <c r="T59" s="137" t="str">
        <f>IF(AND(ベース!$R$7="10-",仕様書作成!T58&lt;&gt;""),"XX",IF(AND(OR(ベース!$R$61="L",ベース!$R$61="LM"),T58&lt;&gt;""),"!",IF(AND(OR(T77="L4",T77="L6",T77="L8",T77="LN3",T77="LN7",T77="LN9"),T58&lt;&gt;""),"!","")))</f>
        <v/>
      </c>
      <c r="U59" s="137" t="str">
        <f>IF(AND(ベース!$R$7="10-",仕様書作成!U58&lt;&gt;""),"XX",IF(AND(OR(ベース!$R$61="L",ベース!$R$61="LM"),U58&lt;&gt;""),"!",IF(AND(OR(U77="L4",U77="L6",U77="L8",U77="LN3",U77="LN7",U77="LN9"),U58&lt;&gt;""),"!","")))</f>
        <v/>
      </c>
      <c r="V59" s="137" t="str">
        <f>IF(AND(ベース!$R$7="10-",仕様書作成!V58&lt;&gt;""),"XX",IF(AND(OR(ベース!$R$61="L",ベース!$R$61="LM"),V58&lt;&gt;""),"!",IF(AND(OR(V77="L4",V77="L6",V77="L8",V77="LN3",V77="LN7",V77="LN9"),V58&lt;&gt;""),"!","")))</f>
        <v/>
      </c>
      <c r="W59" s="137" t="str">
        <f>IF(AND(ベース!$R$7="10-",仕様書作成!W58&lt;&gt;""),"XX",IF(AND(OR(ベース!$R$61="L",ベース!$R$61="LM"),W58&lt;&gt;""),"!",IF(AND(OR(W77="L4",W77="L6",W77="L8",W77="LN3",W77="LN7",W77="LN9"),W58&lt;&gt;""),"!","")))</f>
        <v/>
      </c>
      <c r="X59" s="137" t="str">
        <f>IF(AND(ベース!$R$7="10-",仕様書作成!X58&lt;&gt;""),"XX",IF(AND(OR(ベース!$R$61="L",ベース!$R$61="LM"),X58&lt;&gt;""),"!",IF(AND(OR(X77="L4",X77="L6",X77="L8",X77="LN3",X77="LN7",X77="LN9"),X58&lt;&gt;""),"!","")))</f>
        <v/>
      </c>
      <c r="Y59" s="137" t="str">
        <f>IF(AND(ベース!$R$7="10-",仕様書作成!Y58&lt;&gt;""),"XX",IF(AND(OR(ベース!$R$61="L",ベース!$R$61="LM"),Y58&lt;&gt;""),"!",IF(AND(OR(Y77="L4",Y77="L6",Y77="L8",Y77="LN3",Y77="LN7",Y77="LN9"),Y58&lt;&gt;""),"!","")))</f>
        <v/>
      </c>
      <c r="Z59" s="137" t="str">
        <f>IF(AND(ベース!$R$7="10-",仕様書作成!Z58&lt;&gt;""),"XX",IF(AND(OR(ベース!$R$61="L",ベース!$R$61="LM"),Z58&lt;&gt;""),"!",IF(AND(OR(Z77="L4",Z77="L6",Z77="L8",Z77="LN3",Z77="LN7",Z77="LN9"),Z58&lt;&gt;""),"!","")))</f>
        <v/>
      </c>
      <c r="AA59" s="137" t="str">
        <f>IF(AND(ベース!$R$7="10-",仕様書作成!AA58&lt;&gt;""),"XX",IF(AND(OR(ベース!$R$61="L",ベース!$R$61="LM"),AA58&lt;&gt;""),"!",IF(AND(OR(AA77="L4",AA77="L6",AA77="L8",AA77="LN3",AA77="LN7",AA77="LN9"),AA58&lt;&gt;""),"!","")))</f>
        <v/>
      </c>
      <c r="AB59" s="137" t="str">
        <f>IF(AND(ベース!$R$7="10-",仕様書作成!AB58&lt;&gt;""),"XX",IF(AND(OR(ベース!$R$61="L",ベース!$R$61="LM"),AB58&lt;&gt;""),"!",IF(AND(OR(AB77="L4",AB77="L6",AB77="L8",AB77="LN3",AB77="LN7",AB77="LN9"),AB58&lt;&gt;""),"!","")))</f>
        <v/>
      </c>
      <c r="AC59" s="137" t="str">
        <f>IF(AND(ベース!$R$7="10-",仕様書作成!AC58&lt;&gt;""),"XX",IF(AND(OR(ベース!$R$61="L",ベース!$R$61="LM"),AC58&lt;&gt;""),"!",IF(AND(OR(AC77="L4",AC77="L6",AC77="L8",AC77="LN3",AC77="LN7",AC77="LN9"),AC58&lt;&gt;""),"!","")))</f>
        <v/>
      </c>
      <c r="AD59" s="137" t="str">
        <f>IF(AND(ベース!$R$7="10-",仕様書作成!AD58&lt;&gt;""),"XX",IF(AND(OR(ベース!$R$61="L",ベース!$R$61="LM"),AD58&lt;&gt;""),"!",IF(AND(OR(AD77="L4",AD77="L6",AD77="L8",AD77="LN3",AD77="LN7",AD77="LN9"),AD58&lt;&gt;""),"!","")))</f>
        <v/>
      </c>
      <c r="AE59" s="137" t="str">
        <f>IF(AND(ベース!$R$7="10-",仕様書作成!AE58&lt;&gt;""),"XX",IF(AND(OR(ベース!$R$61="L",ベース!$R$61="LM"),AE58&lt;&gt;""),"!",IF(AND(OR(AE77="L4",AE77="L6",AE77="L8",AE77="LN3",AE77="LN7",AE77="LN9"),AE58&lt;&gt;""),"!","")))</f>
        <v/>
      </c>
      <c r="AF59" s="137" t="str">
        <f>IF(AND(ベース!$R$7="10-",仕様書作成!AF58&lt;&gt;""),"XX",IF(AND(OR(ベース!$R$61="L",ベース!$R$61="LM"),AF58&lt;&gt;""),"!",IF(AND(OR(AF77="L4",AF77="L6",AF77="L8",AF77="LN3",AF77="LN7",AF77="LN9"),AF58&lt;&gt;""),"!","")))</f>
        <v/>
      </c>
      <c r="AG59" s="137" t="str">
        <f>IF(AND(ベース!$R$7="10-",仕様書作成!AG58&lt;&gt;""),"XX",IF(AND(OR(ベース!$R$61="L",ベース!$R$61="LM"),AG58&lt;&gt;""),"!",IF(AND(OR(AG77="L4",AG77="L6",AG77="L8",AG77="LN3",AG77="LN7",AG77="LN9"),AG58&lt;&gt;""),"!","")))</f>
        <v/>
      </c>
      <c r="AH59" s="137" t="str">
        <f>IF(AND(ベース!$R$7="10-",仕様書作成!AH58&lt;&gt;""),"XX",IF(AND(OR(ベース!$R$61="L",ベース!$R$61="LM"),AH58&lt;&gt;""),"!",IF(AND(OR(AH77="L4",AH77="L6",AH77="L8",AH77="LN3",AH77="LN7",AH77="LN9"),AH58&lt;&gt;""),"!","")))</f>
        <v/>
      </c>
      <c r="AI59" s="617"/>
      <c r="AJ59" s="697" t="str">
        <f>IF(COUNTIF(K59:AH59,"XX")&gt;0,$BD$61,IF(COUNTIF(K59:AH59,"!")&gt;0,$BE$59,""))</f>
        <v/>
      </c>
      <c r="AK59" s="698"/>
      <c r="AL59" s="698"/>
      <c r="AM59" s="698"/>
      <c r="AN59" s="698"/>
      <c r="AO59" s="698"/>
      <c r="AP59" s="699"/>
      <c r="BB59" s="326" t="s">
        <v>998</v>
      </c>
      <c r="BD59" s="326" t="s">
        <v>511</v>
      </c>
      <c r="BE59" s="326" t="s">
        <v>707</v>
      </c>
      <c r="DE59" s="406"/>
      <c r="DF59" s="282"/>
      <c r="DG59" s="282"/>
      <c r="DH59" s="282"/>
    </row>
    <row r="60" spans="2:112" ht="15" customHeight="1" x14ac:dyDescent="0.15">
      <c r="B60" s="570"/>
      <c r="C60" s="700" t="s">
        <v>251</v>
      </c>
      <c r="D60" s="701"/>
      <c r="E60" s="701"/>
      <c r="F60" s="701"/>
      <c r="G60" s="701"/>
      <c r="H60" s="701"/>
      <c r="I60" s="702"/>
      <c r="J60" s="617"/>
      <c r="K60" s="228"/>
      <c r="L60" s="228"/>
      <c r="M60" s="228"/>
      <c r="N60" s="228"/>
      <c r="O60" s="228"/>
      <c r="P60" s="228"/>
      <c r="Q60" s="228"/>
      <c r="R60" s="228"/>
      <c r="S60" s="228"/>
      <c r="T60" s="228"/>
      <c r="U60" s="228"/>
      <c r="V60" s="228"/>
      <c r="W60" s="228"/>
      <c r="X60" s="228"/>
      <c r="Y60" s="228"/>
      <c r="Z60" s="228"/>
      <c r="AA60" s="229"/>
      <c r="AB60" s="229"/>
      <c r="AC60" s="229"/>
      <c r="AD60" s="229"/>
      <c r="AE60" s="229"/>
      <c r="AF60" s="229"/>
      <c r="AG60" s="229"/>
      <c r="AH60" s="229"/>
      <c r="AI60" s="617"/>
      <c r="AJ60" s="665" t="s">
        <v>712</v>
      </c>
      <c r="AK60" s="666"/>
      <c r="AL60" s="666"/>
      <c r="AM60" s="666"/>
      <c r="AN60" s="666"/>
      <c r="AO60" s="667"/>
      <c r="AP60" s="286" t="s">
        <v>487</v>
      </c>
      <c r="DE60" s="406"/>
      <c r="DF60" s="282"/>
      <c r="DG60" s="282"/>
      <c r="DH60" s="282"/>
    </row>
    <row r="61" spans="2:112" ht="12" customHeight="1" x14ac:dyDescent="0.15">
      <c r="B61" s="570"/>
      <c r="C61" s="622" t="str">
        <f>IF(COUNTIF(K61:AH61,"X*")&gt;0,$BB$61,IF(COUNTIF(K61:AH61,"!!")&gt;0,$BF$61,""))</f>
        <v/>
      </c>
      <c r="D61" s="623"/>
      <c r="E61" s="623"/>
      <c r="F61" s="623"/>
      <c r="G61" s="623"/>
      <c r="H61" s="623"/>
      <c r="I61" s="624"/>
      <c r="J61" s="617"/>
      <c r="K61" s="137" t="str">
        <f>IF(AND(ベース!$R$7="10-",仕様書作成!K60&lt;&gt;""),"XX",IF(AND(K60&lt;&gt;"",OR(OR(K14=3,K14=5,K14="A",K14="B",K14="C"),K28&lt;&gt;"")),"X",IF(AND(OR(ベース!$R$61="L",ベース!$R$61="LM"),K60&lt;&gt;""),"!",IF(AND(OR(K78="L4",K78="L6",K78="L8",K78="LN3",K78="LN7",K78="LN9",),K60&lt;&gt;""),"!",IF(AND(K32="O",K60&lt;&gt;""),"!!","")))))</f>
        <v/>
      </c>
      <c r="L61" s="137" t="str">
        <f>IF(AND(ベース!$R$7="10-",仕様書作成!L60&lt;&gt;""),"XX",IF(AND(L60&lt;&gt;"",OR(OR(L14=3,L14=5,L14="A",L14="B",L14="C"),L28&lt;&gt;"")),"X",IF(AND(OR(ベース!$R$61="L",ベース!$R$61="LM"),L60&lt;&gt;""),"!",IF(AND(OR(L78="L4",L78="L6",L78="L8",L78="LN3",L78="LN7",L78="LN9",),L60&lt;&gt;""),"!",IF(AND(L32="O",L60&lt;&gt;""),"!!","")))))</f>
        <v/>
      </c>
      <c r="M61" s="137" t="str">
        <f>IF(AND(ベース!$R$7="10-",仕様書作成!M60&lt;&gt;""),"XX",IF(AND(M60&lt;&gt;"",OR(OR(M14=3,M14=5,M14="A",M14="B",M14="C"),M28&lt;&gt;"")),"X",IF(AND(OR(ベース!$R$61="L",ベース!$R$61="LM"),M60&lt;&gt;""),"!",IF(AND(OR(M78="L4",M78="L6",M78="L8",M78="LN3",M78="LN7",M78="LN9",),M60&lt;&gt;""),"!",IF(AND(M32="O",M60&lt;&gt;""),"!!","")))))</f>
        <v/>
      </c>
      <c r="N61" s="137" t="str">
        <f>IF(AND(ベース!$R$7="10-",仕様書作成!N60&lt;&gt;""),"XX",IF(AND(N60&lt;&gt;"",OR(OR(N14=3,N14=5,N14="A",N14="B",N14="C"),N28&lt;&gt;"")),"X",IF(AND(OR(ベース!$R$61="L",ベース!$R$61="LM"),N60&lt;&gt;""),"!",IF(AND(OR(N78="L4",N78="L6",N78="L8",N78="LN3",N78="LN7",N78="LN9",),N60&lt;&gt;""),"!",IF(AND(N32="O",N60&lt;&gt;""),"!!","")))))</f>
        <v/>
      </c>
      <c r="O61" s="137" t="str">
        <f>IF(AND(ベース!$R$7="10-",仕様書作成!O60&lt;&gt;""),"XX",IF(AND(O60&lt;&gt;"",OR(OR(O14=3,O14=5,O14="A",O14="B",O14="C"),O28&lt;&gt;"")),"X",IF(AND(OR(ベース!$R$61="L",ベース!$R$61="LM"),O60&lt;&gt;""),"!",IF(AND(OR(O78="L4",O78="L6",O78="L8",O78="LN3",O78="LN7",O78="LN9",),O60&lt;&gt;""),"!",IF(AND(O32="O",O60&lt;&gt;""),"!!","")))))</f>
        <v/>
      </c>
      <c r="P61" s="137" t="str">
        <f>IF(AND(ベース!$R$7="10-",仕様書作成!P60&lt;&gt;""),"XX",IF(AND(P60&lt;&gt;"",OR(OR(P14=3,P14=5,P14="A",P14="B",P14="C"),P28&lt;&gt;"")),"X",IF(AND(OR(ベース!$R$61="L",ベース!$R$61="LM"),P60&lt;&gt;""),"!",IF(AND(OR(P78="L4",P78="L6",P78="L8",P78="LN3",P78="LN7",P78="LN9",),P60&lt;&gt;""),"!",IF(AND(P32="O",P60&lt;&gt;""),"!!","")))))</f>
        <v/>
      </c>
      <c r="Q61" s="137" t="str">
        <f>IF(AND(ベース!$R$7="10-",仕様書作成!Q60&lt;&gt;""),"XX",IF(AND(Q60&lt;&gt;"",OR(OR(Q14=3,Q14=5,Q14="A",Q14="B",Q14="C"),Q28&lt;&gt;"")),"X",IF(AND(OR(ベース!$R$61="L",ベース!$R$61="LM"),Q60&lt;&gt;""),"!",IF(AND(OR(Q78="L4",Q78="L6",Q78="L8",Q78="LN3",Q78="LN7",Q78="LN9",),Q60&lt;&gt;""),"!",IF(AND(Q32="O",Q60&lt;&gt;""),"!!","")))))</f>
        <v/>
      </c>
      <c r="R61" s="137" t="str">
        <f>IF(AND(ベース!$R$7="10-",仕様書作成!R60&lt;&gt;""),"XX",IF(AND(R60&lt;&gt;"",OR(OR(R14=3,R14=5,R14="A",R14="B",R14="C"),R28&lt;&gt;"")),"X",IF(AND(OR(ベース!$R$61="L",ベース!$R$61="LM"),R60&lt;&gt;""),"!",IF(AND(OR(R78="L4",R78="L6",R78="L8",R78="LN3",R78="LN7",R78="LN9",),R60&lt;&gt;""),"!",IF(AND(R32="O",R60&lt;&gt;""),"!!","")))))</f>
        <v/>
      </c>
      <c r="S61" s="137" t="str">
        <f>IF(AND(ベース!$R$7="10-",仕様書作成!S60&lt;&gt;""),"XX",IF(AND(S60&lt;&gt;"",OR(OR(S14=3,S14=5,S14="A",S14="B",S14="C"),S28&lt;&gt;"")),"X",IF(AND(OR(ベース!$R$61="L",ベース!$R$61="LM"),S60&lt;&gt;""),"!",IF(AND(OR(S78="L4",S78="L6",S78="L8",S78="LN3",S78="LN7",S78="LN9",),S60&lt;&gt;""),"!",IF(AND(S32="O",S60&lt;&gt;""),"!!","")))))</f>
        <v/>
      </c>
      <c r="T61" s="137" t="str">
        <f>IF(AND(ベース!$R$7="10-",仕様書作成!T60&lt;&gt;""),"XX",IF(AND(T60&lt;&gt;"",OR(OR(T14=3,T14=5,T14="A",T14="B",T14="C"),T28&lt;&gt;"")),"X",IF(AND(OR(ベース!$R$61="L",ベース!$R$61="LM"),T60&lt;&gt;""),"!",IF(AND(OR(T78="L4",T78="L6",T78="L8",T78="LN3",T78="LN7",T78="LN9",),T60&lt;&gt;""),"!",IF(AND(T32="O",T60&lt;&gt;""),"!!","")))))</f>
        <v/>
      </c>
      <c r="U61" s="137" t="str">
        <f>IF(AND(ベース!$R$7="10-",仕様書作成!U60&lt;&gt;""),"XX",IF(AND(U60&lt;&gt;"",OR(OR(U14=3,U14=5,U14="A",U14="B",U14="C"),U28&lt;&gt;"")),"X",IF(AND(OR(ベース!$R$61="L",ベース!$R$61="LM"),U60&lt;&gt;""),"!",IF(AND(OR(U78="L4",U78="L6",U78="L8",U78="LN3",U78="LN7",U78="LN9",),U60&lt;&gt;""),"!",IF(AND(U32="O",U60&lt;&gt;""),"!!","")))))</f>
        <v/>
      </c>
      <c r="V61" s="137" t="str">
        <f>IF(AND(ベース!$R$7="10-",仕様書作成!V60&lt;&gt;""),"XX",IF(AND(V60&lt;&gt;"",OR(OR(V14=3,V14=5,V14="A",V14="B",V14="C"),V28&lt;&gt;"")),"X",IF(AND(OR(ベース!$R$61="L",ベース!$R$61="LM"),V60&lt;&gt;""),"!",IF(AND(OR(V78="L4",V78="L6",V78="L8",V78="LN3",V78="LN7",V78="LN9",),V60&lt;&gt;""),"!",IF(AND(V32="O",V60&lt;&gt;""),"!!","")))))</f>
        <v/>
      </c>
      <c r="W61" s="137" t="str">
        <f>IF(AND(ベース!$R$7="10-",仕様書作成!W60&lt;&gt;""),"XX",IF(AND(W60&lt;&gt;"",OR(OR(W14=3,W14=5,W14="A",W14="B",W14="C"),W28&lt;&gt;"")),"X",IF(AND(OR(ベース!$R$61="L",ベース!$R$61="LM"),W60&lt;&gt;""),"!",IF(AND(OR(W78="L4",W78="L6",W78="L8",W78="LN3",W78="LN7",W78="LN9",),W60&lt;&gt;""),"!",IF(AND(W32="O",W60&lt;&gt;""),"!!","")))))</f>
        <v/>
      </c>
      <c r="X61" s="137" t="str">
        <f>IF(AND(ベース!$R$7="10-",仕様書作成!X60&lt;&gt;""),"XX",IF(AND(X60&lt;&gt;"",OR(OR(X14=3,X14=5,X14="A",X14="B",X14="C"),X28&lt;&gt;"")),"X",IF(AND(OR(ベース!$R$61="L",ベース!$R$61="LM"),X60&lt;&gt;""),"!",IF(AND(OR(X78="L4",X78="L6",X78="L8",X78="LN3",X78="LN7",X78="LN9",),X60&lt;&gt;""),"!",IF(AND(X32="O",X60&lt;&gt;""),"!!","")))))</f>
        <v/>
      </c>
      <c r="Y61" s="137" t="str">
        <f>IF(AND(ベース!$R$7="10-",仕様書作成!Y60&lt;&gt;""),"XX",IF(AND(Y60&lt;&gt;"",OR(OR(Y14=3,Y14=5,Y14="A",Y14="B",Y14="C"),Y28&lt;&gt;"")),"X",IF(AND(OR(ベース!$R$61="L",ベース!$R$61="LM"),Y60&lt;&gt;""),"!",IF(AND(OR(Y78="L4",Y78="L6",Y78="L8",Y78="LN3",Y78="LN7",Y78="LN9",),Y60&lt;&gt;""),"!",IF(AND(Y32="O",Y60&lt;&gt;""),"!!","")))))</f>
        <v/>
      </c>
      <c r="Z61" s="137" t="str">
        <f>IF(AND(ベース!$R$7="10-",仕様書作成!Z60&lt;&gt;""),"XX",IF(AND(Z60&lt;&gt;"",OR(OR(Z14=3,Z14=5,Z14="A",Z14="B",Z14="C"),Z28&lt;&gt;"")),"X",IF(AND(OR(ベース!$R$61="L",ベース!$R$61="LM"),Z60&lt;&gt;""),"!",IF(AND(OR(Z78="L4",Z78="L6",Z78="L8",Z78="LN3",Z78="LN7",Z78="LN9",),Z60&lt;&gt;""),"!",IF(AND(Z32="O",Z60&lt;&gt;""),"!!","")))))</f>
        <v/>
      </c>
      <c r="AA61" s="137" t="str">
        <f>IF(AND(ベース!$R$7="10-",仕様書作成!AA60&lt;&gt;""),"XX",IF(AND(AA60&lt;&gt;"",OR(OR(AA14=3,AA14=5,AA14="A",AA14="B",AA14="C"),AA28&lt;&gt;"")),"X",IF(AND(OR(ベース!$R$61="L",ベース!$R$61="LM"),AA60&lt;&gt;""),"!",IF(AND(OR(AA78="L4",AA78="L6",AA78="L8",AA78="LN3",AA78="LN7",AA78="LN9",),AA60&lt;&gt;""),"!",IF(AND(AA32="O",AA60&lt;&gt;""),"!!","")))))</f>
        <v/>
      </c>
      <c r="AB61" s="137" t="str">
        <f>IF(AND(ベース!$R$7="10-",仕様書作成!AB60&lt;&gt;""),"XX",IF(AND(AB60&lt;&gt;"",OR(OR(AB14=3,AB14=5,AB14="A",AB14="B",AB14="C"),AB28&lt;&gt;"")),"X",IF(AND(OR(ベース!$R$61="L",ベース!$R$61="LM"),AB60&lt;&gt;""),"!",IF(AND(OR(AB78="L4",AB78="L6",AB78="L8",AB78="LN3",AB78="LN7",AB78="LN9",),AB60&lt;&gt;""),"!",IF(AND(AB32="O",AB60&lt;&gt;""),"!!","")))))</f>
        <v/>
      </c>
      <c r="AC61" s="137" t="str">
        <f>IF(AND(ベース!$R$7="10-",仕様書作成!AC60&lt;&gt;""),"XX",IF(AND(AC60&lt;&gt;"",OR(OR(AC14=3,AC14=5,AC14="A",AC14="B",AC14="C"),AC28&lt;&gt;"")),"X",IF(AND(OR(ベース!$R$61="L",ベース!$R$61="LM"),AC60&lt;&gt;""),"!",IF(AND(OR(AC78="L4",AC78="L6",AC78="L8",AC78="LN3",AC78="LN7",AC78="LN9",),AC60&lt;&gt;""),"!",IF(AND(AC32="O",AC60&lt;&gt;""),"!!","")))))</f>
        <v/>
      </c>
      <c r="AD61" s="137" t="str">
        <f>IF(AND(ベース!$R$7="10-",仕様書作成!AD60&lt;&gt;""),"XX",IF(AND(AD60&lt;&gt;"",OR(OR(AD14=3,AD14=5,AD14="A",AD14="B",AD14="C"),AD28&lt;&gt;"")),"X",IF(AND(OR(ベース!$R$61="L",ベース!$R$61="LM"),AD60&lt;&gt;""),"!",IF(AND(OR(AD78="L4",AD78="L6",AD78="L8",AD78="LN3",AD78="LN7",AD78="LN9",),AD60&lt;&gt;""),"!",IF(AND(AD32="O",AD60&lt;&gt;""),"!!","")))))</f>
        <v/>
      </c>
      <c r="AE61" s="137" t="str">
        <f>IF(AND(ベース!$R$7="10-",仕様書作成!AE60&lt;&gt;""),"XX",IF(AND(AE60&lt;&gt;"",OR(OR(AE14=3,AE14=5,AE14="A",AE14="B",AE14="C"),AE28&lt;&gt;"")),"X",IF(AND(OR(ベース!$R$61="L",ベース!$R$61="LM"),AE60&lt;&gt;""),"!",IF(AND(OR(AE78="L4",AE78="L6",AE78="L8",AE78="LN3",AE78="LN7",AE78="LN9",),AE60&lt;&gt;""),"!",IF(AND(AE32="O",AE60&lt;&gt;""),"!!","")))))</f>
        <v/>
      </c>
      <c r="AF61" s="137" t="str">
        <f>IF(AND(ベース!$R$7="10-",仕様書作成!AF60&lt;&gt;""),"XX",IF(AND(AF60&lt;&gt;"",OR(OR(AF14=3,AF14=5,AF14="A",AF14="B",AF14="C"),AF28&lt;&gt;"")),"X",IF(AND(OR(ベース!$R$61="L",ベース!$R$61="LM"),AF60&lt;&gt;""),"!",IF(AND(OR(AF78="L4",AF78="L6",AF78="L8",AF78="LN3",AF78="LN7",AF78="LN9",),AF60&lt;&gt;""),"!",IF(AND(AF32="O",AF60&lt;&gt;""),"!!","")))))</f>
        <v/>
      </c>
      <c r="AG61" s="137" t="str">
        <f>IF(AND(ベース!$R$7="10-",仕様書作成!AG60&lt;&gt;""),"XX",IF(AND(AG60&lt;&gt;"",OR(OR(AG14=3,AG14=5,AG14="A",AG14="B",AG14="C"),AG28&lt;&gt;"")),"X",IF(AND(OR(ベース!$R$61="L",ベース!$R$61="LM"),AG60&lt;&gt;""),"!",IF(AND(OR(AG78="L4",AG78="L6",AG78="L8",AG78="LN3",AG78="LN7",AG78="LN9",),AG60&lt;&gt;""),"!",IF(AND(AG32="O",AG60&lt;&gt;""),"!!","")))))</f>
        <v/>
      </c>
      <c r="AH61" s="137" t="str">
        <f>IF(AND(ベース!$R$7="10-",仕様書作成!AH60&lt;&gt;""),"XX",IF(AND(AH60&lt;&gt;"",OR(OR(AH14=3,AH14=5,AH14="A",AH14="B",AH14="C"),AH28&lt;&gt;"")),"X",IF(AND(OR(ベース!$R$61="L",ベース!$R$61="LM"),AH60&lt;&gt;""),"!",IF(AND(OR(AH78="L4",AH78="L6",AH78="L8",AH78="LN3",AH78="LN7",AH78="LN9",),AH60&lt;&gt;""),"!",IF(AND(AH32="O",AH60&lt;&gt;""),"!!","")))))</f>
        <v/>
      </c>
      <c r="AI61" s="617"/>
      <c r="AJ61" s="697" t="str">
        <f>IF(COUNTIF(K61:AH61,"XX")&gt;0,$BD$61,IF(COUNTIF(K61:AH61,"X")&gt;0,$BC$61,IF(COUNTIF(K61:AH61,"!")&gt;0,$BE$61,"")))</f>
        <v/>
      </c>
      <c r="AK61" s="698"/>
      <c r="AL61" s="698"/>
      <c r="AM61" s="698"/>
      <c r="AN61" s="698"/>
      <c r="AO61" s="698"/>
      <c r="AP61" s="699"/>
      <c r="BB61" s="326" t="s">
        <v>998</v>
      </c>
      <c r="BC61" s="326" t="s">
        <v>448</v>
      </c>
      <c r="BD61" s="326" t="s">
        <v>511</v>
      </c>
      <c r="BE61" s="326" t="s">
        <v>707</v>
      </c>
      <c r="BF61" s="326" t="s">
        <v>883</v>
      </c>
      <c r="DE61" s="406"/>
      <c r="DF61" s="282"/>
      <c r="DG61" s="282"/>
      <c r="DH61" s="282"/>
    </row>
    <row r="62" spans="2:112" ht="12" hidden="1" customHeight="1" x14ac:dyDescent="0.15">
      <c r="B62" s="570"/>
      <c r="C62" s="731" t="str">
        <f>IF(COUNTIF(K62:AH62,"X")&gt;0,$BB$62,
IF(COUNTIF(K62:AH62,"XX")&gt;0,$BF$62,
""))</f>
        <v/>
      </c>
      <c r="D62" s="732"/>
      <c r="E62" s="732"/>
      <c r="F62" s="732"/>
      <c r="G62" s="732"/>
      <c r="H62" s="732"/>
      <c r="I62" s="733"/>
      <c r="J62" s="617"/>
      <c r="K62" s="135" t="str">
        <f>IF(AND(OR(K58="O",K60="O"),OR(K53&lt;&gt;"",K45&lt;&gt;"",K63="O")),"XX",
IF(AND(K63="O",OR(AND(K43&lt;&gt;"",K51&lt;&gt;""),K45&lt;&gt;"",K47&lt;&gt;"",K53&lt;&gt;"",K55&lt;&gt;"",K58&lt;&gt;"",K60&lt;&gt;"")),"XX",
IF(COUNTA(K43,K45,K47,K51,K53,K55,K58,K60,K63)&gt;3,"XX",
IF(K32="O","",
IF(AND(OR(バルブ!$R$22="B",バルブ!$R$22="H"),K58="",COUNTA(K43,K45,K47,K51,K53,K55,K60,K63)&gt;0),"X","")))))</f>
        <v/>
      </c>
      <c r="L62" s="135" t="str">
        <f>IF(AND(OR(L58="O",L60="O"),OR(L53&lt;&gt;"",L45&lt;&gt;"",L63="O")),"XX",
IF(AND(L63="O",OR(AND(L43&lt;&gt;"",L51&lt;&gt;""),L45&lt;&gt;"",L47&lt;&gt;"",L53&lt;&gt;"",L55&lt;&gt;"",L58&lt;&gt;"",L60&lt;&gt;"")),"XX",
IF(COUNTA(L43,L45,L47,L51,L53,L55,L58,L60,L63)&gt;3,"XX",
IF(L32="O","",
IF(AND(OR(バルブ!$R$22="B",バルブ!$R$22="H"),L58="",COUNTA(L43,L45,L47,L51,L53,L55,L60,L63)&gt;0),"X","")))))</f>
        <v/>
      </c>
      <c r="M62" s="135" t="str">
        <f>IF(AND(OR(M58="O",M60="O"),OR(M53&lt;&gt;"",M45&lt;&gt;"",M63="O")),"XX",
IF(AND(M63="O",OR(AND(M43&lt;&gt;"",M51&lt;&gt;""),M45&lt;&gt;"",M47&lt;&gt;"",M53&lt;&gt;"",M55&lt;&gt;"",M58&lt;&gt;"",M60&lt;&gt;"")),"XX",
IF(COUNTA(M43,M45,M47,M51,M53,M55,M58,M60,M63)&gt;3,"XX",
IF(M32="O","",
IF(AND(OR(バルブ!$R$22="B",バルブ!$R$22="H"),M58="",COUNTA(M43,M45,M47,M51,M53,M55,M60,M63)&gt;0),"X","")))))</f>
        <v/>
      </c>
      <c r="N62" s="135" t="str">
        <f>IF(AND(OR(N58="O",N60="O"),OR(N53&lt;&gt;"",N45&lt;&gt;"",N63="O")),"XX",
IF(AND(N63="O",OR(AND(N43&lt;&gt;"",N51&lt;&gt;""),N45&lt;&gt;"",N47&lt;&gt;"",N53&lt;&gt;"",N55&lt;&gt;"",N58&lt;&gt;"",N60&lt;&gt;"")),"XX",
IF(COUNTA(N43,N45,N47,N51,N53,N55,N58,N60,N63)&gt;3,"XX",
IF(N32="O","",
IF(AND(OR(バルブ!$R$22="B",バルブ!$R$22="H"),N58="",COUNTA(N43,N45,N47,N51,N53,N55,N60,N63)&gt;0),"X","")))))</f>
        <v/>
      </c>
      <c r="O62" s="135" t="str">
        <f>IF(AND(OR(O58="O",O60="O"),OR(O53&lt;&gt;"",O45&lt;&gt;"",O63="O")),"XX",
IF(AND(O63="O",OR(AND(O43&lt;&gt;"",O51&lt;&gt;""),O45&lt;&gt;"",O47&lt;&gt;"",O53&lt;&gt;"",O55&lt;&gt;"",O58&lt;&gt;"",O60&lt;&gt;"")),"XX",
IF(COUNTA(O43,O45,O47,O51,O53,O55,O58,O60,O63)&gt;3,"XX",
IF(O32="O","",
IF(AND(OR(バルブ!$R$22="B",バルブ!$R$22="H"),O58="",COUNTA(O43,O45,O47,O51,O53,O55,O60,O63)&gt;0),"X","")))))</f>
        <v/>
      </c>
      <c r="P62" s="135" t="str">
        <f>IF(AND(OR(P58="O",P60="O"),OR(P53&lt;&gt;"",P45&lt;&gt;"",P63="O")),"XX",
IF(AND(P63="O",OR(AND(P43&lt;&gt;"",P51&lt;&gt;""),P45&lt;&gt;"",P47&lt;&gt;"",P53&lt;&gt;"",P55&lt;&gt;"",P58&lt;&gt;"",P60&lt;&gt;"")),"XX",
IF(COUNTA(P43,P45,P47,P51,P53,P55,P58,P60,P63)&gt;3,"XX",
IF(P32="O","",
IF(AND(OR(バルブ!$R$22="B",バルブ!$R$22="H"),P58="",COUNTA(P43,P45,P47,P51,P53,P55,P60,P63)&gt;0),"X","")))))</f>
        <v/>
      </c>
      <c r="Q62" s="135" t="str">
        <f>IF(AND(OR(Q58="O",Q60="O"),OR(Q53&lt;&gt;"",Q45&lt;&gt;"",Q63="O")),"XX",
IF(AND(Q63="O",OR(AND(Q43&lt;&gt;"",Q51&lt;&gt;""),Q45&lt;&gt;"",Q47&lt;&gt;"",Q53&lt;&gt;"",Q55&lt;&gt;"",Q58&lt;&gt;"",Q60&lt;&gt;"")),"XX",
IF(COUNTA(Q43,Q45,Q47,Q51,Q53,Q55,Q58,Q60,Q63)&gt;3,"XX",
IF(Q32="O","",
IF(AND(OR(バルブ!$R$22="B",バルブ!$R$22="H"),Q58="",COUNTA(Q43,Q45,Q47,Q51,Q53,Q55,Q60,Q63)&gt;0),"X","")))))</f>
        <v/>
      </c>
      <c r="R62" s="135" t="str">
        <f>IF(AND(OR(R58="O",R60="O"),OR(R53&lt;&gt;"",R45&lt;&gt;"",R63="O")),"XX",
IF(AND(R63="O",OR(AND(R43&lt;&gt;"",R51&lt;&gt;""),R45&lt;&gt;"",R47&lt;&gt;"",R53&lt;&gt;"",R55&lt;&gt;"",R58&lt;&gt;"",R60&lt;&gt;"")),"XX",
IF(COUNTA(R43,R45,R47,R51,R53,R55,R58,R60,R63)&gt;3,"XX",
IF(R32="O","",
IF(AND(OR(バルブ!$R$22="B",バルブ!$R$22="H"),R58="",COUNTA(R43,R45,R47,R51,R53,R55,R60,R63)&gt;0),"X","")))))</f>
        <v/>
      </c>
      <c r="S62" s="135" t="str">
        <f>IF(AND(OR(S58="O",S60="O"),OR(S53&lt;&gt;"",S45&lt;&gt;"",S63="O")),"XX",
IF(AND(S63="O",OR(AND(S43&lt;&gt;"",S51&lt;&gt;""),S45&lt;&gt;"",S47&lt;&gt;"",S53&lt;&gt;"",S55&lt;&gt;"",S58&lt;&gt;"",S60&lt;&gt;"")),"XX",
IF(COUNTA(S43,S45,S47,S51,S53,S55,S58,S60,S63)&gt;3,"XX",
IF(S32="O","",
IF(AND(OR(バルブ!$R$22="B",バルブ!$R$22="H"),S58="",COUNTA(S43,S45,S47,S51,S53,S55,S60,S63)&gt;0),"X","")))))</f>
        <v/>
      </c>
      <c r="T62" s="135" t="str">
        <f>IF(AND(OR(T58="O",T60="O"),OR(T53&lt;&gt;"",T45&lt;&gt;"",T63="O")),"XX",
IF(AND(T63="O",OR(AND(T43&lt;&gt;"",T51&lt;&gt;""),T45&lt;&gt;"",T47&lt;&gt;"",T53&lt;&gt;"",T55&lt;&gt;"",T58&lt;&gt;"",T60&lt;&gt;"")),"XX",
IF(COUNTA(T43,T45,T47,T51,T53,T55,T58,T60,T63)&gt;3,"XX",
IF(T32="O","",
IF(AND(OR(バルブ!$R$22="B",バルブ!$R$22="H"),T58="",COUNTA(T43,T45,T47,T51,T53,T55,T60,T63)&gt;0),"X","")))))</f>
        <v/>
      </c>
      <c r="U62" s="135" t="str">
        <f>IF(AND(OR(U58="O",U60="O"),OR(U53&lt;&gt;"",U45&lt;&gt;"",U63="O")),"XX",
IF(AND(U63="O",OR(AND(U43&lt;&gt;"",U51&lt;&gt;""),U45&lt;&gt;"",U47&lt;&gt;"",U53&lt;&gt;"",U55&lt;&gt;"",U58&lt;&gt;"",U60&lt;&gt;"")),"XX",
IF(COUNTA(U43,U45,U47,U51,U53,U55,U58,U60,U63)&gt;3,"XX",
IF(U32="O","",
IF(AND(OR(バルブ!$R$22="B",バルブ!$R$22="H"),U58="",COUNTA(U43,U45,U47,U51,U53,U55,U60,U63)&gt;0),"X","")))))</f>
        <v/>
      </c>
      <c r="V62" s="135" t="str">
        <f>IF(AND(OR(V58="O",V60="O"),OR(V53&lt;&gt;"",V45&lt;&gt;"",V63="O")),"XX",
IF(AND(V63="O",OR(AND(V43&lt;&gt;"",V51&lt;&gt;""),V45&lt;&gt;"",V47&lt;&gt;"",V53&lt;&gt;"",V55&lt;&gt;"",V58&lt;&gt;"",V60&lt;&gt;"")),"XX",
IF(COUNTA(V43,V45,V47,V51,V53,V55,V58,V60,V63)&gt;3,"XX",
IF(V32="O","",
IF(AND(OR(バルブ!$R$22="B",バルブ!$R$22="H"),V58="",COUNTA(V43,V45,V47,V51,V53,V55,V60,V63)&gt;0),"X","")))))</f>
        <v/>
      </c>
      <c r="W62" s="135" t="str">
        <f>IF(AND(OR(W58="O",W60="O"),OR(W53&lt;&gt;"",W45&lt;&gt;"",W63="O")),"XX",
IF(AND(W63="O",OR(AND(W43&lt;&gt;"",W51&lt;&gt;""),W45&lt;&gt;"",W47&lt;&gt;"",W53&lt;&gt;"",W55&lt;&gt;"",W58&lt;&gt;"",W60&lt;&gt;"")),"XX",
IF(COUNTA(W43,W45,W47,W51,W53,W55,W58,W60,W63)&gt;3,"XX",
IF(W32="O","",
IF(AND(OR(バルブ!$R$22="B",バルブ!$R$22="H"),W58="",COUNTA(W43,W45,W47,W51,W53,W55,W60,W63)&gt;0),"X","")))))</f>
        <v/>
      </c>
      <c r="X62" s="135" t="str">
        <f>IF(AND(OR(X58="O",X60="O"),OR(X53&lt;&gt;"",X45&lt;&gt;"",X63="O")),"XX",
IF(AND(X63="O",OR(AND(X43&lt;&gt;"",X51&lt;&gt;""),X45&lt;&gt;"",X47&lt;&gt;"",X53&lt;&gt;"",X55&lt;&gt;"",X58&lt;&gt;"",X60&lt;&gt;"")),"XX",
IF(COUNTA(X43,X45,X47,X51,X53,X55,X58,X60,X63)&gt;3,"XX",
IF(X32="O","",
IF(AND(OR(バルブ!$R$22="B",バルブ!$R$22="H"),X58="",COUNTA(X43,X45,X47,X51,X53,X55,X60,X63)&gt;0),"X","")))))</f>
        <v/>
      </c>
      <c r="Y62" s="135" t="str">
        <f>IF(AND(OR(Y58="O",Y60="O"),OR(Y53&lt;&gt;"",Y45&lt;&gt;"",Y63="O")),"XX",
IF(AND(Y63="O",OR(AND(Y43&lt;&gt;"",Y51&lt;&gt;""),Y45&lt;&gt;"",Y47&lt;&gt;"",Y53&lt;&gt;"",Y55&lt;&gt;"",Y58&lt;&gt;"",Y60&lt;&gt;"")),"XX",
IF(COUNTA(Y43,Y45,Y47,Y51,Y53,Y55,Y58,Y60,Y63)&gt;3,"XX",
IF(Y32="O","",
IF(AND(OR(バルブ!$R$22="B",バルブ!$R$22="H"),Y58="",COUNTA(Y43,Y45,Y47,Y51,Y53,Y55,Y60,Y63)&gt;0),"X","")))))</f>
        <v/>
      </c>
      <c r="Z62" s="135" t="str">
        <f>IF(AND(OR(Z58="O",Z60="O"),OR(Z53&lt;&gt;"",Z45&lt;&gt;"",Z63="O")),"XX",
IF(AND(Z63="O",OR(AND(Z43&lt;&gt;"",Z51&lt;&gt;""),Z45&lt;&gt;"",Z47&lt;&gt;"",Z53&lt;&gt;"",Z55&lt;&gt;"",Z58&lt;&gt;"",Z60&lt;&gt;"")),"XX",
IF(COUNTA(Z43,Z45,Z47,Z51,Z53,Z55,Z58,Z60,Z63)&gt;3,"XX",
IF(Z32="O","",
IF(AND(OR(バルブ!$R$22="B",バルブ!$R$22="H"),Z58="",COUNTA(Z43,Z45,Z47,Z51,Z53,Z55,Z60,Z63)&gt;0),"X","")))))</f>
        <v/>
      </c>
      <c r="AA62" s="135" t="str">
        <f>IF(AND(OR(AA58="O",AA60="O"),OR(AA53&lt;&gt;"",AA45&lt;&gt;"",AA63="O")),"XX",
IF(AND(AA63="O",OR(AND(AA43&lt;&gt;"",AA51&lt;&gt;""),AA45&lt;&gt;"",AA47&lt;&gt;"",AA53&lt;&gt;"",AA55&lt;&gt;"",AA58&lt;&gt;"",AA60&lt;&gt;"")),"XX",
IF(COUNTA(AA43,AA45,AA47,AA51,AA53,AA55,AA58,AA60,AA63)&gt;3,"XX",
IF(AA32="O","",
IF(AND(OR(バルブ!$R$22="B",バルブ!$R$22="H"),AA58="",COUNTA(AA43,AA45,AA47,AA51,AA53,AA55,AA60,AA63)&gt;0),"X","")))))</f>
        <v/>
      </c>
      <c r="AB62" s="135" t="str">
        <f>IF(AND(OR(AB58="O",AB60="O"),OR(AB53&lt;&gt;"",AB45&lt;&gt;"",AB63="O")),"XX",
IF(AND(AB63="O",OR(AND(AB43&lt;&gt;"",AB51&lt;&gt;""),AB45&lt;&gt;"",AB47&lt;&gt;"",AB53&lt;&gt;"",AB55&lt;&gt;"",AB58&lt;&gt;"",AB60&lt;&gt;"")),"XX",
IF(COUNTA(AB43,AB45,AB47,AB51,AB53,AB55,AB58,AB60,AB63)&gt;3,"XX",
IF(AB32="O","",
IF(AND(OR(バルブ!$R$22="B",バルブ!$R$22="H"),AB58="",COUNTA(AB43,AB45,AB47,AB51,AB53,AB55,AB60,AB63)&gt;0),"X","")))))</f>
        <v/>
      </c>
      <c r="AC62" s="135" t="str">
        <f>IF(AND(OR(AC58="O",AC60="O"),OR(AC53&lt;&gt;"",AC45&lt;&gt;"",AC63="O")),"XX",
IF(AND(AC63="O",OR(AND(AC43&lt;&gt;"",AC51&lt;&gt;""),AC45&lt;&gt;"",AC47&lt;&gt;"",AC53&lt;&gt;"",AC55&lt;&gt;"",AC58&lt;&gt;"",AC60&lt;&gt;"")),"XX",
IF(COUNTA(AC43,AC45,AC47,AC51,AC53,AC55,AC58,AC60,AC63)&gt;3,"XX",
IF(AC32="O","",
IF(AND(OR(バルブ!$R$22="B",バルブ!$R$22="H"),AC58="",COUNTA(AC43,AC45,AC47,AC51,AC53,AC55,AC60,AC63)&gt;0),"X","")))))</f>
        <v/>
      </c>
      <c r="AD62" s="135" t="str">
        <f>IF(AND(OR(AD58="O",AD60="O"),OR(AD53&lt;&gt;"",AD45&lt;&gt;"",AD63="O")),"XX",
IF(AND(AD63="O",OR(AND(AD43&lt;&gt;"",AD51&lt;&gt;""),AD45&lt;&gt;"",AD47&lt;&gt;"",AD53&lt;&gt;"",AD55&lt;&gt;"",AD58&lt;&gt;"",AD60&lt;&gt;"")),"XX",
IF(COUNTA(AD43,AD45,AD47,AD51,AD53,AD55,AD58,AD60,AD63)&gt;3,"XX",
IF(AD32="O","",
IF(AND(OR(バルブ!$R$22="B",バルブ!$R$22="H"),AD58="",COUNTA(AD43,AD45,AD47,AD51,AD53,AD55,AD60,AD63)&gt;0),"X","")))))</f>
        <v/>
      </c>
      <c r="AE62" s="135" t="str">
        <f>IF(AND(OR(AE58="O",AE60="O"),OR(AE53&lt;&gt;"",AE45&lt;&gt;"",AE63="O")),"XX",
IF(AND(AE63="O",OR(AND(AE43&lt;&gt;"",AE51&lt;&gt;""),AE45&lt;&gt;"",AE47&lt;&gt;"",AE53&lt;&gt;"",AE55&lt;&gt;"",AE58&lt;&gt;"",AE60&lt;&gt;"")),"XX",
IF(COUNTA(AE43,AE45,AE47,AE51,AE53,AE55,AE58,AE60,AE63)&gt;3,"XX",
IF(AE32="O","",
IF(AND(OR(バルブ!$R$22="B",バルブ!$R$22="H"),AE58="",COUNTA(AE43,AE45,AE47,AE51,AE53,AE55,AE60,AE63)&gt;0),"X","")))))</f>
        <v/>
      </c>
      <c r="AF62" s="135" t="str">
        <f>IF(AND(OR(AF58="O",AF60="O"),OR(AF53&lt;&gt;"",AF45&lt;&gt;"",AF63="O")),"XX",
IF(AND(AF63="O",OR(AND(AF43&lt;&gt;"",AF51&lt;&gt;""),AF45&lt;&gt;"",AF47&lt;&gt;"",AF53&lt;&gt;"",AF55&lt;&gt;"",AF58&lt;&gt;"",AF60&lt;&gt;"")),"XX",
IF(COUNTA(AF43,AF45,AF47,AF51,AF53,AF55,AF58,AF60,AF63)&gt;3,"XX",
IF(AF32="O","",
IF(AND(OR(バルブ!$R$22="B",バルブ!$R$22="H"),AF58="",COUNTA(AF43,AF45,AF47,AF51,AF53,AF55,AF60,AF63)&gt;0),"X","")))))</f>
        <v/>
      </c>
      <c r="AG62" s="135" t="str">
        <f>IF(AND(OR(AG58="O",AG60="O"),OR(AG53&lt;&gt;"",AG45&lt;&gt;"",AG63="O")),"XX",
IF(AND(AG63="O",OR(AND(AG43&lt;&gt;"",AG51&lt;&gt;""),AG45&lt;&gt;"",AG47&lt;&gt;"",AG53&lt;&gt;"",AG55&lt;&gt;"",AG58&lt;&gt;"",AG60&lt;&gt;"")),"XX",
IF(COUNTA(AG43,AG45,AG47,AG51,AG53,AG55,AG58,AG60,AG63)&gt;3,"XX",
IF(AG32="O","",
IF(AND(OR(バルブ!$R$22="B",バルブ!$R$22="H"),AG58="",COUNTA(AG43,AG45,AG47,AG51,AG53,AG55,AG60,AG63)&gt;0),"X","")))))</f>
        <v/>
      </c>
      <c r="AH62" s="135" t="str">
        <f>IF(AND(OR(AH58="O",AH60="O"),OR(AH53&lt;&gt;"",AH45&lt;&gt;"",AH63="O")),"XX",
IF(AND(AH63="O",OR(AND(AH43&lt;&gt;"",AH51&lt;&gt;""),AH45&lt;&gt;"",AH47&lt;&gt;"",AH53&lt;&gt;"",AH55&lt;&gt;"",AH58&lt;&gt;"",AH60&lt;&gt;"")),"XX",
IF(COUNTA(AH43,AH45,AH47,AH51,AH53,AH55,AH58,AH60,AH63)&gt;3,"XX",
IF(AH32="O","",
IF(AND(OR(バルブ!$R$22="B",バルブ!$R$22="H"),AH58="",COUNTA(AH43,AH45,AH47,AH51,AH53,AH55,AH60,AH63)&gt;0),"X","")))))</f>
        <v/>
      </c>
      <c r="AI62" s="617"/>
      <c r="AJ62" s="685" t="str">
        <f>IF(COUNTIF(K62:AH62,"X")&gt;0,$BC$62,"")</f>
        <v/>
      </c>
      <c r="AK62" s="686"/>
      <c r="AL62" s="686"/>
      <c r="AM62" s="686"/>
      <c r="AN62" s="686"/>
      <c r="AO62" s="686"/>
      <c r="AP62" s="687"/>
      <c r="BB62" s="326" t="s">
        <v>449</v>
      </c>
      <c r="BC62" s="326" t="s">
        <v>648</v>
      </c>
      <c r="BF62" s="438" t="s">
        <v>1069</v>
      </c>
      <c r="DA62" s="406">
        <v>1</v>
      </c>
      <c r="DB62" s="12" t="s">
        <v>999</v>
      </c>
      <c r="DC62" s="282"/>
      <c r="DD62" s="282"/>
      <c r="DE62" s="434" t="str">
        <f>IF(COUNTIF($DI$26:$EG$39,DB62)=0,"",COUNTIF($DI$26:$EG$39,DB62))</f>
        <v/>
      </c>
      <c r="DF62" s="282"/>
      <c r="DG62" s="282"/>
      <c r="DH62" s="282"/>
    </row>
    <row r="63" spans="2:112" ht="15" customHeight="1" x14ac:dyDescent="0.15">
      <c r="B63" s="570"/>
      <c r="C63" s="578" t="s">
        <v>713</v>
      </c>
      <c r="D63" s="703"/>
      <c r="E63" s="703"/>
      <c r="F63" s="703"/>
      <c r="G63" s="703"/>
      <c r="H63" s="703"/>
      <c r="I63" s="704"/>
      <c r="J63" s="349"/>
      <c r="K63" s="359"/>
      <c r="L63" s="360"/>
      <c r="M63" s="360"/>
      <c r="N63" s="360"/>
      <c r="O63" s="360"/>
      <c r="P63" s="360"/>
      <c r="Q63" s="360"/>
      <c r="R63" s="360"/>
      <c r="S63" s="360"/>
      <c r="T63" s="360"/>
      <c r="U63" s="360"/>
      <c r="V63" s="360"/>
      <c r="W63" s="360"/>
      <c r="X63" s="360"/>
      <c r="Y63" s="360"/>
      <c r="Z63" s="360"/>
      <c r="AA63" s="360"/>
      <c r="AB63" s="360"/>
      <c r="AC63" s="360"/>
      <c r="AD63" s="360"/>
      <c r="AE63" s="360"/>
      <c r="AF63" s="360"/>
      <c r="AG63" s="360"/>
      <c r="AH63" s="361"/>
      <c r="AI63" s="349"/>
      <c r="AJ63" s="688" t="s">
        <v>714</v>
      </c>
      <c r="AK63" s="689"/>
      <c r="AL63" s="689"/>
      <c r="AM63" s="689"/>
      <c r="AN63" s="689"/>
      <c r="AO63" s="690"/>
      <c r="AP63" s="362"/>
      <c r="BQ63" s="406" t="s">
        <v>469</v>
      </c>
      <c r="DA63" s="406">
        <v>2</v>
      </c>
      <c r="DB63" s="12" t="s">
        <v>1000</v>
      </c>
      <c r="DC63" s="282"/>
      <c r="DD63" s="282"/>
      <c r="DE63" s="434" t="str">
        <f>IF(COUNTIF($DI$26:$EG$39,DB63)=0,"",COUNTIF($DI$26:$EG$39,DB63))</f>
        <v/>
      </c>
      <c r="DF63" s="282"/>
      <c r="DG63" s="282"/>
      <c r="DH63" s="282"/>
    </row>
    <row r="64" spans="2:112" ht="15" customHeight="1" x14ac:dyDescent="0.15">
      <c r="B64" s="570"/>
      <c r="C64" s="727" t="str">
        <f>IF(COUNTIF(K63:AH63,"O")&gt;0,BB64,"")</f>
        <v/>
      </c>
      <c r="D64" s="728"/>
      <c r="E64" s="728"/>
      <c r="F64" s="728"/>
      <c r="G64" s="728"/>
      <c r="H64" s="728"/>
      <c r="I64" s="729"/>
      <c r="J64" s="316"/>
      <c r="K64" s="308"/>
      <c r="L64" s="309"/>
      <c r="M64" s="309"/>
      <c r="N64" s="309"/>
      <c r="O64" s="309"/>
      <c r="P64" s="309"/>
      <c r="Q64" s="309"/>
      <c r="R64" s="309"/>
      <c r="S64" s="309"/>
      <c r="T64" s="309"/>
      <c r="U64" s="309"/>
      <c r="V64" s="309"/>
      <c r="W64" s="309"/>
      <c r="X64" s="309"/>
      <c r="Y64" s="309"/>
      <c r="Z64" s="309"/>
      <c r="AA64" s="309"/>
      <c r="AB64" s="309"/>
      <c r="AC64" s="309"/>
      <c r="AD64" s="309"/>
      <c r="AE64" s="309"/>
      <c r="AF64" s="309"/>
      <c r="AG64" s="309"/>
      <c r="AH64" s="310"/>
      <c r="AI64" s="316"/>
      <c r="AJ64" s="668"/>
      <c r="AK64" s="669"/>
      <c r="AL64" s="669"/>
      <c r="AM64" s="669"/>
      <c r="AN64" s="669"/>
      <c r="AO64" s="670"/>
      <c r="AP64" s="311"/>
      <c r="BB64" s="326" t="s">
        <v>715</v>
      </c>
      <c r="BQ64" s="406" t="s">
        <v>1001</v>
      </c>
      <c r="BR64" s="429" t="s">
        <v>1002</v>
      </c>
      <c r="BS64" s="406" t="s">
        <v>1003</v>
      </c>
      <c r="BV64" s="429"/>
      <c r="DA64" s="406">
        <v>3</v>
      </c>
      <c r="DB64" s="12" t="s">
        <v>1004</v>
      </c>
      <c r="DC64" s="282"/>
      <c r="DD64" s="282"/>
      <c r="DE64" s="434" t="str">
        <f>IF(COUNTIF($DI$26:$EG$39,DB64)=0,"",COUNTIF($DI$26:$EG$39,DB64))</f>
        <v/>
      </c>
      <c r="DF64" s="282"/>
      <c r="DG64" s="282"/>
      <c r="DH64" s="282"/>
    </row>
    <row r="65" spans="2:112" ht="12" customHeight="1" x14ac:dyDescent="0.15">
      <c r="B65" s="570"/>
      <c r="C65" s="572"/>
      <c r="D65" s="658"/>
      <c r="E65" s="658"/>
      <c r="F65" s="658"/>
      <c r="G65" s="658"/>
      <c r="H65" s="658"/>
      <c r="I65" s="696"/>
      <c r="J65" s="317"/>
      <c r="K65" s="318" t="str">
        <f>IF(AND(K63&lt;&gt;"",K69&lt;&gt;"X"),$BB$67,"")</f>
        <v/>
      </c>
      <c r="L65" s="319" t="str">
        <f t="shared" ref="L65:AH65" si="29">IF(AND(L63&lt;&gt;"",L69&lt;&gt;"X"),$BB$67,"")</f>
        <v/>
      </c>
      <c r="M65" s="319" t="str">
        <f t="shared" si="29"/>
        <v/>
      </c>
      <c r="N65" s="319" t="str">
        <f t="shared" si="29"/>
        <v/>
      </c>
      <c r="O65" s="319" t="str">
        <f t="shared" si="29"/>
        <v/>
      </c>
      <c r="P65" s="319" t="str">
        <f t="shared" si="29"/>
        <v/>
      </c>
      <c r="Q65" s="319" t="str">
        <f t="shared" si="29"/>
        <v/>
      </c>
      <c r="R65" s="319" t="str">
        <f t="shared" si="29"/>
        <v/>
      </c>
      <c r="S65" s="319" t="str">
        <f t="shared" si="29"/>
        <v/>
      </c>
      <c r="T65" s="319" t="str">
        <f t="shared" si="29"/>
        <v/>
      </c>
      <c r="U65" s="319" t="str">
        <f t="shared" si="29"/>
        <v/>
      </c>
      <c r="V65" s="319" t="str">
        <f t="shared" si="29"/>
        <v/>
      </c>
      <c r="W65" s="319" t="str">
        <f t="shared" si="29"/>
        <v/>
      </c>
      <c r="X65" s="319" t="str">
        <f t="shared" si="29"/>
        <v/>
      </c>
      <c r="Y65" s="319" t="str">
        <f t="shared" si="29"/>
        <v/>
      </c>
      <c r="Z65" s="319" t="str">
        <f t="shared" si="29"/>
        <v/>
      </c>
      <c r="AA65" s="319" t="str">
        <f t="shared" si="29"/>
        <v/>
      </c>
      <c r="AB65" s="319" t="str">
        <f t="shared" si="29"/>
        <v/>
      </c>
      <c r="AC65" s="319" t="str">
        <f t="shared" si="29"/>
        <v/>
      </c>
      <c r="AD65" s="319" t="str">
        <f t="shared" si="29"/>
        <v/>
      </c>
      <c r="AE65" s="319" t="str">
        <f t="shared" si="29"/>
        <v/>
      </c>
      <c r="AF65" s="319" t="str">
        <f t="shared" si="29"/>
        <v/>
      </c>
      <c r="AG65" s="319" t="str">
        <f t="shared" si="29"/>
        <v/>
      </c>
      <c r="AH65" s="320" t="str">
        <f t="shared" si="29"/>
        <v/>
      </c>
      <c r="AI65" s="317"/>
      <c r="AJ65" s="657"/>
      <c r="AK65" s="655"/>
      <c r="AL65" s="655"/>
      <c r="AM65" s="655"/>
      <c r="AN65" s="655"/>
      <c r="AO65" s="656"/>
      <c r="AP65" s="321"/>
      <c r="BB65" s="326" t="s">
        <v>716</v>
      </c>
      <c r="BR65" s="429"/>
      <c r="BV65" s="429"/>
      <c r="DA65" s="406">
        <v>4</v>
      </c>
      <c r="DB65" s="12" t="s">
        <v>1005</v>
      </c>
      <c r="DC65" s="282"/>
      <c r="DD65" s="282"/>
      <c r="DE65" s="434" t="str">
        <f>IF(COUNTIF($DI$26:$EG$39,DB65)=0,"",COUNTIF($DI$26:$EG$39,DB65))</f>
        <v/>
      </c>
      <c r="DF65" s="282"/>
      <c r="DG65" s="282"/>
      <c r="DH65" s="282"/>
    </row>
    <row r="66" spans="2:112" ht="12" customHeight="1" x14ac:dyDescent="0.15">
      <c r="B66" s="570"/>
      <c r="C66" s="676" t="str">
        <f>IF(COUNTIF(K66:AH66,"X")&gt;0,$BB$66,"")</f>
        <v/>
      </c>
      <c r="D66" s="677"/>
      <c r="E66" s="677"/>
      <c r="F66" s="677"/>
      <c r="G66" s="677"/>
      <c r="H66" s="677"/>
      <c r="I66" s="678"/>
      <c r="J66" s="349"/>
      <c r="K66" s="350" t="str">
        <f>IF(AND(K12=3,K63="O",OR(K64="00",K64="N0")),"X","")</f>
        <v/>
      </c>
      <c r="L66" s="351" t="str">
        <f t="shared" ref="L66:AH66" si="30">IF(AND(L12=3,L63="O",OR(L64="00",L64="N0")),"X","")</f>
        <v/>
      </c>
      <c r="M66" s="351" t="str">
        <f t="shared" si="30"/>
        <v/>
      </c>
      <c r="N66" s="351" t="str">
        <f t="shared" si="30"/>
        <v/>
      </c>
      <c r="O66" s="351" t="str">
        <f t="shared" si="30"/>
        <v/>
      </c>
      <c r="P66" s="351" t="str">
        <f t="shared" si="30"/>
        <v/>
      </c>
      <c r="Q66" s="351" t="str">
        <f t="shared" si="30"/>
        <v/>
      </c>
      <c r="R66" s="351" t="str">
        <f t="shared" si="30"/>
        <v/>
      </c>
      <c r="S66" s="351" t="str">
        <f t="shared" si="30"/>
        <v/>
      </c>
      <c r="T66" s="351" t="str">
        <f t="shared" si="30"/>
        <v/>
      </c>
      <c r="U66" s="351" t="str">
        <f t="shared" si="30"/>
        <v/>
      </c>
      <c r="V66" s="351" t="str">
        <f t="shared" si="30"/>
        <v/>
      </c>
      <c r="W66" s="351" t="str">
        <f t="shared" si="30"/>
        <v/>
      </c>
      <c r="X66" s="351" t="str">
        <f t="shared" si="30"/>
        <v/>
      </c>
      <c r="Y66" s="351" t="str">
        <f t="shared" si="30"/>
        <v/>
      </c>
      <c r="Z66" s="351" t="str">
        <f t="shared" si="30"/>
        <v/>
      </c>
      <c r="AA66" s="351" t="str">
        <f t="shared" si="30"/>
        <v/>
      </c>
      <c r="AB66" s="351" t="str">
        <f t="shared" si="30"/>
        <v/>
      </c>
      <c r="AC66" s="351" t="str">
        <f t="shared" si="30"/>
        <v/>
      </c>
      <c r="AD66" s="351" t="str">
        <f t="shared" si="30"/>
        <v/>
      </c>
      <c r="AE66" s="351" t="str">
        <f t="shared" si="30"/>
        <v/>
      </c>
      <c r="AF66" s="351" t="str">
        <f t="shared" si="30"/>
        <v/>
      </c>
      <c r="AG66" s="351" t="str">
        <f t="shared" si="30"/>
        <v/>
      </c>
      <c r="AH66" s="351" t="str">
        <f t="shared" si="30"/>
        <v/>
      </c>
      <c r="AI66" s="349"/>
      <c r="AJ66" s="287"/>
      <c r="AK66" s="284"/>
      <c r="AL66" s="284"/>
      <c r="AM66" s="284"/>
      <c r="AN66" s="284"/>
      <c r="AO66" s="285"/>
      <c r="AP66" s="311"/>
      <c r="BB66" s="326" t="s">
        <v>736</v>
      </c>
      <c r="BR66" s="429"/>
      <c r="BV66" s="429"/>
      <c r="DB66" s="12"/>
      <c r="DC66" s="282"/>
      <c r="DD66" s="282"/>
      <c r="DE66" s="434"/>
      <c r="DF66" s="282"/>
      <c r="DG66" s="282"/>
      <c r="DH66" s="282"/>
    </row>
    <row r="67" spans="2:112" ht="15" customHeight="1" x14ac:dyDescent="0.15">
      <c r="B67" s="570"/>
      <c r="C67" s="652" t="str">
        <f>IF(COUNTIF(K63:AH63,"O")&gt;0,BC67,"")</f>
        <v/>
      </c>
      <c r="D67" s="653"/>
      <c r="E67" s="653"/>
      <c r="F67" s="653"/>
      <c r="G67" s="653"/>
      <c r="H67" s="653"/>
      <c r="I67" s="654"/>
      <c r="J67" s="316"/>
      <c r="K67" s="322"/>
      <c r="L67" s="323"/>
      <c r="M67" s="323"/>
      <c r="N67" s="323"/>
      <c r="O67" s="323"/>
      <c r="P67" s="323"/>
      <c r="Q67" s="323"/>
      <c r="R67" s="323"/>
      <c r="S67" s="323"/>
      <c r="T67" s="323"/>
      <c r="U67" s="323"/>
      <c r="V67" s="323"/>
      <c r="W67" s="323"/>
      <c r="X67" s="323"/>
      <c r="Y67" s="323"/>
      <c r="Z67" s="323"/>
      <c r="AA67" s="323"/>
      <c r="AB67" s="323"/>
      <c r="AC67" s="323"/>
      <c r="AD67" s="323"/>
      <c r="AE67" s="323"/>
      <c r="AF67" s="323"/>
      <c r="AG67" s="323"/>
      <c r="AH67" s="324"/>
      <c r="AI67" s="316"/>
      <c r="AJ67" s="668"/>
      <c r="AK67" s="669"/>
      <c r="AL67" s="669"/>
      <c r="AM67" s="669"/>
      <c r="AN67" s="669"/>
      <c r="AO67" s="670"/>
      <c r="AP67" s="311"/>
      <c r="BB67" s="12" t="s">
        <v>717</v>
      </c>
      <c r="BC67" s="110" t="s">
        <v>718</v>
      </c>
      <c r="BD67"/>
      <c r="BE67"/>
      <c r="BF67"/>
      <c r="BG67"/>
      <c r="BH67"/>
      <c r="BI67"/>
      <c r="BQ67" s="406" t="s">
        <v>964</v>
      </c>
      <c r="BR67" s="406" t="s">
        <v>1006</v>
      </c>
      <c r="BS67" s="406" t="s">
        <v>1007</v>
      </c>
      <c r="DA67" s="406">
        <v>5</v>
      </c>
      <c r="DB67" s="12" t="s">
        <v>1008</v>
      </c>
      <c r="DC67" s="282"/>
      <c r="DD67" s="282"/>
      <c r="DE67" s="434" t="str">
        <f t="shared" ref="DE67:DE104" si="31">IF(COUNTIF($DI$26:$EG$39,DB67)=0,"",COUNTIF($DI$26:$EG$39,DB67))</f>
        <v/>
      </c>
      <c r="DF67" s="282"/>
      <c r="DG67" s="282"/>
      <c r="DH67" s="282"/>
    </row>
    <row r="68" spans="2:112" ht="12" customHeight="1" x14ac:dyDescent="0.15">
      <c r="B68" s="570"/>
      <c r="C68" s="572"/>
      <c r="D68" s="658"/>
      <c r="E68" s="658"/>
      <c r="F68" s="658"/>
      <c r="G68" s="658"/>
      <c r="H68" s="658"/>
      <c r="I68" s="696"/>
      <c r="J68" s="317"/>
      <c r="K68" s="318" t="str">
        <f>IF(AND(K63&lt;&gt;"",K69&lt;&gt;"X"),$BC$68,"")</f>
        <v/>
      </c>
      <c r="L68" s="319" t="str">
        <f t="shared" ref="L68:AH68" si="32">IF(AND(L63&lt;&gt;"",L69&lt;&gt;"X"),$BC$68,"")</f>
        <v/>
      </c>
      <c r="M68" s="319" t="str">
        <f t="shared" si="32"/>
        <v/>
      </c>
      <c r="N68" s="319" t="str">
        <f t="shared" si="32"/>
        <v/>
      </c>
      <c r="O68" s="319" t="str">
        <f t="shared" si="32"/>
        <v/>
      </c>
      <c r="P68" s="319" t="str">
        <f t="shared" si="32"/>
        <v/>
      </c>
      <c r="Q68" s="319" t="str">
        <f t="shared" si="32"/>
        <v/>
      </c>
      <c r="R68" s="319" t="str">
        <f t="shared" si="32"/>
        <v/>
      </c>
      <c r="S68" s="319" t="str">
        <f t="shared" si="32"/>
        <v/>
      </c>
      <c r="T68" s="319" t="str">
        <f t="shared" si="32"/>
        <v/>
      </c>
      <c r="U68" s="319" t="str">
        <f t="shared" si="32"/>
        <v/>
      </c>
      <c r="V68" s="319" t="str">
        <f t="shared" si="32"/>
        <v/>
      </c>
      <c r="W68" s="319" t="str">
        <f t="shared" si="32"/>
        <v/>
      </c>
      <c r="X68" s="319" t="str">
        <f t="shared" si="32"/>
        <v/>
      </c>
      <c r="Y68" s="319" t="str">
        <f t="shared" si="32"/>
        <v/>
      </c>
      <c r="Z68" s="319" t="str">
        <f t="shared" si="32"/>
        <v/>
      </c>
      <c r="AA68" s="319" t="str">
        <f t="shared" si="32"/>
        <v/>
      </c>
      <c r="AB68" s="319" t="str">
        <f t="shared" si="32"/>
        <v/>
      </c>
      <c r="AC68" s="319" t="str">
        <f t="shared" si="32"/>
        <v/>
      </c>
      <c r="AD68" s="319" t="str">
        <f t="shared" si="32"/>
        <v/>
      </c>
      <c r="AE68" s="319" t="str">
        <f t="shared" si="32"/>
        <v/>
      </c>
      <c r="AF68" s="319" t="str">
        <f t="shared" si="32"/>
        <v/>
      </c>
      <c r="AG68" s="319" t="str">
        <f t="shared" si="32"/>
        <v/>
      </c>
      <c r="AH68" s="320" t="str">
        <f t="shared" si="32"/>
        <v/>
      </c>
      <c r="AI68" s="317"/>
      <c r="AJ68" s="657"/>
      <c r="AK68" s="658"/>
      <c r="AL68" s="658"/>
      <c r="AM68" s="658"/>
      <c r="AN68" s="658"/>
      <c r="AO68" s="659"/>
      <c r="AP68" s="321"/>
      <c r="BB68" s="326" t="s">
        <v>719</v>
      </c>
      <c r="BC68" s="12" t="s">
        <v>717</v>
      </c>
      <c r="DA68" s="406">
        <v>6</v>
      </c>
      <c r="DB68" s="12" t="s">
        <v>1009</v>
      </c>
      <c r="DC68" s="282"/>
      <c r="DD68" s="282"/>
      <c r="DE68" s="434" t="str">
        <f t="shared" si="31"/>
        <v/>
      </c>
      <c r="DF68" s="282"/>
      <c r="DG68" s="282"/>
      <c r="DH68" s="282"/>
    </row>
    <row r="69" spans="2:112" ht="12" customHeight="1" x14ac:dyDescent="0.15">
      <c r="B69" s="570"/>
      <c r="C69" s="649" t="str">
        <f>IF(COUNTIF(K69:AH69,"XX")&gt;0,$BB$69,IF(COUNTIF(K69:AH69,"XXX")&gt;0,$BC$69,IF(COUNTIF(K69:AH69,"X")&gt;0,$BD$69,"")))</f>
        <v/>
      </c>
      <c r="D69" s="650"/>
      <c r="E69" s="650"/>
      <c r="F69" s="650"/>
      <c r="G69" s="650"/>
      <c r="H69" s="650"/>
      <c r="I69" s="651"/>
      <c r="J69" s="191"/>
      <c r="K69" s="325" t="str">
        <f>IF(OR(AND(K63="O",OR(K32="O",K34&lt;&gt;"",K37&lt;&gt;"")),AND(バルブ!$R$7="10-",K63="O")),"X",IF(AND(K63="O",OR(K64="",K67="")),"XX",IF(AND(OR(K14=3,K14=5,K14="A",K14="B",K14="C"),OR(K67="A1",K67="B1")),"XXX","")))</f>
        <v/>
      </c>
      <c r="L69" s="325" t="str">
        <f>IF(OR(AND(L63="O",OR(L32="O",L34&lt;&gt;"",L37&lt;&gt;"")),AND(バルブ!$R$7="10-",L63="O")),"X",IF(AND(L63="O",OR(L64="",L67="")),"XX",IF(AND(OR(L14=3,L14=5,L14="A",L14="B",L14="C"),OR(L67="A1",L67="B1")),"XXX","")))</f>
        <v/>
      </c>
      <c r="M69" s="325" t="str">
        <f>IF(OR(AND(M63="O",OR(M32="O",M34&lt;&gt;"",M37&lt;&gt;"")),AND(バルブ!$R$7="10-",M63="O")),"X",IF(AND(M63="O",OR(M64="",M67="")),"XX",IF(AND(OR(M14=3,M14=5,M14="A",M14="B",M14="C"),OR(M67="A1",M67="B1")),"XXX","")))</f>
        <v/>
      </c>
      <c r="N69" s="325" t="str">
        <f>IF(OR(AND(N63="O",OR(N32="O",N34&lt;&gt;"",N37&lt;&gt;"")),AND(バルブ!$R$7="10-",N63="O")),"X",IF(AND(N63="O",OR(N64="",N67="")),"XX",IF(AND(OR(N14=3,N14=5,N14="A",N14="B",N14="C"),OR(N67="A1",N67="B1")),"XXX","")))</f>
        <v/>
      </c>
      <c r="O69" s="325" t="str">
        <f>IF(OR(AND(O63="O",OR(O32="O",O34&lt;&gt;"",O37&lt;&gt;"")),AND(バルブ!$R$7="10-",O63="O")),"X",IF(AND(O63="O",OR(O64="",O67="")),"XX",IF(AND(OR(O14=3,O14=5,O14="A",O14="B",O14="C"),OR(O67="A1",O67="B1")),"XXX","")))</f>
        <v/>
      </c>
      <c r="P69" s="325" t="str">
        <f>IF(OR(AND(P63="O",OR(P32="O",P34&lt;&gt;"",P37&lt;&gt;"")),AND(バルブ!$R$7="10-",P63="O")),"X",IF(AND(P63="O",OR(P64="",P67="")),"XX",IF(AND(OR(P14=3,P14=5,P14="A",P14="B",P14="C"),OR(P67="A1",P67="B1")),"XXX","")))</f>
        <v/>
      </c>
      <c r="Q69" s="325" t="str">
        <f>IF(OR(AND(Q63="O",OR(Q32="O",Q34&lt;&gt;"",Q37&lt;&gt;"")),AND(バルブ!$R$7="10-",Q63="O")),"X",IF(AND(Q63="O",OR(Q64="",Q67="")),"XX",IF(AND(OR(Q14=3,Q14=5,Q14="A",Q14="B",Q14="C"),OR(Q67="A1",Q67="B1")),"XXX","")))</f>
        <v/>
      </c>
      <c r="R69" s="325" t="str">
        <f>IF(OR(AND(R63="O",OR(R32="O",R34&lt;&gt;"",R37&lt;&gt;"")),AND(バルブ!$R$7="10-",R63="O")),"X",IF(AND(R63="O",OR(R64="",R67="")),"XX",IF(AND(OR(R14=3,R14=5,R14="A",R14="B",R14="C"),OR(R67="A1",R67="B1")),"XXX","")))</f>
        <v/>
      </c>
      <c r="S69" s="325" t="str">
        <f>IF(OR(AND(S63="O",OR(S32="O",S34&lt;&gt;"",S37&lt;&gt;"")),AND(バルブ!$R$7="10-",S63="O")),"X",IF(AND(S63="O",OR(S64="",S67="")),"XX",IF(AND(OR(S14=3,S14=5,S14="A",S14="B",S14="C"),OR(S67="A1",S67="B1")),"XXX","")))</f>
        <v/>
      </c>
      <c r="T69" s="325" t="str">
        <f>IF(OR(AND(T63="O",OR(T32="O",T34&lt;&gt;"",T37&lt;&gt;"")),AND(バルブ!$R$7="10-",T63="O")),"X",IF(AND(T63="O",OR(T64="",T67="")),"XX",IF(AND(OR(T14=3,T14=5,T14="A",T14="B",T14="C"),OR(T67="A1",T67="B1")),"XXX","")))</f>
        <v/>
      </c>
      <c r="U69" s="325" t="str">
        <f>IF(OR(AND(U63="O",OR(U32="O",U34&lt;&gt;"",U37&lt;&gt;"")),AND(バルブ!$R$7="10-",U63="O")),"X",IF(AND(U63="O",OR(U64="",U67="")),"XX",IF(AND(OR(U14=3,U14=5,U14="A",U14="B",U14="C"),OR(U67="A1",U67="B1")),"XXX","")))</f>
        <v/>
      </c>
      <c r="V69" s="325" t="str">
        <f>IF(OR(AND(V63="O",OR(V32="O",V34&lt;&gt;"",V37&lt;&gt;"")),AND(バルブ!$R$7="10-",V63="O")),"X",IF(AND(V63="O",OR(V64="",V67="")),"XX",IF(AND(OR(V14=3,V14=5,V14="A",V14="B",V14="C"),OR(V67="A1",V67="B1")),"XXX","")))</f>
        <v/>
      </c>
      <c r="W69" s="325" t="str">
        <f>IF(OR(AND(W63="O",OR(W32="O",W34&lt;&gt;"",W37&lt;&gt;"")),AND(バルブ!$R$7="10-",W63="O")),"X",IF(AND(W63="O",OR(W64="",W67="")),"XX",IF(AND(OR(W14=3,W14=5,W14="A",W14="B",W14="C"),OR(W67="A1",W67="B1")),"XXX","")))</f>
        <v/>
      </c>
      <c r="X69" s="325" t="str">
        <f>IF(OR(AND(X63="O",OR(X32="O",X34&lt;&gt;"",X37&lt;&gt;"")),AND(バルブ!$R$7="10-",X63="O")),"X",IF(AND(X63="O",OR(X64="",X67="")),"XX",IF(AND(OR(X14=3,X14=5,X14="A",X14="B",X14="C"),OR(X67="A1",X67="B1")),"XXX","")))</f>
        <v/>
      </c>
      <c r="Y69" s="325" t="str">
        <f>IF(OR(AND(Y63="O",OR(Y32="O",Y34&lt;&gt;"",Y37&lt;&gt;"")),AND(バルブ!$R$7="10-",Y63="O")),"X",IF(AND(Y63="O",OR(Y64="",Y67="")),"XX",IF(AND(OR(Y14=3,Y14=5,Y14="A",Y14="B",Y14="C"),OR(Y67="A1",Y67="B1")),"XXX","")))</f>
        <v/>
      </c>
      <c r="Z69" s="325" t="str">
        <f>IF(OR(AND(Z63="O",OR(Z32="O",Z34&lt;&gt;"",Z37&lt;&gt;"")),AND(バルブ!$R$7="10-",Z63="O")),"X",IF(AND(Z63="O",OR(Z64="",Z67="")),"XX",IF(AND(OR(Z14=3,Z14=5,Z14="A",Z14="B",Z14="C"),OR(Z67="A1",Z67="B1")),"XXX","")))</f>
        <v/>
      </c>
      <c r="AA69" s="325" t="str">
        <f>IF(OR(AND(AA63="O",OR(AA32="O",AA34&lt;&gt;"",AA37&lt;&gt;"")),AND(バルブ!$R$7="10-",AA63="O")),"X",IF(AND(AA63="O",OR(AA64="",AA67="")),"XX",IF(AND(OR(AA14=3,AA14=5,AA14="A",AA14="B",AA14="C"),OR(AA67="A1",AA67="B1")),"XXX","")))</f>
        <v/>
      </c>
      <c r="AB69" s="325" t="str">
        <f>IF(OR(AND(AB63="O",OR(AB32="O",AB34&lt;&gt;"",AB37&lt;&gt;"")),AND(バルブ!$R$7="10-",AB63="O")),"X",IF(AND(AB63="O",OR(AB64="",AB67="")),"XX",IF(AND(OR(AB14=3,AB14=5,AB14="A",AB14="B",AB14="C"),OR(AB67="A1",AB67="B1")),"XXX","")))</f>
        <v/>
      </c>
      <c r="AC69" s="325" t="str">
        <f>IF(OR(AND(AC63="O",OR(AC32="O",AC34&lt;&gt;"",AC37&lt;&gt;"")),AND(バルブ!$R$7="10-",AC63="O")),"X",IF(AND(AC63="O",OR(AC64="",AC67="")),"XX",IF(AND(OR(AC14=3,AC14=5,AC14="A",AC14="B",AC14="C"),OR(AC67="A1",AC67="B1")),"XXX","")))</f>
        <v/>
      </c>
      <c r="AD69" s="325" t="str">
        <f>IF(OR(AND(AD63="O",OR(AD32="O",AD34&lt;&gt;"",AD37&lt;&gt;"")),AND(バルブ!$R$7="10-",AD63="O")),"X",IF(AND(AD63="O",OR(AD64="",AD67="")),"XX",IF(AND(OR(AD14=3,AD14=5,AD14="A",AD14="B",AD14="C"),OR(AD67="A1",AD67="B1")),"XXX","")))</f>
        <v/>
      </c>
      <c r="AE69" s="325" t="str">
        <f>IF(OR(AND(AE63="O",OR(AE32="O",AE34&lt;&gt;"",AE37&lt;&gt;"")),AND(バルブ!$R$7="10-",AE63="O")),"X",IF(AND(AE63="O",OR(AE64="",AE67="")),"XX",IF(AND(OR(AE14=3,AE14=5,AE14="A",AE14="B",AE14="C"),OR(AE67="A1",AE67="B1")),"XXX","")))</f>
        <v/>
      </c>
      <c r="AF69" s="325" t="str">
        <f>IF(OR(AND(AF63="O",OR(AF32="O",AF34&lt;&gt;"",AF37&lt;&gt;"")),AND(バルブ!$R$7="10-",AF63="O")),"X",IF(AND(AF63="O",OR(AF64="",AF67="")),"XX",IF(AND(OR(AF14=3,AF14=5,AF14="A",AF14="B",AF14="C"),OR(AF67="A1",AF67="B1")),"XXX","")))</f>
        <v/>
      </c>
      <c r="AG69" s="325" t="str">
        <f>IF(OR(AND(AG63="O",OR(AG32="O",AG34&lt;&gt;"",AG37&lt;&gt;"")),AND(バルブ!$R$7="10-",AG63="O")),"X",IF(AND(AG63="O",OR(AG64="",AG67="")),"XX",IF(AND(OR(AG14=3,AG14=5,AG14="A",AG14="B",AG14="C"),OR(AG67="A1",AG67="B1")),"XXX","")))</f>
        <v/>
      </c>
      <c r="AH69" s="325" t="str">
        <f>IF(OR(AND(AH63="O",OR(AH32="O",AH34&lt;&gt;"",AH37&lt;&gt;"")),AND(バルブ!$R$7="10-",AH63="O")),"X",IF(AND(AH63="O",OR(AH64="",AH67="")),"XX",IF(AND(OR(AH14=3,AH14=5,AH14="A",AH14="B",AH14="C"),OR(AH67="A1",AH67="B1")),"XXX","")))</f>
        <v/>
      </c>
      <c r="AI69" s="316"/>
      <c r="AJ69" s="660"/>
      <c r="AK69" s="661"/>
      <c r="AL69" s="661"/>
      <c r="AM69" s="661"/>
      <c r="AN69" s="661"/>
      <c r="AO69" s="662"/>
      <c r="AP69" s="315"/>
      <c r="BB69" s="326" t="s">
        <v>720</v>
      </c>
      <c r="BC69" s="326" t="s">
        <v>721</v>
      </c>
      <c r="BD69" s="326" t="s">
        <v>722</v>
      </c>
      <c r="DA69" s="406">
        <v>7</v>
      </c>
      <c r="DB69" s="12" t="s">
        <v>1010</v>
      </c>
      <c r="DC69" s="282"/>
      <c r="DD69" s="282"/>
      <c r="DE69" s="434" t="str">
        <f t="shared" si="31"/>
        <v/>
      </c>
      <c r="DF69" s="282"/>
      <c r="DG69" s="282"/>
      <c r="DH69" s="282"/>
    </row>
    <row r="70" spans="2:112" ht="12" customHeight="1" x14ac:dyDescent="0.15">
      <c r="B70" s="570"/>
      <c r="C70" s="673" t="str">
        <f>C62</f>
        <v/>
      </c>
      <c r="D70" s="674"/>
      <c r="E70" s="674"/>
      <c r="F70" s="674"/>
      <c r="G70" s="674"/>
      <c r="H70" s="674"/>
      <c r="I70" s="675"/>
      <c r="J70" s="355"/>
      <c r="K70" s="356" t="str">
        <f>K62</f>
        <v/>
      </c>
      <c r="L70" s="356" t="str">
        <f t="shared" ref="L70:AH70" si="33">L62</f>
        <v/>
      </c>
      <c r="M70" s="356" t="str">
        <f t="shared" si="33"/>
        <v/>
      </c>
      <c r="N70" s="356" t="str">
        <f t="shared" si="33"/>
        <v/>
      </c>
      <c r="O70" s="356" t="str">
        <f t="shared" si="33"/>
        <v/>
      </c>
      <c r="P70" s="356" t="str">
        <f t="shared" si="33"/>
        <v/>
      </c>
      <c r="Q70" s="356" t="str">
        <f t="shared" si="33"/>
        <v/>
      </c>
      <c r="R70" s="356" t="str">
        <f t="shared" si="33"/>
        <v/>
      </c>
      <c r="S70" s="356" t="str">
        <f t="shared" si="33"/>
        <v/>
      </c>
      <c r="T70" s="356" t="str">
        <f t="shared" si="33"/>
        <v/>
      </c>
      <c r="U70" s="356" t="str">
        <f t="shared" si="33"/>
        <v/>
      </c>
      <c r="V70" s="356" t="str">
        <f t="shared" si="33"/>
        <v/>
      </c>
      <c r="W70" s="356" t="str">
        <f t="shared" si="33"/>
        <v/>
      </c>
      <c r="X70" s="356" t="str">
        <f t="shared" si="33"/>
        <v/>
      </c>
      <c r="Y70" s="356" t="str">
        <f t="shared" si="33"/>
        <v/>
      </c>
      <c r="Z70" s="356" t="str">
        <f t="shared" si="33"/>
        <v/>
      </c>
      <c r="AA70" s="356" t="str">
        <f t="shared" si="33"/>
        <v/>
      </c>
      <c r="AB70" s="356" t="str">
        <f t="shared" si="33"/>
        <v/>
      </c>
      <c r="AC70" s="356" t="str">
        <f t="shared" si="33"/>
        <v/>
      </c>
      <c r="AD70" s="356" t="str">
        <f t="shared" si="33"/>
        <v/>
      </c>
      <c r="AE70" s="356" t="str">
        <f t="shared" si="33"/>
        <v/>
      </c>
      <c r="AF70" s="356" t="str">
        <f t="shared" si="33"/>
        <v/>
      </c>
      <c r="AG70" s="356" t="str">
        <f t="shared" si="33"/>
        <v/>
      </c>
      <c r="AH70" s="356" t="str">
        <f t="shared" si="33"/>
        <v/>
      </c>
      <c r="AI70" s="355"/>
      <c r="AJ70" s="673" t="str">
        <f>AJ62</f>
        <v/>
      </c>
      <c r="AK70" s="674"/>
      <c r="AL70" s="674"/>
      <c r="AM70" s="674"/>
      <c r="AN70" s="674"/>
      <c r="AO70" s="674"/>
      <c r="AP70" s="675"/>
      <c r="DB70" s="12"/>
      <c r="DC70" s="282"/>
      <c r="DD70" s="282"/>
      <c r="DE70" s="434"/>
      <c r="DF70" s="282"/>
      <c r="DG70" s="282"/>
      <c r="DH70" s="282"/>
    </row>
    <row r="71" spans="2:112" ht="15" customHeight="1" x14ac:dyDescent="0.15">
      <c r="B71" s="570"/>
      <c r="C71" s="572" t="s">
        <v>252</v>
      </c>
      <c r="D71" s="573"/>
      <c r="E71" s="573"/>
      <c r="F71" s="573"/>
      <c r="G71" s="573"/>
      <c r="H71" s="573"/>
      <c r="I71" s="574"/>
      <c r="J71" s="425"/>
      <c r="K71" s="189"/>
      <c r="L71" s="189"/>
      <c r="M71" s="189"/>
      <c r="N71" s="189"/>
      <c r="O71" s="189"/>
      <c r="P71" s="189"/>
      <c r="Q71" s="189"/>
      <c r="R71" s="189"/>
      <c r="S71" s="189"/>
      <c r="T71" s="189"/>
      <c r="U71" s="189"/>
      <c r="V71" s="189"/>
      <c r="W71" s="189"/>
      <c r="X71" s="189"/>
      <c r="Y71" s="189"/>
      <c r="Z71" s="189"/>
      <c r="AA71" s="202"/>
      <c r="AB71" s="202"/>
      <c r="AC71" s="202"/>
      <c r="AD71" s="202"/>
      <c r="AE71" s="202"/>
      <c r="AF71" s="202"/>
      <c r="AG71" s="202"/>
      <c r="AH71" s="202"/>
      <c r="AI71" s="425"/>
      <c r="AJ71" s="655" t="s">
        <v>723</v>
      </c>
      <c r="AK71" s="655"/>
      <c r="AL71" s="655"/>
      <c r="AM71" s="655"/>
      <c r="AN71" s="655"/>
      <c r="AO71" s="656"/>
      <c r="AP71" s="199" t="s">
        <v>488</v>
      </c>
      <c r="BB71" s="326" t="s">
        <v>1011</v>
      </c>
      <c r="BC71" s="326" t="s">
        <v>453</v>
      </c>
      <c r="BD71" s="326" t="s">
        <v>576</v>
      </c>
      <c r="BE71" s="326" t="s">
        <v>577</v>
      </c>
      <c r="BF71" s="326" t="s">
        <v>578</v>
      </c>
      <c r="DA71" s="406">
        <v>8</v>
      </c>
      <c r="DB71" s="12" t="s">
        <v>1012</v>
      </c>
      <c r="DC71" s="282"/>
      <c r="DD71" s="282"/>
      <c r="DE71" s="434" t="str">
        <f t="shared" si="31"/>
        <v/>
      </c>
      <c r="DF71" s="282"/>
      <c r="DG71" s="282"/>
      <c r="DH71" s="282"/>
    </row>
    <row r="72" spans="2:112" ht="15" customHeight="1" x14ac:dyDescent="0.15">
      <c r="B72" s="570"/>
      <c r="C72" s="572" t="s">
        <v>724</v>
      </c>
      <c r="D72" s="573"/>
      <c r="E72" s="573"/>
      <c r="F72" s="573"/>
      <c r="G72" s="573"/>
      <c r="H72" s="573"/>
      <c r="I72" s="574"/>
      <c r="J72" s="426" t="str">
        <f>IF(AP72="","",IF(OR(AND(OR(ベース!R55="U",ベース!R55="D"),仕様書作成!AP72&gt;0),AND(ベース!$R$55="B",AP72&gt;1),AI99&gt;0),"X",""))</f>
        <v/>
      </c>
      <c r="K72" s="204"/>
      <c r="L72" s="204"/>
      <c r="M72" s="204"/>
      <c r="N72" s="204"/>
      <c r="O72" s="204"/>
      <c r="P72" s="204"/>
      <c r="Q72" s="204"/>
      <c r="R72" s="204"/>
      <c r="S72" s="204"/>
      <c r="T72" s="204"/>
      <c r="U72" s="204"/>
      <c r="V72" s="204"/>
      <c r="W72" s="204"/>
      <c r="X72" s="204"/>
      <c r="Y72" s="204"/>
      <c r="Z72" s="204"/>
      <c r="AA72" s="205"/>
      <c r="AB72" s="205"/>
      <c r="AC72" s="205"/>
      <c r="AD72" s="205"/>
      <c r="AE72" s="205"/>
      <c r="AF72" s="205"/>
      <c r="AG72" s="205"/>
      <c r="AH72" s="206"/>
      <c r="AI72" s="426" t="str">
        <f>IF(AP72="","",IF(OR(AND(OR(ベース!R55="U",ベース!R55="D"),仕様書作成!AP72&gt;0),AND(ベース!$R$55="B",AP72&gt;1),AI99&gt;0),"X",""))</f>
        <v/>
      </c>
      <c r="AJ72" s="655" t="s">
        <v>652</v>
      </c>
      <c r="AK72" s="655"/>
      <c r="AL72" s="655"/>
      <c r="AM72" s="655"/>
      <c r="AN72" s="655"/>
      <c r="AO72" s="656"/>
      <c r="AP72" s="203" t="str">
        <f>IF(COUNTA(K72:AH72)=0,"",COUNTA(K72:AH72))</f>
        <v/>
      </c>
      <c r="DA72" s="406">
        <v>9</v>
      </c>
      <c r="DB72" s="12" t="s">
        <v>1013</v>
      </c>
      <c r="DC72" s="282"/>
      <c r="DD72" s="282"/>
      <c r="DE72" s="434" t="str">
        <f t="shared" si="31"/>
        <v/>
      </c>
      <c r="DF72" s="282"/>
      <c r="DG72" s="282"/>
      <c r="DH72" s="282"/>
    </row>
    <row r="73" spans="2:112" ht="15" customHeight="1" x14ac:dyDescent="0.15">
      <c r="B73" s="570"/>
      <c r="C73" s="581" t="s">
        <v>253</v>
      </c>
      <c r="D73" s="582"/>
      <c r="E73" s="582"/>
      <c r="F73" s="582"/>
      <c r="G73" s="582"/>
      <c r="H73" s="582"/>
      <c r="I73" s="583"/>
      <c r="J73" s="427" t="str">
        <f>IF(AP73="","",IF(OR(AND(OR(ベース!R55="U",ベース!R55="D"),仕様書作成!AP73&gt;0),AND(ベース!$R$55="B",AP73&gt;2),AI100&gt;0),"X",""))</f>
        <v/>
      </c>
      <c r="K73" s="207"/>
      <c r="L73" s="207"/>
      <c r="M73" s="207"/>
      <c r="N73" s="252"/>
      <c r="O73" s="207"/>
      <c r="P73" s="207"/>
      <c r="Q73" s="207"/>
      <c r="R73" s="207"/>
      <c r="S73" s="207"/>
      <c r="T73" s="207"/>
      <c r="U73" s="207"/>
      <c r="V73" s="207"/>
      <c r="W73" s="207"/>
      <c r="X73" s="207"/>
      <c r="Y73" s="207"/>
      <c r="Z73" s="207"/>
      <c r="AA73" s="208"/>
      <c r="AB73" s="208"/>
      <c r="AC73" s="208"/>
      <c r="AD73" s="208"/>
      <c r="AE73" s="208"/>
      <c r="AF73" s="208"/>
      <c r="AG73" s="208"/>
      <c r="AH73" s="209"/>
      <c r="AI73" s="427" t="str">
        <f>IF(AP73="","",IF(OR(AND(OR(ベース!R55="U",ベース!R55="D"),仕様書作成!AP73&gt;0),AND(ベース!$R$55="B",AP73&gt;2),AI100&gt;0),"X",""))</f>
        <v/>
      </c>
      <c r="AJ73" s="663" t="s">
        <v>653</v>
      </c>
      <c r="AK73" s="663"/>
      <c r="AL73" s="663"/>
      <c r="AM73" s="663"/>
      <c r="AN73" s="663"/>
      <c r="AO73" s="664"/>
      <c r="AP73" s="210" t="str">
        <f>IF(COUNTA(K73:AH73)=0,"",COUNTA(K73:AH73)*2)</f>
        <v/>
      </c>
      <c r="DA73" s="406">
        <v>10</v>
      </c>
      <c r="DB73" s="12" t="s">
        <v>374</v>
      </c>
      <c r="DC73" s="282"/>
      <c r="DD73" s="282"/>
      <c r="DE73" s="434" t="str">
        <f t="shared" si="31"/>
        <v/>
      </c>
      <c r="DF73" s="282"/>
      <c r="DG73" s="282"/>
      <c r="DH73" s="282"/>
    </row>
    <row r="74" spans="2:112" ht="15" hidden="1" customHeight="1" x14ac:dyDescent="0.15">
      <c r="B74" s="570"/>
      <c r="C74" s="734" t="s">
        <v>613</v>
      </c>
      <c r="D74" s="735"/>
      <c r="E74" s="735"/>
      <c r="F74" s="735"/>
      <c r="G74" s="735"/>
      <c r="H74" s="735"/>
      <c r="I74" s="736"/>
      <c r="J74" s="637" t="s">
        <v>519</v>
      </c>
      <c r="K74" s="211"/>
      <c r="L74" s="211"/>
      <c r="M74" s="211"/>
      <c r="N74" s="211"/>
      <c r="O74" s="211"/>
      <c r="P74" s="211"/>
      <c r="Q74" s="211"/>
      <c r="R74" s="211"/>
      <c r="S74" s="211"/>
      <c r="T74" s="211"/>
      <c r="U74" s="211"/>
      <c r="V74" s="211"/>
      <c r="W74" s="211"/>
      <c r="X74" s="211"/>
      <c r="Y74" s="211"/>
      <c r="Z74" s="211"/>
      <c r="AA74" s="212"/>
      <c r="AB74" s="212"/>
      <c r="AC74" s="212"/>
      <c r="AD74" s="212"/>
      <c r="AE74" s="212"/>
      <c r="AF74" s="212"/>
      <c r="AG74" s="212"/>
      <c r="AH74" s="213"/>
      <c r="AI74" s="637" t="s">
        <v>519</v>
      </c>
      <c r="AJ74" s="671" t="s">
        <v>520</v>
      </c>
      <c r="AK74" s="671"/>
      <c r="AL74" s="671"/>
      <c r="AM74" s="671"/>
      <c r="AN74" s="671"/>
      <c r="AO74" s="672"/>
      <c r="AP74" s="554" t="s">
        <v>519</v>
      </c>
      <c r="DA74" s="406">
        <v>11</v>
      </c>
      <c r="DB74" s="12" t="s">
        <v>375</v>
      </c>
      <c r="DC74" s="282"/>
      <c r="DD74" s="282"/>
      <c r="DE74" s="434" t="str">
        <f t="shared" si="31"/>
        <v/>
      </c>
      <c r="DF74" s="282"/>
      <c r="DG74" s="282"/>
      <c r="DH74" s="282"/>
    </row>
    <row r="75" spans="2:112" ht="12" hidden="1" customHeight="1" x14ac:dyDescent="0.15">
      <c r="B75" s="570"/>
      <c r="C75" s="622" t="str">
        <f>IF(COUNTIF(K75:AH75,"X")&gt;0,$BB$75,"")</f>
        <v/>
      </c>
      <c r="D75" s="623"/>
      <c r="E75" s="623"/>
      <c r="F75" s="623"/>
      <c r="G75" s="623"/>
      <c r="H75" s="623"/>
      <c r="I75" s="624"/>
      <c r="J75" s="617"/>
      <c r="K75" s="214"/>
      <c r="L75" s="138" t="str">
        <f t="shared" ref="L75:AH75" si="34">IF(AND(K74&lt;&gt;"",L74&lt;&gt;""),"X",IF(K74&lt;&gt;"","-",""))</f>
        <v/>
      </c>
      <c r="M75" s="138" t="str">
        <f t="shared" si="34"/>
        <v/>
      </c>
      <c r="N75" s="138" t="str">
        <f t="shared" si="34"/>
        <v/>
      </c>
      <c r="O75" s="138" t="str">
        <f t="shared" si="34"/>
        <v/>
      </c>
      <c r="P75" s="138" t="str">
        <f t="shared" si="34"/>
        <v/>
      </c>
      <c r="Q75" s="138" t="str">
        <f t="shared" si="34"/>
        <v/>
      </c>
      <c r="R75" s="138" t="str">
        <f t="shared" si="34"/>
        <v/>
      </c>
      <c r="S75" s="138" t="str">
        <f t="shared" si="34"/>
        <v/>
      </c>
      <c r="T75" s="138" t="str">
        <f t="shared" si="34"/>
        <v/>
      </c>
      <c r="U75" s="138" t="str">
        <f t="shared" si="34"/>
        <v/>
      </c>
      <c r="V75" s="138" t="str">
        <f t="shared" si="34"/>
        <v/>
      </c>
      <c r="W75" s="138" t="str">
        <f t="shared" si="34"/>
        <v/>
      </c>
      <c r="X75" s="138" t="str">
        <f t="shared" si="34"/>
        <v/>
      </c>
      <c r="Y75" s="138" t="str">
        <f t="shared" si="34"/>
        <v/>
      </c>
      <c r="Z75" s="138" t="str">
        <f t="shared" si="34"/>
        <v/>
      </c>
      <c r="AA75" s="138" t="str">
        <f t="shared" si="34"/>
        <v/>
      </c>
      <c r="AB75" s="138" t="str">
        <f t="shared" si="34"/>
        <v/>
      </c>
      <c r="AC75" s="138" t="str">
        <f t="shared" si="34"/>
        <v/>
      </c>
      <c r="AD75" s="138" t="str">
        <f t="shared" si="34"/>
        <v/>
      </c>
      <c r="AE75" s="138" t="str">
        <f t="shared" si="34"/>
        <v/>
      </c>
      <c r="AF75" s="138" t="str">
        <f t="shared" si="34"/>
        <v/>
      </c>
      <c r="AG75" s="138" t="str">
        <f t="shared" si="34"/>
        <v/>
      </c>
      <c r="AH75" s="138" t="str">
        <f t="shared" si="34"/>
        <v/>
      </c>
      <c r="AI75" s="617"/>
      <c r="AJ75" s="625"/>
      <c r="AK75" s="626"/>
      <c r="AL75" s="626"/>
      <c r="AM75" s="626"/>
      <c r="AN75" s="626"/>
      <c r="AO75" s="627"/>
      <c r="AP75" s="621"/>
      <c r="BB75" s="326" t="s">
        <v>450</v>
      </c>
      <c r="DA75" s="406">
        <v>12</v>
      </c>
      <c r="DB75" s="12" t="s">
        <v>1014</v>
      </c>
      <c r="DC75" s="282"/>
      <c r="DD75" s="282"/>
      <c r="DE75" s="434" t="str">
        <f t="shared" si="31"/>
        <v/>
      </c>
      <c r="DF75" s="282"/>
      <c r="DG75" s="282"/>
      <c r="DH75" s="282"/>
    </row>
    <row r="76" spans="2:112" ht="12" hidden="1" customHeight="1" x14ac:dyDescent="0.15">
      <c r="B76" s="570"/>
      <c r="C76" s="628" t="str">
        <f>IF(COUNTIF(K76:AH76,"X")&gt;0,$BB$76,IF(COUNTIF(K76:AH76,"XX")&gt;0,$BF$76,IF(COUNTIF(K76:AH76,"XXX")&gt;0,$BE$76,"")))</f>
        <v/>
      </c>
      <c r="D76" s="629"/>
      <c r="E76" s="629"/>
      <c r="F76" s="629"/>
      <c r="G76" s="629"/>
      <c r="H76" s="629"/>
      <c r="I76" s="630"/>
      <c r="J76" s="618"/>
      <c r="K76" s="136" t="str">
        <f>IF(AND(K12=3,OR(K74&lt;&gt;"",K75&lt;&gt;"")),"XXX",IF(AND(K74&lt;&gt;"",K8&lt;&gt;L8),"X",IF(AND(ベース!$R$61&lt;&gt;"CM",OR(仕様書作成!K74&lt;&gt;"",仕様書作成!K75&lt;&gt;"")),"XX","")))</f>
        <v/>
      </c>
      <c r="L76" s="136" t="str">
        <f>IF(AND(L12=3,OR(L74&lt;&gt;"",L75&lt;&gt;"")),"XXX",IF(AND(L74&lt;&gt;"",L8&lt;&gt;M8),"X",IF(AND(ベース!$R$61&lt;&gt;"CM",OR(仕様書作成!L74&lt;&gt;"",仕様書作成!L75&lt;&gt;"")),"XX","")))</f>
        <v/>
      </c>
      <c r="M76" s="136" t="str">
        <f>IF(AND(M12=3,OR(M74&lt;&gt;"",M75&lt;&gt;"")),"XXX",IF(AND(M74&lt;&gt;"",M8&lt;&gt;N8),"X",IF(AND(ベース!$R$61&lt;&gt;"CM",OR(仕様書作成!M74&lt;&gt;"",仕様書作成!M75&lt;&gt;"")),"XX","")))</f>
        <v/>
      </c>
      <c r="N76" s="136" t="str">
        <f>IF(AND(N12=3,OR(N74&lt;&gt;"",N75&lt;&gt;"")),"XXX",IF(AND(N74&lt;&gt;"",N8&lt;&gt;O8),"X",IF(AND(ベース!$R$61&lt;&gt;"CM",OR(仕様書作成!N74&lt;&gt;"",仕様書作成!N75&lt;&gt;"")),"XX","")))</f>
        <v/>
      </c>
      <c r="O76" s="136" t="str">
        <f>IF(AND(O12=3,OR(O74&lt;&gt;"",O75&lt;&gt;"")),"XXX",IF(AND(O74&lt;&gt;"",O8&lt;&gt;P8),"X",IF(AND(ベース!$R$61&lt;&gt;"CM",OR(仕様書作成!O74&lt;&gt;"",仕様書作成!O75&lt;&gt;"")),"XX","")))</f>
        <v/>
      </c>
      <c r="P76" s="136" t="str">
        <f>IF(AND(P12=3,OR(P74&lt;&gt;"",P75&lt;&gt;"")),"XXX",IF(AND(P74&lt;&gt;"",P8&lt;&gt;Q8),"X",IF(AND(ベース!$R$61&lt;&gt;"CM",OR(仕様書作成!P74&lt;&gt;"",仕様書作成!P75&lt;&gt;"")),"XX","")))</f>
        <v/>
      </c>
      <c r="Q76" s="136" t="str">
        <f>IF(AND(Q12=3,OR(Q74&lt;&gt;"",Q75&lt;&gt;"")),"XXX",IF(AND(Q74&lt;&gt;"",Q8&lt;&gt;R8),"X",IF(AND(ベース!$R$61&lt;&gt;"CM",OR(仕様書作成!Q74&lt;&gt;"",仕様書作成!Q75&lt;&gt;"")),"XX","")))</f>
        <v/>
      </c>
      <c r="R76" s="136" t="str">
        <f>IF(AND(R12=3,OR(R74&lt;&gt;"",R75&lt;&gt;"")),"XXX",IF(AND(R74&lt;&gt;"",R8&lt;&gt;S8),"X",IF(AND(ベース!$R$61&lt;&gt;"CM",OR(仕様書作成!R74&lt;&gt;"",仕様書作成!R75&lt;&gt;"")),"XX","")))</f>
        <v/>
      </c>
      <c r="S76" s="136" t="str">
        <f>IF(AND(S12=3,OR(S74&lt;&gt;"",S75&lt;&gt;"")),"XXX",IF(AND(S74&lt;&gt;"",S8&lt;&gt;T8),"X",IF(AND(ベース!$R$61&lt;&gt;"CM",OR(仕様書作成!S74&lt;&gt;"",仕様書作成!S75&lt;&gt;"")),"XX","")))</f>
        <v/>
      </c>
      <c r="T76" s="136" t="str">
        <f>IF(AND(T12=3,OR(T74&lt;&gt;"",T75&lt;&gt;"")),"XXX",IF(AND(T74&lt;&gt;"",T8&lt;&gt;U8),"X",IF(AND(ベース!$R$61&lt;&gt;"CM",OR(仕様書作成!T74&lt;&gt;"",仕様書作成!T75&lt;&gt;"")),"XX","")))</f>
        <v/>
      </c>
      <c r="U76" s="136" t="str">
        <f>IF(AND(U12=3,OR(U74&lt;&gt;"",U75&lt;&gt;"")),"XXX",IF(AND(U74&lt;&gt;"",U8&lt;&gt;V8),"X",IF(AND(ベース!$R$61&lt;&gt;"CM",OR(仕様書作成!U74&lt;&gt;"",仕様書作成!U75&lt;&gt;"")),"XX","")))</f>
        <v/>
      </c>
      <c r="V76" s="136" t="str">
        <f>IF(AND(V12=3,OR(V74&lt;&gt;"",V75&lt;&gt;"")),"XXX",IF(AND(V74&lt;&gt;"",V8&lt;&gt;W8),"X",IF(AND(ベース!$R$61&lt;&gt;"CM",OR(仕様書作成!V74&lt;&gt;"",仕様書作成!V75&lt;&gt;"")),"XX","")))</f>
        <v/>
      </c>
      <c r="W76" s="136" t="str">
        <f>IF(AND(W12=3,OR(W74&lt;&gt;"",W75&lt;&gt;"")),"XXX",IF(AND(W74&lt;&gt;"",W8&lt;&gt;X8),"X",IF(AND(ベース!$R$61&lt;&gt;"CM",OR(仕様書作成!W74&lt;&gt;"",仕様書作成!W75&lt;&gt;"")),"XX","")))</f>
        <v/>
      </c>
      <c r="X76" s="136" t="str">
        <f>IF(AND(X12=3,OR(X74&lt;&gt;"",X75&lt;&gt;"")),"XXX",IF(AND(X74&lt;&gt;"",X8&lt;&gt;Y8),"X",IF(AND(ベース!$R$61&lt;&gt;"CM",OR(仕様書作成!X74&lt;&gt;"",仕様書作成!X75&lt;&gt;"")),"XX","")))</f>
        <v/>
      </c>
      <c r="Y76" s="136" t="str">
        <f>IF(AND(Y12=3,OR(Y74&lt;&gt;"",Y75&lt;&gt;"")),"XXX",IF(AND(Y74&lt;&gt;"",Y8&lt;&gt;Z8),"X",IF(AND(ベース!$R$61&lt;&gt;"CM",OR(仕様書作成!Y74&lt;&gt;"",仕様書作成!Y75&lt;&gt;"")),"XX","")))</f>
        <v/>
      </c>
      <c r="Z76" s="136" t="str">
        <f>IF(AND(Z12=3,OR(Z74&lt;&gt;"",Z75&lt;&gt;"")),"XXX",IF(AND(Z74&lt;&gt;"",Z8&lt;&gt;AA8),"X",IF(AND(ベース!$R$61&lt;&gt;"CM",OR(仕様書作成!Z74&lt;&gt;"",仕様書作成!Z75&lt;&gt;"")),"XX","")))</f>
        <v/>
      </c>
      <c r="AA76" s="136" t="str">
        <f>IF(AND(AA12=3,OR(AA74&lt;&gt;"",AA75&lt;&gt;"")),"XXX",IF(AND(AA74&lt;&gt;"",AA8&lt;&gt;AB8),"X",IF(AND(ベース!$R$61&lt;&gt;"CM",OR(仕様書作成!AA74&lt;&gt;"",仕様書作成!AA75&lt;&gt;"")),"XX","")))</f>
        <v/>
      </c>
      <c r="AB76" s="136" t="str">
        <f>IF(AND(AB12=3,OR(AB74&lt;&gt;"",AB75&lt;&gt;"")),"XXX",IF(AND(AB74&lt;&gt;"",AB8&lt;&gt;AC8),"X",IF(AND(ベース!$R$61&lt;&gt;"CM",OR(仕様書作成!AB74&lt;&gt;"",仕様書作成!AB75&lt;&gt;"")),"XX","")))</f>
        <v/>
      </c>
      <c r="AC76" s="136" t="str">
        <f>IF(AND(AC12=3,OR(AC74&lt;&gt;"",AC75&lt;&gt;"")),"XXX",IF(AND(AC74&lt;&gt;"",AC8&lt;&gt;AD8),"X",IF(AND(ベース!$R$61&lt;&gt;"CM",OR(仕様書作成!AC74&lt;&gt;"",仕様書作成!AC75&lt;&gt;"")),"XX","")))</f>
        <v/>
      </c>
      <c r="AD76" s="136" t="str">
        <f>IF(AND(AD12=3,OR(AD74&lt;&gt;"",AD75&lt;&gt;"")),"XXX",IF(AND(AD74&lt;&gt;"",AD8&lt;&gt;AE8),"X",IF(AND(ベース!$R$61&lt;&gt;"CM",OR(仕様書作成!AD74&lt;&gt;"",仕様書作成!AD75&lt;&gt;"")),"XX","")))</f>
        <v/>
      </c>
      <c r="AE76" s="136" t="str">
        <f>IF(AND(AE12=3,OR(AE74&lt;&gt;"",AE75&lt;&gt;"")),"XXX",IF(AND(AE74&lt;&gt;"",AE8&lt;&gt;AF8),"X",IF(AND(ベース!$R$61&lt;&gt;"CM",OR(仕様書作成!AE74&lt;&gt;"",仕様書作成!AE75&lt;&gt;"")),"XX","")))</f>
        <v/>
      </c>
      <c r="AF76" s="136" t="str">
        <f>IF(AND(AF12=3,OR(AF74&lt;&gt;"",AF75&lt;&gt;"")),"XXX",IF(AND(AF74&lt;&gt;"",AF8&lt;&gt;AG8),"X",IF(AND(ベース!$R$61&lt;&gt;"CM",OR(仕様書作成!AF74&lt;&gt;"",仕様書作成!AF75&lt;&gt;"")),"XX","")))</f>
        <v/>
      </c>
      <c r="AG76" s="136" t="str">
        <f>IF(AND(AG12=3,OR(AG74&lt;&gt;"",AG75&lt;&gt;"")),"XXX",IF(AND(AG74&lt;&gt;"",AG8&lt;&gt;AH8),"X",IF(AND(ベース!$R$61&lt;&gt;"CM",OR(仕様書作成!AG74&lt;&gt;"",仕様書作成!AG75&lt;&gt;"")),"XX","")))</f>
        <v/>
      </c>
      <c r="AH76" s="136" t="str">
        <f>IF(AND(AH12=3,OR(AH74&lt;&gt;"",AH75&lt;&gt;"")),"XXX",IF(AND(AH74&lt;&gt;"",AH8&lt;&gt;AI8),"X",IF(AND(ベース!$R$61&lt;&gt;"CM",OR(仕様書作成!AH74&lt;&gt;"",仕様書作成!AH75&lt;&gt;"")),"XX","")))</f>
        <v/>
      </c>
      <c r="AI76" s="618"/>
      <c r="AJ76" s="631" t="str">
        <f>IF(COUNTIF(K76:AH76,"X")&gt;0,$BC$76,IF(COUNTIF(K76:AH76,"XX")&gt;0,$BD$76,""))</f>
        <v/>
      </c>
      <c r="AK76" s="632"/>
      <c r="AL76" s="632"/>
      <c r="AM76" s="632"/>
      <c r="AN76" s="632"/>
      <c r="AO76" s="633"/>
      <c r="AP76" s="200"/>
      <c r="BB76" s="326" t="s">
        <v>451</v>
      </c>
      <c r="BC76" s="326" t="s">
        <v>452</v>
      </c>
      <c r="BD76" s="326" t="s">
        <v>581</v>
      </c>
      <c r="BE76" s="326" t="s">
        <v>582</v>
      </c>
      <c r="BF76" s="326" t="s">
        <v>583</v>
      </c>
      <c r="DA76" s="406">
        <v>13</v>
      </c>
      <c r="DB76" s="12" t="s">
        <v>376</v>
      </c>
      <c r="DC76" s="282"/>
      <c r="DD76" s="282"/>
      <c r="DE76" s="434" t="str">
        <f t="shared" si="31"/>
        <v/>
      </c>
      <c r="DF76" s="282"/>
      <c r="DG76" s="282"/>
      <c r="DH76" s="282"/>
    </row>
    <row r="77" spans="2:112" ht="15" customHeight="1" x14ac:dyDescent="0.2">
      <c r="B77" s="570"/>
      <c r="C77" s="634" t="str">
        <f>IF(OR(ベース!$R$61="CM",ベース!$R$61="LM"),$BB$77,IF(AJ8=$BF$8,$BB$77,$BC$77))</f>
        <v>この行は使用しません→→→</v>
      </c>
      <c r="D77" s="635"/>
      <c r="E77" s="635"/>
      <c r="F77" s="635"/>
      <c r="G77" s="635"/>
      <c r="H77" s="635"/>
      <c r="I77" s="636"/>
      <c r="J77" s="637" t="s">
        <v>543</v>
      </c>
      <c r="K77" s="171"/>
      <c r="L77" s="171"/>
      <c r="M77" s="171"/>
      <c r="N77" s="171"/>
      <c r="O77" s="171"/>
      <c r="P77" s="171"/>
      <c r="Q77" s="171"/>
      <c r="R77" s="171"/>
      <c r="S77" s="171"/>
      <c r="T77" s="171"/>
      <c r="U77" s="171"/>
      <c r="V77" s="171"/>
      <c r="W77" s="171"/>
      <c r="X77" s="171"/>
      <c r="Y77" s="171"/>
      <c r="Z77" s="171"/>
      <c r="AA77" s="171"/>
      <c r="AB77" s="171"/>
      <c r="AC77" s="171"/>
      <c r="AD77" s="171"/>
      <c r="AE77" s="171"/>
      <c r="AF77" s="171"/>
      <c r="AG77" s="171"/>
      <c r="AH77" s="171"/>
      <c r="AI77" s="637" t="s">
        <v>543</v>
      </c>
      <c r="AJ77" s="639" t="str">
        <f>IF(AND(ベース!$R$61="CM",SUM(AK91:AL91)&gt;0),BD71,IF(AND(ベース!$R$61="LM",SUM(AJ91,AM91)&gt;0),BE71,IF(AP91=AP93,"",IF(AND(AP93&lt;&gt;0,AP91-AP93&lt;&gt;0),$BF$71,IF(AP91+AP93&lt;&gt;AP91,$BF$71,"")))))</f>
        <v/>
      </c>
      <c r="AK77" s="640"/>
      <c r="AL77" s="640"/>
      <c r="AM77" s="640"/>
      <c r="AN77" s="640"/>
      <c r="AO77" s="641"/>
      <c r="AP77" s="215"/>
      <c r="AQ77" s="435"/>
      <c r="AR77" s="435"/>
      <c r="AS77" s="435"/>
      <c r="AT77" s="435"/>
      <c r="AU77" s="435"/>
      <c r="AV77" s="435"/>
      <c r="AW77" s="435"/>
      <c r="AX77" s="435"/>
      <c r="BB77" s="326" t="s">
        <v>1015</v>
      </c>
      <c r="BC77" s="326" t="s">
        <v>453</v>
      </c>
      <c r="BD77" s="326" t="s">
        <v>454</v>
      </c>
      <c r="DA77" s="406">
        <v>14</v>
      </c>
      <c r="DB77" s="12" t="s">
        <v>377</v>
      </c>
      <c r="DC77" s="282"/>
      <c r="DD77" s="282"/>
      <c r="DE77" s="434" t="str">
        <f t="shared" si="31"/>
        <v/>
      </c>
      <c r="DF77" s="282"/>
      <c r="DG77" s="282"/>
      <c r="DH77" s="282"/>
    </row>
    <row r="78" spans="2:112" ht="12" customHeight="1" x14ac:dyDescent="0.2">
      <c r="B78" s="570"/>
      <c r="C78" s="679" t="str">
        <f>IF(COUNTIF(K78:AH78,"X")&gt;0,$BB$29,"")</f>
        <v/>
      </c>
      <c r="D78" s="680"/>
      <c r="E78" s="680"/>
      <c r="F78" s="680"/>
      <c r="G78" s="680"/>
      <c r="H78" s="680"/>
      <c r="I78" s="681"/>
      <c r="J78" s="617"/>
      <c r="K78" s="253" t="str">
        <f>IF(AND(K$12=3,OR(K77="L8",K77="LN9",K77="B8",K77="BN9")),"X",IF(AND(K$12=5,OR(K77="C2",K77="C3",K77="N1",K77="LN3",K77="BN3")),"X",""))</f>
        <v/>
      </c>
      <c r="L78" s="253" t="str">
        <f t="shared" ref="L78:AH78" si="35">IF(AND(L$12=3,OR(L77="L8",L77="LN9",L77="B8",L77="BN9")),"X",IF(AND(L$12=5,OR(L77="C2",L77="C3",L77="N1",L77="LN3",L77="BN3")),"X",""))</f>
        <v/>
      </c>
      <c r="M78" s="253" t="str">
        <f t="shared" si="35"/>
        <v/>
      </c>
      <c r="N78" s="253" t="str">
        <f t="shared" si="35"/>
        <v/>
      </c>
      <c r="O78" s="253" t="str">
        <f t="shared" si="35"/>
        <v/>
      </c>
      <c r="P78" s="253" t="str">
        <f t="shared" si="35"/>
        <v/>
      </c>
      <c r="Q78" s="253" t="str">
        <f t="shared" si="35"/>
        <v/>
      </c>
      <c r="R78" s="253" t="str">
        <f t="shared" si="35"/>
        <v/>
      </c>
      <c r="S78" s="253" t="str">
        <f t="shared" si="35"/>
        <v/>
      </c>
      <c r="T78" s="253" t="str">
        <f t="shared" si="35"/>
        <v/>
      </c>
      <c r="U78" s="253" t="str">
        <f t="shared" si="35"/>
        <v/>
      </c>
      <c r="V78" s="253" t="str">
        <f t="shared" si="35"/>
        <v/>
      </c>
      <c r="W78" s="253" t="str">
        <f t="shared" si="35"/>
        <v/>
      </c>
      <c r="X78" s="253" t="str">
        <f t="shared" si="35"/>
        <v/>
      </c>
      <c r="Y78" s="253" t="str">
        <f t="shared" si="35"/>
        <v/>
      </c>
      <c r="Z78" s="253" t="str">
        <f t="shared" si="35"/>
        <v/>
      </c>
      <c r="AA78" s="253" t="str">
        <f t="shared" si="35"/>
        <v/>
      </c>
      <c r="AB78" s="253" t="str">
        <f t="shared" si="35"/>
        <v/>
      </c>
      <c r="AC78" s="253" t="str">
        <f t="shared" si="35"/>
        <v/>
      </c>
      <c r="AD78" s="253" t="str">
        <f t="shared" si="35"/>
        <v/>
      </c>
      <c r="AE78" s="253" t="str">
        <f t="shared" si="35"/>
        <v/>
      </c>
      <c r="AF78" s="253" t="str">
        <f t="shared" si="35"/>
        <v/>
      </c>
      <c r="AG78" s="253" t="str">
        <f t="shared" si="35"/>
        <v/>
      </c>
      <c r="AH78" s="253" t="str">
        <f t="shared" si="35"/>
        <v/>
      </c>
      <c r="AI78" s="617"/>
      <c r="AJ78" s="682"/>
      <c r="AK78" s="683"/>
      <c r="AL78" s="683"/>
      <c r="AM78" s="683"/>
      <c r="AN78" s="683"/>
      <c r="AO78" s="684"/>
      <c r="AP78" s="237"/>
      <c r="AQ78" s="435"/>
      <c r="AR78" s="435"/>
      <c r="AS78" s="435"/>
      <c r="AT78" s="435"/>
      <c r="AU78" s="435"/>
      <c r="AV78" s="435"/>
      <c r="AW78" s="435"/>
      <c r="AX78" s="435"/>
      <c r="DA78" s="406">
        <v>15</v>
      </c>
      <c r="DB78" s="12" t="s">
        <v>1016</v>
      </c>
      <c r="DC78" s="282"/>
      <c r="DD78" s="282"/>
      <c r="DE78" s="434" t="str">
        <f t="shared" si="31"/>
        <v/>
      </c>
      <c r="DF78" s="282"/>
      <c r="DG78" s="282"/>
      <c r="DH78" s="282"/>
    </row>
    <row r="79" spans="2:112" ht="12" customHeight="1" x14ac:dyDescent="0.15">
      <c r="B79" s="570"/>
      <c r="C79" s="739"/>
      <c r="D79" s="740"/>
      <c r="E79" s="740"/>
      <c r="F79" s="740"/>
      <c r="G79" s="740"/>
      <c r="H79" s="740"/>
      <c r="I79" s="741"/>
      <c r="J79" s="638"/>
      <c r="K79" s="172" t="str">
        <f>IF(K9="","",
IF($C$77=$BC$77,"",
IF(AND(OR(ベース!R61="CM",ベース!R61="LM",仕様書作成!$C$77&lt;&gt;仕様書作成!$BC$77),OR(仕様書作成!K74&lt;&gt;"",仕様書作成!K75&lt;&gt;"",AND(仕様書作成!K82="MM",K81="MM"),AND(仕様書作成!K82="LL",K81="LL"))),$BC$90,$BB$90)))</f>
        <v/>
      </c>
      <c r="L79" s="172" t="str">
        <f>IF(L9="","",
IF($C$77=$BC$77,"",
IF(AND(OR(ベース!S61="CM",ベース!S61="LM",仕様書作成!$C$77&lt;&gt;仕様書作成!$BC$77),OR(仕様書作成!L74&lt;&gt;"",仕様書作成!L75&lt;&gt;"",AND(仕様書作成!L82="MM",L81="MM"),AND(仕様書作成!L82="LL",L81="LL"))),$BC$90,$BB$90)))</f>
        <v/>
      </c>
      <c r="M79" s="172" t="str">
        <f>IF(M9="","",
IF($C$77=$BC$77,"",
IF(AND(OR(ベース!T61="CM",ベース!T61="LM",仕様書作成!$C$77&lt;&gt;仕様書作成!$BC$77),OR(仕様書作成!M74&lt;&gt;"",仕様書作成!M75&lt;&gt;"",AND(仕様書作成!M82="MM",M81="MM"),AND(仕様書作成!M82="LL",M81="LL"))),$BC$90,$BB$90)))</f>
        <v/>
      </c>
      <c r="N79" s="172" t="str">
        <f>IF(N9="","",
IF($C$77=$BC$77,"",
IF(AND(OR(ベース!U61="CM",ベース!U61="LM",仕様書作成!$C$77&lt;&gt;仕様書作成!$BC$77),OR(仕様書作成!N74&lt;&gt;"",仕様書作成!N75&lt;&gt;"",AND(仕様書作成!N82="MM",N81="MM"),AND(仕様書作成!N82="LL",N81="LL"))),$BC$90,$BB$90)))</f>
        <v/>
      </c>
      <c r="O79" s="172" t="str">
        <f>IF(O9="","",
IF($C$77=$BC$77,"",
IF(AND(OR(ベース!V61="CM",ベース!V61="LM",仕様書作成!$C$77&lt;&gt;仕様書作成!$BC$77),OR(仕様書作成!O74&lt;&gt;"",仕様書作成!O75&lt;&gt;"",AND(仕様書作成!O82="MM",O81="MM"),AND(仕様書作成!O82="LL",O81="LL"))),$BC$90,$BB$90)))</f>
        <v/>
      </c>
      <c r="P79" s="172" t="str">
        <f>IF(P9="","",
IF($C$77=$BC$77,"",
IF(AND(OR(ベース!W61="CM",ベース!W61="LM",仕様書作成!$C$77&lt;&gt;仕様書作成!$BC$77),OR(仕様書作成!P74&lt;&gt;"",仕様書作成!P75&lt;&gt;"",AND(仕様書作成!P82="MM",P81="MM"),AND(仕様書作成!P82="LL",P81="LL"))),$BC$90,$BB$90)))</f>
        <v/>
      </c>
      <c r="Q79" s="172" t="str">
        <f>IF(Q9="","",
IF($C$77=$BC$77,"",
IF(AND(OR(ベース!X61="CM",ベース!X61="LM",仕様書作成!$C$77&lt;&gt;仕様書作成!$BC$77),OR(仕様書作成!Q74&lt;&gt;"",仕様書作成!Q75&lt;&gt;"",AND(仕様書作成!Q82="MM",Q81="MM"),AND(仕様書作成!Q82="LL",Q81="LL"))),$BC$90,$BB$90)))</f>
        <v/>
      </c>
      <c r="R79" s="172" t="str">
        <f>IF(R9="","",
IF($C$77=$BC$77,"",
IF(AND(OR(ベース!Y61="CM",ベース!Y61="LM",仕様書作成!$C$77&lt;&gt;仕様書作成!$BC$77),OR(仕様書作成!R74&lt;&gt;"",仕様書作成!R75&lt;&gt;"",AND(仕様書作成!R82="MM",R81="MM"),AND(仕様書作成!R82="LL",R81="LL"))),$BC$90,$BB$90)))</f>
        <v/>
      </c>
      <c r="S79" s="172" t="str">
        <f>IF(S9="","",
IF($C$77=$BC$77,"",
IF(AND(OR(ベース!Z61="CM",ベース!Z61="LM",仕様書作成!$C$77&lt;&gt;仕様書作成!$BC$77),OR(仕様書作成!S74&lt;&gt;"",仕様書作成!S75&lt;&gt;"",AND(仕様書作成!S82="MM",S81="MM"),AND(仕様書作成!S82="LL",S81="LL"))),$BC$90,$BB$90)))</f>
        <v/>
      </c>
      <c r="T79" s="172" t="str">
        <f>IF(T9="","",
IF($C$77=$BC$77,"",
IF(AND(OR(ベース!AA61="CM",ベース!AA61="LM",仕様書作成!$C$77&lt;&gt;仕様書作成!$BC$77),OR(仕様書作成!T74&lt;&gt;"",仕様書作成!T75&lt;&gt;"",AND(仕様書作成!T82="MM",T81="MM"),AND(仕様書作成!T82="LL",T81="LL"))),$BC$90,$BB$90)))</f>
        <v/>
      </c>
      <c r="U79" s="172" t="str">
        <f>IF(U9="","",
IF($C$77=$BC$77,"",
IF(AND(OR(ベース!AB61="CM",ベース!AB61="LM",仕様書作成!$C$77&lt;&gt;仕様書作成!$BC$77),OR(仕様書作成!U74&lt;&gt;"",仕様書作成!U75&lt;&gt;"",AND(仕様書作成!U82="MM",U81="MM"),AND(仕様書作成!U82="LL",U81="LL"))),$BC$90,$BB$90)))</f>
        <v/>
      </c>
      <c r="V79" s="172" t="str">
        <f>IF(V9="","",
IF($C$77=$BC$77,"",
IF(AND(OR(ベース!AC61="CM",ベース!AC61="LM",仕様書作成!$C$77&lt;&gt;仕様書作成!$BC$77),OR(仕様書作成!V74&lt;&gt;"",仕様書作成!V75&lt;&gt;"",AND(仕様書作成!V82="MM",V81="MM"),AND(仕様書作成!V82="LL",V81="LL"))),$BC$90,$BB$90)))</f>
        <v/>
      </c>
      <c r="W79" s="172" t="str">
        <f>IF(W9="","",
IF($C$77=$BC$77,"",
IF(AND(OR(ベース!AD61="CM",ベース!AD61="LM",仕様書作成!$C$77&lt;&gt;仕様書作成!$BC$77),OR(仕様書作成!W74&lt;&gt;"",仕様書作成!W75&lt;&gt;"",AND(仕様書作成!W82="MM",W81="MM"),AND(仕様書作成!W82="LL",W81="LL"))),$BC$90,$BB$90)))</f>
        <v/>
      </c>
      <c r="X79" s="172" t="str">
        <f>IF(X9="","",
IF($C$77=$BC$77,"",
IF(AND(OR(ベース!AE61="CM",ベース!AE61="LM",仕様書作成!$C$77&lt;&gt;仕様書作成!$BC$77),OR(仕様書作成!X74&lt;&gt;"",仕様書作成!X75&lt;&gt;"",AND(仕様書作成!X82="MM",X81="MM"),AND(仕様書作成!X82="LL",X81="LL"))),$BC$90,$BB$90)))</f>
        <v/>
      </c>
      <c r="Y79" s="172" t="str">
        <f>IF(Y9="","",
IF($C$77=$BC$77,"",
IF(AND(OR(ベース!AF61="CM",ベース!AF61="LM",仕様書作成!$C$77&lt;&gt;仕様書作成!$BC$77),OR(仕様書作成!Y74&lt;&gt;"",仕様書作成!Y75&lt;&gt;"",AND(仕様書作成!Y82="MM",Y81="MM"),AND(仕様書作成!Y82="LL",Y81="LL"))),$BC$90,$BB$90)))</f>
        <v/>
      </c>
      <c r="Z79" s="172" t="str">
        <f>IF(Z9="","",
IF($C$77=$BC$77,"",
IF(AND(OR(ベース!AG61="CM",ベース!AG61="LM",仕様書作成!$C$77&lt;&gt;仕様書作成!$BC$77),OR(仕様書作成!Z74&lt;&gt;"",仕様書作成!Z75&lt;&gt;"",AND(仕様書作成!Z82="MM",Z81="MM"),AND(仕様書作成!Z82="LL",Z81="LL"))),$BC$90,$BB$90)))</f>
        <v/>
      </c>
      <c r="AA79" s="172" t="str">
        <f>IF(AA9="","",
IF($C$77=$BC$77,"",
IF(AND(OR(ベース!AH61="CM",ベース!AH61="LM",仕様書作成!$C$77&lt;&gt;仕様書作成!$BC$77),OR(仕様書作成!AA74&lt;&gt;"",仕様書作成!AA75&lt;&gt;"",AND(仕様書作成!AA82="MM",AA81="MM"),AND(仕様書作成!AA82="LL",AA81="LL"))),$BC$90,$BB$90)))</f>
        <v/>
      </c>
      <c r="AB79" s="172" t="str">
        <f>IF(AB9="","",
IF($C$77=$BC$77,"",
IF(AND(OR(ベース!AI61="CM",ベース!AI61="LM",仕様書作成!$C$77&lt;&gt;仕様書作成!$BC$77),OR(仕様書作成!AB74&lt;&gt;"",仕様書作成!AB75&lt;&gt;"",AND(仕様書作成!AB82="MM",AB81="MM"),AND(仕様書作成!AB82="LL",AB81="LL"))),$BC$90,$BB$90)))</f>
        <v/>
      </c>
      <c r="AC79" s="172" t="str">
        <f>IF(AC9="","",
IF($C$77=$BC$77,"",
IF(AND(OR(ベース!AJ61="CM",ベース!AJ61="LM",仕様書作成!$C$77&lt;&gt;仕様書作成!$BC$77),OR(仕様書作成!AC74&lt;&gt;"",仕様書作成!AC75&lt;&gt;"",AND(仕様書作成!AC82="MM",AC81="MM"),AND(仕様書作成!AC82="LL",AC81="LL"))),$BC$90,$BB$90)))</f>
        <v/>
      </c>
      <c r="AD79" s="172" t="str">
        <f>IF(AD9="","",
IF($C$77=$BC$77,"",
IF(AND(OR(ベース!AK61="CM",ベース!AK61="LM",仕様書作成!$C$77&lt;&gt;仕様書作成!$BC$77),OR(仕様書作成!AD74&lt;&gt;"",仕様書作成!AD75&lt;&gt;"",AND(仕様書作成!AD82="MM",AD81="MM"),AND(仕様書作成!AD82="LL",AD81="LL"))),$BC$90,$BB$90)))</f>
        <v/>
      </c>
      <c r="AE79" s="172" t="str">
        <f>IF(AE9="","",
IF($C$77=$BC$77,"",
IF(AND(OR(ベース!AL61="CM",ベース!AL61="LM",仕様書作成!$C$77&lt;&gt;仕様書作成!$BC$77),OR(仕様書作成!AE74&lt;&gt;"",仕様書作成!AE75&lt;&gt;"",AND(仕様書作成!AE82="MM",AE81="MM"),AND(仕様書作成!AE82="LL",AE81="LL"))),$BC$90,$BB$90)))</f>
        <v/>
      </c>
      <c r="AF79" s="172" t="str">
        <f>IF(AF9="","",
IF($C$77=$BC$77,"",
IF(AND(OR(ベース!AM61="CM",ベース!AM61="LM",仕様書作成!$C$77&lt;&gt;仕様書作成!$BC$77),OR(仕様書作成!AF74&lt;&gt;"",仕様書作成!AF75&lt;&gt;"",AND(仕様書作成!AF82="MM",AF81="MM"),AND(仕様書作成!AF82="LL",AF81="LL"))),$BC$90,$BB$90)))</f>
        <v/>
      </c>
      <c r="AG79" s="172" t="str">
        <f>IF(AG9="","",
IF($C$77=$BC$77,"",
IF(AND(OR(ベース!AN61="CM",ベース!AN61="LM",仕様書作成!$C$77&lt;&gt;仕様書作成!$BC$77),OR(仕様書作成!AG74&lt;&gt;"",仕様書作成!AG75&lt;&gt;"",AND(仕様書作成!AG82="MM",AG81="MM"),AND(仕様書作成!AG82="LL",AG81="LL"))),$BC$90,$BB$90)))</f>
        <v/>
      </c>
      <c r="AH79" s="172" t="str">
        <f>IF(AH9="","",
IF($C$77=$BC$77,"",
IF(AND(OR(ベース!AO61="CM",ベース!AO61="LM",仕様書作成!$C$77&lt;&gt;仕様書作成!$BC$77),OR(仕様書作成!AH74&lt;&gt;"",仕様書作成!AH75&lt;&gt;"",AND(仕様書作成!AH82="MM",AH81="MM"),AND(仕様書作成!AH82="LL",AH81="LL"))),$BC$90,$BB$90)))</f>
        <v/>
      </c>
      <c r="AI79" s="638"/>
      <c r="AJ79" s="622" t="str">
        <f>IF(COUNTIF(K79:AH79,BB90)=COUNTA(K77:AH77),"",IF(COUNTIF(K79:AH79,BB90)&lt;COUNTA(K77:AH77),$BF$79,IF(COUNTIF(K79:AH79,BB90)&gt;COUNTA(K77:AH77),$BG$79,"")))</f>
        <v/>
      </c>
      <c r="AK79" s="623"/>
      <c r="AL79" s="623"/>
      <c r="AM79" s="623"/>
      <c r="AN79" s="623"/>
      <c r="AO79" s="648"/>
      <c r="AP79" s="203"/>
      <c r="AQ79" s="436"/>
      <c r="AR79" s="436"/>
      <c r="AS79" s="436"/>
      <c r="AT79" s="436"/>
      <c r="AU79" s="436"/>
      <c r="AV79" s="436"/>
      <c r="AW79" s="436"/>
      <c r="AX79" s="436"/>
      <c r="BB79" s="326" t="s">
        <v>426</v>
      </c>
      <c r="BC79" s="326" t="s">
        <v>455</v>
      </c>
      <c r="BD79" s="326" t="s">
        <v>456</v>
      </c>
      <c r="BE79" s="326" t="s">
        <v>457</v>
      </c>
      <c r="BF79" s="326" t="s">
        <v>574</v>
      </c>
      <c r="BG79" s="406" t="s">
        <v>624</v>
      </c>
      <c r="DA79" s="406">
        <v>16</v>
      </c>
      <c r="DB79" s="12" t="s">
        <v>378</v>
      </c>
      <c r="DC79" s="282"/>
      <c r="DD79" s="282"/>
      <c r="DE79" s="434" t="str">
        <f t="shared" si="31"/>
        <v/>
      </c>
      <c r="DF79" s="282"/>
      <c r="DG79" s="282"/>
      <c r="DH79" s="282"/>
    </row>
    <row r="80" spans="2:112" ht="15" hidden="1" customHeight="1" x14ac:dyDescent="0.15">
      <c r="B80" s="570"/>
      <c r="C80" s="642" t="str">
        <f>IF(AND(ベース!R61="LM",OR(ベース!R55="B",ベース!R55="D",ベース!R55="E",ベース!R55="H",ベース!R55="F",ベース!R55="J")),$BE$80,"")</f>
        <v/>
      </c>
      <c r="D80" s="643"/>
      <c r="E80" s="643"/>
      <c r="F80" s="643"/>
      <c r="G80" s="643"/>
      <c r="H80" s="643"/>
      <c r="I80" s="644"/>
      <c r="J80" s="100"/>
      <c r="K80" s="249" t="str">
        <f>IF(AND(C80&lt;&gt;"",J80=""),"←必須項目です",IF(AND(C80="",J80&lt;&gt;""),"←空欄になります",""))</f>
        <v/>
      </c>
      <c r="L80" s="250"/>
      <c r="M80" s="250"/>
      <c r="N80" s="250"/>
      <c r="O80" s="250"/>
      <c r="P80" s="250"/>
      <c r="Q80" s="250"/>
      <c r="R80" s="250"/>
      <c r="S80" s="250"/>
      <c r="T80" s="250"/>
      <c r="U80" s="248"/>
      <c r="V80" s="248"/>
      <c r="W80" s="248"/>
      <c r="X80" s="248"/>
      <c r="Y80" s="250"/>
      <c r="Z80" s="250"/>
      <c r="AA80" s="250"/>
      <c r="AB80" s="250"/>
      <c r="AC80" s="250"/>
      <c r="AD80" s="250"/>
      <c r="AE80" s="250"/>
      <c r="AF80" s="250"/>
      <c r="AG80" s="250"/>
      <c r="AH80" s="251" t="str">
        <f>IF(AND(AJ80&lt;&gt;"",AI80=""),"必須項目です→",IF(AND(AJ80="",AI80&lt;&gt;""),"空欄になります→",""))</f>
        <v/>
      </c>
      <c r="AI80" s="216"/>
      <c r="AJ80" s="645" t="str">
        <f>IF(AND(ベース!R61="LM",OR(ベース!R55="B",ベース!R55="U",ベース!R55="C",ベース!R55="G",ベース!R55="F",ベース!R55="J")),$BF$80,"")</f>
        <v/>
      </c>
      <c r="AK80" s="646"/>
      <c r="AL80" s="646"/>
      <c r="AM80" s="646"/>
      <c r="AN80" s="646"/>
      <c r="AO80" s="647"/>
      <c r="AP80" s="203"/>
      <c r="AQ80" s="437"/>
      <c r="AR80" s="437"/>
      <c r="AS80" s="437"/>
      <c r="AT80" s="437"/>
      <c r="AU80" s="437"/>
      <c r="AV80" s="437"/>
      <c r="AW80" s="437"/>
      <c r="AX80" s="437"/>
      <c r="BC80" s="326" t="s">
        <v>970</v>
      </c>
      <c r="BD80" s="326" t="s">
        <v>948</v>
      </c>
      <c r="BE80" s="326" t="s">
        <v>572</v>
      </c>
      <c r="BF80" s="326" t="s">
        <v>573</v>
      </c>
      <c r="DA80" s="406">
        <v>17</v>
      </c>
      <c r="DB80" s="12" t="s">
        <v>379</v>
      </c>
      <c r="DC80" s="282"/>
      <c r="DD80" s="282"/>
      <c r="DE80" s="434" t="str">
        <f t="shared" si="31"/>
        <v/>
      </c>
      <c r="DF80" s="282"/>
      <c r="DG80" s="282"/>
      <c r="DH80" s="282"/>
    </row>
    <row r="81" spans="1:112" ht="15" customHeight="1" x14ac:dyDescent="0.15">
      <c r="B81" s="570"/>
      <c r="C81" s="607" t="s">
        <v>254</v>
      </c>
      <c r="D81" s="608"/>
      <c r="E81" s="609"/>
      <c r="F81" s="613" t="s">
        <v>521</v>
      </c>
      <c r="G81" s="614"/>
      <c r="H81" s="614"/>
      <c r="I81" s="615"/>
      <c r="J81" s="616" t="s">
        <v>519</v>
      </c>
      <c r="K81" s="139"/>
      <c r="L81" s="139"/>
      <c r="M81" s="139"/>
      <c r="N81" s="139"/>
      <c r="O81" s="139"/>
      <c r="P81" s="139"/>
      <c r="Q81" s="139"/>
      <c r="R81" s="139"/>
      <c r="S81" s="139"/>
      <c r="T81" s="139"/>
      <c r="U81" s="139"/>
      <c r="V81" s="139"/>
      <c r="W81" s="139"/>
      <c r="X81" s="139"/>
      <c r="Y81" s="139"/>
      <c r="Z81" s="139"/>
      <c r="AA81" s="139"/>
      <c r="AB81" s="139"/>
      <c r="AC81" s="139"/>
      <c r="AD81" s="139"/>
      <c r="AE81" s="139"/>
      <c r="AF81" s="139"/>
      <c r="AG81" s="139"/>
      <c r="AH81" s="139"/>
      <c r="AI81" s="616" t="s">
        <v>519</v>
      </c>
      <c r="AJ81" s="601"/>
      <c r="AK81" s="602"/>
      <c r="AL81" s="602"/>
      <c r="AM81" s="602"/>
      <c r="AN81" s="602"/>
      <c r="AO81" s="603"/>
      <c r="AP81" s="196" t="s">
        <v>519</v>
      </c>
      <c r="AQ81" s="388"/>
      <c r="AR81" s="388"/>
      <c r="AS81" s="388"/>
      <c r="AT81" s="388"/>
      <c r="AU81" s="388"/>
      <c r="AV81" s="388"/>
      <c r="AW81" s="388"/>
      <c r="AX81" s="388"/>
      <c r="BB81" s="326" t="s">
        <v>458</v>
      </c>
      <c r="BC81" s="326" t="s">
        <v>459</v>
      </c>
      <c r="BD81" s="326" t="s">
        <v>494</v>
      </c>
      <c r="DA81" s="406">
        <v>18</v>
      </c>
      <c r="DB81" s="12" t="s">
        <v>1017</v>
      </c>
      <c r="DC81" s="282"/>
      <c r="DD81" s="282"/>
      <c r="DE81" s="434" t="str">
        <f t="shared" si="31"/>
        <v/>
      </c>
      <c r="DF81" s="282"/>
      <c r="DG81" s="282"/>
      <c r="DH81" s="282"/>
    </row>
    <row r="82" spans="1:112" ht="15" customHeight="1" x14ac:dyDescent="0.15">
      <c r="B82" s="570"/>
      <c r="C82" s="610"/>
      <c r="D82" s="611"/>
      <c r="E82" s="612"/>
      <c r="F82" s="613" t="s">
        <v>64</v>
      </c>
      <c r="G82" s="614"/>
      <c r="H82" s="614"/>
      <c r="I82" s="615"/>
      <c r="J82" s="617"/>
      <c r="K82" s="139"/>
      <c r="L82" s="139"/>
      <c r="M82" s="139"/>
      <c r="N82" s="139"/>
      <c r="O82" s="139"/>
      <c r="P82" s="139"/>
      <c r="Q82" s="139"/>
      <c r="R82" s="139"/>
      <c r="S82" s="139"/>
      <c r="T82" s="139"/>
      <c r="U82" s="139"/>
      <c r="V82" s="139"/>
      <c r="W82" s="139"/>
      <c r="X82" s="139"/>
      <c r="Y82" s="139"/>
      <c r="Z82" s="139"/>
      <c r="AA82" s="139"/>
      <c r="AB82" s="139"/>
      <c r="AC82" s="139"/>
      <c r="AD82" s="139"/>
      <c r="AE82" s="139"/>
      <c r="AF82" s="139"/>
      <c r="AG82" s="139"/>
      <c r="AH82" s="139"/>
      <c r="AI82" s="617"/>
      <c r="AJ82" s="601"/>
      <c r="AK82" s="602"/>
      <c r="AL82" s="602"/>
      <c r="AM82" s="602"/>
      <c r="AN82" s="602"/>
      <c r="AO82" s="603"/>
      <c r="AP82" s="196" t="s">
        <v>543</v>
      </c>
      <c r="AQ82" s="388"/>
      <c r="AR82" s="388"/>
      <c r="AS82" s="388"/>
      <c r="AT82" s="388"/>
      <c r="AU82" s="388"/>
      <c r="AV82" s="388"/>
      <c r="AW82" s="388"/>
      <c r="AX82" s="388"/>
      <c r="BB82" s="326" t="s">
        <v>460</v>
      </c>
      <c r="BC82" s="326" t="s">
        <v>461</v>
      </c>
      <c r="BD82" s="326" t="s">
        <v>462</v>
      </c>
      <c r="BE82" s="326" t="s">
        <v>463</v>
      </c>
      <c r="DA82" s="406">
        <v>19</v>
      </c>
      <c r="DB82" s="12" t="s">
        <v>1018</v>
      </c>
      <c r="DC82" s="282"/>
      <c r="DD82" s="282"/>
      <c r="DE82" s="434" t="str">
        <f t="shared" si="31"/>
        <v/>
      </c>
      <c r="DF82" s="282"/>
      <c r="DG82" s="282"/>
      <c r="DH82" s="282"/>
    </row>
    <row r="83" spans="1:112" ht="12" customHeight="1" x14ac:dyDescent="0.15">
      <c r="B83" s="571"/>
      <c r="C83" s="604" t="str">
        <f>IF(COUNTIF(K83:AH83,"X")&gt;0,$BB$83,IF(COUNTIF(K83:AH83,"XX")&gt;0,$BC$83,""))</f>
        <v/>
      </c>
      <c r="D83" s="605"/>
      <c r="E83" s="605"/>
      <c r="F83" s="605"/>
      <c r="G83" s="605"/>
      <c r="H83" s="605"/>
      <c r="I83" s="606"/>
      <c r="J83" s="618"/>
      <c r="K83" s="272" t="str">
        <f t="shared" ref="K83:AH83" si="36">IF(AND(K12=5,COUNTIF(K81:K82,"LL")&gt;0),"XX",IF(AND(K12=3,COUNTIF(K81:K82,"MM")&gt;0),"X",""))</f>
        <v/>
      </c>
      <c r="L83" s="272" t="str">
        <f t="shared" si="36"/>
        <v/>
      </c>
      <c r="M83" s="272" t="str">
        <f t="shared" si="36"/>
        <v/>
      </c>
      <c r="N83" s="272" t="str">
        <f t="shared" si="36"/>
        <v/>
      </c>
      <c r="O83" s="272" t="str">
        <f t="shared" si="36"/>
        <v/>
      </c>
      <c r="P83" s="272" t="str">
        <f t="shared" si="36"/>
        <v/>
      </c>
      <c r="Q83" s="272" t="str">
        <f t="shared" si="36"/>
        <v/>
      </c>
      <c r="R83" s="272" t="str">
        <f t="shared" si="36"/>
        <v/>
      </c>
      <c r="S83" s="272" t="str">
        <f t="shared" si="36"/>
        <v/>
      </c>
      <c r="T83" s="272" t="str">
        <f t="shared" si="36"/>
        <v/>
      </c>
      <c r="U83" s="272" t="str">
        <f t="shared" si="36"/>
        <v/>
      </c>
      <c r="V83" s="272" t="str">
        <f t="shared" si="36"/>
        <v/>
      </c>
      <c r="W83" s="272" t="str">
        <f t="shared" si="36"/>
        <v/>
      </c>
      <c r="X83" s="272" t="str">
        <f t="shared" si="36"/>
        <v/>
      </c>
      <c r="Y83" s="272" t="str">
        <f t="shared" si="36"/>
        <v/>
      </c>
      <c r="Z83" s="272" t="str">
        <f t="shared" si="36"/>
        <v/>
      </c>
      <c r="AA83" s="272" t="str">
        <f t="shared" si="36"/>
        <v/>
      </c>
      <c r="AB83" s="272" t="str">
        <f t="shared" si="36"/>
        <v/>
      </c>
      <c r="AC83" s="272" t="str">
        <f t="shared" si="36"/>
        <v/>
      </c>
      <c r="AD83" s="272" t="str">
        <f t="shared" si="36"/>
        <v/>
      </c>
      <c r="AE83" s="272" t="str">
        <f t="shared" si="36"/>
        <v/>
      </c>
      <c r="AF83" s="272" t="str">
        <f t="shared" si="36"/>
        <v/>
      </c>
      <c r="AG83" s="272" t="str">
        <f t="shared" si="36"/>
        <v/>
      </c>
      <c r="AH83" s="272" t="str">
        <f t="shared" si="36"/>
        <v/>
      </c>
      <c r="AI83" s="618"/>
      <c r="AJ83" s="567"/>
      <c r="AK83" s="568"/>
      <c r="AL83" s="568"/>
      <c r="AM83" s="568"/>
      <c r="AN83" s="568"/>
      <c r="AO83" s="569"/>
      <c r="AP83" s="269"/>
      <c r="AQ83" s="388"/>
      <c r="AR83" s="388"/>
      <c r="AS83" s="388"/>
      <c r="AT83" s="388"/>
      <c r="AU83" s="388"/>
      <c r="AV83" s="388"/>
      <c r="AW83" s="388"/>
      <c r="AX83" s="388"/>
      <c r="BB83" s="326" t="s">
        <v>615</v>
      </c>
      <c r="BC83" s="326" t="s">
        <v>616</v>
      </c>
      <c r="DA83" s="406">
        <v>20</v>
      </c>
      <c r="DB83" s="12" t="s">
        <v>1019</v>
      </c>
      <c r="DC83" s="282"/>
      <c r="DD83" s="282"/>
      <c r="DE83" s="434" t="str">
        <f t="shared" si="31"/>
        <v/>
      </c>
      <c r="DF83" s="282"/>
      <c r="DG83" s="282"/>
      <c r="DH83" s="282"/>
    </row>
    <row r="84" spans="1:112" ht="15" customHeight="1" x14ac:dyDescent="0.15">
      <c r="B84" s="570" t="s">
        <v>255</v>
      </c>
      <c r="C84" s="572" t="s">
        <v>256</v>
      </c>
      <c r="D84" s="573"/>
      <c r="E84" s="573"/>
      <c r="F84" s="573"/>
      <c r="G84" s="573"/>
      <c r="H84" s="573"/>
      <c r="I84" s="574"/>
      <c r="J84" s="270"/>
      <c r="K84" s="242" t="str">
        <f>IF(OR(ベース!$R$55="U",ベース!$R$55="C",ベース!$R$55="G"),$BB$82,IF(OR(ベース!$R$55="D",ベース!$R$55="E",ベース!$R$55="H"),$BC$82,""))</f>
        <v/>
      </c>
      <c r="AH84" s="244" t="str">
        <f>IF(OR(ベース!$R$55="D",ベース!$R$55="E",ベース!$R$55="H"),$BD$82,IF(OR(ベース!$R$55="U",ベース!$R$55="C",ベース!$R$55="G"),$BE$82,""))</f>
        <v/>
      </c>
      <c r="AI84" s="271"/>
      <c r="AJ84" s="575"/>
      <c r="AK84" s="576"/>
      <c r="AL84" s="576"/>
      <c r="AM84" s="576"/>
      <c r="AN84" s="576"/>
      <c r="AO84" s="577"/>
      <c r="AP84" s="199" t="s">
        <v>519</v>
      </c>
      <c r="AQ84" s="388"/>
      <c r="AR84" s="388"/>
      <c r="AS84" s="388"/>
      <c r="AT84" s="388"/>
      <c r="AU84" s="388"/>
      <c r="AV84" s="388"/>
      <c r="AW84" s="388"/>
      <c r="AX84" s="388"/>
      <c r="BB84" s="326" t="s">
        <v>460</v>
      </c>
      <c r="BC84" s="326" t="s">
        <v>464</v>
      </c>
      <c r="BD84" s="326" t="s">
        <v>462</v>
      </c>
      <c r="BE84" s="326" t="s">
        <v>465</v>
      </c>
      <c r="DA84" s="406">
        <v>21</v>
      </c>
      <c r="DB84" s="12" t="s">
        <v>1020</v>
      </c>
      <c r="DC84" s="282"/>
      <c r="DD84" s="282"/>
      <c r="DE84" s="434" t="str">
        <f t="shared" si="31"/>
        <v/>
      </c>
      <c r="DF84" s="282"/>
      <c r="DG84" s="282"/>
      <c r="DH84" s="282"/>
    </row>
    <row r="85" spans="1:112" ht="15" customHeight="1" x14ac:dyDescent="0.15">
      <c r="B85" s="570"/>
      <c r="C85" s="578" t="s">
        <v>257</v>
      </c>
      <c r="D85" s="619"/>
      <c r="E85" s="619"/>
      <c r="F85" s="619"/>
      <c r="G85" s="619"/>
      <c r="H85" s="619"/>
      <c r="I85" s="620"/>
      <c r="J85" s="216"/>
      <c r="K85" s="242" t="str">
        <f>IF(OR(ベース!$R$55="U",ベース!$R$55="C",ベース!$R$55="G",ベース!$R$55="F"),$BB$84,IF(ベース!$R$55="E",$BB$84,IF(OR(ベース!$R$55="D",ベース!$R$55="H"),$BC$84,"")))</f>
        <v/>
      </c>
      <c r="AH85" s="244" t="str">
        <f>IF(OR(ベース!$R$55="D",ベース!$R$55="E",ベース!$R$55="H",ベース!$R$55="F"),$BD$84,IF(ベース!$R$55="C",$BD$84,IF(OR(ベース!$R$55="U",ベース!$R$55="G"),$BE$84,"")))</f>
        <v/>
      </c>
      <c r="AI85" s="217"/>
      <c r="AJ85" s="575"/>
      <c r="AK85" s="576"/>
      <c r="AL85" s="576"/>
      <c r="AM85" s="576"/>
      <c r="AN85" s="576"/>
      <c r="AO85" s="577"/>
      <c r="AP85" s="196" t="s">
        <v>519</v>
      </c>
      <c r="BB85" s="326" t="s">
        <v>460</v>
      </c>
      <c r="BC85" s="326" t="s">
        <v>461</v>
      </c>
      <c r="BD85" s="326" t="s">
        <v>462</v>
      </c>
      <c r="BE85" s="326" t="s">
        <v>463</v>
      </c>
      <c r="BF85" s="326" t="s">
        <v>167</v>
      </c>
      <c r="DA85" s="406">
        <v>22</v>
      </c>
      <c r="DB85" s="12" t="s">
        <v>1021</v>
      </c>
      <c r="DC85" s="282"/>
      <c r="DD85" s="282"/>
      <c r="DE85" s="434" t="str">
        <f t="shared" si="31"/>
        <v/>
      </c>
      <c r="DF85" s="282"/>
      <c r="DG85" s="282"/>
      <c r="DH85" s="282"/>
    </row>
    <row r="86" spans="1:112" ht="15" customHeight="1" x14ac:dyDescent="0.15">
      <c r="B86" s="570"/>
      <c r="C86" s="578" t="s">
        <v>258</v>
      </c>
      <c r="D86" s="579"/>
      <c r="E86" s="579"/>
      <c r="F86" s="579"/>
      <c r="G86" s="579"/>
      <c r="H86" s="579"/>
      <c r="I86" s="580"/>
      <c r="J86" s="216"/>
      <c r="K86" s="242" t="str">
        <f>IF(OR(ベース!$R$55="U",ベース!$R$55="D",ベース!$R$55="B",ベース!$R$55="C",ベース!$R$55="E",ベース!$R$55="F",),$BB$85,IF(ベース!$R$55="G",$BB$85,IF(ベース!$R$55="H",$BC$85,"")))</f>
        <v/>
      </c>
      <c r="AH86" s="244" t="str">
        <f>IF(OR(ベース!$R$55="U",ベース!$R$55="D",ベース!$R$55="B",ベース!$R$55="C",ベース!$R$55="E",ベース!$R$55="F",),$BD$85,IF(ベース!$R$55="H",$BD$85,IF(ベース!$R$55="G",$BE$85,"")))</f>
        <v/>
      </c>
      <c r="AI86" s="217"/>
      <c r="AJ86" s="575"/>
      <c r="AK86" s="576"/>
      <c r="AL86" s="576"/>
      <c r="AM86" s="576"/>
      <c r="AN86" s="576"/>
      <c r="AO86" s="577"/>
      <c r="AP86" s="196" t="s">
        <v>487</v>
      </c>
      <c r="BB86" s="326" t="s">
        <v>460</v>
      </c>
      <c r="BC86" s="326" t="s">
        <v>461</v>
      </c>
      <c r="BD86" s="326" t="s">
        <v>462</v>
      </c>
      <c r="BE86" s="326" t="s">
        <v>463</v>
      </c>
      <c r="BF86" s="326" t="s">
        <v>167</v>
      </c>
      <c r="DA86" s="406">
        <v>23</v>
      </c>
      <c r="DB86" s="12" t="s">
        <v>1022</v>
      </c>
      <c r="DC86" s="282"/>
      <c r="DD86" s="282"/>
      <c r="DE86" s="434" t="str">
        <f t="shared" si="31"/>
        <v/>
      </c>
      <c r="DF86" s="282"/>
      <c r="DG86" s="282"/>
      <c r="DH86" s="282"/>
    </row>
    <row r="87" spans="1:112" ht="12" customHeight="1" x14ac:dyDescent="0.15">
      <c r="B87" s="571"/>
      <c r="C87" s="581" t="s">
        <v>259</v>
      </c>
      <c r="D87" s="582"/>
      <c r="E87" s="582"/>
      <c r="F87" s="582"/>
      <c r="G87" s="582"/>
      <c r="H87" s="582"/>
      <c r="I87" s="583"/>
      <c r="J87" s="218"/>
      <c r="K87" s="243" t="str">
        <f>IF(OR(ベース!$R$55="U",ベース!$R$55="D",ベース!$R$55="B",ベース!$R$55="C",ベース!$R$55="E",ベース!$R$55="F",),$BB$85,IF(ベース!$R$55="G",$BB$85,IF(ベース!$R$55="H",$BC$85,"")))</f>
        <v/>
      </c>
      <c r="L87" s="219"/>
      <c r="M87" s="219"/>
      <c r="N87" s="219"/>
      <c r="O87" s="219"/>
      <c r="P87" s="219"/>
      <c r="Q87" s="219"/>
      <c r="R87" s="219"/>
      <c r="S87" s="219"/>
      <c r="T87" s="219"/>
      <c r="U87" s="219"/>
      <c r="V87" s="219"/>
      <c r="W87" s="219"/>
      <c r="X87" s="219"/>
      <c r="Y87" s="219"/>
      <c r="Z87" s="219"/>
      <c r="AA87" s="219"/>
      <c r="AB87" s="219"/>
      <c r="AC87" s="219"/>
      <c r="AD87" s="219"/>
      <c r="AE87" s="219"/>
      <c r="AF87" s="219"/>
      <c r="AG87" s="219"/>
      <c r="AH87" s="244" t="str">
        <f>IF(OR(ベース!$R$55="U",ベース!$R$55="D",ベース!$R$55="B",ベース!$R$55="C",ベース!$R$55="E",ベース!$R$55="F",),$BD$85,IF(ベース!$R$55="H",$BD$85,IF(ベース!$R$55="G",$BE$85,"")))</f>
        <v/>
      </c>
      <c r="AI87" s="220"/>
      <c r="AJ87" s="584"/>
      <c r="AK87" s="585"/>
      <c r="AL87" s="585"/>
      <c r="AM87" s="585"/>
      <c r="AN87" s="585"/>
      <c r="AO87" s="586"/>
      <c r="AP87" s="209" t="s">
        <v>519</v>
      </c>
      <c r="DA87" s="406">
        <v>24</v>
      </c>
      <c r="DB87" s="12" t="s">
        <v>1023</v>
      </c>
      <c r="DC87" s="282"/>
      <c r="DD87" s="282"/>
      <c r="DE87" s="434" t="str">
        <f t="shared" si="31"/>
        <v/>
      </c>
      <c r="DF87" s="282"/>
      <c r="DG87" s="282"/>
      <c r="DH87" s="282"/>
    </row>
    <row r="88" spans="1:112" ht="14.25" x14ac:dyDescent="0.15">
      <c r="B88" s="556"/>
      <c r="C88" s="557"/>
      <c r="D88" s="557"/>
      <c r="E88" s="557"/>
      <c r="F88" s="557"/>
      <c r="G88" s="557"/>
      <c r="H88" s="557"/>
      <c r="I88" s="558"/>
      <c r="J88" s="562" t="s">
        <v>522</v>
      </c>
      <c r="K88" s="140" t="str">
        <f t="shared" ref="K88:AH88" si="37">IF(K9="","",K9)</f>
        <v/>
      </c>
      <c r="L88" s="140" t="str">
        <f t="shared" si="37"/>
        <v/>
      </c>
      <c r="M88" s="140" t="str">
        <f t="shared" si="37"/>
        <v/>
      </c>
      <c r="N88" s="140" t="str">
        <f t="shared" si="37"/>
        <v/>
      </c>
      <c r="O88" s="140" t="str">
        <f t="shared" si="37"/>
        <v/>
      </c>
      <c r="P88" s="140" t="str">
        <f t="shared" si="37"/>
        <v/>
      </c>
      <c r="Q88" s="140" t="str">
        <f t="shared" si="37"/>
        <v/>
      </c>
      <c r="R88" s="140" t="str">
        <f t="shared" si="37"/>
        <v/>
      </c>
      <c r="S88" s="140" t="str">
        <f t="shared" si="37"/>
        <v/>
      </c>
      <c r="T88" s="140" t="str">
        <f t="shared" si="37"/>
        <v/>
      </c>
      <c r="U88" s="140" t="str">
        <f t="shared" si="37"/>
        <v/>
      </c>
      <c r="V88" s="140" t="str">
        <f t="shared" si="37"/>
        <v/>
      </c>
      <c r="W88" s="140" t="str">
        <f t="shared" si="37"/>
        <v/>
      </c>
      <c r="X88" s="140" t="str">
        <f t="shared" si="37"/>
        <v/>
      </c>
      <c r="Y88" s="140" t="str">
        <f t="shared" si="37"/>
        <v/>
      </c>
      <c r="Z88" s="140" t="str">
        <f t="shared" si="37"/>
        <v/>
      </c>
      <c r="AA88" s="140" t="str">
        <f t="shared" si="37"/>
        <v/>
      </c>
      <c r="AB88" s="140" t="str">
        <f t="shared" si="37"/>
        <v/>
      </c>
      <c r="AC88" s="140" t="str">
        <f t="shared" si="37"/>
        <v/>
      </c>
      <c r="AD88" s="140" t="str">
        <f t="shared" si="37"/>
        <v/>
      </c>
      <c r="AE88" s="140" t="str">
        <f t="shared" si="37"/>
        <v/>
      </c>
      <c r="AF88" s="140" t="str">
        <f t="shared" si="37"/>
        <v/>
      </c>
      <c r="AG88" s="140" t="str">
        <f t="shared" si="37"/>
        <v/>
      </c>
      <c r="AH88" s="140" t="str">
        <f t="shared" si="37"/>
        <v/>
      </c>
      <c r="AI88" s="562" t="s">
        <v>523</v>
      </c>
      <c r="AJ88" s="564"/>
      <c r="AK88" s="565"/>
      <c r="AL88" s="565"/>
      <c r="AM88" s="565"/>
      <c r="AN88" s="565"/>
      <c r="AO88" s="566"/>
      <c r="AP88" s="554"/>
      <c r="BB88" s="326" t="s">
        <v>574</v>
      </c>
      <c r="BC88" s="326" t="s">
        <v>575</v>
      </c>
      <c r="DA88" s="406">
        <v>25</v>
      </c>
      <c r="DB88" s="12" t="s">
        <v>1024</v>
      </c>
      <c r="DC88" s="282"/>
      <c r="DD88" s="282"/>
      <c r="DE88" s="434" t="str">
        <f t="shared" si="31"/>
        <v/>
      </c>
      <c r="DF88" s="282"/>
      <c r="DG88" s="282"/>
      <c r="DH88" s="282"/>
    </row>
    <row r="89" spans="1:112" x14ac:dyDescent="0.15">
      <c r="A89" s="109"/>
      <c r="B89" s="559"/>
      <c r="C89" s="560"/>
      <c r="D89" s="560"/>
      <c r="E89" s="560"/>
      <c r="F89" s="560"/>
      <c r="G89" s="560"/>
      <c r="H89" s="560"/>
      <c r="I89" s="561"/>
      <c r="J89" s="563"/>
      <c r="K89" s="183">
        <v>1</v>
      </c>
      <c r="L89" s="184">
        <v>2</v>
      </c>
      <c r="M89" s="184">
        <v>3</v>
      </c>
      <c r="N89" s="184">
        <v>4</v>
      </c>
      <c r="O89" s="184">
        <v>5</v>
      </c>
      <c r="P89" s="184">
        <v>6</v>
      </c>
      <c r="Q89" s="184">
        <v>7</v>
      </c>
      <c r="R89" s="184">
        <v>8</v>
      </c>
      <c r="S89" s="184">
        <v>9</v>
      </c>
      <c r="T89" s="184">
        <v>10</v>
      </c>
      <c r="U89" s="184">
        <v>11</v>
      </c>
      <c r="V89" s="184">
        <v>12</v>
      </c>
      <c r="W89" s="184">
        <v>13</v>
      </c>
      <c r="X89" s="184">
        <v>14</v>
      </c>
      <c r="Y89" s="184">
        <v>15</v>
      </c>
      <c r="Z89" s="184">
        <v>16</v>
      </c>
      <c r="AA89" s="184">
        <v>17</v>
      </c>
      <c r="AB89" s="184">
        <v>18</v>
      </c>
      <c r="AC89" s="184">
        <v>19</v>
      </c>
      <c r="AD89" s="184">
        <v>20</v>
      </c>
      <c r="AE89" s="184">
        <v>21</v>
      </c>
      <c r="AF89" s="184">
        <v>22</v>
      </c>
      <c r="AG89" s="184">
        <v>23</v>
      </c>
      <c r="AH89" s="184">
        <v>24</v>
      </c>
      <c r="AI89" s="563"/>
      <c r="AJ89" s="567"/>
      <c r="AK89" s="568"/>
      <c r="AL89" s="568"/>
      <c r="AM89" s="568"/>
      <c r="AN89" s="568"/>
      <c r="AO89" s="569"/>
      <c r="AP89" s="555"/>
      <c r="DA89" s="406">
        <v>26</v>
      </c>
      <c r="DB89" s="12" t="s">
        <v>1025</v>
      </c>
      <c r="DC89" s="282"/>
      <c r="DD89" s="282"/>
      <c r="DE89" s="434" t="str">
        <f t="shared" si="31"/>
        <v/>
      </c>
      <c r="DF89" s="282"/>
      <c r="DG89" s="282"/>
      <c r="DH89" s="282"/>
    </row>
    <row r="90" spans="1:112" hidden="1" x14ac:dyDescent="0.15">
      <c r="A90" s="109"/>
      <c r="B90" s="109"/>
      <c r="C90" s="109"/>
      <c r="D90" s="109"/>
      <c r="E90" s="109"/>
      <c r="F90" s="109"/>
      <c r="G90" s="109"/>
      <c r="H90" s="109"/>
      <c r="I90" s="109"/>
      <c r="J90" s="109"/>
      <c r="K90" s="109"/>
      <c r="L90" s="109"/>
      <c r="M90" s="109"/>
      <c r="N90" s="109"/>
      <c r="O90" s="109"/>
      <c r="P90" s="109"/>
      <c r="Q90" s="109"/>
      <c r="R90" s="109"/>
      <c r="S90" s="109"/>
      <c r="T90" s="109"/>
      <c r="U90" s="109"/>
      <c r="V90" s="109"/>
      <c r="W90" s="109"/>
      <c r="X90" s="109"/>
      <c r="Y90" s="109"/>
      <c r="Z90" s="348"/>
      <c r="AA90" s="109"/>
      <c r="AB90" s="109"/>
      <c r="AC90" s="109"/>
      <c r="AD90" s="109"/>
      <c r="AE90" s="109"/>
      <c r="AF90" s="109"/>
      <c r="AG90" s="109"/>
      <c r="AH90" s="109"/>
      <c r="AI90" s="109"/>
      <c r="AJ90" s="109"/>
      <c r="AK90" s="109"/>
      <c r="AL90" s="109"/>
      <c r="AM90" s="109"/>
      <c r="AN90" s="109"/>
      <c r="AO90" s="109"/>
      <c r="AP90" s="109"/>
      <c r="BB90" s="326" t="s">
        <v>492</v>
      </c>
      <c r="BC90" s="326" t="s">
        <v>493</v>
      </c>
      <c r="DA90" s="406">
        <v>27</v>
      </c>
      <c r="DB90" s="12" t="s">
        <v>1026</v>
      </c>
      <c r="DC90" s="282"/>
      <c r="DD90" s="282"/>
      <c r="DE90" s="434" t="str">
        <f t="shared" si="31"/>
        <v/>
      </c>
      <c r="DF90" s="282"/>
      <c r="DG90" s="282"/>
      <c r="DH90" s="282"/>
    </row>
    <row r="91" spans="1:112" hidden="1" x14ac:dyDescent="0.15">
      <c r="A91" s="109"/>
      <c r="B91" s="109"/>
      <c r="C91" s="348"/>
      <c r="D91" s="109"/>
      <c r="E91" s="109"/>
      <c r="F91" s="109"/>
      <c r="G91" s="109"/>
      <c r="H91" s="109"/>
      <c r="I91" s="109"/>
      <c r="J91" s="109"/>
      <c r="K91" s="109" t="str">
        <f t="shared" ref="K91:AH91" si="38">LEFT(K77,1)</f>
        <v/>
      </c>
      <c r="L91" s="109" t="str">
        <f t="shared" si="38"/>
        <v/>
      </c>
      <c r="M91" s="109" t="str">
        <f t="shared" si="38"/>
        <v/>
      </c>
      <c r="N91" s="109" t="str">
        <f t="shared" si="38"/>
        <v/>
      </c>
      <c r="O91" s="109" t="str">
        <f t="shared" si="38"/>
        <v/>
      </c>
      <c r="P91" s="109" t="str">
        <f t="shared" si="38"/>
        <v/>
      </c>
      <c r="Q91" s="109" t="str">
        <f t="shared" si="38"/>
        <v/>
      </c>
      <c r="R91" s="109" t="str">
        <f t="shared" si="38"/>
        <v/>
      </c>
      <c r="S91" s="109" t="str">
        <f t="shared" si="38"/>
        <v/>
      </c>
      <c r="T91" s="109" t="str">
        <f t="shared" si="38"/>
        <v/>
      </c>
      <c r="U91" s="109" t="str">
        <f t="shared" si="38"/>
        <v/>
      </c>
      <c r="V91" s="109" t="str">
        <f t="shared" si="38"/>
        <v/>
      </c>
      <c r="W91" s="109" t="str">
        <f t="shared" si="38"/>
        <v/>
      </c>
      <c r="X91" s="109" t="str">
        <f t="shared" si="38"/>
        <v/>
      </c>
      <c r="Y91" s="109" t="str">
        <f t="shared" si="38"/>
        <v/>
      </c>
      <c r="Z91" s="109" t="str">
        <f t="shared" si="38"/>
        <v/>
      </c>
      <c r="AA91" s="109" t="str">
        <f t="shared" si="38"/>
        <v/>
      </c>
      <c r="AB91" s="109" t="str">
        <f t="shared" si="38"/>
        <v/>
      </c>
      <c r="AC91" s="109" t="str">
        <f t="shared" si="38"/>
        <v/>
      </c>
      <c r="AD91" s="109" t="str">
        <f t="shared" si="38"/>
        <v/>
      </c>
      <c r="AE91" s="109" t="str">
        <f t="shared" si="38"/>
        <v/>
      </c>
      <c r="AF91" s="109" t="str">
        <f t="shared" si="38"/>
        <v/>
      </c>
      <c r="AG91" s="109" t="str">
        <f t="shared" si="38"/>
        <v/>
      </c>
      <c r="AH91" s="109" t="str">
        <f t="shared" si="38"/>
        <v/>
      </c>
      <c r="AI91" s="97"/>
      <c r="AJ91" s="97">
        <f>COUNTIF(K91:AH91,"C")</f>
        <v>0</v>
      </c>
      <c r="AK91" s="97">
        <f>COUNTIF(K91:AH91,"L")</f>
        <v>0</v>
      </c>
      <c r="AL91" s="97">
        <f>COUNTIF(K91:AH91,"B")</f>
        <v>0</v>
      </c>
      <c r="AM91" s="97">
        <f>COUNTIF(K91:AH91,"N")</f>
        <v>0</v>
      </c>
      <c r="AN91" s="97"/>
      <c r="AO91" s="97"/>
      <c r="AP91" s="109">
        <f>24-COUNTIF(K91:AH91,"")</f>
        <v>0</v>
      </c>
      <c r="BB91" s="326" t="s">
        <v>466</v>
      </c>
      <c r="BC91" s="326" t="s">
        <v>467</v>
      </c>
      <c r="BD91" s="326" t="s">
        <v>468</v>
      </c>
      <c r="DA91" s="406">
        <v>28</v>
      </c>
      <c r="DB91" s="12" t="s">
        <v>380</v>
      </c>
      <c r="DC91" s="282"/>
      <c r="DD91" s="282"/>
      <c r="DE91" s="434" t="str">
        <f t="shared" si="31"/>
        <v/>
      </c>
      <c r="DF91" s="282"/>
      <c r="DG91" s="282"/>
      <c r="DH91" s="282"/>
    </row>
    <row r="92" spans="1:112" hidden="1" x14ac:dyDescent="0.15">
      <c r="A92" s="109"/>
      <c r="B92" s="109"/>
      <c r="C92" s="338"/>
      <c r="D92" s="337"/>
      <c r="E92" s="337"/>
      <c r="F92" s="337"/>
      <c r="G92" s="337"/>
      <c r="H92" s="337"/>
      <c r="I92" s="338"/>
      <c r="J92" s="109"/>
      <c r="K92" s="109" t="str">
        <f t="shared" ref="K92:AH92" si="39">IF(MID(K77,2,1)&lt;&gt;"N","",MID(K77,2,1))</f>
        <v/>
      </c>
      <c r="L92" s="109" t="str">
        <f t="shared" si="39"/>
        <v/>
      </c>
      <c r="M92" s="109" t="str">
        <f t="shared" si="39"/>
        <v/>
      </c>
      <c r="N92" s="109" t="str">
        <f t="shared" si="39"/>
        <v/>
      </c>
      <c r="O92" s="109" t="str">
        <f t="shared" si="39"/>
        <v/>
      </c>
      <c r="P92" s="109" t="str">
        <f t="shared" si="39"/>
        <v/>
      </c>
      <c r="Q92" s="109" t="str">
        <f t="shared" si="39"/>
        <v/>
      </c>
      <c r="R92" s="109" t="str">
        <f t="shared" si="39"/>
        <v/>
      </c>
      <c r="S92" s="109" t="str">
        <f t="shared" si="39"/>
        <v/>
      </c>
      <c r="T92" s="109" t="str">
        <f t="shared" si="39"/>
        <v/>
      </c>
      <c r="U92" s="109" t="str">
        <f t="shared" si="39"/>
        <v/>
      </c>
      <c r="V92" s="109" t="str">
        <f t="shared" si="39"/>
        <v/>
      </c>
      <c r="W92" s="109" t="str">
        <f t="shared" si="39"/>
        <v/>
      </c>
      <c r="X92" s="109" t="str">
        <f t="shared" si="39"/>
        <v/>
      </c>
      <c r="Y92" s="109" t="str">
        <f t="shared" si="39"/>
        <v/>
      </c>
      <c r="Z92" s="109" t="str">
        <f t="shared" si="39"/>
        <v/>
      </c>
      <c r="AA92" s="109" t="str">
        <f t="shared" si="39"/>
        <v/>
      </c>
      <c r="AB92" s="109" t="str">
        <f t="shared" si="39"/>
        <v/>
      </c>
      <c r="AC92" s="109" t="str">
        <f t="shared" si="39"/>
        <v/>
      </c>
      <c r="AD92" s="109" t="str">
        <f t="shared" si="39"/>
        <v/>
      </c>
      <c r="AE92" s="109" t="str">
        <f t="shared" si="39"/>
        <v/>
      </c>
      <c r="AF92" s="109" t="str">
        <f t="shared" si="39"/>
        <v/>
      </c>
      <c r="AG92" s="109" t="str">
        <f t="shared" si="39"/>
        <v/>
      </c>
      <c r="AH92" s="109" t="str">
        <f t="shared" si="39"/>
        <v/>
      </c>
      <c r="AI92" s="97"/>
      <c r="AJ92" s="97" t="str">
        <f>IF(U80="","",MATCH(U80,BB79:BD79,0))</f>
        <v/>
      </c>
      <c r="AK92" s="268" t="str">
        <f>IF(AJ92="","",INDEX(BB80:BD80,1,AJ92))</f>
        <v/>
      </c>
      <c r="AL92" s="268" t="str">
        <f>IF(AK92="C",$BB$84,IF(AK92="L",$BC$84,IF(AK92="B",$BD$84,"")))</f>
        <v/>
      </c>
      <c r="AM92" s="97"/>
      <c r="AN92" s="97"/>
      <c r="AO92" s="97"/>
      <c r="AP92" s="109"/>
      <c r="DA92" s="406">
        <v>29</v>
      </c>
      <c r="DB92" s="12" t="s">
        <v>381</v>
      </c>
      <c r="DC92" s="282"/>
      <c r="DD92" s="282"/>
      <c r="DE92" s="434" t="str">
        <f t="shared" si="31"/>
        <v/>
      </c>
      <c r="DF92" s="282"/>
      <c r="DG92" s="282"/>
      <c r="DH92" s="282"/>
    </row>
    <row r="93" spans="1:112" hidden="1" x14ac:dyDescent="0.15">
      <c r="A93" s="109"/>
      <c r="B93" s="109"/>
      <c r="C93" s="338"/>
      <c r="D93" s="337"/>
      <c r="E93" s="337"/>
      <c r="F93" s="337"/>
      <c r="G93" s="337"/>
      <c r="H93" s="337"/>
      <c r="I93" s="338"/>
      <c r="J93" s="97" t="s">
        <v>735</v>
      </c>
      <c r="K93" s="109" t="str">
        <f t="shared" ref="K93:AH93" si="40">IF(AND(K91="",K92=""),"",IF(K91="N","N",IF(K92="N","N","")))</f>
        <v/>
      </c>
      <c r="L93" s="109" t="str">
        <f t="shared" si="40"/>
        <v/>
      </c>
      <c r="M93" s="109" t="str">
        <f t="shared" si="40"/>
        <v/>
      </c>
      <c r="N93" s="109" t="str">
        <f t="shared" si="40"/>
        <v/>
      </c>
      <c r="O93" s="109" t="str">
        <f t="shared" si="40"/>
        <v/>
      </c>
      <c r="P93" s="109" t="str">
        <f t="shared" si="40"/>
        <v/>
      </c>
      <c r="Q93" s="109" t="str">
        <f t="shared" si="40"/>
        <v/>
      </c>
      <c r="R93" s="109" t="str">
        <f t="shared" si="40"/>
        <v/>
      </c>
      <c r="S93" s="109" t="str">
        <f t="shared" si="40"/>
        <v/>
      </c>
      <c r="T93" s="109" t="str">
        <f t="shared" si="40"/>
        <v/>
      </c>
      <c r="U93" s="109" t="str">
        <f t="shared" si="40"/>
        <v/>
      </c>
      <c r="V93" s="109" t="str">
        <f t="shared" si="40"/>
        <v/>
      </c>
      <c r="W93" s="109" t="str">
        <f t="shared" si="40"/>
        <v/>
      </c>
      <c r="X93" s="109" t="str">
        <f t="shared" si="40"/>
        <v/>
      </c>
      <c r="Y93" s="109" t="str">
        <f t="shared" si="40"/>
        <v/>
      </c>
      <c r="Z93" s="109" t="str">
        <f t="shared" si="40"/>
        <v/>
      </c>
      <c r="AA93" s="109" t="str">
        <f t="shared" si="40"/>
        <v/>
      </c>
      <c r="AB93" s="109" t="str">
        <f t="shared" si="40"/>
        <v/>
      </c>
      <c r="AC93" s="109" t="str">
        <f t="shared" si="40"/>
        <v/>
      </c>
      <c r="AD93" s="109" t="str">
        <f t="shared" si="40"/>
        <v/>
      </c>
      <c r="AE93" s="109" t="str">
        <f t="shared" si="40"/>
        <v/>
      </c>
      <c r="AF93" s="109" t="str">
        <f t="shared" si="40"/>
        <v/>
      </c>
      <c r="AG93" s="109" t="str">
        <f t="shared" si="40"/>
        <v/>
      </c>
      <c r="AH93" s="109" t="str">
        <f t="shared" si="40"/>
        <v/>
      </c>
      <c r="AI93" s="97"/>
      <c r="AJ93" s="97"/>
      <c r="AK93" s="97"/>
      <c r="AL93" s="97"/>
      <c r="AM93" s="97"/>
      <c r="AN93" s="97"/>
      <c r="AO93" s="97"/>
      <c r="AP93" s="109">
        <f>24-COUNTIF(K93:AH93,"")</f>
        <v>0</v>
      </c>
      <c r="DA93" s="406">
        <v>30</v>
      </c>
      <c r="DB93" s="12" t="s">
        <v>1027</v>
      </c>
      <c r="DC93" s="282"/>
      <c r="DD93" s="282"/>
      <c r="DE93" s="434" t="str">
        <f t="shared" si="31"/>
        <v/>
      </c>
      <c r="DF93" s="282"/>
      <c r="DG93" s="282"/>
      <c r="DH93" s="282"/>
    </row>
    <row r="94" spans="1:112" hidden="1" x14ac:dyDescent="0.15">
      <c r="A94" s="109"/>
      <c r="B94" s="109"/>
      <c r="C94" s="338"/>
      <c r="D94" s="337"/>
      <c r="E94" s="337"/>
      <c r="F94" s="337"/>
      <c r="G94" s="337"/>
      <c r="H94" s="337"/>
      <c r="I94" s="338"/>
      <c r="J94" s="109"/>
      <c r="K94" s="109"/>
      <c r="L94" s="109"/>
      <c r="M94" s="109"/>
      <c r="N94" s="337"/>
      <c r="O94" s="338"/>
      <c r="P94" s="337"/>
      <c r="Q94" s="337"/>
      <c r="R94" s="337"/>
      <c r="S94" s="337"/>
      <c r="T94" s="337"/>
      <c r="U94" s="337"/>
      <c r="V94" s="337"/>
      <c r="W94" s="338"/>
      <c r="X94" s="337"/>
      <c r="Y94" s="337"/>
      <c r="Z94" s="338"/>
      <c r="AA94" s="97"/>
      <c r="AB94" s="97"/>
      <c r="AC94" s="97"/>
      <c r="AD94" s="97"/>
      <c r="AE94" s="97"/>
      <c r="AF94" s="97"/>
      <c r="AG94" s="109"/>
      <c r="AH94" s="97"/>
      <c r="AI94" s="97"/>
      <c r="AJ94" s="97"/>
      <c r="AK94" s="97"/>
      <c r="AL94" s="97"/>
      <c r="AM94" s="97"/>
      <c r="AN94" s="97"/>
      <c r="AO94" s="97"/>
      <c r="AP94" s="109"/>
      <c r="DA94" s="406">
        <v>31</v>
      </c>
      <c r="DB94" s="12" t="s">
        <v>382</v>
      </c>
      <c r="DC94" s="282"/>
      <c r="DD94" s="282"/>
      <c r="DE94" s="434" t="str">
        <f t="shared" si="31"/>
        <v/>
      </c>
      <c r="DF94" s="282"/>
      <c r="DG94" s="282"/>
      <c r="DH94" s="282"/>
    </row>
    <row r="95" spans="1:112" hidden="1" x14ac:dyDescent="0.15">
      <c r="A95" s="109"/>
      <c r="B95" s="109"/>
      <c r="C95" s="338"/>
      <c r="D95" s="337"/>
      <c r="E95" s="337"/>
      <c r="F95" s="337"/>
      <c r="G95" s="337"/>
      <c r="H95" s="337"/>
      <c r="I95" s="337"/>
      <c r="J95" s="337"/>
      <c r="K95" s="337"/>
      <c r="L95" s="337"/>
      <c r="M95" s="337"/>
      <c r="N95" s="337"/>
      <c r="O95" s="337"/>
      <c r="P95" s="109"/>
      <c r="Q95" s="109"/>
      <c r="R95" s="109"/>
      <c r="S95" s="109"/>
      <c r="T95" s="109"/>
      <c r="U95" s="109"/>
      <c r="V95" s="109"/>
      <c r="W95" s="109"/>
      <c r="X95" s="109"/>
      <c r="Y95" s="109"/>
      <c r="Z95" s="338"/>
      <c r="AA95" s="97"/>
      <c r="AB95" s="97"/>
      <c r="AC95" s="97"/>
      <c r="AD95" s="97"/>
      <c r="AE95" s="97"/>
      <c r="AF95" s="339"/>
      <c r="AG95" s="109"/>
      <c r="AH95" s="97"/>
      <c r="AI95" s="97"/>
      <c r="AJ95" s="97"/>
      <c r="AK95" s="97"/>
      <c r="AL95" s="97"/>
      <c r="AM95" s="97"/>
      <c r="AN95" s="97"/>
      <c r="AO95" s="97"/>
      <c r="AP95" s="109"/>
      <c r="DA95" s="406">
        <v>32</v>
      </c>
      <c r="DB95" s="12" t="s">
        <v>383</v>
      </c>
      <c r="DC95" s="282"/>
      <c r="DD95" s="282"/>
      <c r="DE95" s="434" t="str">
        <f t="shared" si="31"/>
        <v/>
      </c>
      <c r="DF95" s="282"/>
      <c r="DG95" s="282"/>
      <c r="DH95" s="282"/>
    </row>
    <row r="96" spans="1:112" hidden="1" x14ac:dyDescent="0.15">
      <c r="A96" s="109"/>
      <c r="B96" s="109"/>
      <c r="C96" s="109"/>
      <c r="D96" s="337"/>
      <c r="E96" s="337"/>
      <c r="F96" s="337"/>
      <c r="G96" s="337"/>
      <c r="H96" s="109"/>
      <c r="I96" s="109"/>
      <c r="J96" s="109"/>
      <c r="K96" s="109"/>
      <c r="L96" s="109"/>
      <c r="M96" s="109"/>
      <c r="N96" s="109"/>
      <c r="O96" s="109"/>
      <c r="P96" s="109"/>
      <c r="Q96" s="109"/>
      <c r="R96" s="109"/>
      <c r="S96" s="109"/>
      <c r="T96" s="109"/>
      <c r="U96" s="109"/>
      <c r="V96" s="109"/>
      <c r="W96" s="109"/>
      <c r="X96" s="109"/>
      <c r="Y96" s="109"/>
      <c r="Z96" s="338"/>
      <c r="AA96" s="97"/>
      <c r="AB96" s="97"/>
      <c r="AC96" s="97"/>
      <c r="AD96" s="97"/>
      <c r="AE96" s="97"/>
      <c r="AF96" s="339"/>
      <c r="AG96" s="109"/>
      <c r="AH96" s="97"/>
      <c r="AI96" s="97"/>
      <c r="AJ96" s="97"/>
      <c r="AK96" s="97"/>
      <c r="AL96" s="97"/>
      <c r="AM96" s="97"/>
      <c r="AN96" s="97"/>
      <c r="AO96" s="97"/>
      <c r="AP96" s="109"/>
      <c r="DA96" s="406">
        <v>33</v>
      </c>
      <c r="DB96" s="12" t="s">
        <v>1028</v>
      </c>
      <c r="DC96" s="282"/>
      <c r="DD96" s="282"/>
      <c r="DE96" s="434" t="str">
        <f t="shared" si="31"/>
        <v/>
      </c>
      <c r="DF96" s="282"/>
      <c r="DG96" s="282"/>
      <c r="DH96" s="282"/>
    </row>
    <row r="97" spans="1:112" hidden="1" x14ac:dyDescent="0.15">
      <c r="A97" s="109"/>
      <c r="B97" s="109"/>
      <c r="C97" s="109"/>
      <c r="D97" s="337"/>
      <c r="E97" s="337"/>
      <c r="F97" s="337"/>
      <c r="G97" s="337"/>
      <c r="H97" s="109"/>
      <c r="I97" s="109"/>
      <c r="J97" s="109"/>
      <c r="K97" s="109"/>
      <c r="L97" s="109"/>
      <c r="M97" s="109"/>
      <c r="N97" s="109"/>
      <c r="O97" s="109"/>
      <c r="P97" s="109"/>
      <c r="Q97" s="109"/>
      <c r="R97" s="109"/>
      <c r="S97" s="109"/>
      <c r="T97" s="109"/>
      <c r="U97" s="109"/>
      <c r="V97" s="109"/>
      <c r="W97" s="109"/>
      <c r="X97" s="109"/>
      <c r="Y97" s="109"/>
      <c r="Z97" s="338"/>
      <c r="AA97" s="97"/>
      <c r="AB97" s="97"/>
      <c r="AC97" s="97"/>
      <c r="AD97" s="97"/>
      <c r="AE97" s="97"/>
      <c r="AF97" s="97"/>
      <c r="AG97" s="109"/>
      <c r="AH97" s="97"/>
      <c r="AI97" s="97"/>
      <c r="AJ97" s="340"/>
      <c r="AK97" s="340"/>
      <c r="AL97" s="340"/>
      <c r="AM97" s="340"/>
      <c r="AN97" s="340"/>
      <c r="AO97" s="340"/>
      <c r="AP97" s="109"/>
      <c r="BW97" s="12"/>
      <c r="BX97" s="12"/>
      <c r="BY97" s="12"/>
      <c r="BZ97" s="12"/>
      <c r="CA97" s="12"/>
      <c r="CB97" s="12"/>
      <c r="CC97" s="12"/>
      <c r="CD97" s="12"/>
      <c r="CE97" s="12"/>
      <c r="CF97" s="12"/>
      <c r="DA97" s="406">
        <v>34</v>
      </c>
      <c r="DB97" s="12" t="s">
        <v>384</v>
      </c>
      <c r="DC97" s="282"/>
      <c r="DD97" s="282"/>
      <c r="DE97" s="434" t="str">
        <f t="shared" si="31"/>
        <v/>
      </c>
      <c r="DF97" s="282"/>
      <c r="DG97" s="282"/>
      <c r="DH97" s="282"/>
    </row>
    <row r="98" spans="1:112" hidden="1" x14ac:dyDescent="0.15">
      <c r="A98" s="109"/>
      <c r="B98" s="109"/>
      <c r="C98" s="109"/>
      <c r="D98" s="337"/>
      <c r="E98" s="337"/>
      <c r="F98" s="337"/>
      <c r="G98" s="337"/>
      <c r="H98" s="109"/>
      <c r="I98" s="109"/>
      <c r="J98" s="109"/>
      <c r="K98" s="109"/>
      <c r="L98" s="109"/>
      <c r="M98" s="109"/>
      <c r="N98" s="109"/>
      <c r="O98" s="109"/>
      <c r="P98" s="109"/>
      <c r="Q98" s="109"/>
      <c r="R98" s="109"/>
      <c r="S98" s="109"/>
      <c r="T98" s="109"/>
      <c r="U98" s="109"/>
      <c r="V98" s="109"/>
      <c r="W98" s="109"/>
      <c r="X98" s="109"/>
      <c r="Y98" s="109"/>
      <c r="Z98" s="338"/>
      <c r="AA98" s="97"/>
      <c r="AB98" s="97"/>
      <c r="AC98" s="97"/>
      <c r="AD98" s="97"/>
      <c r="AE98" s="97"/>
      <c r="AF98" s="339"/>
      <c r="AG98" s="109"/>
      <c r="AH98" s="109"/>
      <c r="AI98" s="109"/>
      <c r="AJ98" s="109"/>
      <c r="AK98" s="109"/>
      <c r="AL98" s="109"/>
      <c r="AM98" s="109"/>
      <c r="AN98" s="109"/>
      <c r="AO98" s="109"/>
      <c r="AP98" s="109"/>
      <c r="BW98" s="12"/>
      <c r="BX98" s="12"/>
      <c r="BY98" s="12"/>
      <c r="BZ98" s="12"/>
      <c r="CA98" s="12"/>
      <c r="CB98" s="12"/>
      <c r="CC98" s="12"/>
      <c r="CD98" s="12"/>
      <c r="CE98" s="12"/>
      <c r="CF98" s="12"/>
      <c r="DA98" s="406">
        <v>35</v>
      </c>
      <c r="DB98" s="12" t="s">
        <v>385</v>
      </c>
      <c r="DC98" s="282"/>
      <c r="DD98" s="282"/>
      <c r="DE98" s="434" t="str">
        <f t="shared" si="31"/>
        <v/>
      </c>
      <c r="DF98" s="282"/>
      <c r="DG98" s="282"/>
      <c r="DH98" s="282"/>
    </row>
    <row r="99" spans="1:112" ht="14.25" hidden="1" x14ac:dyDescent="0.15">
      <c r="A99" s="109"/>
      <c r="B99" s="109"/>
      <c r="C99" s="109"/>
      <c r="D99" s="339"/>
      <c r="E99" s="341"/>
      <c r="F99" s="341"/>
      <c r="G99" s="341"/>
      <c r="H99" s="109"/>
      <c r="I99" s="109"/>
      <c r="J99" s="109"/>
      <c r="K99" s="175" t="str">
        <f>IF(AND(K9=$BB$9,K35="→"),"X","")</f>
        <v/>
      </c>
      <c r="L99" s="175" t="str">
        <f t="shared" ref="L99:AH99" si="41">IF(AND(L9=$BB$9,L35="→"),"X","")</f>
        <v/>
      </c>
      <c r="M99" s="175" t="str">
        <f t="shared" si="41"/>
        <v/>
      </c>
      <c r="N99" s="175" t="str">
        <f t="shared" si="41"/>
        <v/>
      </c>
      <c r="O99" s="175" t="str">
        <f t="shared" si="41"/>
        <v/>
      </c>
      <c r="P99" s="175" t="str">
        <f t="shared" si="41"/>
        <v/>
      </c>
      <c r="Q99" s="175" t="str">
        <f t="shared" si="41"/>
        <v/>
      </c>
      <c r="R99" s="175" t="str">
        <f t="shared" si="41"/>
        <v/>
      </c>
      <c r="S99" s="175" t="str">
        <f t="shared" si="41"/>
        <v/>
      </c>
      <c r="T99" s="175" t="str">
        <f t="shared" si="41"/>
        <v/>
      </c>
      <c r="U99" s="175" t="str">
        <f t="shared" si="41"/>
        <v/>
      </c>
      <c r="V99" s="175" t="str">
        <f t="shared" si="41"/>
        <v/>
      </c>
      <c r="W99" s="175" t="str">
        <f t="shared" si="41"/>
        <v/>
      </c>
      <c r="X99" s="175" t="str">
        <f t="shared" si="41"/>
        <v/>
      </c>
      <c r="Y99" s="175" t="str">
        <f t="shared" si="41"/>
        <v/>
      </c>
      <c r="Z99" s="175" t="str">
        <f t="shared" si="41"/>
        <v/>
      </c>
      <c r="AA99" s="175" t="str">
        <f t="shared" si="41"/>
        <v/>
      </c>
      <c r="AB99" s="175" t="str">
        <f t="shared" si="41"/>
        <v/>
      </c>
      <c r="AC99" s="175" t="str">
        <f t="shared" si="41"/>
        <v/>
      </c>
      <c r="AD99" s="175" t="str">
        <f t="shared" si="41"/>
        <v/>
      </c>
      <c r="AE99" s="175" t="str">
        <f t="shared" si="41"/>
        <v/>
      </c>
      <c r="AF99" s="175" t="str">
        <f t="shared" si="41"/>
        <v/>
      </c>
      <c r="AG99" s="175" t="str">
        <f t="shared" si="41"/>
        <v/>
      </c>
      <c r="AH99" s="175" t="str">
        <f t="shared" si="41"/>
        <v/>
      </c>
      <c r="AI99" s="93">
        <f>COUNTIF(K99:AH99,"X")</f>
        <v>0</v>
      </c>
      <c r="AJ99" s="109"/>
      <c r="AK99" s="109"/>
      <c r="AL99" s="109"/>
      <c r="AM99" s="109"/>
      <c r="AN99" s="109"/>
      <c r="AO99" s="109"/>
      <c r="AP99" s="109"/>
      <c r="BW99" s="12"/>
      <c r="BX99" s="12"/>
      <c r="BY99" s="12"/>
      <c r="BZ99" s="12"/>
      <c r="CA99" s="12"/>
      <c r="CB99" s="12"/>
      <c r="CC99" s="12"/>
      <c r="CD99" s="12"/>
      <c r="CE99" s="12"/>
      <c r="CF99" s="12"/>
      <c r="DA99" s="406">
        <v>36</v>
      </c>
      <c r="DB99" s="12" t="s">
        <v>1029</v>
      </c>
      <c r="DC99" s="282"/>
      <c r="DD99" s="282"/>
      <c r="DE99" s="434" t="str">
        <f t="shared" si="31"/>
        <v/>
      </c>
      <c r="DF99" s="282"/>
      <c r="DG99" s="282"/>
      <c r="DH99" s="282"/>
    </row>
    <row r="100" spans="1:112" ht="14.25" hidden="1" x14ac:dyDescent="0.15">
      <c r="A100" s="109"/>
      <c r="B100" s="109"/>
      <c r="C100" s="109"/>
      <c r="D100" s="339"/>
      <c r="E100" s="342"/>
      <c r="F100" s="342"/>
      <c r="G100" s="342"/>
      <c r="H100" s="109"/>
      <c r="I100" s="109"/>
      <c r="J100" s="109"/>
      <c r="K100" s="175" t="str">
        <f>IF(AND(K9=$BB$9,K38="→"),"X","")</f>
        <v/>
      </c>
      <c r="L100" s="175" t="str">
        <f t="shared" ref="L100:AH100" si="42">IF(AND(L9=$BB$9,L38="→"),"X","")</f>
        <v/>
      </c>
      <c r="M100" s="175" t="str">
        <f t="shared" si="42"/>
        <v/>
      </c>
      <c r="N100" s="175" t="str">
        <f t="shared" si="42"/>
        <v/>
      </c>
      <c r="O100" s="175" t="str">
        <f t="shared" si="42"/>
        <v/>
      </c>
      <c r="P100" s="175" t="str">
        <f t="shared" si="42"/>
        <v/>
      </c>
      <c r="Q100" s="175" t="str">
        <f t="shared" si="42"/>
        <v/>
      </c>
      <c r="R100" s="175" t="str">
        <f t="shared" si="42"/>
        <v/>
      </c>
      <c r="S100" s="175" t="str">
        <f t="shared" si="42"/>
        <v/>
      </c>
      <c r="T100" s="175" t="str">
        <f t="shared" si="42"/>
        <v/>
      </c>
      <c r="U100" s="175" t="str">
        <f t="shared" si="42"/>
        <v/>
      </c>
      <c r="V100" s="175" t="str">
        <f t="shared" si="42"/>
        <v/>
      </c>
      <c r="W100" s="175" t="str">
        <f t="shared" si="42"/>
        <v/>
      </c>
      <c r="X100" s="175" t="str">
        <f t="shared" si="42"/>
        <v/>
      </c>
      <c r="Y100" s="175" t="str">
        <f t="shared" si="42"/>
        <v/>
      </c>
      <c r="Z100" s="175" t="str">
        <f t="shared" si="42"/>
        <v/>
      </c>
      <c r="AA100" s="175" t="str">
        <f t="shared" si="42"/>
        <v/>
      </c>
      <c r="AB100" s="175" t="str">
        <f t="shared" si="42"/>
        <v/>
      </c>
      <c r="AC100" s="175" t="str">
        <f t="shared" si="42"/>
        <v/>
      </c>
      <c r="AD100" s="175" t="str">
        <f t="shared" si="42"/>
        <v/>
      </c>
      <c r="AE100" s="175" t="str">
        <f t="shared" si="42"/>
        <v/>
      </c>
      <c r="AF100" s="175" t="str">
        <f t="shared" si="42"/>
        <v/>
      </c>
      <c r="AG100" s="175" t="str">
        <f t="shared" si="42"/>
        <v/>
      </c>
      <c r="AH100" s="175" t="str">
        <f t="shared" si="42"/>
        <v/>
      </c>
      <c r="AI100" s="93">
        <f>COUNTIF(K100:AH100,"X")</f>
        <v>0</v>
      </c>
      <c r="AJ100" s="109"/>
      <c r="AK100" s="109"/>
      <c r="AL100" s="109"/>
      <c r="AM100" s="109"/>
      <c r="AN100" s="109"/>
      <c r="AO100" s="109"/>
      <c r="AP100" s="109"/>
      <c r="BW100" s="12"/>
      <c r="BX100" s="12"/>
      <c r="BY100" s="12"/>
      <c r="BZ100" s="12"/>
      <c r="CA100" s="12"/>
      <c r="CB100" s="12"/>
      <c r="CC100" s="12"/>
      <c r="CD100" s="12"/>
      <c r="CE100" s="12"/>
      <c r="CF100" s="12"/>
      <c r="DA100" s="12"/>
      <c r="DB100" s="12" t="s">
        <v>371</v>
      </c>
      <c r="DC100" s="282"/>
      <c r="DD100" s="282"/>
      <c r="DE100" s="434" t="str">
        <f t="shared" si="31"/>
        <v/>
      </c>
      <c r="DF100" s="282"/>
      <c r="DG100" s="282"/>
      <c r="DH100" s="282"/>
    </row>
    <row r="101" spans="1:112" ht="14.25" hidden="1" x14ac:dyDescent="0.15">
      <c r="A101" s="109"/>
      <c r="B101" s="109"/>
      <c r="C101" s="109"/>
      <c r="D101" s="339"/>
      <c r="E101" s="342"/>
      <c r="F101" s="342"/>
      <c r="G101" s="342"/>
      <c r="H101" s="109"/>
      <c r="I101" s="109"/>
      <c r="J101" s="109"/>
      <c r="K101" s="109"/>
      <c r="L101" s="109"/>
      <c r="M101" s="109"/>
      <c r="N101" s="109"/>
      <c r="O101" s="109"/>
      <c r="P101" s="109"/>
      <c r="Q101" s="109"/>
      <c r="R101" s="109"/>
      <c r="S101" s="109"/>
      <c r="T101" s="109"/>
      <c r="U101" s="109"/>
      <c r="V101" s="109"/>
      <c r="W101" s="109"/>
      <c r="X101" s="109"/>
      <c r="Y101" s="109"/>
      <c r="Z101" s="109"/>
      <c r="AA101" s="109"/>
      <c r="AB101" s="109"/>
      <c r="AC101" s="109"/>
      <c r="AD101" s="109"/>
      <c r="AE101" s="109"/>
      <c r="AF101" s="109"/>
      <c r="AG101" s="109"/>
      <c r="AH101" s="109"/>
      <c r="AI101" s="109"/>
      <c r="AJ101" s="109"/>
      <c r="AK101" s="109"/>
      <c r="AL101" s="109"/>
      <c r="AM101" s="109"/>
      <c r="AN101" s="109"/>
      <c r="AO101" s="109"/>
      <c r="AP101" s="109"/>
      <c r="BW101" s="12"/>
      <c r="BX101" s="12"/>
      <c r="BY101" s="12"/>
      <c r="BZ101" s="12"/>
      <c r="CA101" s="12"/>
      <c r="CB101" s="12"/>
      <c r="CC101" s="12"/>
      <c r="CD101" s="12"/>
      <c r="CE101" s="12"/>
      <c r="CF101" s="12"/>
      <c r="DA101" s="12"/>
      <c r="DB101" s="12" t="s">
        <v>372</v>
      </c>
      <c r="DC101" s="282"/>
      <c r="DD101" s="282"/>
      <c r="DE101" s="434" t="str">
        <f t="shared" si="31"/>
        <v/>
      </c>
      <c r="DF101" s="282"/>
      <c r="DG101" s="282"/>
      <c r="DH101" s="282"/>
    </row>
    <row r="102" spans="1:112" hidden="1" x14ac:dyDescent="0.15">
      <c r="A102" s="109"/>
      <c r="B102" s="109"/>
      <c r="C102" s="109"/>
      <c r="D102" s="339"/>
      <c r="E102" s="109"/>
      <c r="F102" s="109"/>
      <c r="G102" s="109"/>
      <c r="H102" s="109"/>
      <c r="I102" s="109"/>
      <c r="J102" s="109"/>
      <c r="K102" s="109" t="str">
        <f>IF(バルブ!$R$7="無記号","",バルブ!$R$7)</f>
        <v/>
      </c>
      <c r="L102" s="109" t="str">
        <f>IF(バルブ!$R$7="無記号","",バルブ!$R$7)</f>
        <v/>
      </c>
      <c r="M102" s="109" t="str">
        <f>IF(バルブ!$R$7="無記号","",バルブ!$R$7)</f>
        <v/>
      </c>
      <c r="N102" s="109" t="str">
        <f>IF(バルブ!$R$7="無記号","",バルブ!$R$7)</f>
        <v/>
      </c>
      <c r="O102" s="109" t="str">
        <f>IF(バルブ!$R$7="無記号","",バルブ!$R$7)</f>
        <v/>
      </c>
      <c r="P102" s="109" t="str">
        <f>IF(バルブ!$R$7="無記号","",バルブ!$R$7)</f>
        <v/>
      </c>
      <c r="Q102" s="109" t="str">
        <f>IF(バルブ!$R$7="無記号","",バルブ!$R$7)</f>
        <v/>
      </c>
      <c r="R102" s="109" t="str">
        <f>IF(バルブ!$R$7="無記号","",バルブ!$R$7)</f>
        <v/>
      </c>
      <c r="S102" s="109" t="str">
        <f>IF(バルブ!$R$7="無記号","",バルブ!$R$7)</f>
        <v/>
      </c>
      <c r="T102" s="109" t="str">
        <f>IF(バルブ!$R$7="無記号","",バルブ!$R$7)</f>
        <v/>
      </c>
      <c r="U102" s="109" t="str">
        <f>IF(バルブ!$R$7="無記号","",バルブ!$R$7)</f>
        <v/>
      </c>
      <c r="V102" s="109" t="str">
        <f>IF(バルブ!$R$7="無記号","",バルブ!$R$7)</f>
        <v/>
      </c>
      <c r="W102" s="109" t="str">
        <f>IF(バルブ!$R$7="無記号","",バルブ!$R$7)</f>
        <v/>
      </c>
      <c r="X102" s="109" t="str">
        <f>IF(バルブ!$R$7="無記号","",バルブ!$R$7)</f>
        <v/>
      </c>
      <c r="Y102" s="109" t="str">
        <f>IF(バルブ!$R$7="無記号","",バルブ!$R$7)</f>
        <v/>
      </c>
      <c r="Z102" s="109" t="str">
        <f>IF(バルブ!$R$7="無記号","",バルブ!$R$7)</f>
        <v/>
      </c>
      <c r="AA102" s="109" t="str">
        <f>IF(バルブ!$R$7="無記号","",バルブ!$R$7)</f>
        <v/>
      </c>
      <c r="AB102" s="109" t="str">
        <f>IF(バルブ!$R$7="無記号","",バルブ!$R$7)</f>
        <v/>
      </c>
      <c r="AC102" s="109" t="str">
        <f>IF(バルブ!$R$7="無記号","",バルブ!$R$7)</f>
        <v/>
      </c>
      <c r="AD102" s="109" t="str">
        <f>IF(バルブ!$R$7="無記号","",バルブ!$R$7)</f>
        <v/>
      </c>
      <c r="AE102" s="109" t="str">
        <f>IF(バルブ!$R$7="無記号","",バルブ!$R$7)</f>
        <v/>
      </c>
      <c r="AF102" s="109" t="str">
        <f>IF(バルブ!$R$7="無記号","",バルブ!$R$7)</f>
        <v/>
      </c>
      <c r="AG102" s="109" t="str">
        <f>IF(バルブ!$R$7="無記号","",バルブ!$R$7)</f>
        <v/>
      </c>
      <c r="AH102" s="109" t="str">
        <f>IF(バルブ!$R$7="無記号","",バルブ!$R$7)</f>
        <v/>
      </c>
      <c r="AI102" s="109"/>
      <c r="AJ102" s="109"/>
      <c r="AK102" s="109"/>
      <c r="AL102" s="109"/>
      <c r="AM102" s="109"/>
      <c r="AN102" s="109"/>
      <c r="AO102" s="109"/>
      <c r="AP102" s="109"/>
      <c r="BW102" s="12"/>
      <c r="BX102" s="12"/>
      <c r="BY102" s="12"/>
      <c r="BZ102" s="12"/>
      <c r="CA102" s="12"/>
      <c r="CB102" s="12"/>
      <c r="CC102" s="12"/>
      <c r="CD102" s="12"/>
      <c r="CE102" s="12"/>
      <c r="CF102" s="12"/>
      <c r="DA102" s="12"/>
      <c r="DB102" s="12" t="s">
        <v>373</v>
      </c>
      <c r="DC102" s="282"/>
      <c r="DD102" s="282"/>
      <c r="DE102" s="434" t="str">
        <f t="shared" si="31"/>
        <v/>
      </c>
      <c r="DF102" s="282"/>
      <c r="DG102" s="282"/>
      <c r="DH102" s="282"/>
    </row>
    <row r="103" spans="1:112" ht="17.25" hidden="1" x14ac:dyDescent="0.2">
      <c r="A103" s="109"/>
      <c r="B103" s="109"/>
      <c r="C103" s="109"/>
      <c r="D103" s="339"/>
      <c r="E103" s="109"/>
      <c r="F103" s="109"/>
      <c r="G103" s="109"/>
      <c r="H103" s="109"/>
      <c r="I103" s="109"/>
      <c r="J103" s="109"/>
      <c r="K103" s="267" t="s">
        <v>279</v>
      </c>
      <c r="L103" s="267" t="s">
        <v>279</v>
      </c>
      <c r="M103" s="267" t="s">
        <v>279</v>
      </c>
      <c r="N103" s="267" t="s">
        <v>279</v>
      </c>
      <c r="O103" s="267" t="s">
        <v>279</v>
      </c>
      <c r="P103" s="267" t="s">
        <v>279</v>
      </c>
      <c r="Q103" s="267" t="s">
        <v>279</v>
      </c>
      <c r="R103" s="267" t="s">
        <v>279</v>
      </c>
      <c r="S103" s="267" t="s">
        <v>279</v>
      </c>
      <c r="T103" s="267" t="s">
        <v>279</v>
      </c>
      <c r="U103" s="267" t="s">
        <v>279</v>
      </c>
      <c r="V103" s="267" t="s">
        <v>279</v>
      </c>
      <c r="W103" s="267" t="s">
        <v>279</v>
      </c>
      <c r="X103" s="267" t="s">
        <v>279</v>
      </c>
      <c r="Y103" s="267" t="s">
        <v>279</v>
      </c>
      <c r="Z103" s="267" t="s">
        <v>279</v>
      </c>
      <c r="AA103" s="267" t="s">
        <v>279</v>
      </c>
      <c r="AB103" s="267" t="s">
        <v>279</v>
      </c>
      <c r="AC103" s="267" t="s">
        <v>279</v>
      </c>
      <c r="AD103" s="267" t="s">
        <v>279</v>
      </c>
      <c r="AE103" s="267" t="s">
        <v>279</v>
      </c>
      <c r="AF103" s="267" t="s">
        <v>279</v>
      </c>
      <c r="AG103" s="267" t="s">
        <v>279</v>
      </c>
      <c r="AH103" s="267" t="s">
        <v>279</v>
      </c>
      <c r="AI103" s="343"/>
      <c r="AJ103" s="343"/>
      <c r="AK103" s="343"/>
      <c r="AL103" s="343"/>
      <c r="AM103" s="343"/>
      <c r="AN103" s="343"/>
      <c r="AO103" s="343"/>
      <c r="AP103" s="343"/>
      <c r="BW103" s="12"/>
      <c r="BX103" s="12"/>
      <c r="BY103" s="12"/>
      <c r="BZ103" s="12"/>
      <c r="CA103" s="12"/>
      <c r="CB103" s="12"/>
      <c r="CC103" s="12"/>
      <c r="CD103" s="12"/>
      <c r="CE103" s="12"/>
      <c r="CF103" s="12"/>
      <c r="DA103" s="406">
        <v>37</v>
      </c>
      <c r="DB103" s="12" t="s">
        <v>1030</v>
      </c>
      <c r="DC103" s="282"/>
      <c r="DD103" s="282"/>
      <c r="DE103" s="434" t="str">
        <f t="shared" si="31"/>
        <v/>
      </c>
      <c r="DF103" s="282"/>
      <c r="DG103" s="282"/>
      <c r="DH103" s="282"/>
    </row>
    <row r="104" spans="1:112" ht="14.25" hidden="1" x14ac:dyDescent="0.15">
      <c r="A104" s="109"/>
      <c r="B104" s="109"/>
      <c r="C104" s="109"/>
      <c r="D104" s="339"/>
      <c r="E104" s="109"/>
      <c r="F104" s="109"/>
      <c r="G104" s="109"/>
      <c r="H104" s="109"/>
      <c r="I104" s="109"/>
      <c r="J104" s="109"/>
      <c r="K104" s="267" t="str">
        <f>IF(K12="","",K12)</f>
        <v/>
      </c>
      <c r="L104" s="267" t="str">
        <f t="shared" ref="L104:AH104" si="43">IF(L12="","",L12)</f>
        <v/>
      </c>
      <c r="M104" s="267" t="str">
        <f t="shared" si="43"/>
        <v/>
      </c>
      <c r="N104" s="267" t="str">
        <f t="shared" si="43"/>
        <v/>
      </c>
      <c r="O104" s="267" t="str">
        <f t="shared" si="43"/>
        <v/>
      </c>
      <c r="P104" s="267" t="str">
        <f t="shared" si="43"/>
        <v/>
      </c>
      <c r="Q104" s="267" t="str">
        <f t="shared" si="43"/>
        <v/>
      </c>
      <c r="R104" s="267" t="str">
        <f t="shared" si="43"/>
        <v/>
      </c>
      <c r="S104" s="267" t="str">
        <f t="shared" si="43"/>
        <v/>
      </c>
      <c r="T104" s="267" t="str">
        <f t="shared" si="43"/>
        <v/>
      </c>
      <c r="U104" s="267" t="str">
        <f t="shared" si="43"/>
        <v/>
      </c>
      <c r="V104" s="267" t="str">
        <f t="shared" si="43"/>
        <v/>
      </c>
      <c r="W104" s="267" t="str">
        <f t="shared" si="43"/>
        <v/>
      </c>
      <c r="X104" s="267" t="str">
        <f t="shared" si="43"/>
        <v/>
      </c>
      <c r="Y104" s="267" t="str">
        <f t="shared" si="43"/>
        <v/>
      </c>
      <c r="Z104" s="267" t="str">
        <f t="shared" si="43"/>
        <v/>
      </c>
      <c r="AA104" s="267" t="str">
        <f t="shared" si="43"/>
        <v/>
      </c>
      <c r="AB104" s="267" t="str">
        <f t="shared" si="43"/>
        <v/>
      </c>
      <c r="AC104" s="267" t="str">
        <f t="shared" si="43"/>
        <v/>
      </c>
      <c r="AD104" s="267" t="str">
        <f t="shared" si="43"/>
        <v/>
      </c>
      <c r="AE104" s="267" t="str">
        <f t="shared" si="43"/>
        <v/>
      </c>
      <c r="AF104" s="267" t="str">
        <f t="shared" si="43"/>
        <v/>
      </c>
      <c r="AG104" s="267" t="str">
        <f t="shared" si="43"/>
        <v/>
      </c>
      <c r="AH104" s="267" t="str">
        <f t="shared" si="43"/>
        <v/>
      </c>
      <c r="AI104" s="344"/>
      <c r="AJ104" s="344"/>
      <c r="AK104" s="344"/>
      <c r="AL104" s="344"/>
      <c r="AM104" s="344"/>
      <c r="AN104" s="344"/>
      <c r="AO104" s="344"/>
      <c r="AP104" s="344"/>
      <c r="BW104" s="12"/>
      <c r="BX104" s="12"/>
      <c r="BY104" s="12"/>
      <c r="BZ104" s="12"/>
      <c r="CA104" s="12"/>
      <c r="CB104" s="12"/>
      <c r="CC104" s="12"/>
      <c r="CD104" s="12"/>
      <c r="CE104" s="12"/>
      <c r="CF104" s="12"/>
      <c r="DA104" s="406">
        <v>38</v>
      </c>
      <c r="DB104" s="12" t="s">
        <v>1031</v>
      </c>
      <c r="DC104" s="282"/>
      <c r="DD104" s="282"/>
      <c r="DE104" s="434" t="str">
        <f t="shared" si="31"/>
        <v/>
      </c>
      <c r="DF104" s="282"/>
      <c r="DG104" s="282"/>
      <c r="DH104" s="282"/>
    </row>
    <row r="105" spans="1:112" hidden="1" x14ac:dyDescent="0.15">
      <c r="A105" s="109"/>
      <c r="B105" s="109"/>
      <c r="C105" s="109"/>
      <c r="D105" s="339"/>
      <c r="E105" s="109"/>
      <c r="F105" s="109"/>
      <c r="G105" s="109"/>
      <c r="H105" s="109"/>
      <c r="I105" s="109"/>
      <c r="J105" s="109"/>
      <c r="K105" s="267" t="str">
        <f t="shared" ref="K105:AH105" si="44">IF(K14="","",K14)</f>
        <v/>
      </c>
      <c r="L105" s="267" t="str">
        <f t="shared" si="44"/>
        <v/>
      </c>
      <c r="M105" s="267" t="str">
        <f t="shared" si="44"/>
        <v/>
      </c>
      <c r="N105" s="267" t="str">
        <f t="shared" si="44"/>
        <v/>
      </c>
      <c r="O105" s="267" t="str">
        <f t="shared" si="44"/>
        <v/>
      </c>
      <c r="P105" s="267" t="str">
        <f t="shared" si="44"/>
        <v/>
      </c>
      <c r="Q105" s="267" t="str">
        <f t="shared" si="44"/>
        <v/>
      </c>
      <c r="R105" s="267" t="str">
        <f t="shared" si="44"/>
        <v/>
      </c>
      <c r="S105" s="267" t="str">
        <f t="shared" si="44"/>
        <v/>
      </c>
      <c r="T105" s="267" t="str">
        <f t="shared" si="44"/>
        <v/>
      </c>
      <c r="U105" s="267" t="str">
        <f t="shared" si="44"/>
        <v/>
      </c>
      <c r="V105" s="267" t="str">
        <f t="shared" si="44"/>
        <v/>
      </c>
      <c r="W105" s="267" t="str">
        <f t="shared" si="44"/>
        <v/>
      </c>
      <c r="X105" s="267" t="str">
        <f t="shared" si="44"/>
        <v/>
      </c>
      <c r="Y105" s="267" t="str">
        <f t="shared" si="44"/>
        <v/>
      </c>
      <c r="Z105" s="267" t="str">
        <f t="shared" si="44"/>
        <v/>
      </c>
      <c r="AA105" s="267" t="str">
        <f t="shared" si="44"/>
        <v/>
      </c>
      <c r="AB105" s="267" t="str">
        <f t="shared" si="44"/>
        <v/>
      </c>
      <c r="AC105" s="267" t="str">
        <f t="shared" si="44"/>
        <v/>
      </c>
      <c r="AD105" s="267" t="str">
        <f t="shared" si="44"/>
        <v/>
      </c>
      <c r="AE105" s="267" t="str">
        <f t="shared" si="44"/>
        <v/>
      </c>
      <c r="AF105" s="267" t="str">
        <f t="shared" si="44"/>
        <v/>
      </c>
      <c r="AG105" s="267" t="str">
        <f t="shared" si="44"/>
        <v/>
      </c>
      <c r="AH105" s="267" t="str">
        <f t="shared" si="44"/>
        <v/>
      </c>
      <c r="AI105" s="337"/>
      <c r="AJ105" s="345"/>
      <c r="AK105" s="345"/>
      <c r="AL105" s="345"/>
      <c r="AM105" s="345"/>
      <c r="AN105" s="345"/>
      <c r="AO105" s="345"/>
      <c r="AP105" s="346"/>
      <c r="BW105" s="12"/>
      <c r="BX105" s="12"/>
      <c r="BY105" s="12"/>
      <c r="BZ105" s="12"/>
      <c r="CA105" s="12"/>
      <c r="CB105" s="12"/>
      <c r="CC105" s="12"/>
      <c r="CD105" s="12"/>
      <c r="CE105" s="12"/>
      <c r="CF105" s="12"/>
      <c r="CG105" s="12"/>
      <c r="DB105" t="s">
        <v>26</v>
      </c>
      <c r="DC105" s="282"/>
      <c r="DD105" s="282"/>
      <c r="DE105" s="434" t="str">
        <f>IF(COUNTIF($DI$14:$EG$14,DB105)=0,"",COUNTIF($DI$14:$EG$14,DB105))</f>
        <v/>
      </c>
      <c r="DF105" s="282"/>
      <c r="DG105" s="282"/>
      <c r="DH105" s="282"/>
    </row>
    <row r="106" spans="1:112" hidden="1" x14ac:dyDescent="0.15">
      <c r="A106" s="109"/>
      <c r="B106" s="109"/>
      <c r="C106" s="109"/>
      <c r="D106" s="339"/>
      <c r="E106" s="109"/>
      <c r="F106" s="109"/>
      <c r="G106" s="109"/>
      <c r="H106" s="109"/>
      <c r="I106" s="109"/>
      <c r="J106" s="109"/>
      <c r="K106" s="267" t="str">
        <f t="shared" ref="K106:AH106" si="45">IF(K28="","0","3")</f>
        <v>0</v>
      </c>
      <c r="L106" s="267" t="str">
        <f t="shared" si="45"/>
        <v>0</v>
      </c>
      <c r="M106" s="267" t="str">
        <f t="shared" si="45"/>
        <v>0</v>
      </c>
      <c r="N106" s="267" t="str">
        <f t="shared" si="45"/>
        <v>0</v>
      </c>
      <c r="O106" s="267" t="str">
        <f t="shared" si="45"/>
        <v>0</v>
      </c>
      <c r="P106" s="267" t="str">
        <f t="shared" si="45"/>
        <v>0</v>
      </c>
      <c r="Q106" s="267" t="str">
        <f t="shared" si="45"/>
        <v>0</v>
      </c>
      <c r="R106" s="267" t="str">
        <f t="shared" si="45"/>
        <v>0</v>
      </c>
      <c r="S106" s="267" t="str">
        <f t="shared" si="45"/>
        <v>0</v>
      </c>
      <c r="T106" s="267" t="str">
        <f t="shared" si="45"/>
        <v>0</v>
      </c>
      <c r="U106" s="267" t="str">
        <f t="shared" si="45"/>
        <v>0</v>
      </c>
      <c r="V106" s="267" t="str">
        <f t="shared" si="45"/>
        <v>0</v>
      </c>
      <c r="W106" s="267" t="str">
        <f t="shared" si="45"/>
        <v>0</v>
      </c>
      <c r="X106" s="267" t="str">
        <f t="shared" si="45"/>
        <v>0</v>
      </c>
      <c r="Y106" s="267" t="str">
        <f t="shared" si="45"/>
        <v>0</v>
      </c>
      <c r="Z106" s="267" t="str">
        <f t="shared" si="45"/>
        <v>0</v>
      </c>
      <c r="AA106" s="267" t="str">
        <f t="shared" si="45"/>
        <v>0</v>
      </c>
      <c r="AB106" s="267" t="str">
        <f t="shared" si="45"/>
        <v>0</v>
      </c>
      <c r="AC106" s="267" t="str">
        <f t="shared" si="45"/>
        <v>0</v>
      </c>
      <c r="AD106" s="267" t="str">
        <f t="shared" si="45"/>
        <v>0</v>
      </c>
      <c r="AE106" s="267" t="str">
        <f t="shared" si="45"/>
        <v>0</v>
      </c>
      <c r="AF106" s="267" t="str">
        <f t="shared" si="45"/>
        <v>0</v>
      </c>
      <c r="AG106" s="267" t="str">
        <f t="shared" si="45"/>
        <v>0</v>
      </c>
      <c r="AH106" s="267" t="str">
        <f t="shared" si="45"/>
        <v>0</v>
      </c>
      <c r="AI106" s="337"/>
      <c r="AJ106" s="337"/>
      <c r="AK106" s="337"/>
      <c r="AL106" s="337"/>
      <c r="AM106" s="337"/>
      <c r="AN106" s="337"/>
      <c r="AO106" s="337"/>
      <c r="AP106" s="347"/>
      <c r="BW106" s="12"/>
      <c r="BX106" s="12"/>
      <c r="BY106" s="12"/>
      <c r="BZ106" s="12"/>
      <c r="CA106" s="12"/>
      <c r="CB106" s="12"/>
      <c r="CC106" s="12"/>
      <c r="CD106" s="12"/>
      <c r="CE106" s="12"/>
      <c r="CF106" s="12"/>
      <c r="CG106" s="12"/>
      <c r="DB106" t="s">
        <v>27</v>
      </c>
      <c r="DC106" s="282"/>
      <c r="DD106" s="282"/>
      <c r="DE106" s="434" t="str">
        <f t="shared" ref="DE106:DE113" si="46">IF(COUNTIF($DI$14:$EG$14,DB106)=0,"",COUNTIF($DI$14:$EG$14,DB106))</f>
        <v/>
      </c>
      <c r="DF106" s="282"/>
      <c r="DG106" s="282"/>
      <c r="DH106" s="282"/>
    </row>
    <row r="107" spans="1:112" hidden="1" x14ac:dyDescent="0.15">
      <c r="A107" s="109"/>
      <c r="B107" s="109"/>
      <c r="C107" s="109"/>
      <c r="D107" s="339"/>
      <c r="E107" s="109"/>
      <c r="F107" s="109"/>
      <c r="G107" s="109"/>
      <c r="H107" s="109"/>
      <c r="I107" s="109"/>
      <c r="J107" s="109"/>
      <c r="K107" s="267" t="str">
        <f>IF(バルブ!$R$10&lt;&gt;"■",バルブ!$R$10,IF(AND(バルブ!$R$10="■",K15&lt;&gt;""),K15,""))</f>
        <v/>
      </c>
      <c r="L107" s="267" t="str">
        <f>IF(バルブ!$R$10&lt;&gt;"■",バルブ!$R$10,IF(AND(バルブ!$R$10="■",L15&lt;&gt;""),L15,""))</f>
        <v/>
      </c>
      <c r="M107" s="267" t="str">
        <f>IF(バルブ!$R$10&lt;&gt;"■",バルブ!$R$10,IF(AND(バルブ!$R$10="■",M15&lt;&gt;""),M15,""))</f>
        <v/>
      </c>
      <c r="N107" s="267" t="str">
        <f>IF(バルブ!$R$10&lt;&gt;"■",バルブ!$R$10,IF(AND(バルブ!$R$10="■",N15&lt;&gt;""),N15,""))</f>
        <v/>
      </c>
      <c r="O107" s="267" t="str">
        <f>IF(バルブ!$R$10&lt;&gt;"■",バルブ!$R$10,IF(AND(バルブ!$R$10="■",O15&lt;&gt;""),O15,""))</f>
        <v/>
      </c>
      <c r="P107" s="267" t="str">
        <f>IF(バルブ!$R$10&lt;&gt;"■",バルブ!$R$10,IF(AND(バルブ!$R$10="■",P15&lt;&gt;""),P15,""))</f>
        <v/>
      </c>
      <c r="Q107" s="267" t="str">
        <f>IF(バルブ!$R$10&lt;&gt;"■",バルブ!$R$10,IF(AND(バルブ!$R$10="■",Q15&lt;&gt;""),Q15,""))</f>
        <v/>
      </c>
      <c r="R107" s="267" t="str">
        <f>IF(バルブ!$R$10&lt;&gt;"■",バルブ!$R$10,IF(AND(バルブ!$R$10="■",R15&lt;&gt;""),R15,""))</f>
        <v/>
      </c>
      <c r="S107" s="267" t="str">
        <f>IF(バルブ!$R$10&lt;&gt;"■",バルブ!$R$10,IF(AND(バルブ!$R$10="■",S15&lt;&gt;""),S15,""))</f>
        <v/>
      </c>
      <c r="T107" s="267" t="str">
        <f>IF(バルブ!$R$10&lt;&gt;"■",バルブ!$R$10,IF(AND(バルブ!$R$10="■",T15&lt;&gt;""),T15,""))</f>
        <v/>
      </c>
      <c r="U107" s="267" t="str">
        <f>IF(バルブ!$R$10&lt;&gt;"■",バルブ!$R$10,IF(AND(バルブ!$R$10="■",U15&lt;&gt;""),U15,""))</f>
        <v/>
      </c>
      <c r="V107" s="267" t="str">
        <f>IF(バルブ!$R$10&lt;&gt;"■",バルブ!$R$10,IF(AND(バルブ!$R$10="■",V15&lt;&gt;""),V15,""))</f>
        <v/>
      </c>
      <c r="W107" s="267" t="str">
        <f>IF(バルブ!$R$10&lt;&gt;"■",バルブ!$R$10,IF(AND(バルブ!$R$10="■",W15&lt;&gt;""),W15,""))</f>
        <v/>
      </c>
      <c r="X107" s="267" t="str">
        <f>IF(バルブ!$R$10&lt;&gt;"■",バルブ!$R$10,IF(AND(バルブ!$R$10="■",X15&lt;&gt;""),X15,""))</f>
        <v/>
      </c>
      <c r="Y107" s="267" t="str">
        <f>IF(バルブ!$R$10&lt;&gt;"■",バルブ!$R$10,IF(AND(バルブ!$R$10="■",Y15&lt;&gt;""),Y15,""))</f>
        <v/>
      </c>
      <c r="Z107" s="267" t="str">
        <f>IF(バルブ!$R$10&lt;&gt;"■",バルブ!$R$10,IF(AND(バルブ!$R$10="■",Z15&lt;&gt;""),Z15,""))</f>
        <v/>
      </c>
      <c r="AA107" s="267" t="str">
        <f>IF(バルブ!$R$10&lt;&gt;"■",バルブ!$R$10,IF(AND(バルブ!$R$10="■",AA15&lt;&gt;""),AA15,""))</f>
        <v/>
      </c>
      <c r="AB107" s="267" t="str">
        <f>IF(バルブ!$R$10&lt;&gt;"■",バルブ!$R$10,IF(AND(バルブ!$R$10="■",AB15&lt;&gt;""),AB15,""))</f>
        <v/>
      </c>
      <c r="AC107" s="267" t="str">
        <f>IF(バルブ!$R$10&lt;&gt;"■",バルブ!$R$10,IF(AND(バルブ!$R$10="■",AC15&lt;&gt;""),AC15,""))</f>
        <v/>
      </c>
      <c r="AD107" s="267" t="str">
        <f>IF(バルブ!$R$10&lt;&gt;"■",バルブ!$R$10,IF(AND(バルブ!$R$10="■",AD15&lt;&gt;""),AD15,""))</f>
        <v/>
      </c>
      <c r="AE107" s="267" t="str">
        <f>IF(バルブ!$R$10&lt;&gt;"■",バルブ!$R$10,IF(AND(バルブ!$R$10="■",AE15&lt;&gt;""),AE15,""))</f>
        <v/>
      </c>
      <c r="AF107" s="267" t="str">
        <f>IF(バルブ!$R$10&lt;&gt;"■",バルブ!$R$10,IF(AND(バルブ!$R$10="■",AF15&lt;&gt;""),AF15,""))</f>
        <v/>
      </c>
      <c r="AG107" s="267" t="str">
        <f>IF(バルブ!$R$10&lt;&gt;"■",バルブ!$R$10,IF(AND(バルブ!$R$10="■",AG15&lt;&gt;""),AG15,""))</f>
        <v/>
      </c>
      <c r="AH107" s="267" t="str">
        <f>IF(バルブ!$R$10&lt;&gt;"■",バルブ!$R$10,IF(AND(バルブ!$R$10="■",AH15&lt;&gt;""),AH15,""))</f>
        <v/>
      </c>
      <c r="AI107" s="347"/>
      <c r="AJ107" s="347"/>
      <c r="AK107" s="347"/>
      <c r="AL107" s="347"/>
      <c r="AM107" s="347"/>
      <c r="AN107" s="347"/>
      <c r="AO107" s="347"/>
      <c r="AP107" s="347"/>
      <c r="BW107" s="12"/>
      <c r="BX107" s="12"/>
      <c r="BY107" s="12"/>
      <c r="BZ107" s="12"/>
      <c r="CA107" s="12"/>
      <c r="CB107" s="12"/>
      <c r="CC107" s="12"/>
      <c r="CD107" s="12"/>
      <c r="CE107" s="12"/>
      <c r="CF107" s="12"/>
      <c r="CG107" s="12"/>
      <c r="DB107" t="s">
        <v>28</v>
      </c>
      <c r="DC107" s="282"/>
      <c r="DD107" s="282"/>
      <c r="DE107" s="434" t="str">
        <f t="shared" si="46"/>
        <v/>
      </c>
      <c r="DF107" s="282"/>
      <c r="DG107" s="282"/>
      <c r="DH107" s="282"/>
    </row>
    <row r="108" spans="1:112" hidden="1" x14ac:dyDescent="0.15">
      <c r="A108" s="109"/>
      <c r="B108" s="109"/>
      <c r="C108" s="109"/>
      <c r="D108" s="339"/>
      <c r="E108" s="109"/>
      <c r="F108" s="109"/>
      <c r="G108" s="109"/>
      <c r="H108" s="109"/>
      <c r="I108" s="109"/>
      <c r="J108" s="109"/>
      <c r="K108" s="267" t="str">
        <f t="shared" ref="K108:AH108" si="47">IF(K19="","",K19)</f>
        <v/>
      </c>
      <c r="L108" s="267" t="str">
        <f t="shared" si="47"/>
        <v/>
      </c>
      <c r="M108" s="267" t="str">
        <f t="shared" si="47"/>
        <v/>
      </c>
      <c r="N108" s="267" t="str">
        <f t="shared" si="47"/>
        <v/>
      </c>
      <c r="O108" s="267" t="str">
        <f t="shared" si="47"/>
        <v/>
      </c>
      <c r="P108" s="267" t="str">
        <f t="shared" si="47"/>
        <v/>
      </c>
      <c r="Q108" s="267" t="str">
        <f t="shared" si="47"/>
        <v/>
      </c>
      <c r="R108" s="267" t="str">
        <f t="shared" si="47"/>
        <v/>
      </c>
      <c r="S108" s="267" t="str">
        <f t="shared" si="47"/>
        <v/>
      </c>
      <c r="T108" s="267" t="str">
        <f t="shared" si="47"/>
        <v/>
      </c>
      <c r="U108" s="267" t="str">
        <f t="shared" si="47"/>
        <v/>
      </c>
      <c r="V108" s="267" t="str">
        <f t="shared" si="47"/>
        <v/>
      </c>
      <c r="W108" s="267" t="str">
        <f t="shared" si="47"/>
        <v/>
      </c>
      <c r="X108" s="267" t="str">
        <f t="shared" si="47"/>
        <v/>
      </c>
      <c r="Y108" s="267" t="str">
        <f t="shared" si="47"/>
        <v/>
      </c>
      <c r="Z108" s="267" t="str">
        <f t="shared" si="47"/>
        <v/>
      </c>
      <c r="AA108" s="267" t="str">
        <f t="shared" si="47"/>
        <v/>
      </c>
      <c r="AB108" s="267" t="str">
        <f t="shared" si="47"/>
        <v/>
      </c>
      <c r="AC108" s="267" t="str">
        <f t="shared" si="47"/>
        <v/>
      </c>
      <c r="AD108" s="267" t="str">
        <f t="shared" si="47"/>
        <v/>
      </c>
      <c r="AE108" s="267" t="str">
        <f t="shared" si="47"/>
        <v/>
      </c>
      <c r="AF108" s="267" t="str">
        <f t="shared" si="47"/>
        <v/>
      </c>
      <c r="AG108" s="267" t="str">
        <f t="shared" si="47"/>
        <v/>
      </c>
      <c r="AH108" s="267" t="str">
        <f t="shared" si="47"/>
        <v/>
      </c>
      <c r="AI108" s="347"/>
      <c r="AJ108" s="347"/>
      <c r="AK108" s="347"/>
      <c r="AL108" s="347"/>
      <c r="AM108" s="347"/>
      <c r="AN108" s="347"/>
      <c r="AO108" s="347"/>
      <c r="AP108" s="347"/>
      <c r="BW108" s="12"/>
      <c r="BX108" s="12"/>
      <c r="BY108" s="12"/>
      <c r="BZ108" s="12"/>
      <c r="CA108" s="12"/>
      <c r="CB108" s="12"/>
      <c r="CC108" s="12"/>
      <c r="CD108" s="12"/>
      <c r="CE108" s="12"/>
      <c r="CF108" s="12"/>
      <c r="CG108" s="12"/>
      <c r="DB108" t="s">
        <v>29</v>
      </c>
      <c r="DC108" s="282"/>
      <c r="DD108" s="282"/>
      <c r="DE108" s="434" t="str">
        <f t="shared" si="46"/>
        <v/>
      </c>
      <c r="DF108" s="282"/>
      <c r="DG108" s="282"/>
      <c r="DH108" s="282"/>
    </row>
    <row r="109" spans="1:112" hidden="1" x14ac:dyDescent="0.15">
      <c r="A109" s="109"/>
      <c r="B109" s="109"/>
      <c r="C109" s="109"/>
      <c r="D109" s="339"/>
      <c r="E109" s="109"/>
      <c r="F109" s="109"/>
      <c r="G109" s="109"/>
      <c r="H109" s="109"/>
      <c r="I109" s="109"/>
      <c r="J109" s="109"/>
      <c r="K109" s="267" t="str">
        <f t="shared" ref="K109:AH109" si="48">IF(K21="","",K21)</f>
        <v/>
      </c>
      <c r="L109" s="267" t="str">
        <f t="shared" si="48"/>
        <v/>
      </c>
      <c r="M109" s="267" t="str">
        <f t="shared" si="48"/>
        <v/>
      </c>
      <c r="N109" s="267" t="str">
        <f t="shared" si="48"/>
        <v/>
      </c>
      <c r="O109" s="267" t="str">
        <f t="shared" si="48"/>
        <v/>
      </c>
      <c r="P109" s="267" t="str">
        <f t="shared" si="48"/>
        <v/>
      </c>
      <c r="Q109" s="267" t="str">
        <f t="shared" si="48"/>
        <v/>
      </c>
      <c r="R109" s="267" t="str">
        <f t="shared" si="48"/>
        <v/>
      </c>
      <c r="S109" s="267" t="str">
        <f t="shared" si="48"/>
        <v/>
      </c>
      <c r="T109" s="267" t="str">
        <f t="shared" si="48"/>
        <v/>
      </c>
      <c r="U109" s="267" t="str">
        <f t="shared" si="48"/>
        <v/>
      </c>
      <c r="V109" s="267" t="str">
        <f t="shared" si="48"/>
        <v/>
      </c>
      <c r="W109" s="267" t="str">
        <f t="shared" si="48"/>
        <v/>
      </c>
      <c r="X109" s="267" t="str">
        <f t="shared" si="48"/>
        <v/>
      </c>
      <c r="Y109" s="267" t="str">
        <f t="shared" si="48"/>
        <v/>
      </c>
      <c r="Z109" s="267" t="str">
        <f t="shared" si="48"/>
        <v/>
      </c>
      <c r="AA109" s="267" t="str">
        <f t="shared" si="48"/>
        <v/>
      </c>
      <c r="AB109" s="267" t="str">
        <f t="shared" si="48"/>
        <v/>
      </c>
      <c r="AC109" s="267" t="str">
        <f t="shared" si="48"/>
        <v/>
      </c>
      <c r="AD109" s="267" t="str">
        <f t="shared" si="48"/>
        <v/>
      </c>
      <c r="AE109" s="267" t="str">
        <f t="shared" si="48"/>
        <v/>
      </c>
      <c r="AF109" s="267" t="str">
        <f t="shared" si="48"/>
        <v/>
      </c>
      <c r="AG109" s="267" t="str">
        <f t="shared" si="48"/>
        <v/>
      </c>
      <c r="AH109" s="267" t="str">
        <f t="shared" si="48"/>
        <v/>
      </c>
      <c r="AI109" s="109"/>
      <c r="AJ109" s="109"/>
      <c r="AK109" s="109"/>
      <c r="AL109" s="109"/>
      <c r="AM109" s="109"/>
      <c r="AN109" s="109"/>
      <c r="AO109" s="109"/>
      <c r="AP109" s="109"/>
      <c r="DB109" t="s">
        <v>30</v>
      </c>
      <c r="DC109" s="282"/>
      <c r="DD109" s="282"/>
      <c r="DE109" s="434" t="str">
        <f t="shared" si="46"/>
        <v/>
      </c>
      <c r="DF109" s="282"/>
      <c r="DG109" s="282"/>
      <c r="DH109" s="282"/>
    </row>
    <row r="110" spans="1:112" hidden="1" x14ac:dyDescent="0.15">
      <c r="A110" s="109"/>
      <c r="B110" s="109"/>
      <c r="C110" s="109"/>
      <c r="D110" s="339"/>
      <c r="E110" s="109"/>
      <c r="F110" s="109"/>
      <c r="G110" s="109"/>
      <c r="H110" s="109"/>
      <c r="I110" s="109"/>
      <c r="J110" s="109"/>
      <c r="K110" s="267" t="str">
        <f t="shared" ref="K110:AH110" si="49">IF(K23="","",K23)</f>
        <v/>
      </c>
      <c r="L110" s="267" t="str">
        <f t="shared" si="49"/>
        <v/>
      </c>
      <c r="M110" s="267" t="str">
        <f t="shared" si="49"/>
        <v/>
      </c>
      <c r="N110" s="267" t="str">
        <f t="shared" si="49"/>
        <v/>
      </c>
      <c r="O110" s="267" t="str">
        <f t="shared" si="49"/>
        <v/>
      </c>
      <c r="P110" s="267" t="str">
        <f t="shared" si="49"/>
        <v/>
      </c>
      <c r="Q110" s="267" t="str">
        <f t="shared" si="49"/>
        <v/>
      </c>
      <c r="R110" s="267" t="str">
        <f t="shared" si="49"/>
        <v/>
      </c>
      <c r="S110" s="267" t="str">
        <f t="shared" si="49"/>
        <v/>
      </c>
      <c r="T110" s="267" t="str">
        <f t="shared" si="49"/>
        <v/>
      </c>
      <c r="U110" s="267" t="str">
        <f t="shared" si="49"/>
        <v/>
      </c>
      <c r="V110" s="267" t="str">
        <f t="shared" si="49"/>
        <v/>
      </c>
      <c r="W110" s="267" t="str">
        <f t="shared" si="49"/>
        <v/>
      </c>
      <c r="X110" s="267" t="str">
        <f t="shared" si="49"/>
        <v/>
      </c>
      <c r="Y110" s="267" t="str">
        <f t="shared" si="49"/>
        <v/>
      </c>
      <c r="Z110" s="267" t="str">
        <f t="shared" si="49"/>
        <v/>
      </c>
      <c r="AA110" s="267" t="str">
        <f t="shared" si="49"/>
        <v/>
      </c>
      <c r="AB110" s="267" t="str">
        <f t="shared" si="49"/>
        <v/>
      </c>
      <c r="AC110" s="267" t="str">
        <f t="shared" si="49"/>
        <v/>
      </c>
      <c r="AD110" s="267" t="str">
        <f t="shared" si="49"/>
        <v/>
      </c>
      <c r="AE110" s="267" t="str">
        <f t="shared" si="49"/>
        <v/>
      </c>
      <c r="AF110" s="267" t="str">
        <f t="shared" si="49"/>
        <v/>
      </c>
      <c r="AG110" s="267" t="str">
        <f t="shared" si="49"/>
        <v/>
      </c>
      <c r="AH110" s="267" t="str">
        <f t="shared" si="49"/>
        <v/>
      </c>
      <c r="AI110" s="109"/>
      <c r="AJ110" s="109"/>
      <c r="AK110" s="109"/>
      <c r="AL110" s="109"/>
      <c r="AM110" s="109"/>
      <c r="AN110" s="109"/>
      <c r="AO110" s="109"/>
      <c r="AP110" s="109"/>
      <c r="DB110" t="s">
        <v>31</v>
      </c>
      <c r="DC110" s="282"/>
      <c r="DD110" s="282"/>
      <c r="DE110" s="434" t="str">
        <f t="shared" si="46"/>
        <v/>
      </c>
      <c r="DF110" s="282"/>
      <c r="DG110" s="282"/>
      <c r="DH110" s="282"/>
    </row>
    <row r="111" spans="1:112" hidden="1" x14ac:dyDescent="0.15">
      <c r="A111" s="109"/>
      <c r="B111" s="109"/>
      <c r="C111" s="109"/>
      <c r="D111" s="339"/>
      <c r="E111" s="109"/>
      <c r="F111" s="109"/>
      <c r="G111" s="109"/>
      <c r="H111" s="109"/>
      <c r="I111" s="109"/>
      <c r="J111" s="109"/>
      <c r="K111" s="267" t="str">
        <f t="shared" ref="K111:AH111" si="50">IF(K25="","",K25)</f>
        <v/>
      </c>
      <c r="L111" s="267" t="str">
        <f t="shared" si="50"/>
        <v/>
      </c>
      <c r="M111" s="267" t="str">
        <f t="shared" si="50"/>
        <v/>
      </c>
      <c r="N111" s="267" t="str">
        <f t="shared" si="50"/>
        <v/>
      </c>
      <c r="O111" s="267" t="str">
        <f t="shared" si="50"/>
        <v/>
      </c>
      <c r="P111" s="267" t="str">
        <f t="shared" si="50"/>
        <v/>
      </c>
      <c r="Q111" s="267" t="str">
        <f t="shared" si="50"/>
        <v/>
      </c>
      <c r="R111" s="267" t="str">
        <f t="shared" si="50"/>
        <v/>
      </c>
      <c r="S111" s="267" t="str">
        <f t="shared" si="50"/>
        <v/>
      </c>
      <c r="T111" s="267" t="str">
        <f t="shared" si="50"/>
        <v/>
      </c>
      <c r="U111" s="267" t="str">
        <f t="shared" si="50"/>
        <v/>
      </c>
      <c r="V111" s="267" t="str">
        <f t="shared" si="50"/>
        <v/>
      </c>
      <c r="W111" s="267" t="str">
        <f t="shared" si="50"/>
        <v/>
      </c>
      <c r="X111" s="267" t="str">
        <f t="shared" si="50"/>
        <v/>
      </c>
      <c r="Y111" s="267" t="str">
        <f t="shared" si="50"/>
        <v/>
      </c>
      <c r="Z111" s="267" t="str">
        <f t="shared" si="50"/>
        <v/>
      </c>
      <c r="AA111" s="267" t="str">
        <f t="shared" si="50"/>
        <v/>
      </c>
      <c r="AB111" s="267" t="str">
        <f t="shared" si="50"/>
        <v/>
      </c>
      <c r="AC111" s="267" t="str">
        <f t="shared" si="50"/>
        <v/>
      </c>
      <c r="AD111" s="267" t="str">
        <f t="shared" si="50"/>
        <v/>
      </c>
      <c r="AE111" s="267" t="str">
        <f t="shared" si="50"/>
        <v/>
      </c>
      <c r="AF111" s="267" t="str">
        <f t="shared" si="50"/>
        <v/>
      </c>
      <c r="AG111" s="267" t="str">
        <f t="shared" si="50"/>
        <v/>
      </c>
      <c r="AH111" s="267" t="str">
        <f t="shared" si="50"/>
        <v/>
      </c>
      <c r="AI111" s="109"/>
      <c r="AJ111" s="109"/>
      <c r="AK111" s="109"/>
      <c r="AL111" s="109"/>
      <c r="AM111" s="109"/>
      <c r="AN111" s="109"/>
      <c r="AO111" s="109"/>
      <c r="AP111" s="109"/>
      <c r="DB111" t="s">
        <v>32</v>
      </c>
      <c r="DC111" s="282"/>
      <c r="DD111" s="282"/>
      <c r="DE111" s="434" t="str">
        <f t="shared" si="46"/>
        <v/>
      </c>
      <c r="DF111" s="282"/>
      <c r="DG111" s="282"/>
      <c r="DH111" s="282"/>
    </row>
    <row r="112" spans="1:112" hidden="1" x14ac:dyDescent="0.15">
      <c r="A112" s="109"/>
      <c r="B112" s="109"/>
      <c r="C112" s="109"/>
      <c r="D112" s="339"/>
      <c r="E112" s="109"/>
      <c r="F112" s="109"/>
      <c r="G112" s="109"/>
      <c r="H112" s="109"/>
      <c r="I112" s="109"/>
      <c r="J112" s="109"/>
      <c r="K112" s="267" t="s">
        <v>169</v>
      </c>
      <c r="L112" s="267" t="s">
        <v>169</v>
      </c>
      <c r="M112" s="267" t="s">
        <v>169</v>
      </c>
      <c r="N112" s="267" t="s">
        <v>169</v>
      </c>
      <c r="O112" s="267" t="s">
        <v>169</v>
      </c>
      <c r="P112" s="267" t="s">
        <v>169</v>
      </c>
      <c r="Q112" s="267" t="s">
        <v>169</v>
      </c>
      <c r="R112" s="267" t="s">
        <v>169</v>
      </c>
      <c r="S112" s="267" t="s">
        <v>169</v>
      </c>
      <c r="T112" s="267" t="s">
        <v>169</v>
      </c>
      <c r="U112" s="267" t="s">
        <v>169</v>
      </c>
      <c r="V112" s="267" t="s">
        <v>169</v>
      </c>
      <c r="W112" s="267" t="s">
        <v>169</v>
      </c>
      <c r="X112" s="267" t="s">
        <v>169</v>
      </c>
      <c r="Y112" s="267" t="s">
        <v>169</v>
      </c>
      <c r="Z112" s="267" t="s">
        <v>169</v>
      </c>
      <c r="AA112" s="267" t="s">
        <v>169</v>
      </c>
      <c r="AB112" s="267" t="s">
        <v>169</v>
      </c>
      <c r="AC112" s="267" t="s">
        <v>169</v>
      </c>
      <c r="AD112" s="267" t="s">
        <v>169</v>
      </c>
      <c r="AE112" s="267" t="s">
        <v>169</v>
      </c>
      <c r="AF112" s="267" t="s">
        <v>169</v>
      </c>
      <c r="AG112" s="267" t="s">
        <v>169</v>
      </c>
      <c r="AH112" s="267" t="s">
        <v>169</v>
      </c>
      <c r="AI112" s="109"/>
      <c r="AJ112" s="109"/>
      <c r="AK112" s="109"/>
      <c r="AL112" s="109"/>
      <c r="AM112" s="109"/>
      <c r="AN112" s="109"/>
      <c r="AO112" s="109"/>
      <c r="AP112" s="109"/>
      <c r="DB112" t="s">
        <v>33</v>
      </c>
      <c r="DC112" s="282"/>
      <c r="DD112" s="282"/>
      <c r="DE112" s="434" t="str">
        <f t="shared" si="46"/>
        <v/>
      </c>
      <c r="DF112" s="282"/>
      <c r="DG112" s="282"/>
      <c r="DH112" s="282"/>
    </row>
    <row r="113" spans="1:171" hidden="1" x14ac:dyDescent="0.15">
      <c r="A113" s="109"/>
      <c r="B113" s="109"/>
      <c r="C113" s="109"/>
      <c r="D113" s="339"/>
      <c r="E113" s="109"/>
      <c r="F113" s="109"/>
      <c r="G113" s="109"/>
      <c r="H113" s="109"/>
      <c r="I113" s="109"/>
      <c r="J113" s="109"/>
      <c r="K113" s="267" t="str">
        <f>バルブ!$R$13</f>
        <v/>
      </c>
      <c r="L113" s="267" t="str">
        <f>バルブ!$R$13</f>
        <v/>
      </c>
      <c r="M113" s="267" t="str">
        <f>バルブ!$R$13</f>
        <v/>
      </c>
      <c r="N113" s="267" t="str">
        <f>バルブ!$R$13</f>
        <v/>
      </c>
      <c r="O113" s="267" t="str">
        <f>バルブ!$R$13</f>
        <v/>
      </c>
      <c r="P113" s="267" t="str">
        <f>バルブ!$R$13</f>
        <v/>
      </c>
      <c r="Q113" s="267" t="str">
        <f>バルブ!$R$13</f>
        <v/>
      </c>
      <c r="R113" s="267" t="str">
        <f>バルブ!$R$13</f>
        <v/>
      </c>
      <c r="S113" s="267" t="str">
        <f>バルブ!$R$13</f>
        <v/>
      </c>
      <c r="T113" s="267" t="str">
        <f>バルブ!$R$13</f>
        <v/>
      </c>
      <c r="U113" s="267" t="str">
        <f>バルブ!$R$13</f>
        <v/>
      </c>
      <c r="V113" s="267" t="str">
        <f>バルブ!$R$13</f>
        <v/>
      </c>
      <c r="W113" s="267" t="str">
        <f>バルブ!$R$13</f>
        <v/>
      </c>
      <c r="X113" s="267" t="str">
        <f>バルブ!$R$13</f>
        <v/>
      </c>
      <c r="Y113" s="267" t="str">
        <f>バルブ!$R$13</f>
        <v/>
      </c>
      <c r="Z113" s="267" t="str">
        <f>バルブ!$R$13</f>
        <v/>
      </c>
      <c r="AA113" s="267" t="str">
        <f>バルブ!$R$13</f>
        <v/>
      </c>
      <c r="AB113" s="267" t="str">
        <f>バルブ!$R$13</f>
        <v/>
      </c>
      <c r="AC113" s="267" t="str">
        <f>バルブ!$R$13</f>
        <v/>
      </c>
      <c r="AD113" s="267" t="str">
        <f>バルブ!$R$13</f>
        <v/>
      </c>
      <c r="AE113" s="267" t="str">
        <f>バルブ!$R$13</f>
        <v/>
      </c>
      <c r="AF113" s="267" t="str">
        <f>バルブ!$R$13</f>
        <v/>
      </c>
      <c r="AG113" s="267" t="str">
        <f>バルブ!$R$13</f>
        <v/>
      </c>
      <c r="AH113" s="267" t="str">
        <f>バルブ!$R$13</f>
        <v/>
      </c>
      <c r="AI113" s="109"/>
      <c r="AJ113" s="109"/>
      <c r="AK113" s="109"/>
      <c r="AL113" s="109"/>
      <c r="AM113" s="109"/>
      <c r="AN113" s="109"/>
      <c r="AO113" s="109"/>
      <c r="AP113" s="109"/>
      <c r="DB113" t="s">
        <v>34</v>
      </c>
      <c r="DC113" s="282"/>
      <c r="DD113" s="282"/>
      <c r="DE113" s="434" t="str">
        <f t="shared" si="46"/>
        <v/>
      </c>
      <c r="DF113" s="282"/>
      <c r="DG113" s="282"/>
      <c r="DH113" s="282"/>
    </row>
    <row r="114" spans="1:171" hidden="1" x14ac:dyDescent="0.15">
      <c r="A114" s="109"/>
      <c r="B114" s="109"/>
      <c r="C114" s="109"/>
      <c r="D114" s="109"/>
      <c r="E114" s="109"/>
      <c r="F114" s="109"/>
      <c r="G114" s="109"/>
      <c r="H114" s="109"/>
      <c r="I114" s="109"/>
      <c r="J114" s="109"/>
      <c r="K114" s="267" t="str">
        <f>IF(OR(バルブ!$R$16="無記号",バルブ!$E$17&lt;&gt;""),"",バルブ!$R$16)</f>
        <v/>
      </c>
      <c r="L114" s="267" t="str">
        <f>IF(OR(バルブ!$R$16="無記号",バルブ!$E$17&lt;&gt;""),"",バルブ!$R$16)</f>
        <v/>
      </c>
      <c r="M114" s="267" t="str">
        <f>IF(OR(バルブ!$R$16="無記号",バルブ!$E$17&lt;&gt;""),"",バルブ!$R$16)</f>
        <v/>
      </c>
      <c r="N114" s="267" t="str">
        <f>IF(OR(バルブ!$R$16="無記号",バルブ!$E$17&lt;&gt;""),"",バルブ!$R$16)</f>
        <v/>
      </c>
      <c r="O114" s="267" t="str">
        <f>IF(OR(バルブ!$R$16="無記号",バルブ!$E$17&lt;&gt;""),"",バルブ!$R$16)</f>
        <v/>
      </c>
      <c r="P114" s="267" t="str">
        <f>IF(OR(バルブ!$R$16="無記号",バルブ!$E$17&lt;&gt;""),"",バルブ!$R$16)</f>
        <v/>
      </c>
      <c r="Q114" s="267" t="str">
        <f>IF(OR(バルブ!$R$16="無記号",バルブ!$E$17&lt;&gt;""),"",バルブ!$R$16)</f>
        <v/>
      </c>
      <c r="R114" s="267" t="str">
        <f>IF(OR(バルブ!$R$16="無記号",バルブ!$E$17&lt;&gt;""),"",バルブ!$R$16)</f>
        <v/>
      </c>
      <c r="S114" s="267" t="str">
        <f>IF(OR(バルブ!$R$16="無記号",バルブ!$E$17&lt;&gt;""),"",バルブ!$R$16)</f>
        <v/>
      </c>
      <c r="T114" s="267" t="str">
        <f>IF(OR(バルブ!$R$16="無記号",バルブ!$E$17&lt;&gt;""),"",バルブ!$R$16)</f>
        <v/>
      </c>
      <c r="U114" s="267" t="str">
        <f>IF(OR(バルブ!$R$16="無記号",バルブ!$E$17&lt;&gt;""),"",バルブ!$R$16)</f>
        <v/>
      </c>
      <c r="V114" s="267" t="str">
        <f>IF(OR(バルブ!$R$16="無記号",バルブ!$E$17&lt;&gt;""),"",バルブ!$R$16)</f>
        <v/>
      </c>
      <c r="W114" s="267" t="str">
        <f>IF(OR(バルブ!$R$16="無記号",バルブ!$E$17&lt;&gt;""),"",バルブ!$R$16)</f>
        <v/>
      </c>
      <c r="X114" s="267" t="str">
        <f>IF(OR(バルブ!$R$16="無記号",バルブ!$E$17&lt;&gt;""),"",バルブ!$R$16)</f>
        <v/>
      </c>
      <c r="Y114" s="267" t="str">
        <f>IF(OR(バルブ!$R$16="無記号",バルブ!$E$17&lt;&gt;""),"",バルブ!$R$16)</f>
        <v/>
      </c>
      <c r="Z114" s="267" t="str">
        <f>IF(OR(バルブ!$R$16="無記号",バルブ!$E$17&lt;&gt;""),"",バルブ!$R$16)</f>
        <v/>
      </c>
      <c r="AA114" s="267" t="str">
        <f>IF(OR(バルブ!$R$16="無記号",バルブ!$E$17&lt;&gt;""),"",バルブ!$R$16)</f>
        <v/>
      </c>
      <c r="AB114" s="267" t="str">
        <f>IF(OR(バルブ!$R$16="無記号",バルブ!$E$17&lt;&gt;""),"",バルブ!$R$16)</f>
        <v/>
      </c>
      <c r="AC114" s="267" t="str">
        <f>IF(OR(バルブ!$R$16="無記号",バルブ!$E$17&lt;&gt;""),"",バルブ!$R$16)</f>
        <v/>
      </c>
      <c r="AD114" s="267" t="str">
        <f>IF(OR(バルブ!$R$16="無記号",バルブ!$E$17&lt;&gt;""),"",バルブ!$R$16)</f>
        <v/>
      </c>
      <c r="AE114" s="267" t="str">
        <f>IF(OR(バルブ!$R$16="無記号",バルブ!$E$17&lt;&gt;""),"",バルブ!$R$16)</f>
        <v/>
      </c>
      <c r="AF114" s="267" t="str">
        <f>IF(OR(バルブ!$R$16="無記号",バルブ!$E$17&lt;&gt;""),"",バルブ!$R$16)</f>
        <v/>
      </c>
      <c r="AG114" s="267" t="str">
        <f>IF(OR(バルブ!$R$16="無記号",バルブ!$E$17&lt;&gt;""),"",バルブ!$R$16)</f>
        <v/>
      </c>
      <c r="AH114" s="267" t="str">
        <f>IF(OR(バルブ!$R$16="無記号",バルブ!$E$17&lt;&gt;""),"",バルブ!$R$16)</f>
        <v/>
      </c>
      <c r="AI114" s="109"/>
      <c r="AJ114" s="109"/>
      <c r="AK114" s="109"/>
      <c r="AL114" s="109"/>
      <c r="AM114" s="109"/>
      <c r="AN114" s="109"/>
      <c r="AO114" s="109"/>
      <c r="AP114" s="109"/>
      <c r="DA114" s="406">
        <v>39</v>
      </c>
      <c r="DB114" s="12" t="s">
        <v>1032</v>
      </c>
      <c r="DC114" s="282"/>
      <c r="DD114" s="282"/>
      <c r="DE114" s="434" t="str">
        <f t="shared" ref="DE114:DE148" si="51">IF(COUNTIF($DI$26:$EG$39,DB114)=0,"",COUNTIF($DI$26:$EG$39,DB114))</f>
        <v/>
      </c>
      <c r="DF114" s="282"/>
      <c r="DG114" s="282"/>
      <c r="DH114" s="282"/>
    </row>
    <row r="115" spans="1:171" hidden="1" x14ac:dyDescent="0.15">
      <c r="A115" s="109"/>
      <c r="B115" s="109"/>
      <c r="C115" s="109"/>
      <c r="D115" s="109"/>
      <c r="E115" s="109"/>
      <c r="F115" s="109"/>
      <c r="G115" s="109"/>
      <c r="H115" s="109"/>
      <c r="I115" s="109"/>
      <c r="J115" s="109"/>
      <c r="K115" s="267" t="str">
        <f>IF(バルブ!$T$19&lt;&gt;$AJ$115,バルブ!$T$19,IF(K17="","",K17))</f>
        <v/>
      </c>
      <c r="L115" s="267" t="str">
        <f>IF(バルブ!$T$19&lt;&gt;$AJ$115,バルブ!$T$19,IF(L17="","",L17))</f>
        <v/>
      </c>
      <c r="M115" s="267" t="str">
        <f>IF(バルブ!$T$19&lt;&gt;$AJ$115,バルブ!$T$19,IF(M17="","",M17))</f>
        <v/>
      </c>
      <c r="N115" s="267" t="str">
        <f>IF(バルブ!$T$19&lt;&gt;$AJ$115,バルブ!$T$19,IF(N17="","",N17))</f>
        <v/>
      </c>
      <c r="O115" s="267" t="str">
        <f>IF(バルブ!$T$19&lt;&gt;$AJ$115,バルブ!$T$19,IF(O17="","",O17))</f>
        <v/>
      </c>
      <c r="P115" s="267" t="str">
        <f>IF(バルブ!$T$19&lt;&gt;$AJ$115,バルブ!$T$19,IF(P17="","",P17))</f>
        <v/>
      </c>
      <c r="Q115" s="267" t="str">
        <f>IF(バルブ!$T$19&lt;&gt;$AJ$115,バルブ!$T$19,IF(Q17="","",Q17))</f>
        <v/>
      </c>
      <c r="R115" s="267" t="str">
        <f>IF(バルブ!$T$19&lt;&gt;$AJ$115,バルブ!$T$19,IF(R17="","",R17))</f>
        <v/>
      </c>
      <c r="S115" s="267" t="str">
        <f>IF(バルブ!$T$19&lt;&gt;$AJ$115,バルブ!$T$19,IF(S17="","",S17))</f>
        <v/>
      </c>
      <c r="T115" s="267" t="str">
        <f>IF(バルブ!$T$19&lt;&gt;$AJ$115,バルブ!$T$19,IF(T17="","",T17))</f>
        <v/>
      </c>
      <c r="U115" s="267" t="str">
        <f>IF(バルブ!$T$19&lt;&gt;$AJ$115,バルブ!$T$19,IF(U17="","",U17))</f>
        <v/>
      </c>
      <c r="V115" s="267" t="str">
        <f>IF(バルブ!$T$19&lt;&gt;$AJ$115,バルブ!$T$19,IF(V17="","",V17))</f>
        <v/>
      </c>
      <c r="W115" s="267" t="str">
        <f>IF(バルブ!$T$19&lt;&gt;$AJ$115,バルブ!$T$19,IF(W17="","",W17))</f>
        <v/>
      </c>
      <c r="X115" s="267" t="str">
        <f>IF(バルブ!$T$19&lt;&gt;$AJ$115,バルブ!$T$19,IF(X17="","",X17))</f>
        <v/>
      </c>
      <c r="Y115" s="267" t="str">
        <f>IF(バルブ!$T$19&lt;&gt;$AJ$115,バルブ!$T$19,IF(Y17="","",Y17))</f>
        <v/>
      </c>
      <c r="Z115" s="267" t="str">
        <f>IF(バルブ!$T$19&lt;&gt;$AJ$115,バルブ!$T$19,IF(Z17="","",Z17))</f>
        <v/>
      </c>
      <c r="AA115" s="267" t="str">
        <f>IF(バルブ!$T$19&lt;&gt;$AJ$115,バルブ!$T$19,IF(AA17="","",AA17))</f>
        <v/>
      </c>
      <c r="AB115" s="267" t="str">
        <f>IF(バルブ!$T$19&lt;&gt;$AJ$115,バルブ!$T$19,IF(AB17="","",AB17))</f>
        <v/>
      </c>
      <c r="AC115" s="267" t="str">
        <f>IF(バルブ!$T$19&lt;&gt;$AJ$115,バルブ!$T$19,IF(AC17="","",AC17))</f>
        <v/>
      </c>
      <c r="AD115" s="267" t="str">
        <f>IF(バルブ!$T$19&lt;&gt;$AJ$115,バルブ!$T$19,IF(AD17="","",AD17))</f>
        <v/>
      </c>
      <c r="AE115" s="267" t="str">
        <f>IF(バルブ!$T$19&lt;&gt;$AJ$115,バルブ!$T$19,IF(AE17="","",AE17))</f>
        <v/>
      </c>
      <c r="AF115" s="267" t="str">
        <f>IF(バルブ!$T$19&lt;&gt;$AJ$115,バルブ!$T$19,IF(AF17="","",AF17))</f>
        <v/>
      </c>
      <c r="AG115" s="267" t="str">
        <f>IF(バルブ!$T$19&lt;&gt;$AJ$115,バルブ!$T$19,IF(AG17="","",AG17))</f>
        <v/>
      </c>
      <c r="AH115" s="267" t="str">
        <f>IF(バルブ!$T$19&lt;&gt;$AJ$115,バルブ!$T$19,IF(AH17="","",AH17))</f>
        <v/>
      </c>
      <c r="AI115" s="109"/>
      <c r="AJ115" s="109" t="s">
        <v>734</v>
      </c>
      <c r="AK115" s="109"/>
      <c r="AL115" s="109"/>
      <c r="AM115" s="109"/>
      <c r="AN115" s="109"/>
      <c r="AO115" s="109"/>
      <c r="AP115" s="109"/>
      <c r="DA115" s="406">
        <v>40</v>
      </c>
      <c r="DB115" s="12" t="s">
        <v>545</v>
      </c>
      <c r="DC115" s="282"/>
      <c r="DD115" s="282"/>
      <c r="DE115" s="434" t="str">
        <f t="shared" si="51"/>
        <v/>
      </c>
      <c r="DF115" s="282"/>
      <c r="DG115" s="282"/>
      <c r="DH115" s="282"/>
    </row>
    <row r="116" spans="1:171" hidden="1" x14ac:dyDescent="0.15">
      <c r="A116" s="109"/>
      <c r="B116" s="109"/>
      <c r="C116" s="109"/>
      <c r="D116" s="109"/>
      <c r="E116" s="109"/>
      <c r="F116" s="109"/>
      <c r="G116" s="109"/>
      <c r="H116" s="109"/>
      <c r="I116" s="109"/>
      <c r="J116" s="109"/>
      <c r="K116" s="267">
        <v>1</v>
      </c>
      <c r="L116" s="267">
        <v>1</v>
      </c>
      <c r="M116" s="267">
        <v>1</v>
      </c>
      <c r="N116" s="267">
        <v>1</v>
      </c>
      <c r="O116" s="267">
        <v>1</v>
      </c>
      <c r="P116" s="267">
        <v>1</v>
      </c>
      <c r="Q116" s="267">
        <v>1</v>
      </c>
      <c r="R116" s="267">
        <v>1</v>
      </c>
      <c r="S116" s="267">
        <v>1</v>
      </c>
      <c r="T116" s="267">
        <v>1</v>
      </c>
      <c r="U116" s="267">
        <v>1</v>
      </c>
      <c r="V116" s="267">
        <v>1</v>
      </c>
      <c r="W116" s="267">
        <v>1</v>
      </c>
      <c r="X116" s="267">
        <v>1</v>
      </c>
      <c r="Y116" s="267">
        <v>1</v>
      </c>
      <c r="Z116" s="267">
        <v>1</v>
      </c>
      <c r="AA116" s="267">
        <v>1</v>
      </c>
      <c r="AB116" s="267">
        <v>1</v>
      </c>
      <c r="AC116" s="267">
        <v>1</v>
      </c>
      <c r="AD116" s="267">
        <v>1</v>
      </c>
      <c r="AE116" s="267">
        <v>1</v>
      </c>
      <c r="AF116" s="267">
        <v>1</v>
      </c>
      <c r="AG116" s="267">
        <v>1</v>
      </c>
      <c r="AH116" s="267">
        <v>1</v>
      </c>
      <c r="AI116" s="109"/>
      <c r="AJ116" s="109"/>
      <c r="AK116" s="109"/>
      <c r="AL116" s="109"/>
      <c r="AM116" s="109"/>
      <c r="AN116" s="109"/>
      <c r="AO116" s="109"/>
      <c r="AP116" s="109"/>
      <c r="DA116" s="406">
        <v>41</v>
      </c>
      <c r="DB116" s="12" t="s">
        <v>546</v>
      </c>
      <c r="DC116" s="282"/>
      <c r="DD116" s="282"/>
      <c r="DE116" s="434" t="str">
        <f t="shared" si="51"/>
        <v/>
      </c>
      <c r="DF116" s="282"/>
      <c r="DG116" s="282"/>
      <c r="DH116" s="282"/>
    </row>
    <row r="117" spans="1:171" hidden="1" x14ac:dyDescent="0.15">
      <c r="A117" s="109"/>
      <c r="B117" s="109"/>
      <c r="C117" s="109"/>
      <c r="D117" s="109"/>
      <c r="E117" s="109"/>
      <c r="F117" s="109"/>
      <c r="G117" s="109"/>
      <c r="H117" s="109"/>
      <c r="I117" s="109"/>
      <c r="J117" s="109"/>
      <c r="K117" s="109" t="str">
        <f t="shared" ref="K117:AH117" si="52">IF(K28="","","-"&amp;K28)</f>
        <v/>
      </c>
      <c r="L117" s="109" t="str">
        <f t="shared" si="52"/>
        <v/>
      </c>
      <c r="M117" s="109" t="str">
        <f t="shared" si="52"/>
        <v/>
      </c>
      <c r="N117" s="109" t="str">
        <f t="shared" si="52"/>
        <v/>
      </c>
      <c r="O117" s="109" t="str">
        <f t="shared" si="52"/>
        <v/>
      </c>
      <c r="P117" s="109" t="str">
        <f t="shared" si="52"/>
        <v/>
      </c>
      <c r="Q117" s="109" t="str">
        <f t="shared" si="52"/>
        <v/>
      </c>
      <c r="R117" s="109" t="str">
        <f t="shared" si="52"/>
        <v/>
      </c>
      <c r="S117" s="109" t="str">
        <f t="shared" si="52"/>
        <v/>
      </c>
      <c r="T117" s="109" t="str">
        <f t="shared" si="52"/>
        <v/>
      </c>
      <c r="U117" s="109" t="str">
        <f t="shared" si="52"/>
        <v/>
      </c>
      <c r="V117" s="109" t="str">
        <f t="shared" si="52"/>
        <v/>
      </c>
      <c r="W117" s="109" t="str">
        <f t="shared" si="52"/>
        <v/>
      </c>
      <c r="X117" s="109" t="str">
        <f t="shared" si="52"/>
        <v/>
      </c>
      <c r="Y117" s="109" t="str">
        <f t="shared" si="52"/>
        <v/>
      </c>
      <c r="Z117" s="109" t="str">
        <f t="shared" si="52"/>
        <v/>
      </c>
      <c r="AA117" s="109" t="str">
        <f t="shared" si="52"/>
        <v/>
      </c>
      <c r="AB117" s="109" t="str">
        <f t="shared" si="52"/>
        <v/>
      </c>
      <c r="AC117" s="109" t="str">
        <f t="shared" si="52"/>
        <v/>
      </c>
      <c r="AD117" s="109" t="str">
        <f t="shared" si="52"/>
        <v/>
      </c>
      <c r="AE117" s="109" t="str">
        <f t="shared" si="52"/>
        <v/>
      </c>
      <c r="AF117" s="109" t="str">
        <f t="shared" si="52"/>
        <v/>
      </c>
      <c r="AG117" s="109" t="str">
        <f t="shared" si="52"/>
        <v/>
      </c>
      <c r="AH117" s="109" t="str">
        <f t="shared" si="52"/>
        <v/>
      </c>
      <c r="AI117" s="109"/>
      <c r="AJ117" s="109"/>
      <c r="AK117" s="109"/>
      <c r="AL117" s="109"/>
      <c r="AM117" s="109"/>
      <c r="AN117" s="109"/>
      <c r="AO117" s="109"/>
      <c r="AP117" s="109"/>
      <c r="DA117" s="406">
        <v>42</v>
      </c>
      <c r="DB117" s="12" t="s">
        <v>1033</v>
      </c>
      <c r="DC117" s="282"/>
      <c r="DD117" s="282"/>
      <c r="DE117" s="434" t="str">
        <f t="shared" si="51"/>
        <v/>
      </c>
      <c r="DF117" s="282"/>
      <c r="DG117" s="282"/>
      <c r="DH117" s="282"/>
    </row>
    <row r="118" spans="1:171" hidden="1" x14ac:dyDescent="0.15">
      <c r="A118" s="109"/>
      <c r="B118" s="109"/>
      <c r="C118" s="109"/>
      <c r="D118" s="109"/>
      <c r="E118" s="109"/>
      <c r="F118" s="109"/>
      <c r="G118" s="109"/>
      <c r="H118" s="109"/>
      <c r="I118" s="109"/>
      <c r="J118" s="109"/>
      <c r="K118" s="109" t="str">
        <f>IF(バルブ!$R$22="無記号","",IF(AND(K32="O",バルブ!$R$22="K"),"",IF(AND(K32="O",バルブ!$R$22="H"),"-B","-"&amp;バルブ!$R$22)))</f>
        <v/>
      </c>
      <c r="L118" s="109" t="str">
        <f>IF(バルブ!$R$22="無記号","",IF(AND(L32="O",バルブ!$R$22="K"),"",IF(AND(L32="O",バルブ!$R$22="H"),"-B","-"&amp;バルブ!$R$22)))</f>
        <v/>
      </c>
      <c r="M118" s="109" t="str">
        <f>IF(バルブ!$R$22="無記号","",IF(AND(M32="O",バルブ!$R$22="K"),"",IF(AND(M32="O",バルブ!$R$22="H"),"-B","-"&amp;バルブ!$R$22)))</f>
        <v/>
      </c>
      <c r="N118" s="109" t="str">
        <f>IF(バルブ!$R$22="無記号","",IF(AND(N32="O",バルブ!$R$22="K"),"",IF(AND(N32="O",バルブ!$R$22="H"),"-B","-"&amp;バルブ!$R$22)))</f>
        <v/>
      </c>
      <c r="O118" s="109" t="str">
        <f>IF(バルブ!$R$22="無記号","",IF(AND(O32="O",バルブ!$R$22="K"),"",IF(AND(O32="O",バルブ!$R$22="H"),"-B","-"&amp;バルブ!$R$22)))</f>
        <v/>
      </c>
      <c r="P118" s="109" t="str">
        <f>IF(バルブ!$R$22="無記号","",IF(AND(P32="O",バルブ!$R$22="K"),"",IF(AND(P32="O",バルブ!$R$22="H"),"-B","-"&amp;バルブ!$R$22)))</f>
        <v/>
      </c>
      <c r="Q118" s="109" t="str">
        <f>IF(バルブ!$R$22="無記号","",IF(AND(Q32="O",バルブ!$R$22="K"),"",IF(AND(Q32="O",バルブ!$R$22="H"),"-B","-"&amp;バルブ!$R$22)))</f>
        <v/>
      </c>
      <c r="R118" s="109" t="str">
        <f>IF(バルブ!$R$22="無記号","",IF(AND(R32="O",バルブ!$R$22="K"),"",IF(AND(R32="O",バルブ!$R$22="H"),"-B","-"&amp;バルブ!$R$22)))</f>
        <v/>
      </c>
      <c r="S118" s="109" t="str">
        <f>IF(バルブ!$R$22="無記号","",IF(AND(S32="O",バルブ!$R$22="K"),"",IF(AND(S32="O",バルブ!$R$22="H"),"-B","-"&amp;バルブ!$R$22)))</f>
        <v/>
      </c>
      <c r="T118" s="109" t="str">
        <f>IF(バルブ!$R$22="無記号","",IF(AND(T32="O",バルブ!$R$22="K"),"",IF(AND(T32="O",バルブ!$R$22="H"),"-B","-"&amp;バルブ!$R$22)))</f>
        <v/>
      </c>
      <c r="U118" s="109" t="str">
        <f>IF(バルブ!$R$22="無記号","",IF(AND(U32="O",バルブ!$R$22="K"),"",IF(AND(U32="O",バルブ!$R$22="H"),"-B","-"&amp;バルブ!$R$22)))</f>
        <v/>
      </c>
      <c r="V118" s="109" t="str">
        <f>IF(バルブ!$R$22="無記号","",IF(AND(V32="O",バルブ!$R$22="K"),"",IF(AND(V32="O",バルブ!$R$22="H"),"-B","-"&amp;バルブ!$R$22)))</f>
        <v/>
      </c>
      <c r="W118" s="109" t="str">
        <f>IF(バルブ!$R$22="無記号","",IF(AND(W32="O",バルブ!$R$22="K"),"",IF(AND(W32="O",バルブ!$R$22="H"),"-B","-"&amp;バルブ!$R$22)))</f>
        <v/>
      </c>
      <c r="X118" s="109" t="str">
        <f>IF(バルブ!$R$22="無記号","",IF(AND(X32="O",バルブ!$R$22="K"),"",IF(AND(X32="O",バルブ!$R$22="H"),"-B","-"&amp;バルブ!$R$22)))</f>
        <v/>
      </c>
      <c r="Y118" s="109" t="str">
        <f>IF(バルブ!$R$22="無記号","",IF(AND(Y32="O",バルブ!$R$22="K"),"",IF(AND(Y32="O",バルブ!$R$22="H"),"-B","-"&amp;バルブ!$R$22)))</f>
        <v/>
      </c>
      <c r="Z118" s="109" t="str">
        <f>IF(バルブ!$R$22="無記号","",IF(AND(Z32="O",バルブ!$R$22="K"),"",IF(AND(Z32="O",バルブ!$R$22="H"),"-B","-"&amp;バルブ!$R$22)))</f>
        <v/>
      </c>
      <c r="AA118" s="109" t="str">
        <f>IF(バルブ!$R$22="無記号","",IF(AND(AA32="O",バルブ!$R$22="K"),"",IF(AND(AA32="O",バルブ!$R$22="H"),"-B","-"&amp;バルブ!$R$22)))</f>
        <v/>
      </c>
      <c r="AB118" s="109" t="str">
        <f>IF(バルブ!$R$22="無記号","",IF(AND(AB32="O",バルブ!$R$22="K"),"",IF(AND(AB32="O",バルブ!$R$22="H"),"-B","-"&amp;バルブ!$R$22)))</f>
        <v/>
      </c>
      <c r="AC118" s="109" t="str">
        <f>IF(バルブ!$R$22="無記号","",IF(AND(AC32="O",バルブ!$R$22="K"),"",IF(AND(AC32="O",バルブ!$R$22="H"),"-B","-"&amp;バルブ!$R$22)))</f>
        <v/>
      </c>
      <c r="AD118" s="109" t="str">
        <f>IF(バルブ!$R$22="無記号","",IF(AND(AD32="O",バルブ!$R$22="K"),"",IF(AND(AD32="O",バルブ!$R$22="H"),"-B","-"&amp;バルブ!$R$22)))</f>
        <v/>
      </c>
      <c r="AE118" s="109" t="str">
        <f>IF(バルブ!$R$22="無記号","",IF(AND(AE32="O",バルブ!$R$22="K"),"",IF(AND(AE32="O",バルブ!$R$22="H"),"-B","-"&amp;バルブ!$R$22)))</f>
        <v/>
      </c>
      <c r="AF118" s="109" t="str">
        <f>IF(バルブ!$R$22="無記号","",IF(AND(AF32="O",バルブ!$R$22="K"),"",IF(AND(AF32="O",バルブ!$R$22="H"),"-B","-"&amp;バルブ!$R$22)))</f>
        <v/>
      </c>
      <c r="AG118" s="109" t="str">
        <f>IF(バルブ!$R$22="無記号","",IF(AND(AG32="O",バルブ!$R$22="K"),"",IF(AND(AG32="O",バルブ!$R$22="H"),"-B","-"&amp;バルブ!$R$22)))</f>
        <v/>
      </c>
      <c r="AH118" s="109" t="str">
        <f>IF(バルブ!$R$22="無記号","",IF(AND(AH32="O",バルブ!$R$22="K"),"",IF(AND(AH32="O",バルブ!$R$22="H"),"-B","-"&amp;バルブ!$R$22)))</f>
        <v/>
      </c>
      <c r="AI118" s="109"/>
      <c r="AJ118" s="109"/>
      <c r="AK118" s="109"/>
      <c r="AL118" s="109"/>
      <c r="AM118" s="109"/>
      <c r="AN118" s="109"/>
      <c r="AO118" s="109"/>
      <c r="AP118" s="109"/>
      <c r="DA118" s="406">
        <v>43</v>
      </c>
      <c r="DB118" s="12" t="s">
        <v>1034</v>
      </c>
      <c r="DC118" s="282"/>
      <c r="DD118" s="282"/>
      <c r="DE118" s="434" t="str">
        <f t="shared" si="51"/>
        <v/>
      </c>
      <c r="DF118" s="282"/>
      <c r="DG118" s="282"/>
      <c r="DH118" s="282"/>
    </row>
    <row r="119" spans="1:171" hidden="1" x14ac:dyDescent="0.15">
      <c r="A119" s="109"/>
      <c r="B119" s="109"/>
      <c r="C119" s="109"/>
      <c r="D119" s="109"/>
      <c r="E119" s="109"/>
      <c r="F119" s="109"/>
      <c r="G119" s="109"/>
      <c r="H119" s="109"/>
      <c r="I119" s="109"/>
      <c r="J119" s="109"/>
      <c r="K119" s="109" t="str">
        <f>IF(バルブ!$R$25="無記号","",バルブ!$R$25)</f>
        <v/>
      </c>
      <c r="L119" s="109" t="str">
        <f>IF(バルブ!$R$25="無記号","",バルブ!$R$25)</f>
        <v/>
      </c>
      <c r="M119" s="109" t="str">
        <f>IF(バルブ!$R$25="無記号","",バルブ!$R$25)</f>
        <v/>
      </c>
      <c r="N119" s="109" t="str">
        <f>IF(バルブ!$R$25="無記号","",バルブ!$R$25)</f>
        <v/>
      </c>
      <c r="O119" s="109" t="str">
        <f>IF(バルブ!$R$25="無記号","",バルブ!$R$25)</f>
        <v/>
      </c>
      <c r="P119" s="109" t="str">
        <f>IF(バルブ!$R$25="無記号","",バルブ!$R$25)</f>
        <v/>
      </c>
      <c r="Q119" s="109" t="str">
        <f>IF(バルブ!$R$25="無記号","",バルブ!$R$25)</f>
        <v/>
      </c>
      <c r="R119" s="109" t="str">
        <f>IF(バルブ!$R$25="無記号","",バルブ!$R$25)</f>
        <v/>
      </c>
      <c r="S119" s="109" t="str">
        <f>IF(バルブ!$R$25="無記号","",バルブ!$R$25)</f>
        <v/>
      </c>
      <c r="T119" s="109" t="str">
        <f>IF(バルブ!$R$25="無記号","",バルブ!$R$25)</f>
        <v/>
      </c>
      <c r="U119" s="109" t="str">
        <f>IF(バルブ!$R$25="無記号","",バルブ!$R$25)</f>
        <v/>
      </c>
      <c r="V119" s="109" t="str">
        <f>IF(バルブ!$R$25="無記号","",バルブ!$R$25)</f>
        <v/>
      </c>
      <c r="W119" s="109" t="str">
        <f>IF(バルブ!$R$25="無記号","",バルブ!$R$25)</f>
        <v/>
      </c>
      <c r="X119" s="109" t="str">
        <f>IF(バルブ!$R$25="無記号","",バルブ!$R$25)</f>
        <v/>
      </c>
      <c r="Y119" s="109" t="str">
        <f>IF(バルブ!$R$25="無記号","",バルブ!$R$25)</f>
        <v/>
      </c>
      <c r="Z119" s="109" t="str">
        <f>IF(バルブ!$R$25="無記号","",バルブ!$R$25)</f>
        <v/>
      </c>
      <c r="AA119" s="109" t="str">
        <f>IF(バルブ!$R$25="無記号","",バルブ!$R$25)</f>
        <v/>
      </c>
      <c r="AB119" s="109" t="str">
        <f>IF(バルブ!$R$25="無記号","",バルブ!$R$25)</f>
        <v/>
      </c>
      <c r="AC119" s="109" t="str">
        <f>IF(バルブ!$R$25="無記号","",バルブ!$R$25)</f>
        <v/>
      </c>
      <c r="AD119" s="109" t="str">
        <f>IF(バルブ!$R$25="無記号","",バルブ!$R$25)</f>
        <v/>
      </c>
      <c r="AE119" s="109" t="str">
        <f>IF(バルブ!$R$25="無記号","",バルブ!$R$25)</f>
        <v/>
      </c>
      <c r="AF119" s="109" t="str">
        <f>IF(バルブ!$R$25="無記号","",バルブ!$R$25)</f>
        <v/>
      </c>
      <c r="AG119" s="109" t="str">
        <f>IF(バルブ!$R$25="無記号","",バルブ!$R$25)</f>
        <v/>
      </c>
      <c r="AH119" s="109" t="str">
        <f>IF(バルブ!$R$25="無記号","",バルブ!$R$25)</f>
        <v/>
      </c>
      <c r="AI119" s="109"/>
      <c r="AJ119" s="109"/>
      <c r="AK119" s="109"/>
      <c r="AL119" s="109"/>
      <c r="AM119" s="109"/>
      <c r="AN119" s="109"/>
      <c r="AO119" s="109"/>
      <c r="AP119" s="109"/>
      <c r="DA119" s="406">
        <v>44</v>
      </c>
      <c r="DB119" s="12" t="s">
        <v>1035</v>
      </c>
      <c r="DC119" s="282"/>
      <c r="DD119" s="282"/>
      <c r="DE119" s="434" t="str">
        <f t="shared" si="51"/>
        <v/>
      </c>
      <c r="DF119" s="282"/>
      <c r="DG119" s="282"/>
      <c r="DH119" s="282"/>
    </row>
    <row r="120" spans="1:171" hidden="1" x14ac:dyDescent="0.15">
      <c r="A120" s="109"/>
      <c r="B120" s="109"/>
      <c r="C120" s="109"/>
      <c r="D120" s="109"/>
      <c r="E120" s="109"/>
      <c r="F120" s="109"/>
      <c r="G120" s="109"/>
      <c r="H120" s="109"/>
      <c r="I120" s="109"/>
      <c r="J120" s="109"/>
      <c r="K120" s="109" t="str">
        <f>IF(OR(K118="-B",K118=""),"","-K")</f>
        <v/>
      </c>
      <c r="L120" s="109" t="str">
        <f t="shared" ref="L120:AH120" si="53">IF(OR(L118="-B",L118=""),"","-K")</f>
        <v/>
      </c>
      <c r="M120" s="109" t="str">
        <f t="shared" si="53"/>
        <v/>
      </c>
      <c r="N120" s="109" t="str">
        <f t="shared" si="53"/>
        <v/>
      </c>
      <c r="O120" s="109" t="str">
        <f t="shared" si="53"/>
        <v/>
      </c>
      <c r="P120" s="109" t="str">
        <f t="shared" si="53"/>
        <v/>
      </c>
      <c r="Q120" s="109" t="str">
        <f t="shared" si="53"/>
        <v/>
      </c>
      <c r="R120" s="109" t="str">
        <f t="shared" si="53"/>
        <v/>
      </c>
      <c r="S120" s="109" t="str">
        <f t="shared" si="53"/>
        <v/>
      </c>
      <c r="T120" s="109" t="str">
        <f t="shared" si="53"/>
        <v/>
      </c>
      <c r="U120" s="109" t="str">
        <f t="shared" si="53"/>
        <v/>
      </c>
      <c r="V120" s="109" t="str">
        <f t="shared" si="53"/>
        <v/>
      </c>
      <c r="W120" s="109" t="str">
        <f t="shared" si="53"/>
        <v/>
      </c>
      <c r="X120" s="109" t="str">
        <f t="shared" si="53"/>
        <v/>
      </c>
      <c r="Y120" s="109" t="str">
        <f t="shared" si="53"/>
        <v/>
      </c>
      <c r="Z120" s="109" t="str">
        <f t="shared" si="53"/>
        <v/>
      </c>
      <c r="AA120" s="109" t="str">
        <f t="shared" si="53"/>
        <v/>
      </c>
      <c r="AB120" s="109" t="str">
        <f t="shared" si="53"/>
        <v/>
      </c>
      <c r="AC120" s="109" t="str">
        <f t="shared" si="53"/>
        <v/>
      </c>
      <c r="AD120" s="109" t="str">
        <f t="shared" si="53"/>
        <v/>
      </c>
      <c r="AE120" s="109" t="str">
        <f t="shared" si="53"/>
        <v/>
      </c>
      <c r="AF120" s="109" t="str">
        <f t="shared" si="53"/>
        <v/>
      </c>
      <c r="AG120" s="109" t="str">
        <f t="shared" si="53"/>
        <v/>
      </c>
      <c r="AH120" s="109" t="str">
        <f t="shared" si="53"/>
        <v/>
      </c>
      <c r="AI120" s="109"/>
      <c r="AJ120" s="109"/>
      <c r="AK120" s="109"/>
      <c r="AL120" s="109"/>
      <c r="AM120" s="109"/>
      <c r="AN120" s="109"/>
      <c r="AO120" s="109"/>
      <c r="AP120" s="109"/>
      <c r="DA120" s="406">
        <v>45</v>
      </c>
      <c r="DB120" s="12" t="s">
        <v>1036</v>
      </c>
      <c r="DC120" s="282"/>
      <c r="DD120" s="282"/>
      <c r="DE120" s="434" t="str">
        <f t="shared" si="51"/>
        <v/>
      </c>
      <c r="DF120" s="282"/>
      <c r="DG120" s="282"/>
      <c r="DH120" s="282"/>
    </row>
    <row r="121" spans="1:171" hidden="1" x14ac:dyDescent="0.15">
      <c r="A121" s="109"/>
      <c r="B121" s="109"/>
      <c r="C121" s="109"/>
      <c r="D121" s="109"/>
      <c r="E121" s="109"/>
      <c r="F121" s="109"/>
      <c r="G121" s="109"/>
      <c r="H121" s="109"/>
      <c r="I121" s="109"/>
      <c r="J121" s="109"/>
      <c r="K121" s="109"/>
      <c r="L121" s="109"/>
      <c r="M121" s="109"/>
      <c r="N121" s="109"/>
      <c r="O121" s="109"/>
      <c r="P121" s="109"/>
      <c r="Q121" s="109"/>
      <c r="R121" s="109"/>
      <c r="S121" s="109"/>
      <c r="T121" s="109"/>
      <c r="U121" s="109"/>
      <c r="V121" s="109"/>
      <c r="W121" s="109"/>
      <c r="X121" s="109"/>
      <c r="Y121" s="109"/>
      <c r="Z121" s="109"/>
      <c r="AA121" s="109"/>
      <c r="AB121" s="109"/>
      <c r="AC121" s="109"/>
      <c r="AD121" s="109"/>
      <c r="AE121" s="109"/>
      <c r="AF121" s="109"/>
      <c r="AG121" s="109"/>
      <c r="AH121" s="109"/>
      <c r="AI121" s="109"/>
      <c r="AJ121" s="109"/>
      <c r="AK121" s="109"/>
      <c r="AL121" s="109"/>
      <c r="AM121" s="109"/>
      <c r="AN121" s="109"/>
      <c r="AO121" s="109"/>
      <c r="AP121" s="109"/>
      <c r="DA121" s="406">
        <v>46</v>
      </c>
      <c r="DB121" s="12" t="s">
        <v>1037</v>
      </c>
      <c r="DC121" s="282"/>
      <c r="DD121" s="282"/>
      <c r="DE121" s="434" t="str">
        <f t="shared" si="51"/>
        <v/>
      </c>
      <c r="DF121" s="282"/>
      <c r="DG121" s="282"/>
      <c r="DH121" s="282"/>
    </row>
    <row r="122" spans="1:171" hidden="1" x14ac:dyDescent="0.15">
      <c r="A122" s="109"/>
      <c r="B122" s="109"/>
      <c r="C122" s="109"/>
      <c r="D122" s="109"/>
      <c r="E122" s="109"/>
      <c r="F122" s="109"/>
      <c r="G122" s="109"/>
      <c r="H122" s="109"/>
      <c r="I122" s="109"/>
      <c r="J122" s="109"/>
      <c r="K122" s="109"/>
      <c r="L122" s="109"/>
      <c r="M122" s="109"/>
      <c r="N122" s="109"/>
      <c r="O122" s="109"/>
      <c r="P122" s="109"/>
      <c r="Q122" s="109"/>
      <c r="R122" s="109"/>
      <c r="S122" s="109"/>
      <c r="T122" s="109"/>
      <c r="U122" s="109"/>
      <c r="V122" s="109"/>
      <c r="W122" s="109"/>
      <c r="X122" s="109"/>
      <c r="Y122" s="109"/>
      <c r="Z122" s="109"/>
      <c r="AA122" s="109"/>
      <c r="AB122" s="109"/>
      <c r="AC122" s="109"/>
      <c r="AD122" s="109"/>
      <c r="AE122" s="109"/>
      <c r="AF122" s="109"/>
      <c r="AG122" s="109"/>
      <c r="AH122" s="109"/>
      <c r="AI122" s="109"/>
      <c r="AJ122" s="109"/>
      <c r="AK122" s="109"/>
      <c r="AL122" s="109"/>
      <c r="AM122" s="109"/>
      <c r="AN122" s="109"/>
      <c r="AO122" s="109"/>
      <c r="AP122" s="109"/>
      <c r="DA122" s="406">
        <v>47</v>
      </c>
      <c r="DB122" s="12" t="s">
        <v>1038</v>
      </c>
      <c r="DC122" s="282"/>
      <c r="DD122" s="282"/>
      <c r="DE122" s="434" t="str">
        <f t="shared" si="51"/>
        <v/>
      </c>
      <c r="DF122" s="282"/>
      <c r="DG122" s="282"/>
      <c r="DH122" s="282"/>
    </row>
    <row r="123" spans="1:171" hidden="1" x14ac:dyDescent="0.15">
      <c r="A123" s="109"/>
      <c r="B123" s="109"/>
      <c r="C123" s="109"/>
      <c r="D123" s="109"/>
      <c r="E123" s="109"/>
      <c r="F123" s="109"/>
      <c r="G123" s="109"/>
      <c r="H123" s="109"/>
      <c r="I123" s="109"/>
      <c r="J123" s="109"/>
      <c r="K123" s="109"/>
      <c r="L123" s="109"/>
      <c r="M123" s="109"/>
      <c r="N123" s="109"/>
      <c r="O123" s="109"/>
      <c r="P123" s="109"/>
      <c r="Q123" s="109"/>
      <c r="R123" s="109"/>
      <c r="S123" s="109"/>
      <c r="T123" s="109"/>
      <c r="U123" s="109"/>
      <c r="V123" s="109"/>
      <c r="W123" s="109"/>
      <c r="X123" s="109"/>
      <c r="Y123" s="109"/>
      <c r="Z123" s="109"/>
      <c r="AA123" s="109"/>
      <c r="AB123" s="109"/>
      <c r="AC123" s="109"/>
      <c r="AD123" s="109"/>
      <c r="AE123" s="109"/>
      <c r="AF123" s="109"/>
      <c r="AG123" s="109"/>
      <c r="AH123" s="109"/>
      <c r="AI123" s="109"/>
      <c r="AJ123" s="109"/>
      <c r="AK123" s="109"/>
      <c r="AL123" s="109"/>
      <c r="AM123" s="109"/>
      <c r="AN123" s="109"/>
      <c r="AO123" s="109"/>
      <c r="AP123" s="109"/>
      <c r="DA123" s="406">
        <v>48</v>
      </c>
      <c r="DB123" s="12" t="s">
        <v>1039</v>
      </c>
      <c r="DC123" s="282"/>
      <c r="DD123" s="282"/>
      <c r="DE123" s="434" t="str">
        <f t="shared" si="51"/>
        <v/>
      </c>
      <c r="DF123" s="282"/>
      <c r="DG123" s="282"/>
      <c r="DH123" s="282"/>
    </row>
    <row r="124" spans="1:171" hidden="1" x14ac:dyDescent="0.15">
      <c r="A124" s="109"/>
      <c r="B124" s="109"/>
      <c r="C124" s="109"/>
      <c r="D124" s="109"/>
      <c r="E124" s="109"/>
      <c r="F124" s="109"/>
      <c r="G124" s="109"/>
      <c r="H124" s="109"/>
      <c r="I124" s="109"/>
      <c r="J124" s="109"/>
      <c r="K124" s="267" t="str">
        <f>IF(K34&lt;&gt;"","SY50M-78-3A-"&amp;K34,"")</f>
        <v/>
      </c>
      <c r="L124" s="267" t="str">
        <f t="shared" ref="L124:AH124" si="54">IF(L34&lt;&gt;"","SY50M-78-3A-"&amp;L34,"")</f>
        <v/>
      </c>
      <c r="M124" s="267" t="str">
        <f t="shared" si="54"/>
        <v/>
      </c>
      <c r="N124" s="267" t="str">
        <f t="shared" si="54"/>
        <v/>
      </c>
      <c r="O124" s="267" t="str">
        <f t="shared" si="54"/>
        <v/>
      </c>
      <c r="P124" s="267" t="str">
        <f t="shared" si="54"/>
        <v/>
      </c>
      <c r="Q124" s="267" t="str">
        <f t="shared" si="54"/>
        <v/>
      </c>
      <c r="R124" s="267" t="str">
        <f t="shared" si="54"/>
        <v/>
      </c>
      <c r="S124" s="267" t="str">
        <f t="shared" si="54"/>
        <v/>
      </c>
      <c r="T124" s="267" t="str">
        <f t="shared" si="54"/>
        <v/>
      </c>
      <c r="U124" s="267" t="str">
        <f t="shared" si="54"/>
        <v/>
      </c>
      <c r="V124" s="267" t="str">
        <f t="shared" si="54"/>
        <v/>
      </c>
      <c r="W124" s="267" t="str">
        <f t="shared" si="54"/>
        <v/>
      </c>
      <c r="X124" s="267" t="str">
        <f t="shared" si="54"/>
        <v/>
      </c>
      <c r="Y124" s="267" t="str">
        <f t="shared" si="54"/>
        <v/>
      </c>
      <c r="Z124" s="267" t="str">
        <f t="shared" si="54"/>
        <v/>
      </c>
      <c r="AA124" s="267" t="str">
        <f t="shared" si="54"/>
        <v/>
      </c>
      <c r="AB124" s="267" t="str">
        <f t="shared" si="54"/>
        <v/>
      </c>
      <c r="AC124" s="267" t="str">
        <f t="shared" si="54"/>
        <v/>
      </c>
      <c r="AD124" s="267" t="str">
        <f t="shared" si="54"/>
        <v/>
      </c>
      <c r="AE124" s="267" t="str">
        <f t="shared" si="54"/>
        <v/>
      </c>
      <c r="AF124" s="267" t="str">
        <f t="shared" si="54"/>
        <v/>
      </c>
      <c r="AG124" s="267" t="str">
        <f t="shared" si="54"/>
        <v/>
      </c>
      <c r="AH124" s="267" t="str">
        <f t="shared" si="54"/>
        <v/>
      </c>
      <c r="AI124" s="109"/>
      <c r="AJ124" s="109"/>
      <c r="AK124" s="109"/>
      <c r="AL124" s="109"/>
      <c r="AM124" s="109"/>
      <c r="AN124" s="109"/>
      <c r="AO124" s="109"/>
      <c r="AP124" s="109"/>
      <c r="DA124" s="406">
        <v>49</v>
      </c>
      <c r="DB124" s="12" t="s">
        <v>1040</v>
      </c>
      <c r="DC124" s="282"/>
      <c r="DD124" s="282"/>
      <c r="DE124" s="434" t="str">
        <f t="shared" si="51"/>
        <v/>
      </c>
      <c r="DF124" s="282"/>
      <c r="DG124" s="282"/>
      <c r="DH124" s="282"/>
    </row>
    <row r="125" spans="1:171" hidden="1" x14ac:dyDescent="0.15">
      <c r="A125" s="109"/>
      <c r="B125" s="109"/>
      <c r="C125" s="109"/>
      <c r="D125" s="109"/>
      <c r="E125" s="109"/>
      <c r="F125" s="109"/>
      <c r="G125" s="109"/>
      <c r="H125" s="109"/>
      <c r="I125" s="109"/>
      <c r="J125" s="109"/>
      <c r="K125" s="267" t="str">
        <f>IF(K37&lt;&gt;"","SY50M-79-3A-"&amp;K37,"")</f>
        <v/>
      </c>
      <c r="L125" s="267" t="str">
        <f t="shared" ref="L125:AH125" si="55">IF(L37&lt;&gt;"","SY50M-79-3A-"&amp;L37,"")</f>
        <v/>
      </c>
      <c r="M125" s="267" t="str">
        <f t="shared" si="55"/>
        <v/>
      </c>
      <c r="N125" s="267" t="str">
        <f t="shared" si="55"/>
        <v/>
      </c>
      <c r="O125" s="267" t="str">
        <f t="shared" si="55"/>
        <v/>
      </c>
      <c r="P125" s="267" t="str">
        <f t="shared" si="55"/>
        <v/>
      </c>
      <c r="Q125" s="267" t="str">
        <f t="shared" si="55"/>
        <v/>
      </c>
      <c r="R125" s="267" t="str">
        <f t="shared" si="55"/>
        <v/>
      </c>
      <c r="S125" s="267" t="str">
        <f t="shared" si="55"/>
        <v/>
      </c>
      <c r="T125" s="267" t="str">
        <f t="shared" si="55"/>
        <v/>
      </c>
      <c r="U125" s="267" t="str">
        <f t="shared" si="55"/>
        <v/>
      </c>
      <c r="V125" s="267" t="str">
        <f t="shared" si="55"/>
        <v/>
      </c>
      <c r="W125" s="267" t="str">
        <f t="shared" si="55"/>
        <v/>
      </c>
      <c r="X125" s="267" t="str">
        <f t="shared" si="55"/>
        <v/>
      </c>
      <c r="Y125" s="267" t="str">
        <f t="shared" si="55"/>
        <v/>
      </c>
      <c r="Z125" s="267" t="str">
        <f t="shared" si="55"/>
        <v/>
      </c>
      <c r="AA125" s="267" t="str">
        <f t="shared" si="55"/>
        <v/>
      </c>
      <c r="AB125" s="267" t="str">
        <f t="shared" si="55"/>
        <v/>
      </c>
      <c r="AC125" s="267" t="str">
        <f t="shared" si="55"/>
        <v/>
      </c>
      <c r="AD125" s="267" t="str">
        <f t="shared" si="55"/>
        <v/>
      </c>
      <c r="AE125" s="267" t="str">
        <f t="shared" si="55"/>
        <v/>
      </c>
      <c r="AF125" s="267" t="str">
        <f t="shared" si="55"/>
        <v/>
      </c>
      <c r="AG125" s="267" t="str">
        <f t="shared" si="55"/>
        <v/>
      </c>
      <c r="AH125" s="267" t="str">
        <f t="shared" si="55"/>
        <v/>
      </c>
      <c r="AI125" s="109"/>
      <c r="AJ125" s="109"/>
      <c r="AK125" s="109"/>
      <c r="AL125" s="109"/>
      <c r="AM125" s="109"/>
      <c r="AN125" s="109"/>
      <c r="AO125" s="109"/>
      <c r="AP125" s="109"/>
      <c r="DA125" s="406">
        <v>50</v>
      </c>
      <c r="DB125" s="12" t="s">
        <v>1041</v>
      </c>
      <c r="DC125" s="282"/>
      <c r="DD125" s="282"/>
      <c r="DE125" s="434" t="str">
        <f t="shared" si="51"/>
        <v/>
      </c>
      <c r="DF125" s="282"/>
      <c r="DG125" s="282"/>
      <c r="DH125" s="282"/>
    </row>
    <row r="126" spans="1:171" hidden="1" x14ac:dyDescent="0.15">
      <c r="A126" s="97"/>
      <c r="B126" s="109"/>
      <c r="C126" s="109"/>
      <c r="D126" s="109"/>
      <c r="E126" s="109"/>
      <c r="F126" s="109"/>
      <c r="G126" s="109"/>
      <c r="H126" s="109"/>
      <c r="I126" s="109"/>
      <c r="J126" s="109"/>
      <c r="K126" s="109" t="str">
        <f>IF(K124&lt;&gt;"",K124,IF(K125&lt;&gt;"",K125,""))</f>
        <v/>
      </c>
      <c r="L126" s="109" t="str">
        <f t="shared" ref="L126:AH126" si="56">IF(L124&lt;&gt;"",L124,IF(L125&lt;&gt;"",L125,""))</f>
        <v/>
      </c>
      <c r="M126" s="109" t="str">
        <f t="shared" si="56"/>
        <v/>
      </c>
      <c r="N126" s="109" t="str">
        <f t="shared" si="56"/>
        <v/>
      </c>
      <c r="O126" s="109" t="str">
        <f t="shared" si="56"/>
        <v/>
      </c>
      <c r="P126" s="109" t="str">
        <f t="shared" si="56"/>
        <v/>
      </c>
      <c r="Q126" s="109" t="str">
        <f t="shared" si="56"/>
        <v/>
      </c>
      <c r="R126" s="109" t="str">
        <f t="shared" si="56"/>
        <v/>
      </c>
      <c r="S126" s="109" t="str">
        <f t="shared" si="56"/>
        <v/>
      </c>
      <c r="T126" s="109" t="str">
        <f t="shared" si="56"/>
        <v/>
      </c>
      <c r="U126" s="109" t="str">
        <f t="shared" si="56"/>
        <v/>
      </c>
      <c r="V126" s="109" t="str">
        <f t="shared" si="56"/>
        <v/>
      </c>
      <c r="W126" s="109" t="str">
        <f t="shared" si="56"/>
        <v/>
      </c>
      <c r="X126" s="109" t="str">
        <f t="shared" si="56"/>
        <v/>
      </c>
      <c r="Y126" s="109" t="str">
        <f t="shared" si="56"/>
        <v/>
      </c>
      <c r="Z126" s="109" t="str">
        <f t="shared" si="56"/>
        <v/>
      </c>
      <c r="AA126" s="109" t="str">
        <f t="shared" si="56"/>
        <v/>
      </c>
      <c r="AB126" s="109" t="str">
        <f t="shared" si="56"/>
        <v/>
      </c>
      <c r="AC126" s="109" t="str">
        <f t="shared" si="56"/>
        <v/>
      </c>
      <c r="AD126" s="109" t="str">
        <f t="shared" si="56"/>
        <v/>
      </c>
      <c r="AE126" s="109" t="str">
        <f t="shared" si="56"/>
        <v/>
      </c>
      <c r="AF126" s="109" t="str">
        <f t="shared" si="56"/>
        <v/>
      </c>
      <c r="AG126" s="109" t="str">
        <f t="shared" si="56"/>
        <v/>
      </c>
      <c r="AH126" s="109" t="str">
        <f t="shared" si="56"/>
        <v/>
      </c>
      <c r="AI126" s="109"/>
      <c r="AJ126" s="109"/>
      <c r="AK126" s="109"/>
      <c r="AL126" s="109"/>
      <c r="AM126" s="109"/>
      <c r="AN126" s="109"/>
      <c r="AO126" s="109"/>
      <c r="AP126" s="109"/>
      <c r="DA126" s="406">
        <v>51</v>
      </c>
      <c r="DB126" s="12" t="s">
        <v>1042</v>
      </c>
      <c r="DC126" s="282"/>
      <c r="DD126" s="282"/>
      <c r="DE126" s="434" t="str">
        <f t="shared" si="51"/>
        <v/>
      </c>
      <c r="DF126" s="282"/>
      <c r="DG126" s="282"/>
      <c r="DH126" s="282"/>
    </row>
    <row r="127" spans="1:171" ht="13.5" hidden="1" customHeight="1" x14ac:dyDescent="0.15">
      <c r="A127" s="109"/>
      <c r="B127" s="109"/>
      <c r="C127" s="109"/>
      <c r="D127" s="109"/>
      <c r="E127" s="109"/>
      <c r="F127" s="109"/>
      <c r="G127" s="109"/>
      <c r="H127" s="109"/>
      <c r="I127" s="109"/>
      <c r="J127" s="109"/>
      <c r="K127" s="109"/>
      <c r="L127" s="109"/>
      <c r="M127" s="109"/>
      <c r="N127" s="109"/>
      <c r="O127" s="109"/>
      <c r="P127" s="109"/>
      <c r="Q127" s="109"/>
      <c r="R127" s="109"/>
      <c r="S127" s="109"/>
      <c r="T127" s="109"/>
      <c r="U127" s="109"/>
      <c r="V127" s="109"/>
      <c r="W127" s="109"/>
      <c r="X127" s="109"/>
      <c r="Y127" s="109"/>
      <c r="Z127" s="109"/>
      <c r="AA127" s="109"/>
      <c r="AB127" s="109"/>
      <c r="AC127" s="109"/>
      <c r="AD127" s="109"/>
      <c r="AE127" s="109"/>
      <c r="AF127" s="109"/>
      <c r="AG127" s="109"/>
      <c r="AH127" s="109"/>
      <c r="AI127" s="109"/>
      <c r="AJ127" s="109"/>
      <c r="AK127" s="109"/>
      <c r="AL127" s="109"/>
      <c r="AM127" s="109"/>
      <c r="AN127" s="109"/>
      <c r="AO127" s="109"/>
      <c r="AP127" s="109"/>
      <c r="DA127" s="406">
        <v>52</v>
      </c>
      <c r="DB127" s="12" t="s">
        <v>1043</v>
      </c>
      <c r="DC127" s="282"/>
      <c r="DD127" s="282"/>
      <c r="DE127" s="434" t="str">
        <f t="shared" si="51"/>
        <v/>
      </c>
      <c r="DF127" s="282"/>
      <c r="DG127" s="282"/>
      <c r="DH127" s="282"/>
    </row>
    <row r="128" spans="1:171" ht="13.5" hidden="1" customHeight="1" x14ac:dyDescent="0.15">
      <c r="A128" s="109"/>
      <c r="B128" s="109"/>
      <c r="C128" s="109"/>
      <c r="D128" s="109"/>
      <c r="E128" s="109"/>
      <c r="F128" s="109"/>
      <c r="G128" s="109"/>
      <c r="H128" s="109"/>
      <c r="I128" s="109"/>
      <c r="J128" s="109"/>
      <c r="K128" s="109"/>
      <c r="L128" s="109"/>
      <c r="M128" s="109"/>
      <c r="N128" s="109"/>
      <c r="O128" s="109"/>
      <c r="P128" s="109"/>
      <c r="Q128" s="109"/>
      <c r="R128" s="109"/>
      <c r="S128" s="109"/>
      <c r="T128" s="109"/>
      <c r="U128" s="109"/>
      <c r="V128" s="109"/>
      <c r="W128" s="109"/>
      <c r="X128" s="109"/>
      <c r="Y128" s="109"/>
      <c r="Z128" s="109"/>
      <c r="AA128" s="109"/>
      <c r="AB128" s="109"/>
      <c r="AC128" s="109"/>
      <c r="AD128" s="109"/>
      <c r="AE128" s="109"/>
      <c r="AF128" s="109"/>
      <c r="AG128" s="109"/>
      <c r="AH128" s="109"/>
      <c r="AI128" s="109"/>
      <c r="AJ128" s="109"/>
      <c r="AK128" s="109"/>
      <c r="AL128" s="109"/>
      <c r="AM128" s="109"/>
      <c r="AN128" s="109"/>
      <c r="AO128" s="109"/>
      <c r="AP128" s="109"/>
      <c r="DA128" s="406">
        <v>53</v>
      </c>
      <c r="DB128" s="12" t="s">
        <v>1044</v>
      </c>
      <c r="DC128" s="282"/>
      <c r="DD128" s="282"/>
      <c r="DE128" s="434" t="str">
        <f t="shared" si="51"/>
        <v/>
      </c>
      <c r="DF128" s="282"/>
      <c r="DG128" s="282"/>
      <c r="DH128" s="282"/>
      <c r="FM128" s="109"/>
      <c r="FN128" s="109"/>
      <c r="FO128" s="109"/>
    </row>
    <row r="129" spans="1:171" ht="13.5" hidden="1" customHeight="1" x14ac:dyDescent="0.15">
      <c r="A129" s="109"/>
      <c r="B129" s="109"/>
      <c r="C129" s="109"/>
      <c r="D129" s="109"/>
      <c r="E129" s="109"/>
      <c r="F129" s="109"/>
      <c r="G129" s="109"/>
      <c r="H129" s="109"/>
      <c r="I129" s="109"/>
      <c r="J129" s="109"/>
      <c r="K129" s="109"/>
      <c r="L129" s="109"/>
      <c r="M129" s="109"/>
      <c r="N129" s="109"/>
      <c r="O129" s="109"/>
      <c r="P129" s="109"/>
      <c r="Q129" s="109"/>
      <c r="R129" s="109"/>
      <c r="S129" s="109"/>
      <c r="T129" s="109"/>
      <c r="U129" s="109"/>
      <c r="V129" s="109"/>
      <c r="W129" s="109"/>
      <c r="X129" s="109"/>
      <c r="Y129" s="109"/>
      <c r="Z129" s="109"/>
      <c r="AA129" s="109"/>
      <c r="AB129" s="109"/>
      <c r="AC129" s="109"/>
      <c r="AD129" s="109"/>
      <c r="AE129" s="109"/>
      <c r="AF129" s="109"/>
      <c r="AG129" s="109"/>
      <c r="AH129" s="109"/>
      <c r="AI129" s="109"/>
      <c r="AJ129" s="109"/>
      <c r="AK129" s="109"/>
      <c r="AL129" s="109"/>
      <c r="AM129" s="109"/>
      <c r="AN129" s="109"/>
      <c r="AO129" s="109"/>
      <c r="AP129" s="109"/>
      <c r="DA129" s="406">
        <v>54</v>
      </c>
      <c r="DB129" s="12" t="s">
        <v>547</v>
      </c>
      <c r="DC129" s="282"/>
      <c r="DD129" s="282"/>
      <c r="DE129" s="434" t="str">
        <f t="shared" si="51"/>
        <v/>
      </c>
      <c r="DF129" s="282"/>
      <c r="DG129" s="282"/>
      <c r="DH129" s="282"/>
      <c r="FM129" s="109"/>
      <c r="FN129" s="109"/>
      <c r="FO129" s="109"/>
    </row>
    <row r="130" spans="1:171" ht="13.5" hidden="1" customHeight="1" x14ac:dyDescent="0.15">
      <c r="A130" s="109"/>
      <c r="B130" s="109"/>
      <c r="C130" s="109"/>
      <c r="D130" s="109"/>
      <c r="E130" s="109"/>
      <c r="F130" s="109"/>
      <c r="G130" s="109"/>
      <c r="H130" s="109"/>
      <c r="I130" s="109"/>
      <c r="J130" s="109"/>
      <c r="K130" s="109"/>
      <c r="L130" s="109"/>
      <c r="M130" s="109"/>
      <c r="N130" s="109"/>
      <c r="O130" s="109"/>
      <c r="P130" s="109"/>
      <c r="Q130" s="109"/>
      <c r="R130" s="109"/>
      <c r="S130" s="109"/>
      <c r="T130" s="109"/>
      <c r="U130" s="109"/>
      <c r="V130" s="109"/>
      <c r="W130" s="109"/>
      <c r="X130" s="109"/>
      <c r="Y130" s="109"/>
      <c r="Z130" s="109"/>
      <c r="AA130" s="109"/>
      <c r="AB130" s="109"/>
      <c r="AC130" s="109"/>
      <c r="AD130" s="109"/>
      <c r="AE130" s="109"/>
      <c r="AF130" s="109"/>
      <c r="AG130" s="109"/>
      <c r="AH130" s="109"/>
      <c r="AI130" s="109"/>
      <c r="AJ130" s="109"/>
      <c r="AK130" s="109"/>
      <c r="AL130" s="109"/>
      <c r="AM130" s="109"/>
      <c r="AN130" s="109"/>
      <c r="AO130" s="109"/>
      <c r="AP130" s="109"/>
      <c r="DA130" s="406">
        <v>55</v>
      </c>
      <c r="DB130" s="12" t="s">
        <v>548</v>
      </c>
      <c r="DC130" s="282"/>
      <c r="DD130" s="282"/>
      <c r="DE130" s="434" t="str">
        <f t="shared" si="51"/>
        <v/>
      </c>
      <c r="DF130" s="282"/>
      <c r="DG130" s="282"/>
      <c r="DH130" s="282"/>
      <c r="FM130" s="109"/>
      <c r="FN130" s="109"/>
      <c r="FO130" s="109"/>
    </row>
    <row r="131" spans="1:171" ht="13.5" hidden="1" customHeight="1" x14ac:dyDescent="0.15">
      <c r="A131" s="109"/>
      <c r="B131" s="109"/>
      <c r="C131" s="109"/>
      <c r="D131" s="109"/>
      <c r="E131" s="109"/>
      <c r="F131" s="109"/>
      <c r="G131" s="109"/>
      <c r="H131" s="109"/>
      <c r="I131" s="109"/>
      <c r="J131" s="109"/>
      <c r="K131" s="109"/>
      <c r="L131" s="109"/>
      <c r="M131" s="109"/>
      <c r="N131" s="109"/>
      <c r="O131" s="109"/>
      <c r="P131" s="109"/>
      <c r="Q131" s="109"/>
      <c r="R131" s="109"/>
      <c r="S131" s="109"/>
      <c r="T131" s="109"/>
      <c r="U131" s="109"/>
      <c r="V131" s="109"/>
      <c r="W131" s="109"/>
      <c r="X131" s="109"/>
      <c r="Y131" s="109"/>
      <c r="Z131" s="109"/>
      <c r="AA131" s="109"/>
      <c r="AB131" s="109"/>
      <c r="AC131" s="109"/>
      <c r="AD131" s="109"/>
      <c r="AE131" s="109"/>
      <c r="AF131" s="109"/>
      <c r="AG131" s="109"/>
      <c r="AH131" s="109"/>
      <c r="AI131" s="109"/>
      <c r="AJ131" s="109"/>
      <c r="AK131" s="109"/>
      <c r="AL131" s="109"/>
      <c r="AM131" s="109"/>
      <c r="AN131" s="109"/>
      <c r="AO131" s="109"/>
      <c r="AP131" s="109"/>
      <c r="DA131" s="406">
        <v>56</v>
      </c>
      <c r="DB131" s="12" t="s">
        <v>549</v>
      </c>
      <c r="DC131" s="282"/>
      <c r="DD131" s="282"/>
      <c r="DE131" s="434" t="str">
        <f t="shared" si="51"/>
        <v/>
      </c>
      <c r="DF131" s="282"/>
      <c r="DG131" s="282"/>
      <c r="DH131" s="282"/>
      <c r="FM131" s="109"/>
      <c r="FN131" s="109"/>
      <c r="FO131" s="109"/>
    </row>
    <row r="132" spans="1:171" ht="13.5" hidden="1" customHeight="1" x14ac:dyDescent="0.15">
      <c r="A132" s="109"/>
      <c r="B132" s="109"/>
      <c r="C132" s="109"/>
      <c r="D132" s="109"/>
      <c r="E132" s="109"/>
      <c r="F132" s="109"/>
      <c r="G132" s="109"/>
      <c r="H132" s="109"/>
      <c r="I132" s="109"/>
      <c r="J132" s="109"/>
      <c r="K132" s="109"/>
      <c r="L132" s="109"/>
      <c r="M132" s="109"/>
      <c r="N132" s="109"/>
      <c r="O132" s="109"/>
      <c r="P132" s="109"/>
      <c r="Q132" s="109"/>
      <c r="R132" s="109"/>
      <c r="S132" s="109"/>
      <c r="T132" s="109"/>
      <c r="U132" s="109"/>
      <c r="V132" s="109"/>
      <c r="W132" s="109"/>
      <c r="X132" s="109"/>
      <c r="Y132" s="109"/>
      <c r="Z132" s="109"/>
      <c r="AA132" s="109"/>
      <c r="AB132" s="109"/>
      <c r="AC132" s="109"/>
      <c r="AD132" s="109"/>
      <c r="AE132" s="109"/>
      <c r="AF132" s="109"/>
      <c r="AG132" s="109"/>
      <c r="AH132" s="109"/>
      <c r="AI132" s="109"/>
      <c r="AJ132" s="109"/>
      <c r="AK132" s="109"/>
      <c r="AL132" s="109"/>
      <c r="AM132" s="109"/>
      <c r="AN132" s="109"/>
      <c r="AO132" s="109"/>
      <c r="AP132" s="109"/>
      <c r="DA132" s="406">
        <v>57</v>
      </c>
      <c r="DB132" s="12" t="s">
        <v>550</v>
      </c>
      <c r="DC132" s="282"/>
      <c r="DD132" s="282"/>
      <c r="DE132" s="434" t="str">
        <f t="shared" si="51"/>
        <v/>
      </c>
      <c r="DF132" s="282"/>
      <c r="DG132" s="282"/>
      <c r="DH132" s="282"/>
      <c r="FM132" s="109"/>
      <c r="FN132" s="109"/>
      <c r="FO132" s="109"/>
    </row>
    <row r="133" spans="1:171" ht="13.5" hidden="1" customHeight="1" x14ac:dyDescent="0.15">
      <c r="A133" s="258"/>
      <c r="B133" s="258"/>
      <c r="C133" s="258"/>
      <c r="D133" s="258"/>
      <c r="E133" s="258"/>
      <c r="F133" s="258"/>
      <c r="G133" s="258"/>
      <c r="H133" s="258"/>
      <c r="I133" s="258"/>
      <c r="J133" s="258"/>
      <c r="K133" s="258"/>
      <c r="L133" s="258"/>
      <c r="M133" s="258"/>
      <c r="N133" s="258"/>
      <c r="O133" s="258"/>
      <c r="P133" s="258"/>
      <c r="Q133" s="258"/>
      <c r="R133" s="258"/>
      <c r="S133" s="258"/>
      <c r="T133" s="258"/>
      <c r="U133" s="258"/>
      <c r="V133" s="258"/>
      <c r="W133" s="258"/>
      <c r="X133" s="258"/>
      <c r="Y133" s="258"/>
      <c r="Z133" s="258"/>
      <c r="AA133" s="258"/>
      <c r="AB133" s="258"/>
      <c r="AC133" s="258"/>
      <c r="AD133" s="258"/>
      <c r="AE133" s="258"/>
      <c r="AF133" s="258"/>
      <c r="AG133" s="258"/>
      <c r="AH133" s="258"/>
      <c r="AI133" s="258"/>
      <c r="AJ133" s="258"/>
      <c r="AK133" s="258"/>
      <c r="AL133" s="258"/>
      <c r="AM133" s="258"/>
      <c r="AN133" s="258"/>
      <c r="AO133" s="258"/>
      <c r="AP133" s="258"/>
      <c r="DA133" s="406">
        <v>58</v>
      </c>
      <c r="DB133" s="12" t="s">
        <v>551</v>
      </c>
      <c r="DC133" s="282"/>
      <c r="DD133" s="282"/>
      <c r="DE133" s="434" t="str">
        <f t="shared" si="51"/>
        <v/>
      </c>
      <c r="DF133" s="282"/>
      <c r="DG133" s="282"/>
      <c r="DH133" s="282"/>
      <c r="FM133" s="109"/>
      <c r="FN133" s="109"/>
      <c r="FO133" s="109"/>
    </row>
    <row r="134" spans="1:171" ht="13.5" hidden="1" customHeight="1" x14ac:dyDescent="0.15">
      <c r="A134" s="258"/>
      <c r="B134" s="258"/>
      <c r="C134" s="258"/>
      <c r="D134" s="258"/>
      <c r="E134" s="258"/>
      <c r="F134" s="258"/>
      <c r="G134" s="258"/>
      <c r="H134" s="258"/>
      <c r="I134" s="258"/>
      <c r="J134" s="258"/>
      <c r="K134" s="258"/>
      <c r="L134" s="258"/>
      <c r="M134" s="258"/>
      <c r="N134" s="258"/>
      <c r="O134" s="258"/>
      <c r="P134" s="258"/>
      <c r="Q134" s="258"/>
      <c r="R134" s="258"/>
      <c r="S134" s="258"/>
      <c r="T134" s="258"/>
      <c r="U134" s="258"/>
      <c r="V134" s="258"/>
      <c r="W134" s="258"/>
      <c r="X134" s="258"/>
      <c r="Y134" s="258"/>
      <c r="Z134" s="258"/>
      <c r="AA134" s="258"/>
      <c r="AB134" s="258"/>
      <c r="AC134" s="258"/>
      <c r="AD134" s="258"/>
      <c r="AE134" s="258"/>
      <c r="AF134" s="258"/>
      <c r="AG134" s="258"/>
      <c r="AH134" s="258"/>
      <c r="AI134" s="258"/>
      <c r="AJ134" s="258"/>
      <c r="AK134" s="258"/>
      <c r="AL134" s="258"/>
      <c r="AM134" s="258"/>
      <c r="AN134" s="258"/>
      <c r="AO134" s="258"/>
      <c r="AP134" s="258"/>
      <c r="DA134" s="406">
        <v>59</v>
      </c>
      <c r="DB134" s="12" t="s">
        <v>552</v>
      </c>
      <c r="DC134" s="282"/>
      <c r="DD134" s="282"/>
      <c r="DE134" s="434" t="str">
        <f t="shared" si="51"/>
        <v/>
      </c>
      <c r="DF134" s="282"/>
      <c r="DG134" s="282"/>
      <c r="DH134" s="282"/>
      <c r="FM134" s="109"/>
      <c r="FN134" s="109"/>
      <c r="FO134" s="109"/>
    </row>
    <row r="135" spans="1:171" ht="13.5" hidden="1" customHeight="1" x14ac:dyDescent="0.15">
      <c r="A135" s="258"/>
      <c r="B135" s="258"/>
      <c r="C135" s="258"/>
      <c r="D135" s="258"/>
      <c r="E135" s="258"/>
      <c r="F135" s="258"/>
      <c r="G135" s="258"/>
      <c r="H135" s="258"/>
      <c r="I135" s="258"/>
      <c r="J135" s="258"/>
      <c r="K135" s="258"/>
      <c r="L135" s="258"/>
      <c r="M135" s="258"/>
      <c r="N135" s="258"/>
      <c r="O135" s="258"/>
      <c r="P135" s="258"/>
      <c r="Q135" s="258"/>
      <c r="R135" s="258"/>
      <c r="S135" s="258"/>
      <c r="T135" s="258"/>
      <c r="U135" s="258"/>
      <c r="V135" s="258"/>
      <c r="W135" s="258"/>
      <c r="X135" s="258"/>
      <c r="Y135" s="258"/>
      <c r="Z135" s="258"/>
      <c r="AA135" s="258"/>
      <c r="AB135" s="258"/>
      <c r="AC135" s="258"/>
      <c r="AD135" s="258"/>
      <c r="AE135" s="258"/>
      <c r="AF135" s="258"/>
      <c r="AG135" s="258"/>
      <c r="AH135" s="258"/>
      <c r="AI135" s="258"/>
      <c r="AJ135" s="258"/>
      <c r="AK135" s="258"/>
      <c r="AL135" s="258"/>
      <c r="AM135" s="258"/>
      <c r="AN135" s="258"/>
      <c r="AO135" s="258"/>
      <c r="AP135" s="258"/>
      <c r="DA135" s="406">
        <v>60</v>
      </c>
      <c r="DB135" s="12" t="s">
        <v>553</v>
      </c>
      <c r="DC135" s="282"/>
      <c r="DD135" s="282"/>
      <c r="DE135" s="434" t="str">
        <f t="shared" si="51"/>
        <v/>
      </c>
      <c r="DF135" s="282"/>
      <c r="DG135" s="282"/>
      <c r="DH135" s="282"/>
      <c r="FM135" s="109"/>
      <c r="FN135" s="109"/>
      <c r="FO135" s="109"/>
    </row>
    <row r="136" spans="1:171" hidden="1" x14ac:dyDescent="0.15">
      <c r="A136" s="258"/>
      <c r="B136" s="258"/>
      <c r="C136" s="258"/>
      <c r="D136" s="258"/>
      <c r="E136" s="258"/>
      <c r="F136" s="258"/>
      <c r="G136" s="258"/>
      <c r="H136" s="258"/>
      <c r="I136" s="258"/>
      <c r="J136" s="258"/>
      <c r="K136" s="258"/>
      <c r="L136" s="258"/>
      <c r="M136" s="258"/>
      <c r="N136" s="258"/>
      <c r="O136" s="258"/>
      <c r="P136" s="258"/>
      <c r="Q136" s="258"/>
      <c r="R136" s="258"/>
      <c r="S136" s="258"/>
      <c r="T136" s="258"/>
      <c r="U136" s="258"/>
      <c r="V136" s="258"/>
      <c r="W136" s="258"/>
      <c r="X136" s="258"/>
      <c r="Y136" s="258"/>
      <c r="Z136" s="258"/>
      <c r="AA136" s="258"/>
      <c r="AB136" s="258"/>
      <c r="AC136" s="258"/>
      <c r="AD136" s="258"/>
      <c r="AE136" s="258"/>
      <c r="AF136" s="258"/>
      <c r="AG136" s="258"/>
      <c r="AH136" s="258"/>
      <c r="AI136" s="258"/>
      <c r="AJ136" s="258"/>
      <c r="AK136" s="258"/>
      <c r="AL136" s="258"/>
      <c r="AM136" s="258"/>
      <c r="AN136" s="258"/>
      <c r="AO136" s="258"/>
      <c r="AP136" s="258"/>
      <c r="DA136" s="406">
        <v>61</v>
      </c>
      <c r="DB136" s="12" t="s">
        <v>554</v>
      </c>
      <c r="DC136" s="282"/>
      <c r="DD136" s="282"/>
      <c r="DE136" s="434" t="str">
        <f t="shared" si="51"/>
        <v/>
      </c>
      <c r="DF136" s="282"/>
      <c r="DG136" s="282"/>
      <c r="DH136" s="282"/>
      <c r="FM136" s="109"/>
      <c r="FN136" s="109"/>
      <c r="FO136" s="109"/>
    </row>
    <row r="137" spans="1:171" hidden="1" x14ac:dyDescent="0.15">
      <c r="A137" s="258"/>
      <c r="B137" s="258"/>
      <c r="C137" s="258"/>
      <c r="D137" s="258"/>
      <c r="E137" s="258"/>
      <c r="F137" s="258"/>
      <c r="G137" s="258"/>
      <c r="H137" s="258"/>
      <c r="I137" s="258"/>
      <c r="J137" s="258"/>
      <c r="K137" s="258"/>
      <c r="L137" s="258"/>
      <c r="M137" s="258"/>
      <c r="N137" s="258"/>
      <c r="O137" s="258"/>
      <c r="P137" s="258"/>
      <c r="Q137" s="258"/>
      <c r="R137" s="258"/>
      <c r="S137" s="258"/>
      <c r="T137" s="258"/>
      <c r="U137" s="258"/>
      <c r="V137" s="258"/>
      <c r="W137" s="258"/>
      <c r="X137" s="258"/>
      <c r="Y137" s="258"/>
      <c r="Z137" s="258"/>
      <c r="AA137" s="258"/>
      <c r="AB137" s="258"/>
      <c r="AC137" s="258"/>
      <c r="AD137" s="258"/>
      <c r="AE137" s="258"/>
      <c r="AF137" s="258"/>
      <c r="AG137" s="258"/>
      <c r="AH137" s="258"/>
      <c r="AI137" s="258"/>
      <c r="AJ137" s="258"/>
      <c r="AK137" s="258"/>
      <c r="AL137" s="258"/>
      <c r="AM137" s="258"/>
      <c r="AN137" s="258"/>
      <c r="AO137" s="258"/>
      <c r="AP137" s="258"/>
      <c r="DA137" s="406">
        <v>62</v>
      </c>
      <c r="DB137" s="12" t="s">
        <v>555</v>
      </c>
      <c r="DC137" s="282"/>
      <c r="DD137" s="282"/>
      <c r="DE137" s="434" t="str">
        <f t="shared" si="51"/>
        <v/>
      </c>
      <c r="DF137" s="282"/>
      <c r="DG137" s="282"/>
      <c r="DH137" s="282"/>
      <c r="FM137" s="109"/>
      <c r="FN137" s="109"/>
      <c r="FO137" s="109"/>
    </row>
    <row r="138" spans="1:171" hidden="1" x14ac:dyDescent="0.15">
      <c r="A138" s="258"/>
      <c r="B138" s="258"/>
      <c r="C138" s="258"/>
      <c r="D138" s="258"/>
      <c r="E138" s="258"/>
      <c r="F138" s="258"/>
      <c r="G138" s="258"/>
      <c r="H138" s="258"/>
      <c r="I138" s="258"/>
      <c r="J138" s="258"/>
      <c r="K138" s="258"/>
      <c r="L138" s="258"/>
      <c r="M138" s="258"/>
      <c r="N138" s="258"/>
      <c r="O138" s="258"/>
      <c r="P138" s="258"/>
      <c r="Q138" s="258"/>
      <c r="R138" s="258"/>
      <c r="S138" s="258"/>
      <c r="T138" s="258"/>
      <c r="U138" s="258"/>
      <c r="V138" s="258"/>
      <c r="W138" s="258"/>
      <c r="X138" s="258"/>
      <c r="Y138" s="258"/>
      <c r="Z138" s="258"/>
      <c r="AA138" s="258"/>
      <c r="AB138" s="258"/>
      <c r="AC138" s="258"/>
      <c r="AD138" s="258"/>
      <c r="AE138" s="258"/>
      <c r="AF138" s="258"/>
      <c r="AG138" s="258"/>
      <c r="AH138" s="258"/>
      <c r="AI138" s="258"/>
      <c r="AJ138" s="258"/>
      <c r="AK138" s="258"/>
      <c r="AL138" s="258"/>
      <c r="AM138" s="258"/>
      <c r="AN138" s="258"/>
      <c r="AO138" s="258"/>
      <c r="AP138" s="258"/>
      <c r="DA138" s="406">
        <v>63</v>
      </c>
      <c r="DB138" s="12" t="s">
        <v>556</v>
      </c>
      <c r="DC138" s="282"/>
      <c r="DD138" s="282"/>
      <c r="DE138" s="434" t="str">
        <f t="shared" si="51"/>
        <v/>
      </c>
      <c r="DF138" s="282"/>
      <c r="DG138" s="282"/>
      <c r="DH138" s="282"/>
      <c r="FM138" s="109"/>
      <c r="FN138" s="109"/>
      <c r="FO138" s="109"/>
    </row>
    <row r="139" spans="1:171" hidden="1" x14ac:dyDescent="0.15">
      <c r="A139" s="258"/>
      <c r="B139" s="12"/>
      <c r="C139" s="258"/>
      <c r="D139" s="258"/>
      <c r="E139" s="258"/>
      <c r="F139" s="258"/>
      <c r="G139" s="258"/>
      <c r="H139" s="258"/>
      <c r="I139" s="258"/>
      <c r="J139" s="258"/>
      <c r="K139" s="258"/>
      <c r="L139" s="258"/>
      <c r="M139" s="258"/>
      <c r="N139" s="258"/>
      <c r="O139" s="258"/>
      <c r="P139" s="258"/>
      <c r="Q139" s="258"/>
      <c r="R139" s="258"/>
      <c r="S139" s="258"/>
      <c r="T139" s="258"/>
      <c r="U139" s="258"/>
      <c r="V139" s="258"/>
      <c r="W139" s="258"/>
      <c r="X139" s="258"/>
      <c r="Y139" s="258"/>
      <c r="Z139" s="258"/>
      <c r="AA139" s="258"/>
      <c r="AB139" s="258"/>
      <c r="AC139" s="258"/>
      <c r="AD139" s="258"/>
      <c r="AE139" s="258"/>
      <c r="AF139" s="258"/>
      <c r="AG139" s="258"/>
      <c r="AH139" s="258"/>
      <c r="AI139" s="258"/>
      <c r="AJ139" s="258"/>
      <c r="AK139" s="258"/>
      <c r="AL139" s="258"/>
      <c r="AM139" s="258"/>
      <c r="AN139" s="258"/>
      <c r="AO139" s="258"/>
      <c r="AP139" s="258"/>
      <c r="DA139" s="406">
        <v>64</v>
      </c>
      <c r="DB139" s="12" t="s">
        <v>557</v>
      </c>
      <c r="DC139" s="282"/>
      <c r="DD139" s="282"/>
      <c r="DE139" s="434" t="str">
        <f t="shared" si="51"/>
        <v/>
      </c>
      <c r="DF139" s="282"/>
      <c r="DG139" s="282"/>
      <c r="DH139" s="282"/>
      <c r="FM139" s="109"/>
      <c r="FN139" s="109"/>
      <c r="FO139" s="109"/>
    </row>
    <row r="140" spans="1:171" hidden="1" x14ac:dyDescent="0.15">
      <c r="A140" s="258"/>
      <c r="B140" s="12"/>
      <c r="C140" s="258"/>
      <c r="D140" s="258"/>
      <c r="E140" s="258"/>
      <c r="F140" s="258"/>
      <c r="G140" s="258"/>
      <c r="H140" s="258"/>
      <c r="I140" s="258"/>
      <c r="J140" s="258"/>
      <c r="K140" s="258"/>
      <c r="L140" s="258"/>
      <c r="M140" s="258"/>
      <c r="N140" s="258"/>
      <c r="O140" s="258"/>
      <c r="P140" s="258"/>
      <c r="Q140" s="258"/>
      <c r="R140" s="108"/>
      <c r="S140" s="108"/>
      <c r="T140" s="258"/>
      <c r="U140" s="258"/>
      <c r="V140" s="258"/>
      <c r="W140" s="258"/>
      <c r="X140" s="258"/>
      <c r="Y140" s="258"/>
      <c r="Z140" s="258"/>
      <c r="AA140" s="258"/>
      <c r="AB140" s="258"/>
      <c r="AC140" s="258"/>
      <c r="AD140" s="258"/>
      <c r="AE140" s="258"/>
      <c r="AF140" s="258"/>
      <c r="AG140" s="258"/>
      <c r="AH140" s="258"/>
      <c r="AI140" s="258"/>
      <c r="AJ140" s="258"/>
      <c r="AK140" s="258"/>
      <c r="AL140" s="258"/>
      <c r="AM140" s="258"/>
      <c r="AN140" s="258"/>
      <c r="AO140" s="258"/>
      <c r="AP140" s="258"/>
      <c r="DA140" s="406">
        <v>65</v>
      </c>
      <c r="DB140" s="12" t="s">
        <v>558</v>
      </c>
      <c r="DC140" s="282"/>
      <c r="DD140" s="282"/>
      <c r="DE140" s="434" t="str">
        <f t="shared" si="51"/>
        <v/>
      </c>
      <c r="DF140" s="282"/>
      <c r="DG140" s="282"/>
      <c r="DH140" s="282"/>
      <c r="FM140" s="109"/>
      <c r="FN140" s="109"/>
      <c r="FO140" s="109"/>
    </row>
    <row r="141" spans="1:171" hidden="1" x14ac:dyDescent="0.15">
      <c r="A141" s="258"/>
      <c r="B141" s="12"/>
      <c r="C141" s="12"/>
      <c r="D141" s="12"/>
      <c r="E141" s="12"/>
      <c r="F141" s="12"/>
      <c r="G141" s="12"/>
      <c r="H141" s="12"/>
      <c r="I141" s="12"/>
      <c r="J141" s="12"/>
      <c r="K141" s="12"/>
      <c r="L141" s="12"/>
      <c r="M141" s="12"/>
      <c r="N141" s="12"/>
      <c r="O141" s="12"/>
      <c r="P141" s="258"/>
      <c r="Q141" s="258"/>
      <c r="R141" s="108"/>
      <c r="S141" s="108"/>
      <c r="T141" s="258"/>
      <c r="U141" s="258"/>
      <c r="V141" s="258"/>
      <c r="W141" s="258"/>
      <c r="X141" s="258"/>
      <c r="Y141" s="258"/>
      <c r="Z141" s="258"/>
      <c r="AA141" s="258"/>
      <c r="AB141" s="258"/>
      <c r="AC141" s="258"/>
      <c r="AD141" s="258"/>
      <c r="AE141" s="258"/>
      <c r="AF141" s="258"/>
      <c r="AG141" s="258"/>
      <c r="AH141" s="258"/>
      <c r="AI141" s="258"/>
      <c r="AJ141" s="258"/>
      <c r="AK141" s="258"/>
      <c r="AL141" s="258"/>
      <c r="AM141" s="258"/>
      <c r="AN141" s="258"/>
      <c r="AO141" s="258"/>
      <c r="AP141" s="258"/>
      <c r="DA141" s="406">
        <v>66</v>
      </c>
      <c r="DB141" s="12" t="s">
        <v>559</v>
      </c>
      <c r="DC141" s="282"/>
      <c r="DD141" s="282"/>
      <c r="DE141" s="434" t="str">
        <f t="shared" si="51"/>
        <v/>
      </c>
      <c r="DF141" s="282"/>
      <c r="DG141" s="282"/>
      <c r="DH141" s="282"/>
      <c r="FM141" s="109"/>
      <c r="FN141" s="109"/>
      <c r="FO141" s="109"/>
    </row>
    <row r="142" spans="1:171" ht="32.25" hidden="1" x14ac:dyDescent="0.15">
      <c r="A142" s="258"/>
      <c r="B142" s="12"/>
      <c r="C142" s="12"/>
      <c r="D142" s="12"/>
      <c r="E142" s="12"/>
      <c r="F142" s="12"/>
      <c r="G142" s="12"/>
      <c r="H142" s="12"/>
      <c r="I142" s="12"/>
      <c r="J142" s="12"/>
      <c r="K142" s="12"/>
      <c r="L142" s="12"/>
      <c r="M142" s="12"/>
      <c r="N142" s="12"/>
      <c r="O142" s="12"/>
      <c r="P142" s="258"/>
      <c r="Q142" s="258"/>
      <c r="R142" s="108"/>
      <c r="S142" s="108"/>
      <c r="T142" s="110"/>
      <c r="U142" s="327"/>
      <c r="V142" s="327"/>
      <c r="W142" s="327"/>
      <c r="X142" s="327"/>
      <c r="Y142" s="327"/>
      <c r="Z142" s="110"/>
      <c r="AA142" s="328"/>
      <c r="AB142" s="328"/>
      <c r="AC142" s="328"/>
      <c r="AD142" s="108"/>
      <c r="AE142" s="328"/>
      <c r="AF142" s="328"/>
      <c r="AG142" s="328"/>
      <c r="AH142" s="328"/>
      <c r="AI142" s="328"/>
      <c r="AJ142" s="108"/>
      <c r="AK142" s="328"/>
      <c r="AL142" s="328"/>
      <c r="AM142" s="328"/>
      <c r="AN142" s="328"/>
      <c r="AO142" s="328"/>
      <c r="AP142" s="329"/>
      <c r="DA142" s="406">
        <v>67</v>
      </c>
      <c r="DB142" s="12" t="s">
        <v>560</v>
      </c>
      <c r="DC142" s="282"/>
      <c r="DD142" s="282"/>
      <c r="DE142" s="434" t="str">
        <f t="shared" si="51"/>
        <v/>
      </c>
      <c r="DF142" s="282"/>
      <c r="DG142" s="282"/>
      <c r="DH142" s="282"/>
      <c r="FM142" s="109"/>
      <c r="FN142" s="109"/>
      <c r="FO142" s="109"/>
    </row>
    <row r="143" spans="1:171" ht="32.25" hidden="1" x14ac:dyDescent="0.15">
      <c r="A143" s="333"/>
      <c r="B143" s="12"/>
      <c r="C143" s="12"/>
      <c r="D143" s="12"/>
      <c r="E143" s="12"/>
      <c r="F143" s="12"/>
      <c r="G143" s="12"/>
      <c r="H143" s="12"/>
      <c r="I143" s="12"/>
      <c r="J143" s="12"/>
      <c r="K143" s="12"/>
      <c r="L143" s="38"/>
      <c r="M143" s="38"/>
      <c r="N143" s="330"/>
      <c r="O143" s="282"/>
      <c r="P143" s="334"/>
      <c r="Q143" s="334"/>
      <c r="R143" s="108"/>
      <c r="S143" s="108"/>
      <c r="T143" s="110"/>
      <c r="U143" s="327"/>
      <c r="V143" s="327"/>
      <c r="W143" s="327"/>
      <c r="X143" s="327"/>
      <c r="Y143" s="327"/>
      <c r="Z143" s="110"/>
      <c r="AA143" s="328"/>
      <c r="AB143" s="328"/>
      <c r="AC143" s="328"/>
      <c r="AD143" s="108"/>
      <c r="AE143" s="328"/>
      <c r="AF143" s="328"/>
      <c r="AG143" s="328"/>
      <c r="AH143" s="328"/>
      <c r="AI143" s="328"/>
      <c r="AJ143" s="108"/>
      <c r="AK143" s="328"/>
      <c r="AL143" s="328"/>
      <c r="AM143" s="328"/>
      <c r="AN143" s="328"/>
      <c r="AO143" s="328"/>
      <c r="AP143" s="329"/>
      <c r="DA143" s="406">
        <v>68</v>
      </c>
      <c r="DB143" s="12" t="s">
        <v>561</v>
      </c>
      <c r="DC143" s="282"/>
      <c r="DD143" s="282"/>
      <c r="DE143" s="434" t="str">
        <f t="shared" si="51"/>
        <v/>
      </c>
      <c r="DF143" s="282"/>
      <c r="DG143" s="282"/>
      <c r="DH143" s="282"/>
      <c r="FM143" s="109"/>
      <c r="FN143" s="109"/>
      <c r="FO143" s="109"/>
    </row>
    <row r="144" spans="1:171" hidden="1" x14ac:dyDescent="0.15">
      <c r="A144" s="333"/>
      <c r="B144" s="66"/>
      <c r="C144" s="258"/>
      <c r="D144" s="258"/>
      <c r="E144" s="258"/>
      <c r="F144" s="258"/>
      <c r="G144" s="258"/>
      <c r="H144" s="258"/>
      <c r="I144" s="258"/>
      <c r="J144" s="258"/>
      <c r="K144" s="258"/>
      <c r="L144" s="258"/>
      <c r="M144" s="258"/>
      <c r="N144" s="258"/>
      <c r="O144" s="258"/>
      <c r="P144" s="258"/>
      <c r="Q144" s="258"/>
      <c r="R144" s="258"/>
      <c r="S144" s="258"/>
      <c r="T144" s="258"/>
      <c r="U144" s="258"/>
      <c r="V144" s="258"/>
      <c r="W144" s="258"/>
      <c r="X144" s="258"/>
      <c r="Y144" s="258"/>
      <c r="Z144" s="258"/>
      <c r="AA144" s="258"/>
      <c r="AB144" s="258"/>
      <c r="AC144" s="258"/>
      <c r="AD144" s="258"/>
      <c r="AE144" s="258"/>
      <c r="AF144" s="258"/>
      <c r="AG144" s="258"/>
      <c r="AH144" s="258"/>
      <c r="AI144" s="258"/>
      <c r="AJ144" s="258"/>
      <c r="AK144" s="258"/>
      <c r="AL144" s="258"/>
      <c r="AM144" s="258"/>
      <c r="AN144" s="258"/>
      <c r="AO144" s="258"/>
      <c r="AP144" s="258"/>
      <c r="DB144" s="12" t="s">
        <v>1045</v>
      </c>
      <c r="DC144" s="282"/>
      <c r="DD144" s="282"/>
      <c r="DE144" s="434" t="str">
        <f t="shared" si="51"/>
        <v/>
      </c>
      <c r="DF144" s="282"/>
      <c r="DG144" s="282"/>
      <c r="DH144" s="282"/>
      <c r="FM144" s="109"/>
      <c r="FN144" s="109"/>
      <c r="FO144" s="109"/>
    </row>
    <row r="145" spans="1:171" ht="17.25" hidden="1" x14ac:dyDescent="0.15">
      <c r="A145" s="258"/>
      <c r="B145" s="26"/>
      <c r="C145" s="66"/>
      <c r="D145" s="66"/>
      <c r="E145" s="66"/>
      <c r="F145" s="30"/>
      <c r="G145" s="30"/>
      <c r="H145" s="30"/>
      <c r="I145" s="30"/>
      <c r="J145" s="30"/>
      <c r="K145" s="30"/>
      <c r="L145" s="30"/>
      <c r="M145" s="30"/>
      <c r="N145" s="30"/>
      <c r="O145" s="30"/>
      <c r="P145" s="30"/>
      <c r="Q145" s="30"/>
      <c r="R145" s="258"/>
      <c r="S145" s="66"/>
      <c r="T145" s="66"/>
      <c r="U145" s="66"/>
      <c r="V145" s="66"/>
      <c r="W145" s="258"/>
      <c r="X145" s="258"/>
      <c r="Y145" s="66"/>
      <c r="Z145" s="66"/>
      <c r="AA145" s="66"/>
      <c r="AB145" s="66"/>
      <c r="AC145" s="30"/>
      <c r="AD145" s="30"/>
      <c r="AE145" s="30"/>
      <c r="AF145" s="30"/>
      <c r="AG145" s="30"/>
      <c r="AH145" s="30"/>
      <c r="AI145" s="30"/>
      <c r="AJ145" s="30"/>
      <c r="AK145" s="30"/>
      <c r="AL145" s="30"/>
      <c r="AM145" s="30"/>
      <c r="AN145" s="30"/>
      <c r="AO145" s="30"/>
      <c r="AP145" s="258"/>
      <c r="DB145" s="12" t="s">
        <v>1046</v>
      </c>
      <c r="DC145" s="282"/>
      <c r="DD145" s="282"/>
      <c r="DE145" s="434" t="str">
        <f t="shared" si="51"/>
        <v/>
      </c>
      <c r="DF145" s="282"/>
      <c r="DG145" s="282"/>
      <c r="DH145" s="282"/>
      <c r="FM145" s="109"/>
      <c r="FN145" s="109"/>
      <c r="FO145" s="109"/>
    </row>
    <row r="146" spans="1:171" ht="17.25" hidden="1" x14ac:dyDescent="0.15">
      <c r="A146" s="258"/>
      <c r="B146" s="265"/>
      <c r="C146" s="26"/>
      <c r="D146" s="26"/>
      <c r="E146" s="26"/>
      <c r="F146" s="114"/>
      <c r="G146" s="114"/>
      <c r="H146" s="114"/>
      <c r="I146" s="114"/>
      <c r="J146" s="114"/>
      <c r="K146" s="114"/>
      <c r="L146" s="114"/>
      <c r="M146" s="114"/>
      <c r="N146" s="114"/>
      <c r="O146" s="114"/>
      <c r="P146" s="114"/>
      <c r="Q146" s="114"/>
      <c r="R146" s="258"/>
      <c r="S146" s="26"/>
      <c r="T146" s="26"/>
      <c r="U146" s="26"/>
      <c r="V146" s="26"/>
      <c r="W146" s="332"/>
      <c r="X146" s="258"/>
      <c r="Y146" s="26"/>
      <c r="Z146" s="26"/>
      <c r="AA146" s="26"/>
      <c r="AB146" s="26"/>
      <c r="AC146" s="115"/>
      <c r="AD146" s="115"/>
      <c r="AE146" s="115"/>
      <c r="AF146" s="115"/>
      <c r="AG146" s="115"/>
      <c r="AH146" s="115"/>
      <c r="AI146" s="115"/>
      <c r="AJ146" s="115"/>
      <c r="AK146" s="115"/>
      <c r="AL146" s="115"/>
      <c r="AM146" s="115"/>
      <c r="AN146" s="115"/>
      <c r="AO146" s="115"/>
      <c r="AP146" s="258"/>
      <c r="DB146" s="12" t="s">
        <v>1047</v>
      </c>
      <c r="DE146" s="434" t="str">
        <f t="shared" si="51"/>
        <v/>
      </c>
      <c r="FM146" s="109"/>
      <c r="FN146" s="109"/>
      <c r="FO146" s="109"/>
    </row>
    <row r="147" spans="1:171" hidden="1" x14ac:dyDescent="0.15">
      <c r="A147" s="258"/>
      <c r="B147" s="265"/>
      <c r="C147" s="265"/>
      <c r="D147" s="265"/>
      <c r="E147" s="265"/>
      <c r="F147" s="265"/>
      <c r="G147" s="265"/>
      <c r="H147" s="265"/>
      <c r="I147" s="265"/>
      <c r="J147" s="258"/>
      <c r="K147" s="335"/>
      <c r="L147" s="335"/>
      <c r="M147" s="335"/>
      <c r="N147" s="335"/>
      <c r="O147" s="335"/>
      <c r="P147" s="335"/>
      <c r="Q147" s="335"/>
      <c r="R147" s="335"/>
      <c r="S147" s="335"/>
      <c r="T147" s="335"/>
      <c r="U147" s="335"/>
      <c r="V147" s="335"/>
      <c r="W147" s="335"/>
      <c r="X147" s="335"/>
      <c r="Y147" s="335"/>
      <c r="Z147" s="335"/>
      <c r="AA147" s="335"/>
      <c r="AB147" s="335"/>
      <c r="AC147" s="335"/>
      <c r="AD147" s="335"/>
      <c r="AE147" s="335"/>
      <c r="AF147" s="335"/>
      <c r="AG147" s="335"/>
      <c r="AH147" s="335"/>
      <c r="AI147" s="336"/>
      <c r="AJ147" s="108"/>
      <c r="AK147" s="108"/>
      <c r="AL147" s="108"/>
      <c r="AM147" s="108"/>
      <c r="AN147" s="108"/>
      <c r="AO147" s="108"/>
      <c r="AP147" s="258"/>
      <c r="DA147" s="406">
        <v>69</v>
      </c>
      <c r="DB147" s="12" t="s">
        <v>1048</v>
      </c>
      <c r="DC147" s="282"/>
      <c r="DD147" s="282"/>
      <c r="DE147" s="434" t="str">
        <f t="shared" si="51"/>
        <v/>
      </c>
      <c r="DF147" s="282"/>
      <c r="DG147" s="282"/>
      <c r="DH147" s="282"/>
      <c r="FM147" s="109"/>
      <c r="FN147" s="109"/>
      <c r="FO147" s="109"/>
    </row>
    <row r="148" spans="1:171" ht="14.25" hidden="1" x14ac:dyDescent="0.15">
      <c r="A148" s="258"/>
      <c r="B148" s="265"/>
      <c r="C148" s="265"/>
      <c r="D148" s="266"/>
      <c r="E148" s="266"/>
      <c r="F148" s="265"/>
      <c r="G148" s="265"/>
      <c r="H148" s="265"/>
      <c r="I148" s="265"/>
      <c r="J148" s="12"/>
      <c r="K148" s="64"/>
      <c r="L148" s="64"/>
      <c r="M148" s="64"/>
      <c r="N148" s="64"/>
      <c r="O148" s="64"/>
      <c r="P148" s="64"/>
      <c r="Q148" s="64"/>
      <c r="R148" s="64"/>
      <c r="S148" s="64"/>
      <c r="T148" s="64"/>
      <c r="U148" s="64"/>
      <c r="V148" s="64"/>
      <c r="W148" s="64"/>
      <c r="X148" s="64"/>
      <c r="Y148" s="64"/>
      <c r="Z148" s="64"/>
      <c r="AA148" s="64"/>
      <c r="AB148" s="64"/>
      <c r="AC148" s="64"/>
      <c r="AD148" s="64"/>
      <c r="AE148" s="64"/>
      <c r="AF148" s="64"/>
      <c r="AG148" s="64"/>
      <c r="AH148" s="64"/>
      <c r="AI148" s="12"/>
      <c r="AJ148" s="258"/>
      <c r="AK148" s="258"/>
      <c r="AL148" s="258"/>
      <c r="AM148" s="258"/>
      <c r="AN148" s="258"/>
      <c r="AO148" s="258"/>
      <c r="AP148" s="12"/>
      <c r="DA148" s="406">
        <v>70</v>
      </c>
      <c r="DB148" s="12" t="s">
        <v>1049</v>
      </c>
      <c r="DC148" s="282"/>
      <c r="DD148" s="282"/>
      <c r="DE148" s="434" t="str">
        <f t="shared" si="51"/>
        <v/>
      </c>
      <c r="DF148" s="282"/>
      <c r="DG148" s="282"/>
      <c r="DH148" s="282"/>
      <c r="FM148" s="109"/>
      <c r="FN148" s="109"/>
      <c r="FO148" s="109"/>
    </row>
    <row r="149" spans="1:171" ht="14.25" hidden="1" x14ac:dyDescent="0.15">
      <c r="A149" s="258"/>
      <c r="B149" s="258"/>
      <c r="C149" s="265"/>
      <c r="D149" s="266"/>
      <c r="E149" s="266"/>
      <c r="F149" s="265"/>
      <c r="G149" s="265"/>
      <c r="H149" s="265"/>
      <c r="I149" s="265"/>
      <c r="J149" s="12"/>
      <c r="K149" s="258"/>
      <c r="L149" s="258"/>
      <c r="M149" s="258"/>
      <c r="N149" s="258"/>
      <c r="O149" s="258"/>
      <c r="P149" s="258"/>
      <c r="Q149" s="258"/>
      <c r="R149" s="258"/>
      <c r="S149" s="258"/>
      <c r="T149" s="258"/>
      <c r="U149" s="258"/>
      <c r="V149" s="258"/>
      <c r="W149" s="258"/>
      <c r="X149" s="258"/>
      <c r="Y149" s="258"/>
      <c r="Z149" s="258"/>
      <c r="AA149" s="258"/>
      <c r="AB149" s="258"/>
      <c r="AC149" s="258"/>
      <c r="AD149" s="258"/>
      <c r="AE149" s="258"/>
      <c r="AF149" s="258"/>
      <c r="AG149" s="258"/>
      <c r="AH149" s="258"/>
      <c r="AI149" s="12"/>
      <c r="AJ149" s="258"/>
      <c r="AK149" s="258"/>
      <c r="AL149" s="258"/>
      <c r="AM149" s="258"/>
      <c r="AN149" s="258"/>
      <c r="AO149" s="258"/>
      <c r="AP149" s="12"/>
      <c r="DA149" s="12"/>
      <c r="DB149" s="12" t="s">
        <v>652</v>
      </c>
      <c r="DC149" s="282"/>
      <c r="DD149" s="282"/>
      <c r="DE149" s="434" t="str">
        <f>IF(AP72="","",AP72)</f>
        <v/>
      </c>
      <c r="DF149" s="282"/>
      <c r="DG149" s="282"/>
      <c r="DH149" s="282"/>
      <c r="FM149" s="109"/>
      <c r="FN149" s="109"/>
      <c r="FO149" s="109"/>
    </row>
    <row r="150" spans="1:171" hidden="1" x14ac:dyDescent="0.15">
      <c r="A150" s="258"/>
      <c r="B150" s="258"/>
      <c r="C150" s="258"/>
      <c r="D150" s="258"/>
      <c r="E150" s="258"/>
      <c r="F150" s="258"/>
      <c r="G150" s="258"/>
      <c r="H150" s="258"/>
      <c r="I150" s="258"/>
      <c r="J150" s="12"/>
      <c r="K150" s="258"/>
      <c r="L150" s="258"/>
      <c r="M150" s="258"/>
      <c r="N150" s="258"/>
      <c r="O150" s="258"/>
      <c r="P150" s="258"/>
      <c r="Q150" s="258"/>
      <c r="R150" s="258"/>
      <c r="S150" s="258"/>
      <c r="T150" s="258"/>
      <c r="U150" s="258"/>
      <c r="V150" s="258"/>
      <c r="W150" s="258"/>
      <c r="X150" s="258"/>
      <c r="Y150" s="258"/>
      <c r="Z150" s="258"/>
      <c r="AA150" s="258"/>
      <c r="AB150" s="258"/>
      <c r="AC150" s="258"/>
      <c r="AD150" s="258"/>
      <c r="AE150" s="258"/>
      <c r="AF150" s="258"/>
      <c r="AG150" s="258"/>
      <c r="AH150" s="258"/>
      <c r="AI150" s="12"/>
      <c r="AJ150" s="12"/>
      <c r="AK150" s="12"/>
      <c r="AL150" s="12"/>
      <c r="AM150" s="12"/>
      <c r="AN150" s="12"/>
      <c r="AO150" s="12"/>
      <c r="AP150" s="258"/>
      <c r="DA150" s="12"/>
      <c r="DB150" s="12" t="s">
        <v>652</v>
      </c>
      <c r="DC150" s="282"/>
      <c r="DD150" s="282"/>
      <c r="DE150" s="434" t="str">
        <f>IF(AP73="","",AP73)</f>
        <v/>
      </c>
      <c r="DF150" s="282"/>
      <c r="DG150" s="282"/>
      <c r="DH150" s="282"/>
      <c r="FM150" s="109"/>
      <c r="FN150" s="109"/>
      <c r="FO150" s="109"/>
    </row>
    <row r="151" spans="1:171" x14ac:dyDescent="0.15">
      <c r="A151" s="258"/>
      <c r="B151" s="258"/>
      <c r="C151" s="258"/>
      <c r="D151" s="258"/>
      <c r="E151" s="258"/>
      <c r="F151" s="258"/>
      <c r="G151" s="258"/>
      <c r="H151" s="258"/>
      <c r="I151" s="258"/>
      <c r="J151" s="258"/>
      <c r="K151" s="258"/>
      <c r="L151" s="258"/>
      <c r="M151" s="258"/>
      <c r="N151" s="258"/>
      <c r="O151" s="258"/>
      <c r="P151" s="258"/>
      <c r="Q151" s="258"/>
      <c r="R151" s="258"/>
      <c r="S151" s="258"/>
      <c r="T151" s="258"/>
      <c r="U151" s="258"/>
      <c r="V151" s="258"/>
      <c r="W151" s="258"/>
      <c r="X151" s="258"/>
      <c r="Y151" s="258"/>
      <c r="Z151" s="258"/>
      <c r="AA151" s="258"/>
      <c r="AB151" s="258"/>
      <c r="AC151" s="258"/>
      <c r="AD151" s="258"/>
      <c r="AE151" s="258"/>
      <c r="AF151" s="258"/>
      <c r="AG151" s="258"/>
      <c r="AH151" s="258"/>
      <c r="AI151" s="258"/>
      <c r="AJ151" s="258"/>
      <c r="AK151" s="258"/>
      <c r="AL151" s="258"/>
      <c r="AM151" s="258"/>
      <c r="AN151" s="258"/>
      <c r="AO151" s="258"/>
      <c r="AP151" s="258"/>
      <c r="DA151" s="12"/>
      <c r="DB151" t="s">
        <v>1050</v>
      </c>
      <c r="DC151" s="282"/>
      <c r="DD151" s="282"/>
      <c r="DE151" s="434" t="str">
        <f t="shared" ref="DE151:DE156" si="57">IF(COUNTIF($DI$14:$EG$14,DB151)=0,"",COUNTIF($DI$14:$EG$14,DB151))</f>
        <v/>
      </c>
      <c r="DF151" s="282"/>
      <c r="DG151" s="282"/>
      <c r="DH151" s="282"/>
      <c r="FM151" s="109"/>
      <c r="FN151" s="109"/>
      <c r="FO151" s="109"/>
    </row>
    <row r="152" spans="1:171" x14ac:dyDescent="0.15">
      <c r="A152" s="258"/>
      <c r="B152" s="258"/>
      <c r="C152" s="258"/>
      <c r="D152" s="258"/>
      <c r="E152" s="258"/>
      <c r="F152" s="258"/>
      <c r="G152" s="258"/>
      <c r="H152" s="258"/>
      <c r="I152" s="258"/>
      <c r="J152" s="258"/>
      <c r="K152" s="258"/>
      <c r="L152" s="258"/>
      <c r="M152" s="258"/>
      <c r="N152" s="258"/>
      <c r="O152" s="258"/>
      <c r="P152" s="258"/>
      <c r="Q152" s="258"/>
      <c r="R152" s="258"/>
      <c r="S152" s="258"/>
      <c r="T152" s="258"/>
      <c r="U152" s="258"/>
      <c r="V152" s="258"/>
      <c r="W152" s="258"/>
      <c r="X152" s="258"/>
      <c r="Y152" s="258"/>
      <c r="Z152" s="258"/>
      <c r="AA152" s="258"/>
      <c r="AB152" s="258"/>
      <c r="AC152" s="258"/>
      <c r="AD152" s="258"/>
      <c r="AE152" s="258"/>
      <c r="AF152" s="258"/>
      <c r="AG152" s="258"/>
      <c r="AH152" s="258"/>
      <c r="AI152" s="258"/>
      <c r="AJ152" s="258"/>
      <c r="AK152" s="258"/>
      <c r="AL152" s="258"/>
      <c r="AM152" s="258"/>
      <c r="AN152" s="258"/>
      <c r="AO152" s="258"/>
      <c r="AP152" s="258"/>
      <c r="DA152" s="12"/>
      <c r="DB152" t="s">
        <v>1051</v>
      </c>
      <c r="DC152" s="282"/>
      <c r="DD152" s="282"/>
      <c r="DE152" s="434" t="str">
        <f t="shared" si="57"/>
        <v/>
      </c>
      <c r="DF152" s="282"/>
      <c r="DG152" s="282"/>
      <c r="DH152" s="282"/>
      <c r="FM152" s="109"/>
      <c r="FN152" s="109"/>
      <c r="FO152" s="109"/>
    </row>
    <row r="153" spans="1:171" x14ac:dyDescent="0.15">
      <c r="A153" s="258"/>
      <c r="B153" s="258"/>
      <c r="C153" s="258"/>
      <c r="D153" s="258"/>
      <c r="E153" s="258"/>
      <c r="F153" s="258"/>
      <c r="G153" s="258"/>
      <c r="H153" s="258"/>
      <c r="I153" s="258"/>
      <c r="J153" s="258"/>
      <c r="K153" s="258"/>
      <c r="L153" s="258"/>
      <c r="M153" s="258"/>
      <c r="N153" s="258"/>
      <c r="O153" s="258"/>
      <c r="P153" s="258"/>
      <c r="Q153" s="258"/>
      <c r="R153" s="258"/>
      <c r="S153" s="258"/>
      <c r="T153" s="258"/>
      <c r="U153" s="258"/>
      <c r="V153" s="258"/>
      <c r="W153" s="258"/>
      <c r="X153" s="258"/>
      <c r="Y153" s="258"/>
      <c r="Z153" s="258"/>
      <c r="AA153" s="258"/>
      <c r="AB153" s="258"/>
      <c r="AC153" s="258"/>
      <c r="AD153" s="258"/>
      <c r="AE153" s="258"/>
      <c r="AF153" s="258"/>
      <c r="AG153" s="258"/>
      <c r="AH153" s="258"/>
      <c r="AI153" s="258"/>
      <c r="AJ153" s="258"/>
      <c r="AK153" s="258"/>
      <c r="AL153" s="258"/>
      <c r="AM153" s="258"/>
      <c r="AN153" s="258"/>
      <c r="AO153" s="258"/>
      <c r="AP153" s="258"/>
      <c r="DA153" s="12"/>
      <c r="DB153" t="s">
        <v>1052</v>
      </c>
      <c r="DC153" s="282"/>
      <c r="DD153" s="282"/>
      <c r="DE153" s="434" t="str">
        <f t="shared" si="57"/>
        <v/>
      </c>
      <c r="DF153" s="282"/>
      <c r="DG153" s="282"/>
      <c r="DH153" s="282"/>
      <c r="FM153" s="109"/>
      <c r="FN153" s="109"/>
      <c r="FO153" s="109"/>
    </row>
    <row r="154" spans="1:171" x14ac:dyDescent="0.15">
      <c r="A154" s="258"/>
      <c r="B154" s="258"/>
      <c r="C154" s="258"/>
      <c r="D154" s="258"/>
      <c r="E154" s="258"/>
      <c r="F154" s="258"/>
      <c r="G154" s="258"/>
      <c r="H154" s="258"/>
      <c r="I154" s="258"/>
      <c r="J154" s="258"/>
      <c r="K154" s="258"/>
      <c r="L154" s="258"/>
      <c r="M154" s="258"/>
      <c r="N154" s="258"/>
      <c r="O154" s="258"/>
      <c r="P154" s="258"/>
      <c r="Q154" s="258"/>
      <c r="R154" s="258"/>
      <c r="S154" s="258"/>
      <c r="T154" s="258"/>
      <c r="U154" s="258"/>
      <c r="V154" s="258"/>
      <c r="W154" s="258"/>
      <c r="X154" s="258"/>
      <c r="Y154" s="258"/>
      <c r="Z154" s="258"/>
      <c r="AA154" s="258"/>
      <c r="AB154" s="258"/>
      <c r="AC154" s="258"/>
      <c r="AD154" s="258"/>
      <c r="AE154" s="258"/>
      <c r="AF154" s="258"/>
      <c r="AG154" s="258"/>
      <c r="AH154" s="258"/>
      <c r="AI154" s="258"/>
      <c r="AJ154" s="258"/>
      <c r="AK154" s="258"/>
      <c r="AL154" s="258"/>
      <c r="AM154" s="258"/>
      <c r="AN154" s="258"/>
      <c r="AO154" s="258"/>
      <c r="AP154" s="258"/>
      <c r="DA154" s="12"/>
      <c r="DB154" t="s">
        <v>1053</v>
      </c>
      <c r="DC154" s="282"/>
      <c r="DD154" s="282"/>
      <c r="DE154" s="434" t="str">
        <f t="shared" si="57"/>
        <v/>
      </c>
      <c r="DF154" s="282"/>
      <c r="DG154" s="282"/>
      <c r="DH154" s="282"/>
      <c r="FM154" s="109"/>
      <c r="FN154" s="109"/>
      <c r="FO154" s="109"/>
    </row>
    <row r="155" spans="1:171" x14ac:dyDescent="0.15">
      <c r="A155" s="258"/>
      <c r="B155" s="258"/>
      <c r="C155" s="258"/>
      <c r="D155" s="258"/>
      <c r="E155" s="258"/>
      <c r="F155" s="258"/>
      <c r="G155" s="258"/>
      <c r="H155" s="258"/>
      <c r="I155" s="258"/>
      <c r="J155" s="258"/>
      <c r="K155" s="258"/>
      <c r="L155" s="258"/>
      <c r="M155" s="258"/>
      <c r="N155" s="258"/>
      <c r="O155" s="258"/>
      <c r="P155" s="258"/>
      <c r="Q155" s="258"/>
      <c r="R155" s="258"/>
      <c r="S155" s="258"/>
      <c r="T155" s="258"/>
      <c r="U155" s="258"/>
      <c r="V155" s="258"/>
      <c r="W155" s="258"/>
      <c r="X155" s="258"/>
      <c r="Y155" s="258"/>
      <c r="Z155" s="258"/>
      <c r="AA155" s="258"/>
      <c r="AB155" s="258"/>
      <c r="AC155" s="258"/>
      <c r="AD155" s="258"/>
      <c r="AE155" s="258"/>
      <c r="AF155" s="258"/>
      <c r="AG155" s="258"/>
      <c r="AH155" s="258"/>
      <c r="AI155" s="258"/>
      <c r="AJ155" s="258"/>
      <c r="AK155" s="258"/>
      <c r="AL155" s="258"/>
      <c r="AM155" s="258"/>
      <c r="AN155" s="258"/>
      <c r="AO155" s="258"/>
      <c r="AP155" s="258"/>
      <c r="DA155" s="12"/>
      <c r="DB155" t="s">
        <v>1054</v>
      </c>
      <c r="DC155" s="282"/>
      <c r="DD155" s="282"/>
      <c r="DE155" s="434" t="str">
        <f t="shared" si="57"/>
        <v/>
      </c>
      <c r="DF155" s="282"/>
      <c r="DG155" s="282"/>
      <c r="DH155" s="282"/>
      <c r="FM155" s="109"/>
      <c r="FN155" s="109"/>
      <c r="FO155" s="109"/>
    </row>
    <row r="156" spans="1:171" x14ac:dyDescent="0.15">
      <c r="A156" s="258"/>
      <c r="B156" s="258"/>
      <c r="C156" s="258"/>
      <c r="D156" s="258"/>
      <c r="E156" s="258"/>
      <c r="F156" s="258"/>
      <c r="G156" s="258"/>
      <c r="H156" s="258"/>
      <c r="I156" s="258"/>
      <c r="J156" s="258"/>
      <c r="K156" s="258"/>
      <c r="L156" s="258"/>
      <c r="M156" s="258"/>
      <c r="N156" s="258"/>
      <c r="O156" s="258"/>
      <c r="P156" s="258"/>
      <c r="Q156" s="258"/>
      <c r="R156" s="258"/>
      <c r="S156" s="258"/>
      <c r="T156" s="258"/>
      <c r="U156" s="258"/>
      <c r="V156" s="258"/>
      <c r="W156" s="258"/>
      <c r="X156" s="258"/>
      <c r="Y156" s="258"/>
      <c r="Z156" s="258"/>
      <c r="AA156" s="258"/>
      <c r="AB156" s="258"/>
      <c r="AC156" s="258"/>
      <c r="AD156" s="258"/>
      <c r="AE156" s="258"/>
      <c r="AF156" s="258"/>
      <c r="AG156" s="258"/>
      <c r="AH156" s="258"/>
      <c r="AI156" s="258"/>
      <c r="AJ156" s="258"/>
      <c r="AK156" s="258"/>
      <c r="AL156" s="258"/>
      <c r="AM156" s="258"/>
      <c r="AN156" s="258"/>
      <c r="AO156" s="258"/>
      <c r="AP156" s="258"/>
      <c r="DA156" s="12"/>
      <c r="DB156" t="s">
        <v>1055</v>
      </c>
      <c r="DC156" s="282"/>
      <c r="DD156" s="282"/>
      <c r="DE156" s="434" t="str">
        <f t="shared" si="57"/>
        <v/>
      </c>
      <c r="DF156" s="282"/>
      <c r="DG156" s="282"/>
      <c r="DH156" s="282"/>
      <c r="FM156" s="109"/>
      <c r="FN156" s="109"/>
      <c r="FO156" s="109"/>
    </row>
    <row r="157" spans="1:171" ht="14.25" x14ac:dyDescent="0.15">
      <c r="A157" s="258"/>
      <c r="B157" s="258"/>
      <c r="C157" s="258"/>
      <c r="D157" s="258"/>
      <c r="E157" s="258"/>
      <c r="F157" s="258"/>
      <c r="G157" s="258"/>
      <c r="H157" s="258"/>
      <c r="I157" s="258"/>
      <c r="J157" s="258"/>
      <c r="K157" s="258"/>
      <c r="L157" s="258"/>
      <c r="M157" s="258"/>
      <c r="N157" s="258"/>
      <c r="O157" s="258"/>
      <c r="P157" s="258"/>
      <c r="Q157" s="258"/>
      <c r="R157" s="258"/>
      <c r="S157" s="258"/>
      <c r="T157" s="258"/>
      <c r="U157" s="258"/>
      <c r="V157" s="258"/>
      <c r="W157" s="258"/>
      <c r="X157" s="258"/>
      <c r="Y157" s="258"/>
      <c r="Z157" s="258"/>
      <c r="AA157" s="258"/>
      <c r="AB157" s="258"/>
      <c r="AC157" s="258"/>
      <c r="AD157" s="258"/>
      <c r="AE157" s="258"/>
      <c r="AF157" s="258"/>
      <c r="AG157" s="258"/>
      <c r="AH157" s="258"/>
      <c r="AI157" s="258"/>
      <c r="AJ157" s="258"/>
      <c r="AK157" s="258"/>
      <c r="AL157" s="258"/>
      <c r="AM157" s="258"/>
      <c r="AN157" s="258"/>
      <c r="AO157" s="258"/>
      <c r="AP157" s="258"/>
      <c r="DA157" s="406">
        <v>71</v>
      </c>
      <c r="DB157" s="37" t="s">
        <v>968</v>
      </c>
      <c r="DC157" s="25"/>
      <c r="DE157" s="358" t="str">
        <f t="shared" ref="DE157:DE192" si="58">IF((COUNTIF($J$30:$AI$31,DB157)+COUNTIF($J$81:$AI$87,DB157))=0,"",(COUNTIF($J$30:$AI$31,DB157)+COUNTIF($J$81:$AI$87,DB157)))</f>
        <v/>
      </c>
      <c r="DF157" s="12" t="s">
        <v>562</v>
      </c>
      <c r="DG157" s="282" t="str">
        <f t="shared" ref="DG157:DG192" si="59">IF($J$84=$DB157,"P",IF($J$86=$DB157,"X",""))</f>
        <v/>
      </c>
      <c r="DH157" s="282" t="str">
        <f t="shared" ref="DH157:DH192" si="60">IF($J$85=$DB157,"E",IF($J$87=$DB157,"PE",""))</f>
        <v/>
      </c>
      <c r="DI157" s="110" t="str">
        <f t="shared" ref="DI157:DI192" si="61">IF(K$81=$DB157,"A","")&amp;IF(K$82=$DB157,"B","")&amp;IF(K$30=$DB157,"A'","")&amp;IF(K$31=$DB157,"B'","")</f>
        <v/>
      </c>
      <c r="DJ157" s="110" t="str">
        <f t="shared" ref="DJ157:DJ192" si="62">IF(L$81=$DB157,"A","")&amp;IF(L$82=$DB157,"B","")&amp;IF(L$30=$DB157,"A'","")&amp;IF(L$31=$DB157,"B'","")</f>
        <v/>
      </c>
      <c r="DK157" s="110" t="str">
        <f t="shared" ref="DK157:DK192" si="63">IF(M$81=$DB157,"A","")&amp;IF(M$82=$DB157,"B","")&amp;IF(M$30=$DB157,"A'","")&amp;IF(M$31=$DB157,"B'","")</f>
        <v/>
      </c>
      <c r="DL157" s="110" t="str">
        <f t="shared" ref="DL157:DL192" si="64">IF(N$81=$DB157,"A","")&amp;IF(N$82=$DB157,"B","")&amp;IF(N$30=$DB157,"A'","")&amp;IF(N$31=$DB157,"B'","")</f>
        <v/>
      </c>
      <c r="DM157" s="110" t="str">
        <f t="shared" ref="DM157:DM192" si="65">IF(O$81=$DB157,"A","")&amp;IF(O$82=$DB157,"B","")&amp;IF(O$30=$DB157,"A'","")&amp;IF(O$31=$DB157,"B'","")</f>
        <v/>
      </c>
      <c r="DN157" s="110" t="str">
        <f t="shared" ref="DN157:DN192" si="66">IF(P$81=$DB157,"A","")&amp;IF(P$82=$DB157,"B","")&amp;IF(P$30=$DB157,"A'","")&amp;IF(P$31=$DB157,"B'","")</f>
        <v/>
      </c>
      <c r="DO157" s="110" t="str">
        <f t="shared" ref="DO157:DO192" si="67">IF(Q$81=$DB157,"A","")&amp;IF(Q$82=$DB157,"B","")&amp;IF(Q$30=$DB157,"A'","")&amp;IF(Q$31=$DB157,"B'","")</f>
        <v/>
      </c>
      <c r="DP157" s="110" t="str">
        <f t="shared" ref="DP157:DP192" si="68">IF(R$81=$DB157,"A","")&amp;IF(R$82=$DB157,"B","")&amp;IF(R$30=$DB157,"A'","")&amp;IF(R$31=$DB157,"B'","")</f>
        <v/>
      </c>
      <c r="DQ157" s="110" t="str">
        <f t="shared" ref="DQ157:DQ192" si="69">IF(S$81=$DB157,"A","")&amp;IF(S$82=$DB157,"B","")&amp;IF(S$30=$DB157,"A'","")&amp;IF(S$31=$DB157,"B'","")</f>
        <v/>
      </c>
      <c r="DR157" s="110" t="str">
        <f t="shared" ref="DR157:DR192" si="70">IF(T$81=$DB157,"A","")&amp;IF(T$82=$DB157,"B","")&amp;IF(T$30=$DB157,"A'","")&amp;IF(T$31=$DB157,"B'","")</f>
        <v/>
      </c>
      <c r="DS157" s="110" t="str">
        <f t="shared" ref="DS157:DS192" si="71">IF(U$81=$DB157,"A","")&amp;IF(U$82=$DB157,"B","")&amp;IF(U$30=$DB157,"A'","")&amp;IF(U$31=$DB157,"B'","")</f>
        <v/>
      </c>
      <c r="DT157" s="110" t="str">
        <f t="shared" ref="DT157:DT192" si="72">IF(V$81=$DB157,"A","")&amp;IF(V$82=$DB157,"B","")&amp;IF(V$30=$DB157,"A'","")&amp;IF(V$31=$DB157,"B'","")</f>
        <v/>
      </c>
      <c r="DU157" s="110" t="str">
        <f t="shared" ref="DU157:DU192" si="73">IF(W$81=$DB157,"A","")&amp;IF(W$82=$DB157,"B","")&amp;IF(W$30=$DB157,"A'","")&amp;IF(W$31=$DB157,"B'","")</f>
        <v/>
      </c>
      <c r="DV157" s="110" t="str">
        <f t="shared" ref="DV157:DV192" si="74">IF(X$81=$DB157,"A","")&amp;IF(X$82=$DB157,"B","")&amp;IF(X$30=$DB157,"A'","")&amp;IF(X$31=$DB157,"B'","")</f>
        <v/>
      </c>
      <c r="DW157" s="110" t="str">
        <f t="shared" ref="DW157:DW192" si="75">IF(Y$81=$DB157,"A","")&amp;IF(Y$82=$DB157,"B","")&amp;IF(Y$30=$DB157,"A'","")&amp;IF(Y$31=$DB157,"B'","")</f>
        <v/>
      </c>
      <c r="DX157" s="110" t="str">
        <f t="shared" ref="DX157:DX192" si="76">IF(Z$81=$DB157,"A","")&amp;IF(Z$82=$DB157,"B","")&amp;IF(Z$30=$DB157,"A'","")&amp;IF(Z$31=$DB157,"B'","")</f>
        <v/>
      </c>
      <c r="DY157" s="110" t="str">
        <f t="shared" ref="DY157:EG187" si="77">IF(AA$81=$DB157,"A","")&amp;IF(AA$82=$DB157,"B","")&amp;IF(AA$30=$DB157,"A'","")&amp;IF(AA$31=$DB157,"B'","")</f>
        <v/>
      </c>
      <c r="DZ157" s="110" t="str">
        <f t="shared" si="77"/>
        <v/>
      </c>
      <c r="EA157" s="110" t="str">
        <f t="shared" si="77"/>
        <v/>
      </c>
      <c r="EB157" s="110" t="str">
        <f t="shared" si="77"/>
        <v/>
      </c>
      <c r="EC157" s="110" t="str">
        <f t="shared" si="77"/>
        <v/>
      </c>
      <c r="ED157" s="110" t="str">
        <f t="shared" si="77"/>
        <v/>
      </c>
      <c r="EE157" s="110" t="str">
        <f t="shared" si="77"/>
        <v/>
      </c>
      <c r="EF157" s="110" t="str">
        <f t="shared" si="77"/>
        <v/>
      </c>
      <c r="EG157" s="110" t="str">
        <f t="shared" ref="EG157:EG180" si="78">IF(AI$81=$DB157,"A","")&amp;IF(AI$82=$DB157,"B","")&amp;IF(AI$30=$DB157,"C","")&amp;IF(AI$31=$DB157,"D","")</f>
        <v/>
      </c>
      <c r="EH157" s="406" t="str">
        <f t="shared" ref="EH157:EH192" si="79">IF($AI$84=$DB157,"P",IF($AI$86=$DB157,"X",""))</f>
        <v/>
      </c>
      <c r="EI157" s="406" t="str">
        <f t="shared" ref="EI157:EI192" si="80">IF($AI$85=$DB157,"E",IF($AI$87=$DB157,"PE",""))</f>
        <v/>
      </c>
      <c r="FM157" s="109"/>
      <c r="FN157" s="109"/>
      <c r="FO157" s="109"/>
    </row>
    <row r="158" spans="1:171" ht="14.25" x14ac:dyDescent="0.15">
      <c r="A158" s="258"/>
      <c r="B158" s="258"/>
      <c r="C158" s="258"/>
      <c r="D158" s="258"/>
      <c r="E158" s="258"/>
      <c r="F158" s="258"/>
      <c r="G158" s="258"/>
      <c r="H158" s="258"/>
      <c r="I158" s="258"/>
      <c r="J158" s="258"/>
      <c r="K158" s="258"/>
      <c r="L158" s="258"/>
      <c r="M158" s="258"/>
      <c r="N158" s="258"/>
      <c r="O158" s="258"/>
      <c r="P158" s="258"/>
      <c r="Q158" s="258"/>
      <c r="R158" s="258"/>
      <c r="S158" s="258"/>
      <c r="T158" s="258"/>
      <c r="U158" s="258"/>
      <c r="V158" s="258"/>
      <c r="W158" s="258"/>
      <c r="X158" s="258"/>
      <c r="Y158" s="258"/>
      <c r="Z158" s="258"/>
      <c r="AA158" s="258"/>
      <c r="AB158" s="258"/>
      <c r="AC158" s="258"/>
      <c r="AD158" s="258"/>
      <c r="AE158" s="258"/>
      <c r="AF158" s="258"/>
      <c r="AG158" s="258"/>
      <c r="AH158" s="258"/>
      <c r="AI158" s="258"/>
      <c r="AJ158" s="258"/>
      <c r="AK158" s="258"/>
      <c r="AL158" s="258"/>
      <c r="AM158" s="258"/>
      <c r="AN158" s="258"/>
      <c r="AO158" s="258"/>
      <c r="AP158" s="258"/>
      <c r="DA158" s="406">
        <v>72</v>
      </c>
      <c r="DB158" s="37" t="s">
        <v>948</v>
      </c>
      <c r="DC158" s="25"/>
      <c r="DE158" s="358" t="str">
        <f t="shared" si="58"/>
        <v/>
      </c>
      <c r="DF158" s="12" t="s">
        <v>563</v>
      </c>
      <c r="DG158" s="282" t="str">
        <f t="shared" si="59"/>
        <v/>
      </c>
      <c r="DH158" s="282" t="str">
        <f t="shared" si="60"/>
        <v/>
      </c>
      <c r="DI158" s="110" t="str">
        <f t="shared" si="61"/>
        <v/>
      </c>
      <c r="DJ158" s="110" t="str">
        <f t="shared" si="62"/>
        <v/>
      </c>
      <c r="DK158" s="110" t="str">
        <f t="shared" si="63"/>
        <v/>
      </c>
      <c r="DL158" s="110" t="str">
        <f t="shared" si="64"/>
        <v/>
      </c>
      <c r="DM158" s="110" t="str">
        <f t="shared" si="65"/>
        <v/>
      </c>
      <c r="DN158" s="110" t="str">
        <f t="shared" si="66"/>
        <v/>
      </c>
      <c r="DO158" s="110" t="str">
        <f t="shared" si="67"/>
        <v/>
      </c>
      <c r="DP158" s="110" t="str">
        <f t="shared" si="68"/>
        <v/>
      </c>
      <c r="DQ158" s="110" t="str">
        <f t="shared" si="69"/>
        <v/>
      </c>
      <c r="DR158" s="110" t="str">
        <f t="shared" si="70"/>
        <v/>
      </c>
      <c r="DS158" s="110" t="str">
        <f t="shared" si="71"/>
        <v/>
      </c>
      <c r="DT158" s="110" t="str">
        <f t="shared" si="72"/>
        <v/>
      </c>
      <c r="DU158" s="110" t="str">
        <f t="shared" si="73"/>
        <v/>
      </c>
      <c r="DV158" s="110" t="str">
        <f t="shared" si="74"/>
        <v/>
      </c>
      <c r="DW158" s="110" t="str">
        <f t="shared" si="75"/>
        <v/>
      </c>
      <c r="DX158" s="110" t="str">
        <f t="shared" si="76"/>
        <v/>
      </c>
      <c r="DY158" s="110" t="str">
        <f t="shared" si="77"/>
        <v/>
      </c>
      <c r="DZ158" s="110" t="str">
        <f t="shared" si="77"/>
        <v/>
      </c>
      <c r="EA158" s="110" t="str">
        <f t="shared" si="77"/>
        <v/>
      </c>
      <c r="EB158" s="110" t="str">
        <f t="shared" si="77"/>
        <v/>
      </c>
      <c r="EC158" s="110" t="str">
        <f t="shared" si="77"/>
        <v/>
      </c>
      <c r="ED158" s="110" t="str">
        <f t="shared" si="77"/>
        <v/>
      </c>
      <c r="EE158" s="110" t="str">
        <f t="shared" si="77"/>
        <v/>
      </c>
      <c r="EF158" s="110" t="str">
        <f t="shared" si="77"/>
        <v/>
      </c>
      <c r="EG158" s="110" t="str">
        <f t="shared" si="78"/>
        <v/>
      </c>
      <c r="EH158" s="406" t="str">
        <f t="shared" si="79"/>
        <v/>
      </c>
      <c r="EI158" s="406" t="str">
        <f t="shared" si="80"/>
        <v/>
      </c>
      <c r="FM158" s="109"/>
      <c r="FN158" s="109"/>
      <c r="FO158" s="109"/>
    </row>
    <row r="159" spans="1:171" ht="14.25" x14ac:dyDescent="0.15">
      <c r="A159" s="258"/>
      <c r="B159" s="258"/>
      <c r="C159" s="258"/>
      <c r="D159" s="258"/>
      <c r="E159" s="258"/>
      <c r="F159" s="258"/>
      <c r="G159" s="258"/>
      <c r="H159" s="258"/>
      <c r="I159" s="258"/>
      <c r="J159" s="258"/>
      <c r="K159" s="258"/>
      <c r="L159" s="258"/>
      <c r="M159" s="258"/>
      <c r="N159" s="258"/>
      <c r="O159" s="258"/>
      <c r="P159" s="258"/>
      <c r="Q159" s="258"/>
      <c r="R159" s="258"/>
      <c r="S159" s="258"/>
      <c r="T159" s="258"/>
      <c r="U159" s="258"/>
      <c r="V159" s="258"/>
      <c r="W159" s="258"/>
      <c r="X159" s="258"/>
      <c r="Y159" s="258"/>
      <c r="Z159" s="258"/>
      <c r="AA159" s="258"/>
      <c r="AB159" s="258"/>
      <c r="AC159" s="258"/>
      <c r="AD159" s="258"/>
      <c r="AE159" s="258"/>
      <c r="AF159" s="258"/>
      <c r="AG159" s="258"/>
      <c r="AH159" s="258"/>
      <c r="AI159" s="258"/>
      <c r="AJ159" s="258"/>
      <c r="AK159" s="258"/>
      <c r="AL159" s="258"/>
      <c r="AM159" s="258"/>
      <c r="AN159" s="258"/>
      <c r="AO159" s="258"/>
      <c r="AP159" s="258"/>
      <c r="DA159" s="406">
        <v>73</v>
      </c>
      <c r="DB159" s="37" t="s">
        <v>951</v>
      </c>
      <c r="DC159" s="25"/>
      <c r="DE159" s="358" t="str">
        <f t="shared" si="58"/>
        <v/>
      </c>
      <c r="DF159" s="12" t="s">
        <v>564</v>
      </c>
      <c r="DG159" s="282" t="str">
        <f t="shared" si="59"/>
        <v/>
      </c>
      <c r="DH159" s="282" t="str">
        <f t="shared" si="60"/>
        <v/>
      </c>
      <c r="DI159" s="110" t="str">
        <f t="shared" si="61"/>
        <v/>
      </c>
      <c r="DJ159" s="110" t="str">
        <f t="shared" si="62"/>
        <v/>
      </c>
      <c r="DK159" s="110" t="str">
        <f t="shared" si="63"/>
        <v/>
      </c>
      <c r="DL159" s="110" t="str">
        <f t="shared" si="64"/>
        <v/>
      </c>
      <c r="DM159" s="110" t="str">
        <f t="shared" si="65"/>
        <v/>
      </c>
      <c r="DN159" s="110" t="str">
        <f t="shared" si="66"/>
        <v/>
      </c>
      <c r="DO159" s="110" t="str">
        <f t="shared" si="67"/>
        <v/>
      </c>
      <c r="DP159" s="110" t="str">
        <f t="shared" si="68"/>
        <v/>
      </c>
      <c r="DQ159" s="110" t="str">
        <f t="shared" si="69"/>
        <v/>
      </c>
      <c r="DR159" s="110" t="str">
        <f t="shared" si="70"/>
        <v/>
      </c>
      <c r="DS159" s="110" t="str">
        <f t="shared" si="71"/>
        <v/>
      </c>
      <c r="DT159" s="110" t="str">
        <f t="shared" si="72"/>
        <v/>
      </c>
      <c r="DU159" s="110" t="str">
        <f t="shared" si="73"/>
        <v/>
      </c>
      <c r="DV159" s="110" t="str">
        <f t="shared" si="74"/>
        <v/>
      </c>
      <c r="DW159" s="110" t="str">
        <f t="shared" si="75"/>
        <v/>
      </c>
      <c r="DX159" s="110" t="str">
        <f t="shared" si="76"/>
        <v/>
      </c>
      <c r="DY159" s="110" t="str">
        <f t="shared" si="77"/>
        <v/>
      </c>
      <c r="DZ159" s="110" t="str">
        <f t="shared" si="77"/>
        <v/>
      </c>
      <c r="EA159" s="110" t="str">
        <f t="shared" si="77"/>
        <v/>
      </c>
      <c r="EB159" s="110" t="str">
        <f t="shared" si="77"/>
        <v/>
      </c>
      <c r="EC159" s="110" t="str">
        <f t="shared" si="77"/>
        <v/>
      </c>
      <c r="ED159" s="110" t="str">
        <f t="shared" si="77"/>
        <v/>
      </c>
      <c r="EE159" s="110" t="str">
        <f t="shared" si="77"/>
        <v/>
      </c>
      <c r="EF159" s="110" t="str">
        <f t="shared" si="77"/>
        <v/>
      </c>
      <c r="EG159" s="110" t="str">
        <f t="shared" si="78"/>
        <v/>
      </c>
      <c r="EH159" s="406" t="str">
        <f t="shared" si="79"/>
        <v/>
      </c>
      <c r="EI159" s="406" t="str">
        <f t="shared" si="80"/>
        <v/>
      </c>
      <c r="FM159" s="109"/>
      <c r="FN159" s="109"/>
      <c r="FO159" s="109"/>
    </row>
    <row r="160" spans="1:171" ht="14.25" x14ac:dyDescent="0.15">
      <c r="A160" s="258"/>
      <c r="B160" s="258"/>
      <c r="C160" s="258"/>
      <c r="D160" s="258"/>
      <c r="E160" s="258"/>
      <c r="F160" s="258"/>
      <c r="G160" s="258"/>
      <c r="H160" s="258"/>
      <c r="I160" s="258"/>
      <c r="J160" s="110"/>
      <c r="K160" s="110"/>
      <c r="L160" s="110"/>
      <c r="M160" s="110"/>
      <c r="N160" s="110"/>
      <c r="O160" s="110"/>
      <c r="P160" s="110"/>
      <c r="Q160" s="110"/>
      <c r="R160" s="110"/>
      <c r="S160" s="110"/>
      <c r="T160" s="110"/>
      <c r="U160" s="110"/>
      <c r="V160" s="110"/>
      <c r="W160" s="110"/>
      <c r="X160" s="110"/>
      <c r="Y160" s="110"/>
      <c r="Z160" s="110"/>
      <c r="AA160" s="110"/>
      <c r="AB160" s="110"/>
      <c r="AC160" s="110"/>
      <c r="AD160" s="110"/>
      <c r="AE160" s="110"/>
      <c r="AF160" s="110"/>
      <c r="AG160" s="110"/>
      <c r="AH160" s="110"/>
      <c r="AI160" s="110"/>
      <c r="AJ160" s="258"/>
      <c r="AK160" s="258"/>
      <c r="AL160" s="258"/>
      <c r="AM160" s="258"/>
      <c r="AN160" s="258"/>
      <c r="AO160" s="258"/>
      <c r="AP160" s="258"/>
      <c r="DA160" s="406">
        <v>74</v>
      </c>
      <c r="DB160" s="37" t="s">
        <v>952</v>
      </c>
      <c r="DC160" s="25"/>
      <c r="DE160" s="358" t="str">
        <f t="shared" si="58"/>
        <v/>
      </c>
      <c r="DF160" s="38" t="s">
        <v>260</v>
      </c>
      <c r="DG160" s="282" t="str">
        <f t="shared" si="59"/>
        <v/>
      </c>
      <c r="DH160" s="282" t="str">
        <f t="shared" si="60"/>
        <v/>
      </c>
      <c r="DI160" s="110" t="str">
        <f t="shared" si="61"/>
        <v/>
      </c>
      <c r="DJ160" s="110" t="str">
        <f t="shared" si="62"/>
        <v/>
      </c>
      <c r="DK160" s="110" t="str">
        <f t="shared" si="63"/>
        <v/>
      </c>
      <c r="DL160" s="110" t="str">
        <f t="shared" si="64"/>
        <v/>
      </c>
      <c r="DM160" s="110" t="str">
        <f t="shared" si="65"/>
        <v/>
      </c>
      <c r="DN160" s="110" t="str">
        <f t="shared" si="66"/>
        <v/>
      </c>
      <c r="DO160" s="110" t="str">
        <f t="shared" si="67"/>
        <v/>
      </c>
      <c r="DP160" s="110" t="str">
        <f t="shared" si="68"/>
        <v/>
      </c>
      <c r="DQ160" s="110" t="str">
        <f t="shared" si="69"/>
        <v/>
      </c>
      <c r="DR160" s="110" t="str">
        <f t="shared" si="70"/>
        <v/>
      </c>
      <c r="DS160" s="110" t="str">
        <f t="shared" si="71"/>
        <v/>
      </c>
      <c r="DT160" s="110" t="str">
        <f t="shared" si="72"/>
        <v/>
      </c>
      <c r="DU160" s="110" t="str">
        <f t="shared" si="73"/>
        <v/>
      </c>
      <c r="DV160" s="110" t="str">
        <f t="shared" si="74"/>
        <v/>
      </c>
      <c r="DW160" s="110" t="str">
        <f t="shared" si="75"/>
        <v/>
      </c>
      <c r="DX160" s="110" t="str">
        <f t="shared" si="76"/>
        <v/>
      </c>
      <c r="DY160" s="110" t="str">
        <f t="shared" si="77"/>
        <v/>
      </c>
      <c r="DZ160" s="110" t="str">
        <f t="shared" si="77"/>
        <v/>
      </c>
      <c r="EA160" s="110" t="str">
        <f t="shared" si="77"/>
        <v/>
      </c>
      <c r="EB160" s="110" t="str">
        <f t="shared" si="77"/>
        <v/>
      </c>
      <c r="EC160" s="110" t="str">
        <f t="shared" si="77"/>
        <v/>
      </c>
      <c r="ED160" s="110" t="str">
        <f t="shared" si="77"/>
        <v/>
      </c>
      <c r="EE160" s="110" t="str">
        <f t="shared" si="77"/>
        <v/>
      </c>
      <c r="EF160" s="110" t="str">
        <f t="shared" si="77"/>
        <v/>
      </c>
      <c r="EG160" s="110" t="str">
        <f t="shared" si="78"/>
        <v/>
      </c>
      <c r="EH160" s="406" t="str">
        <f t="shared" si="79"/>
        <v/>
      </c>
      <c r="EI160" s="406" t="str">
        <f t="shared" si="80"/>
        <v/>
      </c>
      <c r="FM160" s="109"/>
      <c r="FN160" s="109"/>
      <c r="FO160" s="109"/>
    </row>
    <row r="161" spans="10:171" ht="14.25" x14ac:dyDescent="0.15">
      <c r="J161" s="110"/>
      <c r="K161" s="110"/>
      <c r="L161" s="110"/>
      <c r="M161" s="110"/>
      <c r="N161" s="110"/>
      <c r="O161" s="110"/>
      <c r="P161" s="110"/>
      <c r="Q161" s="110"/>
      <c r="R161" s="110"/>
      <c r="S161" s="110"/>
      <c r="T161" s="110"/>
      <c r="U161" s="110"/>
      <c r="V161" s="110"/>
      <c r="W161" s="110"/>
      <c r="X161" s="110"/>
      <c r="Y161" s="110"/>
      <c r="Z161" s="110"/>
      <c r="AA161" s="110"/>
      <c r="AB161" s="110"/>
      <c r="AC161" s="110"/>
      <c r="AD161" s="110"/>
      <c r="AE161" s="110"/>
      <c r="AF161" s="110"/>
      <c r="AG161" s="110"/>
      <c r="AH161" s="110"/>
      <c r="AI161" s="110"/>
      <c r="DA161" s="406">
        <v>75</v>
      </c>
      <c r="DB161" s="37" t="s">
        <v>954</v>
      </c>
      <c r="DC161" s="25"/>
      <c r="DE161" s="358" t="str">
        <f t="shared" si="58"/>
        <v/>
      </c>
      <c r="DF161" s="38" t="s">
        <v>261</v>
      </c>
      <c r="DG161" s="282" t="str">
        <f t="shared" si="59"/>
        <v/>
      </c>
      <c r="DH161" s="282" t="str">
        <f t="shared" si="60"/>
        <v/>
      </c>
      <c r="DI161" s="110" t="str">
        <f t="shared" si="61"/>
        <v/>
      </c>
      <c r="DJ161" s="110" t="str">
        <f t="shared" si="62"/>
        <v/>
      </c>
      <c r="DK161" s="110" t="str">
        <f t="shared" si="63"/>
        <v/>
      </c>
      <c r="DL161" s="110" t="str">
        <f t="shared" si="64"/>
        <v/>
      </c>
      <c r="DM161" s="110" t="str">
        <f t="shared" si="65"/>
        <v/>
      </c>
      <c r="DN161" s="110" t="str">
        <f t="shared" si="66"/>
        <v/>
      </c>
      <c r="DO161" s="110" t="str">
        <f t="shared" si="67"/>
        <v/>
      </c>
      <c r="DP161" s="110" t="str">
        <f t="shared" si="68"/>
        <v/>
      </c>
      <c r="DQ161" s="110" t="str">
        <f t="shared" si="69"/>
        <v/>
      </c>
      <c r="DR161" s="110" t="str">
        <f t="shared" si="70"/>
        <v/>
      </c>
      <c r="DS161" s="110" t="str">
        <f t="shared" si="71"/>
        <v/>
      </c>
      <c r="DT161" s="110" t="str">
        <f t="shared" si="72"/>
        <v/>
      </c>
      <c r="DU161" s="110" t="str">
        <f t="shared" si="73"/>
        <v/>
      </c>
      <c r="DV161" s="110" t="str">
        <f t="shared" si="74"/>
        <v/>
      </c>
      <c r="DW161" s="110" t="str">
        <f t="shared" si="75"/>
        <v/>
      </c>
      <c r="DX161" s="110" t="str">
        <f t="shared" si="76"/>
        <v/>
      </c>
      <c r="DY161" s="110" t="str">
        <f t="shared" si="77"/>
        <v/>
      </c>
      <c r="DZ161" s="110" t="str">
        <f t="shared" si="77"/>
        <v/>
      </c>
      <c r="EA161" s="110" t="str">
        <f t="shared" si="77"/>
        <v/>
      </c>
      <c r="EB161" s="110" t="str">
        <f t="shared" si="77"/>
        <v/>
      </c>
      <c r="EC161" s="110" t="str">
        <f t="shared" si="77"/>
        <v/>
      </c>
      <c r="ED161" s="110" t="str">
        <f t="shared" si="77"/>
        <v/>
      </c>
      <c r="EE161" s="110" t="str">
        <f t="shared" si="77"/>
        <v/>
      </c>
      <c r="EF161" s="110" t="str">
        <f t="shared" si="77"/>
        <v/>
      </c>
      <c r="EG161" s="110" t="str">
        <f t="shared" si="78"/>
        <v/>
      </c>
      <c r="EH161" s="406" t="str">
        <f t="shared" si="79"/>
        <v/>
      </c>
      <c r="EI161" s="406" t="str">
        <f t="shared" si="80"/>
        <v/>
      </c>
      <c r="FM161" s="109"/>
      <c r="FN161" s="109"/>
      <c r="FO161" s="109"/>
    </row>
    <row r="162" spans="10:171" ht="14.25" x14ac:dyDescent="0.15">
      <c r="J162" s="110"/>
      <c r="K162" s="110"/>
      <c r="L162" s="110"/>
      <c r="M162" s="110"/>
      <c r="N162" s="110"/>
      <c r="O162" s="110"/>
      <c r="P162" s="110"/>
      <c r="Q162" s="110"/>
      <c r="R162" s="110"/>
      <c r="S162" s="110"/>
      <c r="T162" s="110"/>
      <c r="U162" s="110"/>
      <c r="V162" s="110"/>
      <c r="W162" s="110"/>
      <c r="X162" s="110"/>
      <c r="Y162" s="110"/>
      <c r="Z162" s="110"/>
      <c r="AA162" s="110"/>
      <c r="AB162" s="110"/>
      <c r="AC162" s="110"/>
      <c r="AD162" s="110"/>
      <c r="AE162" s="110"/>
      <c r="AF162" s="110"/>
      <c r="AG162" s="110"/>
      <c r="AH162" s="110"/>
      <c r="AI162" s="110"/>
      <c r="DA162" s="406">
        <v>76</v>
      </c>
      <c r="DB162" s="37" t="s">
        <v>955</v>
      </c>
      <c r="DC162" s="25"/>
      <c r="DE162" s="358" t="str">
        <f t="shared" si="58"/>
        <v/>
      </c>
      <c r="DF162" s="38" t="s">
        <v>262</v>
      </c>
      <c r="DG162" s="282" t="str">
        <f t="shared" si="59"/>
        <v/>
      </c>
      <c r="DH162" s="282" t="str">
        <f t="shared" si="60"/>
        <v/>
      </c>
      <c r="DI162" s="110" t="str">
        <f t="shared" si="61"/>
        <v/>
      </c>
      <c r="DJ162" s="110" t="str">
        <f t="shared" si="62"/>
        <v/>
      </c>
      <c r="DK162" s="110" t="str">
        <f t="shared" si="63"/>
        <v/>
      </c>
      <c r="DL162" s="110" t="str">
        <f t="shared" si="64"/>
        <v/>
      </c>
      <c r="DM162" s="110" t="str">
        <f t="shared" si="65"/>
        <v/>
      </c>
      <c r="DN162" s="110" t="str">
        <f t="shared" si="66"/>
        <v/>
      </c>
      <c r="DO162" s="110" t="str">
        <f t="shared" si="67"/>
        <v/>
      </c>
      <c r="DP162" s="110" t="str">
        <f t="shared" si="68"/>
        <v/>
      </c>
      <c r="DQ162" s="110" t="str">
        <f t="shared" si="69"/>
        <v/>
      </c>
      <c r="DR162" s="110" t="str">
        <f t="shared" si="70"/>
        <v/>
      </c>
      <c r="DS162" s="110" t="str">
        <f t="shared" si="71"/>
        <v/>
      </c>
      <c r="DT162" s="110" t="str">
        <f t="shared" si="72"/>
        <v/>
      </c>
      <c r="DU162" s="110" t="str">
        <f t="shared" si="73"/>
        <v/>
      </c>
      <c r="DV162" s="110" t="str">
        <f t="shared" si="74"/>
        <v/>
      </c>
      <c r="DW162" s="110" t="str">
        <f t="shared" si="75"/>
        <v/>
      </c>
      <c r="DX162" s="110" t="str">
        <f t="shared" si="76"/>
        <v/>
      </c>
      <c r="DY162" s="110" t="str">
        <f t="shared" si="77"/>
        <v/>
      </c>
      <c r="DZ162" s="110" t="str">
        <f t="shared" si="77"/>
        <v/>
      </c>
      <c r="EA162" s="110" t="str">
        <f t="shared" si="77"/>
        <v/>
      </c>
      <c r="EB162" s="110" t="str">
        <f t="shared" si="77"/>
        <v/>
      </c>
      <c r="EC162" s="110" t="str">
        <f t="shared" si="77"/>
        <v/>
      </c>
      <c r="ED162" s="110" t="str">
        <f t="shared" si="77"/>
        <v/>
      </c>
      <c r="EE162" s="110" t="str">
        <f t="shared" si="77"/>
        <v/>
      </c>
      <c r="EF162" s="110" t="str">
        <f t="shared" si="77"/>
        <v/>
      </c>
      <c r="EG162" s="110" t="str">
        <f t="shared" si="78"/>
        <v/>
      </c>
      <c r="EH162" s="406" t="str">
        <f t="shared" si="79"/>
        <v/>
      </c>
      <c r="EI162" s="406" t="str">
        <f t="shared" si="80"/>
        <v/>
      </c>
      <c r="FM162" s="109"/>
      <c r="FN162" s="109"/>
      <c r="FO162" s="109"/>
    </row>
    <row r="163" spans="10:171" ht="14.25" x14ac:dyDescent="0.15">
      <c r="J163" s="110"/>
      <c r="K163" s="110"/>
      <c r="L163" s="110"/>
      <c r="M163" s="110"/>
      <c r="N163" s="110"/>
      <c r="O163" s="110"/>
      <c r="P163" s="110"/>
      <c r="Q163" s="110"/>
      <c r="R163" s="110"/>
      <c r="S163" s="110"/>
      <c r="T163" s="110"/>
      <c r="U163" s="110"/>
      <c r="V163" s="110"/>
      <c r="W163" s="110"/>
      <c r="X163" s="110"/>
      <c r="Y163" s="110"/>
      <c r="Z163" s="110"/>
      <c r="AA163" s="110"/>
      <c r="AB163" s="110"/>
      <c r="AC163" s="110"/>
      <c r="AD163" s="110"/>
      <c r="AE163" s="110"/>
      <c r="AF163" s="110"/>
      <c r="AG163" s="110"/>
      <c r="AH163" s="110"/>
      <c r="AI163" s="110"/>
      <c r="DA163" s="406">
        <v>77</v>
      </c>
      <c r="DB163" s="37" t="s">
        <v>957</v>
      </c>
      <c r="DC163" s="25"/>
      <c r="DE163" s="358" t="str">
        <f t="shared" si="58"/>
        <v/>
      </c>
      <c r="DF163" s="38" t="s">
        <v>263</v>
      </c>
      <c r="DG163" s="282" t="str">
        <f t="shared" si="59"/>
        <v/>
      </c>
      <c r="DH163" s="282" t="str">
        <f t="shared" si="60"/>
        <v/>
      </c>
      <c r="DI163" s="110" t="str">
        <f t="shared" si="61"/>
        <v/>
      </c>
      <c r="DJ163" s="110" t="str">
        <f t="shared" si="62"/>
        <v/>
      </c>
      <c r="DK163" s="110" t="str">
        <f t="shared" si="63"/>
        <v/>
      </c>
      <c r="DL163" s="110" t="str">
        <f t="shared" si="64"/>
        <v/>
      </c>
      <c r="DM163" s="110" t="str">
        <f t="shared" si="65"/>
        <v/>
      </c>
      <c r="DN163" s="110" t="str">
        <f t="shared" si="66"/>
        <v/>
      </c>
      <c r="DO163" s="110" t="str">
        <f t="shared" si="67"/>
        <v/>
      </c>
      <c r="DP163" s="110" t="str">
        <f t="shared" si="68"/>
        <v/>
      </c>
      <c r="DQ163" s="110" t="str">
        <f t="shared" si="69"/>
        <v/>
      </c>
      <c r="DR163" s="110" t="str">
        <f t="shared" si="70"/>
        <v/>
      </c>
      <c r="DS163" s="110" t="str">
        <f t="shared" si="71"/>
        <v/>
      </c>
      <c r="DT163" s="110" t="str">
        <f t="shared" si="72"/>
        <v/>
      </c>
      <c r="DU163" s="110" t="str">
        <f t="shared" si="73"/>
        <v/>
      </c>
      <c r="DV163" s="110" t="str">
        <f t="shared" si="74"/>
        <v/>
      </c>
      <c r="DW163" s="110" t="str">
        <f t="shared" si="75"/>
        <v/>
      </c>
      <c r="DX163" s="110" t="str">
        <f t="shared" si="76"/>
        <v/>
      </c>
      <c r="DY163" s="110" t="str">
        <f t="shared" si="77"/>
        <v/>
      </c>
      <c r="DZ163" s="110" t="str">
        <f t="shared" si="77"/>
        <v/>
      </c>
      <c r="EA163" s="110" t="str">
        <f t="shared" si="77"/>
        <v/>
      </c>
      <c r="EB163" s="110" t="str">
        <f t="shared" si="77"/>
        <v/>
      </c>
      <c r="EC163" s="110" t="str">
        <f t="shared" si="77"/>
        <v/>
      </c>
      <c r="ED163" s="110" t="str">
        <f t="shared" si="77"/>
        <v/>
      </c>
      <c r="EE163" s="110" t="str">
        <f t="shared" si="77"/>
        <v/>
      </c>
      <c r="EF163" s="110" t="str">
        <f t="shared" si="77"/>
        <v/>
      </c>
      <c r="EG163" s="110" t="str">
        <f t="shared" si="78"/>
        <v/>
      </c>
      <c r="EH163" s="406" t="str">
        <f t="shared" si="79"/>
        <v/>
      </c>
      <c r="EI163" s="406" t="str">
        <f t="shared" si="80"/>
        <v/>
      </c>
      <c r="FM163" s="109"/>
      <c r="FN163" s="109"/>
      <c r="FO163" s="109"/>
    </row>
    <row r="164" spans="10:171" x14ac:dyDescent="0.15">
      <c r="J164" s="110"/>
      <c r="K164" s="110"/>
      <c r="L164" s="110"/>
      <c r="M164" s="110"/>
      <c r="N164" s="110"/>
      <c r="O164" s="110"/>
      <c r="P164" s="110"/>
      <c r="Q164" s="110"/>
      <c r="R164" s="110"/>
      <c r="S164" s="110"/>
      <c r="T164" s="110"/>
      <c r="U164" s="110"/>
      <c r="V164" s="110"/>
      <c r="W164" s="110"/>
      <c r="X164" s="110"/>
      <c r="Y164" s="110"/>
      <c r="Z164" s="110"/>
      <c r="AA164" s="110"/>
      <c r="AB164" s="110"/>
      <c r="AC164" s="110"/>
      <c r="AD164" s="110"/>
      <c r="AE164" s="110"/>
      <c r="AF164" s="110"/>
      <c r="AG164" s="110"/>
      <c r="AH164" s="110"/>
      <c r="AI164" s="110"/>
      <c r="DA164" s="406">
        <v>78</v>
      </c>
      <c r="DB164" s="37" t="s">
        <v>973</v>
      </c>
      <c r="DC164" s="38"/>
      <c r="DD164" s="38"/>
      <c r="DE164" s="358" t="str">
        <f t="shared" si="58"/>
        <v/>
      </c>
      <c r="DF164" s="38" t="s">
        <v>264</v>
      </c>
      <c r="DG164" s="282" t="str">
        <f t="shared" si="59"/>
        <v/>
      </c>
      <c r="DH164" s="282" t="str">
        <f t="shared" si="60"/>
        <v/>
      </c>
      <c r="DI164" s="110" t="str">
        <f t="shared" si="61"/>
        <v/>
      </c>
      <c r="DJ164" s="110" t="str">
        <f t="shared" si="62"/>
        <v/>
      </c>
      <c r="DK164" s="110" t="str">
        <f t="shared" si="63"/>
        <v/>
      </c>
      <c r="DL164" s="110" t="str">
        <f t="shared" si="64"/>
        <v/>
      </c>
      <c r="DM164" s="110" t="str">
        <f t="shared" si="65"/>
        <v/>
      </c>
      <c r="DN164" s="110" t="str">
        <f t="shared" si="66"/>
        <v/>
      </c>
      <c r="DO164" s="110" t="str">
        <f t="shared" si="67"/>
        <v/>
      </c>
      <c r="DP164" s="110" t="str">
        <f t="shared" si="68"/>
        <v/>
      </c>
      <c r="DQ164" s="110" t="str">
        <f t="shared" si="69"/>
        <v/>
      </c>
      <c r="DR164" s="110" t="str">
        <f t="shared" si="70"/>
        <v/>
      </c>
      <c r="DS164" s="110" t="str">
        <f t="shared" si="71"/>
        <v/>
      </c>
      <c r="DT164" s="110" t="str">
        <f t="shared" si="72"/>
        <v/>
      </c>
      <c r="DU164" s="110" t="str">
        <f t="shared" si="73"/>
        <v/>
      </c>
      <c r="DV164" s="110" t="str">
        <f t="shared" si="74"/>
        <v/>
      </c>
      <c r="DW164" s="110" t="str">
        <f t="shared" si="75"/>
        <v/>
      </c>
      <c r="DX164" s="110" t="str">
        <f t="shared" si="76"/>
        <v/>
      </c>
      <c r="DY164" s="110" t="str">
        <f t="shared" si="77"/>
        <v/>
      </c>
      <c r="DZ164" s="110" t="str">
        <f t="shared" si="77"/>
        <v/>
      </c>
      <c r="EA164" s="110" t="str">
        <f t="shared" si="77"/>
        <v/>
      </c>
      <c r="EB164" s="110" t="str">
        <f t="shared" si="77"/>
        <v/>
      </c>
      <c r="EC164" s="110" t="str">
        <f t="shared" si="77"/>
        <v/>
      </c>
      <c r="ED164" s="110" t="str">
        <f t="shared" si="77"/>
        <v/>
      </c>
      <c r="EE164" s="110" t="str">
        <f t="shared" si="77"/>
        <v/>
      </c>
      <c r="EF164" s="110" t="str">
        <f t="shared" si="77"/>
        <v/>
      </c>
      <c r="EG164" s="110" t="str">
        <f t="shared" si="78"/>
        <v/>
      </c>
      <c r="EH164" s="406" t="str">
        <f t="shared" si="79"/>
        <v/>
      </c>
      <c r="EI164" s="406" t="str">
        <f t="shared" si="80"/>
        <v/>
      </c>
      <c r="EJ164" s="110"/>
      <c r="EK164" s="110"/>
      <c r="EL164" s="110"/>
      <c r="EM164" s="110"/>
      <c r="EN164" s="110"/>
      <c r="EO164" s="110"/>
      <c r="EP164" s="110"/>
      <c r="EQ164" s="110"/>
      <c r="ER164" s="110"/>
      <c r="ES164" s="110"/>
      <c r="ET164" s="110"/>
      <c r="EU164" s="110"/>
      <c r="EV164" s="110"/>
      <c r="EW164" s="110"/>
      <c r="EX164" s="110"/>
      <c r="EY164" s="110"/>
      <c r="EZ164" s="110"/>
      <c r="FA164" s="110"/>
      <c r="FM164" s="109"/>
      <c r="FN164" s="109"/>
      <c r="FO164" s="109"/>
    </row>
    <row r="165" spans="10:171" x14ac:dyDescent="0.15">
      <c r="J165" s="110"/>
      <c r="K165" s="110"/>
      <c r="L165" s="110"/>
      <c r="M165" s="110"/>
      <c r="N165" s="110"/>
      <c r="O165" s="110"/>
      <c r="P165" s="110"/>
      <c r="Q165" s="110"/>
      <c r="R165" s="110"/>
      <c r="S165" s="110"/>
      <c r="T165" s="110"/>
      <c r="U165" s="110"/>
      <c r="V165" s="110"/>
      <c r="W165" s="110"/>
      <c r="X165" s="110"/>
      <c r="Y165" s="110"/>
      <c r="Z165" s="110"/>
      <c r="AA165" s="110"/>
      <c r="AB165" s="110"/>
      <c r="AC165" s="110"/>
      <c r="AD165" s="110"/>
      <c r="AE165" s="110"/>
      <c r="AF165" s="110"/>
      <c r="AG165" s="110"/>
      <c r="AH165" s="110"/>
      <c r="AI165" s="110"/>
      <c r="DA165" s="406">
        <v>79</v>
      </c>
      <c r="DB165" s="37" t="s">
        <v>974</v>
      </c>
      <c r="DC165" s="38"/>
      <c r="DD165" s="38"/>
      <c r="DE165" s="358" t="str">
        <f t="shared" si="58"/>
        <v/>
      </c>
      <c r="DF165" s="38" t="s">
        <v>265</v>
      </c>
      <c r="DG165" s="282" t="str">
        <f t="shared" si="59"/>
        <v/>
      </c>
      <c r="DH165" s="282" t="str">
        <f t="shared" si="60"/>
        <v/>
      </c>
      <c r="DI165" s="110" t="str">
        <f t="shared" si="61"/>
        <v/>
      </c>
      <c r="DJ165" s="110" t="str">
        <f t="shared" si="62"/>
        <v/>
      </c>
      <c r="DK165" s="110" t="str">
        <f t="shared" si="63"/>
        <v/>
      </c>
      <c r="DL165" s="110" t="str">
        <f t="shared" si="64"/>
        <v/>
      </c>
      <c r="DM165" s="110" t="str">
        <f t="shared" si="65"/>
        <v/>
      </c>
      <c r="DN165" s="110" t="str">
        <f t="shared" si="66"/>
        <v/>
      </c>
      <c r="DO165" s="110" t="str">
        <f t="shared" si="67"/>
        <v/>
      </c>
      <c r="DP165" s="110" t="str">
        <f t="shared" si="68"/>
        <v/>
      </c>
      <c r="DQ165" s="110" t="str">
        <f t="shared" si="69"/>
        <v/>
      </c>
      <c r="DR165" s="110" t="str">
        <f t="shared" si="70"/>
        <v/>
      </c>
      <c r="DS165" s="110" t="str">
        <f t="shared" si="71"/>
        <v/>
      </c>
      <c r="DT165" s="110" t="str">
        <f t="shared" si="72"/>
        <v/>
      </c>
      <c r="DU165" s="110" t="str">
        <f t="shared" si="73"/>
        <v/>
      </c>
      <c r="DV165" s="110" t="str">
        <f t="shared" si="74"/>
        <v/>
      </c>
      <c r="DW165" s="110" t="str">
        <f t="shared" si="75"/>
        <v/>
      </c>
      <c r="DX165" s="110" t="str">
        <f t="shared" si="76"/>
        <v/>
      </c>
      <c r="DY165" s="110" t="str">
        <f t="shared" si="77"/>
        <v/>
      </c>
      <c r="DZ165" s="110" t="str">
        <f t="shared" si="77"/>
        <v/>
      </c>
      <c r="EA165" s="110" t="str">
        <f t="shared" si="77"/>
        <v/>
      </c>
      <c r="EB165" s="110" t="str">
        <f t="shared" si="77"/>
        <v/>
      </c>
      <c r="EC165" s="110" t="str">
        <f t="shared" si="77"/>
        <v/>
      </c>
      <c r="ED165" s="110" t="str">
        <f t="shared" si="77"/>
        <v/>
      </c>
      <c r="EE165" s="110" t="str">
        <f t="shared" si="77"/>
        <v/>
      </c>
      <c r="EF165" s="110" t="str">
        <f t="shared" si="77"/>
        <v/>
      </c>
      <c r="EG165" s="110" t="str">
        <f t="shared" si="78"/>
        <v/>
      </c>
      <c r="EH165" s="406" t="str">
        <f t="shared" si="79"/>
        <v/>
      </c>
      <c r="EI165" s="406" t="str">
        <f t="shared" si="80"/>
        <v/>
      </c>
      <c r="FM165" s="109"/>
      <c r="FN165" s="109"/>
      <c r="FO165" s="109"/>
    </row>
    <row r="166" spans="10:171" x14ac:dyDescent="0.15">
      <c r="DA166" s="406">
        <v>80</v>
      </c>
      <c r="DB166" s="37" t="s">
        <v>969</v>
      </c>
      <c r="DC166" s="38"/>
      <c r="DD166" s="38"/>
      <c r="DE166" s="358" t="str">
        <f t="shared" si="58"/>
        <v/>
      </c>
      <c r="DF166" s="38" t="s">
        <v>671</v>
      </c>
      <c r="DG166" s="282" t="str">
        <f t="shared" si="59"/>
        <v/>
      </c>
      <c r="DH166" s="282" t="str">
        <f t="shared" si="60"/>
        <v/>
      </c>
      <c r="DI166" s="110" t="str">
        <f t="shared" si="61"/>
        <v/>
      </c>
      <c r="DJ166" s="110" t="str">
        <f t="shared" si="62"/>
        <v/>
      </c>
      <c r="DK166" s="110" t="str">
        <f t="shared" si="63"/>
        <v/>
      </c>
      <c r="DL166" s="110" t="str">
        <f t="shared" si="64"/>
        <v/>
      </c>
      <c r="DM166" s="110" t="str">
        <f t="shared" si="65"/>
        <v/>
      </c>
      <c r="DN166" s="110" t="str">
        <f t="shared" si="66"/>
        <v/>
      </c>
      <c r="DO166" s="110" t="str">
        <f t="shared" si="67"/>
        <v/>
      </c>
      <c r="DP166" s="110" t="str">
        <f t="shared" si="68"/>
        <v/>
      </c>
      <c r="DQ166" s="110" t="str">
        <f t="shared" si="69"/>
        <v/>
      </c>
      <c r="DR166" s="110" t="str">
        <f t="shared" si="70"/>
        <v/>
      </c>
      <c r="DS166" s="110" t="str">
        <f t="shared" si="71"/>
        <v/>
      </c>
      <c r="DT166" s="110" t="str">
        <f t="shared" si="72"/>
        <v/>
      </c>
      <c r="DU166" s="110" t="str">
        <f t="shared" si="73"/>
        <v/>
      </c>
      <c r="DV166" s="110" t="str">
        <f t="shared" si="74"/>
        <v/>
      </c>
      <c r="DW166" s="110" t="str">
        <f t="shared" si="75"/>
        <v/>
      </c>
      <c r="DX166" s="110" t="str">
        <f t="shared" si="76"/>
        <v/>
      </c>
      <c r="DY166" s="110" t="str">
        <f t="shared" si="77"/>
        <v/>
      </c>
      <c r="DZ166" s="110" t="str">
        <f t="shared" si="77"/>
        <v/>
      </c>
      <c r="EA166" s="110" t="str">
        <f t="shared" si="77"/>
        <v/>
      </c>
      <c r="EB166" s="110" t="str">
        <f t="shared" si="77"/>
        <v/>
      </c>
      <c r="EC166" s="110" t="str">
        <f t="shared" si="77"/>
        <v/>
      </c>
      <c r="ED166" s="110" t="str">
        <f t="shared" si="77"/>
        <v/>
      </c>
      <c r="EE166" s="110" t="str">
        <f t="shared" si="77"/>
        <v/>
      </c>
      <c r="EF166" s="110" t="str">
        <f t="shared" si="77"/>
        <v/>
      </c>
      <c r="EG166" s="110" t="str">
        <f t="shared" si="78"/>
        <v/>
      </c>
      <c r="EH166" s="406" t="str">
        <f t="shared" si="79"/>
        <v/>
      </c>
      <c r="EI166" s="406" t="str">
        <f t="shared" si="80"/>
        <v/>
      </c>
      <c r="FM166" s="109"/>
      <c r="FN166" s="109"/>
      <c r="FO166" s="109"/>
    </row>
    <row r="167" spans="10:171" x14ac:dyDescent="0.15">
      <c r="DA167" s="406">
        <v>81</v>
      </c>
      <c r="DB167" s="37" t="s">
        <v>970</v>
      </c>
      <c r="DC167" s="38"/>
      <c r="DD167" s="38"/>
      <c r="DE167" s="358" t="str">
        <f t="shared" si="58"/>
        <v/>
      </c>
      <c r="DF167" s="38" t="s">
        <v>670</v>
      </c>
      <c r="DG167" s="282" t="str">
        <f t="shared" si="59"/>
        <v/>
      </c>
      <c r="DH167" s="282" t="str">
        <f t="shared" si="60"/>
        <v/>
      </c>
      <c r="DI167" s="110" t="str">
        <f t="shared" si="61"/>
        <v/>
      </c>
      <c r="DJ167" s="110" t="str">
        <f t="shared" si="62"/>
        <v/>
      </c>
      <c r="DK167" s="110" t="str">
        <f t="shared" si="63"/>
        <v/>
      </c>
      <c r="DL167" s="110" t="str">
        <f t="shared" si="64"/>
        <v/>
      </c>
      <c r="DM167" s="110" t="str">
        <f t="shared" si="65"/>
        <v/>
      </c>
      <c r="DN167" s="110" t="str">
        <f t="shared" si="66"/>
        <v/>
      </c>
      <c r="DO167" s="110" t="str">
        <f t="shared" si="67"/>
        <v/>
      </c>
      <c r="DP167" s="110" t="str">
        <f t="shared" si="68"/>
        <v/>
      </c>
      <c r="DQ167" s="110" t="str">
        <f t="shared" si="69"/>
        <v/>
      </c>
      <c r="DR167" s="110" t="str">
        <f t="shared" si="70"/>
        <v/>
      </c>
      <c r="DS167" s="110" t="str">
        <f t="shared" si="71"/>
        <v/>
      </c>
      <c r="DT167" s="110" t="str">
        <f t="shared" si="72"/>
        <v/>
      </c>
      <c r="DU167" s="110" t="str">
        <f t="shared" si="73"/>
        <v/>
      </c>
      <c r="DV167" s="110" t="str">
        <f t="shared" si="74"/>
        <v/>
      </c>
      <c r="DW167" s="110" t="str">
        <f t="shared" si="75"/>
        <v/>
      </c>
      <c r="DX167" s="110" t="str">
        <f t="shared" si="76"/>
        <v/>
      </c>
      <c r="DY167" s="110" t="str">
        <f t="shared" si="77"/>
        <v/>
      </c>
      <c r="DZ167" s="110" t="str">
        <f t="shared" si="77"/>
        <v/>
      </c>
      <c r="EA167" s="110" t="str">
        <f t="shared" si="77"/>
        <v/>
      </c>
      <c r="EB167" s="110" t="str">
        <f t="shared" si="77"/>
        <v/>
      </c>
      <c r="EC167" s="110" t="str">
        <f t="shared" si="77"/>
        <v/>
      </c>
      <c r="ED167" s="110" t="str">
        <f t="shared" si="77"/>
        <v/>
      </c>
      <c r="EE167" s="110" t="str">
        <f t="shared" si="77"/>
        <v/>
      </c>
      <c r="EF167" s="110" t="str">
        <f t="shared" si="77"/>
        <v/>
      </c>
      <c r="EG167" s="110" t="str">
        <f t="shared" si="78"/>
        <v/>
      </c>
      <c r="EH167" s="406" t="str">
        <f t="shared" si="79"/>
        <v/>
      </c>
      <c r="EI167" s="406" t="str">
        <f t="shared" si="80"/>
        <v/>
      </c>
      <c r="FM167" s="109"/>
      <c r="FN167" s="109"/>
      <c r="FO167" s="109"/>
    </row>
    <row r="168" spans="10:171" x14ac:dyDescent="0.15">
      <c r="DA168" s="406">
        <v>82</v>
      </c>
      <c r="DB168" s="37" t="s">
        <v>971</v>
      </c>
      <c r="DC168" s="38"/>
      <c r="DD168" s="38"/>
      <c r="DE168" s="358" t="str">
        <f t="shared" si="58"/>
        <v/>
      </c>
      <c r="DF168" s="38" t="s">
        <v>672</v>
      </c>
      <c r="DG168" s="282" t="str">
        <f t="shared" si="59"/>
        <v/>
      </c>
      <c r="DH168" s="282" t="str">
        <f t="shared" si="60"/>
        <v/>
      </c>
      <c r="DI168" s="110" t="str">
        <f t="shared" si="61"/>
        <v/>
      </c>
      <c r="DJ168" s="110" t="str">
        <f t="shared" si="62"/>
        <v/>
      </c>
      <c r="DK168" s="110" t="str">
        <f t="shared" si="63"/>
        <v/>
      </c>
      <c r="DL168" s="110" t="str">
        <f t="shared" si="64"/>
        <v/>
      </c>
      <c r="DM168" s="110" t="str">
        <f t="shared" si="65"/>
        <v/>
      </c>
      <c r="DN168" s="110" t="str">
        <f t="shared" si="66"/>
        <v/>
      </c>
      <c r="DO168" s="110" t="str">
        <f t="shared" si="67"/>
        <v/>
      </c>
      <c r="DP168" s="110" t="str">
        <f t="shared" si="68"/>
        <v/>
      </c>
      <c r="DQ168" s="110" t="str">
        <f t="shared" si="69"/>
        <v/>
      </c>
      <c r="DR168" s="110" t="str">
        <f t="shared" si="70"/>
        <v/>
      </c>
      <c r="DS168" s="110" t="str">
        <f t="shared" si="71"/>
        <v/>
      </c>
      <c r="DT168" s="110" t="str">
        <f t="shared" si="72"/>
        <v/>
      </c>
      <c r="DU168" s="110" t="str">
        <f t="shared" si="73"/>
        <v/>
      </c>
      <c r="DV168" s="110" t="str">
        <f t="shared" si="74"/>
        <v/>
      </c>
      <c r="DW168" s="110" t="str">
        <f t="shared" si="75"/>
        <v/>
      </c>
      <c r="DX168" s="110" t="str">
        <f t="shared" si="76"/>
        <v/>
      </c>
      <c r="DY168" s="110" t="str">
        <f t="shared" si="77"/>
        <v/>
      </c>
      <c r="DZ168" s="110" t="str">
        <f t="shared" si="77"/>
        <v/>
      </c>
      <c r="EA168" s="110" t="str">
        <f t="shared" si="77"/>
        <v/>
      </c>
      <c r="EB168" s="110" t="str">
        <f t="shared" si="77"/>
        <v/>
      </c>
      <c r="EC168" s="110" t="str">
        <f t="shared" si="77"/>
        <v/>
      </c>
      <c r="ED168" s="110" t="str">
        <f t="shared" si="77"/>
        <v/>
      </c>
      <c r="EE168" s="110" t="str">
        <f t="shared" si="77"/>
        <v/>
      </c>
      <c r="EF168" s="110" t="str">
        <f t="shared" si="77"/>
        <v/>
      </c>
      <c r="EG168" s="110" t="str">
        <f t="shared" si="78"/>
        <v/>
      </c>
      <c r="EH168" s="406" t="str">
        <f t="shared" si="79"/>
        <v/>
      </c>
      <c r="EI168" s="406" t="str">
        <f t="shared" si="80"/>
        <v/>
      </c>
      <c r="FM168" s="109"/>
      <c r="FN168" s="109"/>
      <c r="FO168" s="109"/>
    </row>
    <row r="169" spans="10:171" x14ac:dyDescent="0.15">
      <c r="DA169" s="406">
        <v>83</v>
      </c>
      <c r="DB169" s="37" t="s">
        <v>972</v>
      </c>
      <c r="DC169" s="38"/>
      <c r="DD169" s="38"/>
      <c r="DE169" s="358" t="str">
        <f t="shared" si="58"/>
        <v/>
      </c>
      <c r="DF169" s="38" t="s">
        <v>1056</v>
      </c>
      <c r="DG169" s="282" t="str">
        <f t="shared" si="59"/>
        <v/>
      </c>
      <c r="DH169" s="282" t="str">
        <f t="shared" si="60"/>
        <v/>
      </c>
      <c r="DI169" s="110" t="str">
        <f t="shared" si="61"/>
        <v/>
      </c>
      <c r="DJ169" s="110" t="str">
        <f t="shared" si="62"/>
        <v/>
      </c>
      <c r="DK169" s="110" t="str">
        <f t="shared" si="63"/>
        <v/>
      </c>
      <c r="DL169" s="110" t="str">
        <f t="shared" si="64"/>
        <v/>
      </c>
      <c r="DM169" s="110" t="str">
        <f t="shared" si="65"/>
        <v/>
      </c>
      <c r="DN169" s="110" t="str">
        <f t="shared" si="66"/>
        <v/>
      </c>
      <c r="DO169" s="110" t="str">
        <f t="shared" si="67"/>
        <v/>
      </c>
      <c r="DP169" s="110" t="str">
        <f t="shared" si="68"/>
        <v/>
      </c>
      <c r="DQ169" s="110" t="str">
        <f t="shared" si="69"/>
        <v/>
      </c>
      <c r="DR169" s="110" t="str">
        <f t="shared" si="70"/>
        <v/>
      </c>
      <c r="DS169" s="110" t="str">
        <f t="shared" si="71"/>
        <v/>
      </c>
      <c r="DT169" s="110" t="str">
        <f t="shared" si="72"/>
        <v/>
      </c>
      <c r="DU169" s="110" t="str">
        <f t="shared" si="73"/>
        <v/>
      </c>
      <c r="DV169" s="110" t="str">
        <f t="shared" si="74"/>
        <v/>
      </c>
      <c r="DW169" s="110" t="str">
        <f t="shared" si="75"/>
        <v/>
      </c>
      <c r="DX169" s="110" t="str">
        <f t="shared" si="76"/>
        <v/>
      </c>
      <c r="DY169" s="110" t="str">
        <f t="shared" si="77"/>
        <v/>
      </c>
      <c r="DZ169" s="110" t="str">
        <f t="shared" si="77"/>
        <v/>
      </c>
      <c r="EA169" s="110" t="str">
        <f t="shared" si="77"/>
        <v/>
      </c>
      <c r="EB169" s="110" t="str">
        <f t="shared" si="77"/>
        <v/>
      </c>
      <c r="EC169" s="110" t="str">
        <f t="shared" si="77"/>
        <v/>
      </c>
      <c r="ED169" s="110" t="str">
        <f t="shared" si="77"/>
        <v/>
      </c>
      <c r="EE169" s="110" t="str">
        <f t="shared" si="77"/>
        <v/>
      </c>
      <c r="EF169" s="110" t="str">
        <f t="shared" si="77"/>
        <v/>
      </c>
      <c r="EG169" s="110" t="str">
        <f t="shared" si="78"/>
        <v/>
      </c>
      <c r="EH169" s="406" t="str">
        <f t="shared" si="79"/>
        <v/>
      </c>
      <c r="EI169" s="406" t="str">
        <f t="shared" si="80"/>
        <v/>
      </c>
      <c r="FM169" s="109"/>
      <c r="FN169" s="109"/>
      <c r="FO169" s="109"/>
    </row>
    <row r="170" spans="10:171" x14ac:dyDescent="0.15">
      <c r="DA170" s="406">
        <v>84</v>
      </c>
      <c r="DB170" s="37" t="s">
        <v>964</v>
      </c>
      <c r="DC170" s="38"/>
      <c r="DD170" s="38"/>
      <c r="DE170" s="358" t="str">
        <f t="shared" si="58"/>
        <v/>
      </c>
      <c r="DF170" s="38" t="s">
        <v>667</v>
      </c>
      <c r="DG170" s="282" t="str">
        <f t="shared" si="59"/>
        <v/>
      </c>
      <c r="DH170" s="282" t="str">
        <f t="shared" si="60"/>
        <v/>
      </c>
      <c r="DI170" s="110" t="str">
        <f t="shared" si="61"/>
        <v/>
      </c>
      <c r="DJ170" s="110" t="str">
        <f t="shared" si="62"/>
        <v/>
      </c>
      <c r="DK170" s="110" t="str">
        <f t="shared" si="63"/>
        <v/>
      </c>
      <c r="DL170" s="110" t="str">
        <f t="shared" si="64"/>
        <v/>
      </c>
      <c r="DM170" s="110" t="str">
        <f t="shared" si="65"/>
        <v/>
      </c>
      <c r="DN170" s="110" t="str">
        <f t="shared" si="66"/>
        <v/>
      </c>
      <c r="DO170" s="110" t="str">
        <f t="shared" si="67"/>
        <v/>
      </c>
      <c r="DP170" s="110" t="str">
        <f t="shared" si="68"/>
        <v/>
      </c>
      <c r="DQ170" s="110" t="str">
        <f t="shared" si="69"/>
        <v/>
      </c>
      <c r="DR170" s="110" t="str">
        <f t="shared" si="70"/>
        <v/>
      </c>
      <c r="DS170" s="110" t="str">
        <f t="shared" si="71"/>
        <v/>
      </c>
      <c r="DT170" s="110" t="str">
        <f t="shared" si="72"/>
        <v/>
      </c>
      <c r="DU170" s="110" t="str">
        <f t="shared" si="73"/>
        <v/>
      </c>
      <c r="DV170" s="110" t="str">
        <f t="shared" si="74"/>
        <v/>
      </c>
      <c r="DW170" s="110" t="str">
        <f t="shared" si="75"/>
        <v/>
      </c>
      <c r="DX170" s="110" t="str">
        <f t="shared" si="76"/>
        <v/>
      </c>
      <c r="DY170" s="110" t="str">
        <f t="shared" si="77"/>
        <v/>
      </c>
      <c r="DZ170" s="110" t="str">
        <f t="shared" si="77"/>
        <v/>
      </c>
      <c r="EA170" s="110" t="str">
        <f t="shared" si="77"/>
        <v/>
      </c>
      <c r="EB170" s="110" t="str">
        <f t="shared" si="77"/>
        <v/>
      </c>
      <c r="EC170" s="110" t="str">
        <f t="shared" si="77"/>
        <v/>
      </c>
      <c r="ED170" s="110" t="str">
        <f t="shared" si="77"/>
        <v/>
      </c>
      <c r="EE170" s="110" t="str">
        <f t="shared" si="77"/>
        <v/>
      </c>
      <c r="EF170" s="110" t="str">
        <f t="shared" si="77"/>
        <v/>
      </c>
      <c r="EG170" s="110" t="str">
        <f t="shared" si="78"/>
        <v/>
      </c>
      <c r="EH170" s="406" t="str">
        <f t="shared" si="79"/>
        <v/>
      </c>
      <c r="EI170" s="406" t="str">
        <f t="shared" si="80"/>
        <v/>
      </c>
      <c r="FM170" s="109"/>
      <c r="FN170" s="109"/>
      <c r="FO170" s="109"/>
    </row>
    <row r="171" spans="10:171" x14ac:dyDescent="0.15">
      <c r="DA171" s="406">
        <v>85</v>
      </c>
      <c r="DB171" s="37" t="s">
        <v>975</v>
      </c>
      <c r="DC171" s="38"/>
      <c r="DD171" s="38"/>
      <c r="DE171" s="358" t="str">
        <f t="shared" si="58"/>
        <v/>
      </c>
      <c r="DF171" s="38" t="s">
        <v>666</v>
      </c>
      <c r="DG171" s="282" t="str">
        <f t="shared" si="59"/>
        <v/>
      </c>
      <c r="DH171" s="282" t="str">
        <f t="shared" si="60"/>
        <v/>
      </c>
      <c r="DI171" s="110" t="str">
        <f t="shared" si="61"/>
        <v/>
      </c>
      <c r="DJ171" s="110" t="str">
        <f t="shared" si="62"/>
        <v/>
      </c>
      <c r="DK171" s="110" t="str">
        <f t="shared" si="63"/>
        <v/>
      </c>
      <c r="DL171" s="110" t="str">
        <f t="shared" si="64"/>
        <v/>
      </c>
      <c r="DM171" s="110" t="str">
        <f t="shared" si="65"/>
        <v/>
      </c>
      <c r="DN171" s="110" t="str">
        <f t="shared" si="66"/>
        <v/>
      </c>
      <c r="DO171" s="110" t="str">
        <f t="shared" si="67"/>
        <v/>
      </c>
      <c r="DP171" s="110" t="str">
        <f t="shared" si="68"/>
        <v/>
      </c>
      <c r="DQ171" s="110" t="str">
        <f t="shared" si="69"/>
        <v/>
      </c>
      <c r="DR171" s="110" t="str">
        <f t="shared" si="70"/>
        <v/>
      </c>
      <c r="DS171" s="110" t="str">
        <f t="shared" si="71"/>
        <v/>
      </c>
      <c r="DT171" s="110" t="str">
        <f t="shared" si="72"/>
        <v/>
      </c>
      <c r="DU171" s="110" t="str">
        <f t="shared" si="73"/>
        <v/>
      </c>
      <c r="DV171" s="110" t="str">
        <f t="shared" si="74"/>
        <v/>
      </c>
      <c r="DW171" s="110" t="str">
        <f t="shared" si="75"/>
        <v/>
      </c>
      <c r="DX171" s="110" t="str">
        <f t="shared" si="76"/>
        <v/>
      </c>
      <c r="DY171" s="110" t="str">
        <f t="shared" si="77"/>
        <v/>
      </c>
      <c r="DZ171" s="110" t="str">
        <f t="shared" si="77"/>
        <v/>
      </c>
      <c r="EA171" s="110" t="str">
        <f t="shared" si="77"/>
        <v/>
      </c>
      <c r="EB171" s="110" t="str">
        <f t="shared" si="77"/>
        <v/>
      </c>
      <c r="EC171" s="110" t="str">
        <f t="shared" si="77"/>
        <v/>
      </c>
      <c r="ED171" s="110" t="str">
        <f t="shared" si="77"/>
        <v/>
      </c>
      <c r="EE171" s="110" t="str">
        <f t="shared" si="77"/>
        <v/>
      </c>
      <c r="EF171" s="110" t="str">
        <f t="shared" si="77"/>
        <v/>
      </c>
      <c r="EG171" s="110" t="str">
        <f t="shared" si="78"/>
        <v/>
      </c>
      <c r="EH171" s="406" t="str">
        <f t="shared" si="79"/>
        <v/>
      </c>
      <c r="EI171" s="406" t="str">
        <f t="shared" si="80"/>
        <v/>
      </c>
      <c r="FM171" s="109"/>
      <c r="FN171" s="109"/>
      <c r="FO171" s="109"/>
    </row>
    <row r="172" spans="10:171" x14ac:dyDescent="0.15">
      <c r="DA172" s="406">
        <v>86</v>
      </c>
      <c r="DB172" s="37" t="s">
        <v>976</v>
      </c>
      <c r="DC172" s="38"/>
      <c r="DD172" s="38"/>
      <c r="DE172" s="358" t="str">
        <f t="shared" si="58"/>
        <v/>
      </c>
      <c r="DF172" s="38" t="s">
        <v>662</v>
      </c>
      <c r="DG172" s="282" t="str">
        <f t="shared" si="59"/>
        <v/>
      </c>
      <c r="DH172" s="282" t="str">
        <f t="shared" si="60"/>
        <v/>
      </c>
      <c r="DI172" s="110" t="str">
        <f t="shared" si="61"/>
        <v/>
      </c>
      <c r="DJ172" s="110" t="str">
        <f t="shared" si="62"/>
        <v/>
      </c>
      <c r="DK172" s="110" t="str">
        <f t="shared" si="63"/>
        <v/>
      </c>
      <c r="DL172" s="110" t="str">
        <f t="shared" si="64"/>
        <v/>
      </c>
      <c r="DM172" s="110" t="str">
        <f t="shared" si="65"/>
        <v/>
      </c>
      <c r="DN172" s="110" t="str">
        <f t="shared" si="66"/>
        <v/>
      </c>
      <c r="DO172" s="110" t="str">
        <f t="shared" si="67"/>
        <v/>
      </c>
      <c r="DP172" s="110" t="str">
        <f t="shared" si="68"/>
        <v/>
      </c>
      <c r="DQ172" s="110" t="str">
        <f t="shared" si="69"/>
        <v/>
      </c>
      <c r="DR172" s="110" t="str">
        <f t="shared" si="70"/>
        <v/>
      </c>
      <c r="DS172" s="110" t="str">
        <f t="shared" si="71"/>
        <v/>
      </c>
      <c r="DT172" s="110" t="str">
        <f t="shared" si="72"/>
        <v/>
      </c>
      <c r="DU172" s="110" t="str">
        <f t="shared" si="73"/>
        <v/>
      </c>
      <c r="DV172" s="110" t="str">
        <f t="shared" si="74"/>
        <v/>
      </c>
      <c r="DW172" s="110" t="str">
        <f t="shared" si="75"/>
        <v/>
      </c>
      <c r="DX172" s="110" t="str">
        <f t="shared" si="76"/>
        <v/>
      </c>
      <c r="DY172" s="110" t="str">
        <f t="shared" si="77"/>
        <v/>
      </c>
      <c r="DZ172" s="110" t="str">
        <f t="shared" si="77"/>
        <v/>
      </c>
      <c r="EA172" s="110" t="str">
        <f t="shared" si="77"/>
        <v/>
      </c>
      <c r="EB172" s="110" t="str">
        <f t="shared" si="77"/>
        <v/>
      </c>
      <c r="EC172" s="110" t="str">
        <f t="shared" si="77"/>
        <v/>
      </c>
      <c r="ED172" s="110" t="str">
        <f t="shared" si="77"/>
        <v/>
      </c>
      <c r="EE172" s="110" t="str">
        <f t="shared" si="77"/>
        <v/>
      </c>
      <c r="EF172" s="110" t="str">
        <f t="shared" si="77"/>
        <v/>
      </c>
      <c r="EG172" s="110" t="str">
        <f t="shared" si="78"/>
        <v/>
      </c>
      <c r="EH172" s="406" t="str">
        <f t="shared" si="79"/>
        <v/>
      </c>
      <c r="EI172" s="406" t="str">
        <f t="shared" si="80"/>
        <v/>
      </c>
      <c r="FM172" s="109"/>
      <c r="FN172" s="109"/>
      <c r="FO172" s="109"/>
    </row>
    <row r="173" spans="10:171" x14ac:dyDescent="0.15">
      <c r="DA173" s="406">
        <v>87</v>
      </c>
      <c r="DB173" s="37" t="s">
        <v>977</v>
      </c>
      <c r="DC173" s="38"/>
      <c r="DD173" s="38"/>
      <c r="DE173" s="358" t="str">
        <f t="shared" si="58"/>
        <v/>
      </c>
      <c r="DF173" s="38" t="s">
        <v>661</v>
      </c>
      <c r="DG173" s="282" t="str">
        <f t="shared" si="59"/>
        <v/>
      </c>
      <c r="DH173" s="282" t="str">
        <f t="shared" si="60"/>
        <v/>
      </c>
      <c r="DI173" s="110" t="str">
        <f t="shared" si="61"/>
        <v/>
      </c>
      <c r="DJ173" s="110" t="str">
        <f t="shared" si="62"/>
        <v/>
      </c>
      <c r="DK173" s="110" t="str">
        <f t="shared" si="63"/>
        <v/>
      </c>
      <c r="DL173" s="110" t="str">
        <f t="shared" si="64"/>
        <v/>
      </c>
      <c r="DM173" s="110" t="str">
        <f t="shared" si="65"/>
        <v/>
      </c>
      <c r="DN173" s="110" t="str">
        <f t="shared" si="66"/>
        <v/>
      </c>
      <c r="DO173" s="110" t="str">
        <f t="shared" si="67"/>
        <v/>
      </c>
      <c r="DP173" s="110" t="str">
        <f t="shared" si="68"/>
        <v/>
      </c>
      <c r="DQ173" s="110" t="str">
        <f t="shared" si="69"/>
        <v/>
      </c>
      <c r="DR173" s="110" t="str">
        <f t="shared" si="70"/>
        <v/>
      </c>
      <c r="DS173" s="110" t="str">
        <f t="shared" si="71"/>
        <v/>
      </c>
      <c r="DT173" s="110" t="str">
        <f t="shared" si="72"/>
        <v/>
      </c>
      <c r="DU173" s="110" t="str">
        <f t="shared" si="73"/>
        <v/>
      </c>
      <c r="DV173" s="110" t="str">
        <f t="shared" si="74"/>
        <v/>
      </c>
      <c r="DW173" s="110" t="str">
        <f t="shared" si="75"/>
        <v/>
      </c>
      <c r="DX173" s="110" t="str">
        <f t="shared" si="76"/>
        <v/>
      </c>
      <c r="DY173" s="110" t="str">
        <f t="shared" si="77"/>
        <v/>
      </c>
      <c r="DZ173" s="110" t="str">
        <f t="shared" si="77"/>
        <v/>
      </c>
      <c r="EA173" s="110" t="str">
        <f t="shared" si="77"/>
        <v/>
      </c>
      <c r="EB173" s="110" t="str">
        <f t="shared" si="77"/>
        <v/>
      </c>
      <c r="EC173" s="110" t="str">
        <f t="shared" si="77"/>
        <v/>
      </c>
      <c r="ED173" s="110" t="str">
        <f t="shared" si="77"/>
        <v/>
      </c>
      <c r="EE173" s="110" t="str">
        <f t="shared" si="77"/>
        <v/>
      </c>
      <c r="EF173" s="110" t="str">
        <f t="shared" si="77"/>
        <v/>
      </c>
      <c r="EG173" s="110" t="str">
        <f t="shared" si="78"/>
        <v/>
      </c>
      <c r="EH173" s="406" t="str">
        <f t="shared" si="79"/>
        <v/>
      </c>
      <c r="EI173" s="406" t="str">
        <f t="shared" si="80"/>
        <v/>
      </c>
      <c r="FM173" s="109"/>
      <c r="FN173" s="109"/>
      <c r="FO173" s="109"/>
    </row>
    <row r="174" spans="10:171" x14ac:dyDescent="0.15">
      <c r="DA174" s="406">
        <v>88</v>
      </c>
      <c r="DB174" s="37" t="s">
        <v>978</v>
      </c>
      <c r="DC174" s="38"/>
      <c r="DD174" s="38"/>
      <c r="DE174" s="358" t="str">
        <f t="shared" si="58"/>
        <v/>
      </c>
      <c r="DF174" s="38" t="s">
        <v>659</v>
      </c>
      <c r="DG174" s="282" t="str">
        <f t="shared" si="59"/>
        <v/>
      </c>
      <c r="DH174" s="282" t="str">
        <f t="shared" si="60"/>
        <v/>
      </c>
      <c r="DI174" s="110" t="str">
        <f t="shared" si="61"/>
        <v/>
      </c>
      <c r="DJ174" s="110" t="str">
        <f t="shared" si="62"/>
        <v/>
      </c>
      <c r="DK174" s="110" t="str">
        <f t="shared" si="63"/>
        <v/>
      </c>
      <c r="DL174" s="110" t="str">
        <f t="shared" si="64"/>
        <v/>
      </c>
      <c r="DM174" s="110" t="str">
        <f t="shared" si="65"/>
        <v/>
      </c>
      <c r="DN174" s="110" t="str">
        <f t="shared" si="66"/>
        <v/>
      </c>
      <c r="DO174" s="110" t="str">
        <f t="shared" si="67"/>
        <v/>
      </c>
      <c r="DP174" s="110" t="str">
        <f t="shared" si="68"/>
        <v/>
      </c>
      <c r="DQ174" s="110" t="str">
        <f t="shared" si="69"/>
        <v/>
      </c>
      <c r="DR174" s="110" t="str">
        <f t="shared" si="70"/>
        <v/>
      </c>
      <c r="DS174" s="110" t="str">
        <f t="shared" si="71"/>
        <v/>
      </c>
      <c r="DT174" s="110" t="str">
        <f t="shared" si="72"/>
        <v/>
      </c>
      <c r="DU174" s="110" t="str">
        <f t="shared" si="73"/>
        <v/>
      </c>
      <c r="DV174" s="110" t="str">
        <f t="shared" si="74"/>
        <v/>
      </c>
      <c r="DW174" s="110" t="str">
        <f t="shared" si="75"/>
        <v/>
      </c>
      <c r="DX174" s="110" t="str">
        <f t="shared" si="76"/>
        <v/>
      </c>
      <c r="DY174" s="110" t="str">
        <f t="shared" si="77"/>
        <v/>
      </c>
      <c r="DZ174" s="110" t="str">
        <f t="shared" si="77"/>
        <v/>
      </c>
      <c r="EA174" s="110" t="str">
        <f t="shared" si="77"/>
        <v/>
      </c>
      <c r="EB174" s="110" t="str">
        <f t="shared" si="77"/>
        <v/>
      </c>
      <c r="EC174" s="110" t="str">
        <f t="shared" si="77"/>
        <v/>
      </c>
      <c r="ED174" s="110" t="str">
        <f t="shared" si="77"/>
        <v/>
      </c>
      <c r="EE174" s="110" t="str">
        <f t="shared" si="77"/>
        <v/>
      </c>
      <c r="EF174" s="110" t="str">
        <f t="shared" si="77"/>
        <v/>
      </c>
      <c r="EG174" s="110" t="str">
        <f t="shared" si="78"/>
        <v/>
      </c>
      <c r="EH174" s="406" t="str">
        <f t="shared" si="79"/>
        <v/>
      </c>
      <c r="EI174" s="406" t="str">
        <f t="shared" si="80"/>
        <v/>
      </c>
      <c r="FM174" s="109"/>
      <c r="FN174" s="109"/>
      <c r="FO174" s="109"/>
    </row>
    <row r="175" spans="10:171" x14ac:dyDescent="0.15">
      <c r="DA175" s="406">
        <v>89</v>
      </c>
      <c r="DB175" s="37" t="s">
        <v>979</v>
      </c>
      <c r="DC175" s="38"/>
      <c r="DD175" s="38"/>
      <c r="DE175" s="358" t="str">
        <f t="shared" si="58"/>
        <v/>
      </c>
      <c r="DF175" s="38" t="s">
        <v>657</v>
      </c>
      <c r="DG175" s="282" t="str">
        <f t="shared" si="59"/>
        <v/>
      </c>
      <c r="DH175" s="282" t="str">
        <f t="shared" si="60"/>
        <v/>
      </c>
      <c r="DI175" s="110" t="str">
        <f t="shared" si="61"/>
        <v/>
      </c>
      <c r="DJ175" s="110" t="str">
        <f t="shared" si="62"/>
        <v/>
      </c>
      <c r="DK175" s="110" t="str">
        <f t="shared" si="63"/>
        <v/>
      </c>
      <c r="DL175" s="110" t="str">
        <f t="shared" si="64"/>
        <v/>
      </c>
      <c r="DM175" s="110" t="str">
        <f t="shared" si="65"/>
        <v/>
      </c>
      <c r="DN175" s="110" t="str">
        <f t="shared" si="66"/>
        <v/>
      </c>
      <c r="DO175" s="110" t="str">
        <f t="shared" si="67"/>
        <v/>
      </c>
      <c r="DP175" s="110" t="str">
        <f t="shared" si="68"/>
        <v/>
      </c>
      <c r="DQ175" s="110" t="str">
        <f t="shared" si="69"/>
        <v/>
      </c>
      <c r="DR175" s="110" t="str">
        <f t="shared" si="70"/>
        <v/>
      </c>
      <c r="DS175" s="110" t="str">
        <f t="shared" si="71"/>
        <v/>
      </c>
      <c r="DT175" s="110" t="str">
        <f t="shared" si="72"/>
        <v/>
      </c>
      <c r="DU175" s="110" t="str">
        <f t="shared" si="73"/>
        <v/>
      </c>
      <c r="DV175" s="110" t="str">
        <f t="shared" si="74"/>
        <v/>
      </c>
      <c r="DW175" s="110" t="str">
        <f t="shared" si="75"/>
        <v/>
      </c>
      <c r="DX175" s="110" t="str">
        <f t="shared" si="76"/>
        <v/>
      </c>
      <c r="DY175" s="110" t="str">
        <f t="shared" si="77"/>
        <v/>
      </c>
      <c r="DZ175" s="110" t="str">
        <f t="shared" si="77"/>
        <v/>
      </c>
      <c r="EA175" s="110" t="str">
        <f t="shared" si="77"/>
        <v/>
      </c>
      <c r="EB175" s="110" t="str">
        <f t="shared" si="77"/>
        <v/>
      </c>
      <c r="EC175" s="110" t="str">
        <f t="shared" si="77"/>
        <v/>
      </c>
      <c r="ED175" s="110" t="str">
        <f t="shared" si="77"/>
        <v/>
      </c>
      <c r="EE175" s="110" t="str">
        <f t="shared" si="77"/>
        <v/>
      </c>
      <c r="EF175" s="110" t="str">
        <f t="shared" si="77"/>
        <v/>
      </c>
      <c r="EG175" s="110" t="str">
        <f t="shared" si="78"/>
        <v/>
      </c>
      <c r="EH175" s="406" t="str">
        <f t="shared" si="79"/>
        <v/>
      </c>
      <c r="EI175" s="406" t="str">
        <f t="shared" si="80"/>
        <v/>
      </c>
      <c r="FM175" s="109"/>
      <c r="FN175" s="109"/>
      <c r="FO175" s="109"/>
    </row>
    <row r="176" spans="10:171" x14ac:dyDescent="0.15">
      <c r="DA176" s="406">
        <v>90</v>
      </c>
      <c r="DB176" s="37" t="s">
        <v>980</v>
      </c>
      <c r="DC176" s="38"/>
      <c r="DD176" s="38"/>
      <c r="DE176" s="358" t="str">
        <f t="shared" si="58"/>
        <v/>
      </c>
      <c r="DF176" s="38" t="s">
        <v>669</v>
      </c>
      <c r="DG176" s="282" t="str">
        <f t="shared" si="59"/>
        <v/>
      </c>
      <c r="DH176" s="282" t="str">
        <f t="shared" si="60"/>
        <v/>
      </c>
      <c r="DI176" s="110" t="str">
        <f t="shared" si="61"/>
        <v/>
      </c>
      <c r="DJ176" s="110" t="str">
        <f t="shared" si="62"/>
        <v/>
      </c>
      <c r="DK176" s="110" t="str">
        <f t="shared" si="63"/>
        <v/>
      </c>
      <c r="DL176" s="110" t="str">
        <f t="shared" si="64"/>
        <v/>
      </c>
      <c r="DM176" s="110" t="str">
        <f t="shared" si="65"/>
        <v/>
      </c>
      <c r="DN176" s="110" t="str">
        <f t="shared" si="66"/>
        <v/>
      </c>
      <c r="DO176" s="110" t="str">
        <f t="shared" si="67"/>
        <v/>
      </c>
      <c r="DP176" s="110" t="str">
        <f t="shared" si="68"/>
        <v/>
      </c>
      <c r="DQ176" s="110" t="str">
        <f t="shared" si="69"/>
        <v/>
      </c>
      <c r="DR176" s="110" t="str">
        <f t="shared" si="70"/>
        <v/>
      </c>
      <c r="DS176" s="110" t="str">
        <f t="shared" si="71"/>
        <v/>
      </c>
      <c r="DT176" s="110" t="str">
        <f t="shared" si="72"/>
        <v/>
      </c>
      <c r="DU176" s="110" t="str">
        <f t="shared" si="73"/>
        <v/>
      </c>
      <c r="DV176" s="110" t="str">
        <f t="shared" si="74"/>
        <v/>
      </c>
      <c r="DW176" s="110" t="str">
        <f t="shared" si="75"/>
        <v/>
      </c>
      <c r="DX176" s="110" t="str">
        <f t="shared" si="76"/>
        <v/>
      </c>
      <c r="DY176" s="110" t="str">
        <f t="shared" si="77"/>
        <v/>
      </c>
      <c r="DZ176" s="110" t="str">
        <f t="shared" si="77"/>
        <v/>
      </c>
      <c r="EA176" s="110" t="str">
        <f t="shared" si="77"/>
        <v/>
      </c>
      <c r="EB176" s="110" t="str">
        <f t="shared" si="77"/>
        <v/>
      </c>
      <c r="EC176" s="110" t="str">
        <f t="shared" si="77"/>
        <v/>
      </c>
      <c r="ED176" s="110" t="str">
        <f t="shared" si="77"/>
        <v/>
      </c>
      <c r="EE176" s="110" t="str">
        <f t="shared" si="77"/>
        <v/>
      </c>
      <c r="EF176" s="110" t="str">
        <f t="shared" si="77"/>
        <v/>
      </c>
      <c r="EG176" s="110" t="str">
        <f t="shared" si="78"/>
        <v/>
      </c>
      <c r="EH176" s="406" t="str">
        <f t="shared" si="79"/>
        <v/>
      </c>
      <c r="EI176" s="406" t="str">
        <f t="shared" si="80"/>
        <v/>
      </c>
      <c r="FM176" s="109"/>
      <c r="FN176" s="109"/>
      <c r="FO176" s="109"/>
    </row>
    <row r="177" spans="105:171" x14ac:dyDescent="0.15">
      <c r="DA177" s="406">
        <v>91</v>
      </c>
      <c r="DB177" s="37" t="s">
        <v>981</v>
      </c>
      <c r="DC177" s="38"/>
      <c r="DD177" s="38"/>
      <c r="DE177" s="358" t="str">
        <f t="shared" si="58"/>
        <v/>
      </c>
      <c r="DF177" s="38" t="s">
        <v>665</v>
      </c>
      <c r="DG177" s="282" t="str">
        <f t="shared" si="59"/>
        <v/>
      </c>
      <c r="DH177" s="282" t="str">
        <f t="shared" si="60"/>
        <v/>
      </c>
      <c r="DI177" s="110" t="str">
        <f t="shared" si="61"/>
        <v/>
      </c>
      <c r="DJ177" s="110" t="str">
        <f t="shared" si="62"/>
        <v/>
      </c>
      <c r="DK177" s="110" t="str">
        <f t="shared" si="63"/>
        <v/>
      </c>
      <c r="DL177" s="110" t="str">
        <f t="shared" si="64"/>
        <v/>
      </c>
      <c r="DM177" s="110" t="str">
        <f t="shared" si="65"/>
        <v/>
      </c>
      <c r="DN177" s="110" t="str">
        <f t="shared" si="66"/>
        <v/>
      </c>
      <c r="DO177" s="110" t="str">
        <f t="shared" si="67"/>
        <v/>
      </c>
      <c r="DP177" s="110" t="str">
        <f t="shared" si="68"/>
        <v/>
      </c>
      <c r="DQ177" s="110" t="str">
        <f t="shared" si="69"/>
        <v/>
      </c>
      <c r="DR177" s="110" t="str">
        <f t="shared" si="70"/>
        <v/>
      </c>
      <c r="DS177" s="110" t="str">
        <f t="shared" si="71"/>
        <v/>
      </c>
      <c r="DT177" s="110" t="str">
        <f t="shared" si="72"/>
        <v/>
      </c>
      <c r="DU177" s="110" t="str">
        <f t="shared" si="73"/>
        <v/>
      </c>
      <c r="DV177" s="110" t="str">
        <f t="shared" si="74"/>
        <v/>
      </c>
      <c r="DW177" s="110" t="str">
        <f t="shared" si="75"/>
        <v/>
      </c>
      <c r="DX177" s="110" t="str">
        <f t="shared" si="76"/>
        <v/>
      </c>
      <c r="DY177" s="110" t="str">
        <f t="shared" si="77"/>
        <v/>
      </c>
      <c r="DZ177" s="110" t="str">
        <f t="shared" si="77"/>
        <v/>
      </c>
      <c r="EA177" s="110" t="str">
        <f t="shared" si="77"/>
        <v/>
      </c>
      <c r="EB177" s="110" t="str">
        <f t="shared" si="77"/>
        <v/>
      </c>
      <c r="EC177" s="110" t="str">
        <f t="shared" si="77"/>
        <v/>
      </c>
      <c r="ED177" s="110" t="str">
        <f t="shared" si="77"/>
        <v/>
      </c>
      <c r="EE177" s="110" t="str">
        <f t="shared" si="77"/>
        <v/>
      </c>
      <c r="EF177" s="110" t="str">
        <f t="shared" si="77"/>
        <v/>
      </c>
      <c r="EG177" s="110" t="str">
        <f t="shared" si="78"/>
        <v/>
      </c>
      <c r="EH177" s="406" t="str">
        <f t="shared" si="79"/>
        <v/>
      </c>
      <c r="EI177" s="406" t="str">
        <f t="shared" si="80"/>
        <v/>
      </c>
      <c r="FM177" s="109"/>
      <c r="FN177" s="109"/>
      <c r="FO177" s="109"/>
    </row>
    <row r="178" spans="105:171" x14ac:dyDescent="0.15">
      <c r="DA178" s="406">
        <v>92</v>
      </c>
      <c r="DB178" s="37" t="s">
        <v>982</v>
      </c>
      <c r="DC178" s="38"/>
      <c r="DD178" s="38"/>
      <c r="DE178" s="358" t="str">
        <f t="shared" si="58"/>
        <v/>
      </c>
      <c r="DF178" s="38" t="s">
        <v>663</v>
      </c>
      <c r="DG178" s="282" t="str">
        <f t="shared" si="59"/>
        <v/>
      </c>
      <c r="DH178" s="282" t="str">
        <f t="shared" si="60"/>
        <v/>
      </c>
      <c r="DI178" s="110" t="str">
        <f t="shared" si="61"/>
        <v/>
      </c>
      <c r="DJ178" s="110" t="str">
        <f t="shared" si="62"/>
        <v/>
      </c>
      <c r="DK178" s="110" t="str">
        <f t="shared" si="63"/>
        <v/>
      </c>
      <c r="DL178" s="110" t="str">
        <f t="shared" si="64"/>
        <v/>
      </c>
      <c r="DM178" s="110" t="str">
        <f t="shared" si="65"/>
        <v/>
      </c>
      <c r="DN178" s="110" t="str">
        <f t="shared" si="66"/>
        <v/>
      </c>
      <c r="DO178" s="110" t="str">
        <f t="shared" si="67"/>
        <v/>
      </c>
      <c r="DP178" s="110" t="str">
        <f t="shared" si="68"/>
        <v/>
      </c>
      <c r="DQ178" s="110" t="str">
        <f t="shared" si="69"/>
        <v/>
      </c>
      <c r="DR178" s="110" t="str">
        <f t="shared" si="70"/>
        <v/>
      </c>
      <c r="DS178" s="110" t="str">
        <f t="shared" si="71"/>
        <v/>
      </c>
      <c r="DT178" s="110" t="str">
        <f t="shared" si="72"/>
        <v/>
      </c>
      <c r="DU178" s="110" t="str">
        <f t="shared" si="73"/>
        <v/>
      </c>
      <c r="DV178" s="110" t="str">
        <f t="shared" si="74"/>
        <v/>
      </c>
      <c r="DW178" s="110" t="str">
        <f t="shared" si="75"/>
        <v/>
      </c>
      <c r="DX178" s="110" t="str">
        <f t="shared" si="76"/>
        <v/>
      </c>
      <c r="DY178" s="110" t="str">
        <f t="shared" si="77"/>
        <v/>
      </c>
      <c r="DZ178" s="110" t="str">
        <f t="shared" si="77"/>
        <v/>
      </c>
      <c r="EA178" s="110" t="str">
        <f t="shared" si="77"/>
        <v/>
      </c>
      <c r="EB178" s="110" t="str">
        <f t="shared" si="77"/>
        <v/>
      </c>
      <c r="EC178" s="110" t="str">
        <f t="shared" si="77"/>
        <v/>
      </c>
      <c r="ED178" s="110" t="str">
        <f t="shared" si="77"/>
        <v/>
      </c>
      <c r="EE178" s="110" t="str">
        <f t="shared" si="77"/>
        <v/>
      </c>
      <c r="EF178" s="110" t="str">
        <f t="shared" si="77"/>
        <v/>
      </c>
      <c r="EG178" s="110" t="str">
        <f t="shared" si="78"/>
        <v/>
      </c>
      <c r="EH178" s="406" t="str">
        <f t="shared" si="79"/>
        <v/>
      </c>
      <c r="EI178" s="406" t="str">
        <f t="shared" si="80"/>
        <v/>
      </c>
      <c r="FM178" s="109"/>
      <c r="FN178" s="109"/>
      <c r="FO178" s="109"/>
    </row>
    <row r="179" spans="105:171" x14ac:dyDescent="0.15">
      <c r="DA179" s="406">
        <v>93</v>
      </c>
      <c r="DB179" s="37" t="s">
        <v>983</v>
      </c>
      <c r="DC179" s="38"/>
      <c r="DD179" s="38"/>
      <c r="DE179" s="358" t="str">
        <f t="shared" si="58"/>
        <v/>
      </c>
      <c r="DF179" s="38" t="s">
        <v>660</v>
      </c>
      <c r="DG179" s="282" t="str">
        <f t="shared" si="59"/>
        <v/>
      </c>
      <c r="DH179" s="282" t="str">
        <f t="shared" si="60"/>
        <v/>
      </c>
      <c r="DI179" s="110" t="str">
        <f t="shared" si="61"/>
        <v/>
      </c>
      <c r="DJ179" s="110" t="str">
        <f t="shared" si="62"/>
        <v/>
      </c>
      <c r="DK179" s="110" t="str">
        <f t="shared" si="63"/>
        <v/>
      </c>
      <c r="DL179" s="110" t="str">
        <f t="shared" si="64"/>
        <v/>
      </c>
      <c r="DM179" s="110" t="str">
        <f t="shared" si="65"/>
        <v/>
      </c>
      <c r="DN179" s="110" t="str">
        <f t="shared" si="66"/>
        <v/>
      </c>
      <c r="DO179" s="110" t="str">
        <f t="shared" si="67"/>
        <v/>
      </c>
      <c r="DP179" s="110" t="str">
        <f t="shared" si="68"/>
        <v/>
      </c>
      <c r="DQ179" s="110" t="str">
        <f t="shared" si="69"/>
        <v/>
      </c>
      <c r="DR179" s="110" t="str">
        <f t="shared" si="70"/>
        <v/>
      </c>
      <c r="DS179" s="110" t="str">
        <f t="shared" si="71"/>
        <v/>
      </c>
      <c r="DT179" s="110" t="str">
        <f t="shared" si="72"/>
        <v/>
      </c>
      <c r="DU179" s="110" t="str">
        <f t="shared" si="73"/>
        <v/>
      </c>
      <c r="DV179" s="110" t="str">
        <f t="shared" si="74"/>
        <v/>
      </c>
      <c r="DW179" s="110" t="str">
        <f t="shared" si="75"/>
        <v/>
      </c>
      <c r="DX179" s="110" t="str">
        <f t="shared" si="76"/>
        <v/>
      </c>
      <c r="DY179" s="110" t="str">
        <f t="shared" si="77"/>
        <v/>
      </c>
      <c r="DZ179" s="110" t="str">
        <f t="shared" si="77"/>
        <v/>
      </c>
      <c r="EA179" s="110" t="str">
        <f t="shared" si="77"/>
        <v/>
      </c>
      <c r="EB179" s="110" t="str">
        <f t="shared" si="77"/>
        <v/>
      </c>
      <c r="EC179" s="110" t="str">
        <f t="shared" si="77"/>
        <v/>
      </c>
      <c r="ED179" s="110" t="str">
        <f t="shared" si="77"/>
        <v/>
      </c>
      <c r="EE179" s="110" t="str">
        <f t="shared" si="77"/>
        <v/>
      </c>
      <c r="EF179" s="110" t="str">
        <f t="shared" si="77"/>
        <v/>
      </c>
      <c r="EG179" s="110" t="str">
        <f t="shared" si="78"/>
        <v/>
      </c>
      <c r="EH179" s="406" t="str">
        <f t="shared" si="79"/>
        <v/>
      </c>
      <c r="EI179" s="406" t="str">
        <f t="shared" si="80"/>
        <v/>
      </c>
      <c r="FM179" s="109"/>
      <c r="FN179" s="109"/>
      <c r="FO179" s="109"/>
    </row>
    <row r="180" spans="105:171" x14ac:dyDescent="0.15">
      <c r="DA180" s="406">
        <v>94</v>
      </c>
      <c r="DB180" s="37" t="s">
        <v>984</v>
      </c>
      <c r="DC180" s="38"/>
      <c r="DD180" s="38"/>
      <c r="DE180" s="358" t="str">
        <f t="shared" si="58"/>
        <v/>
      </c>
      <c r="DF180" s="38" t="s">
        <v>658</v>
      </c>
      <c r="DG180" s="282" t="str">
        <f t="shared" si="59"/>
        <v/>
      </c>
      <c r="DH180" s="282" t="str">
        <f t="shared" si="60"/>
        <v/>
      </c>
      <c r="DI180" s="110" t="str">
        <f t="shared" si="61"/>
        <v/>
      </c>
      <c r="DJ180" s="110" t="str">
        <f t="shared" si="62"/>
        <v/>
      </c>
      <c r="DK180" s="110" t="str">
        <f t="shared" si="63"/>
        <v/>
      </c>
      <c r="DL180" s="110" t="str">
        <f t="shared" si="64"/>
        <v/>
      </c>
      <c r="DM180" s="110" t="str">
        <f t="shared" si="65"/>
        <v/>
      </c>
      <c r="DN180" s="110" t="str">
        <f t="shared" si="66"/>
        <v/>
      </c>
      <c r="DO180" s="110" t="str">
        <f t="shared" si="67"/>
        <v/>
      </c>
      <c r="DP180" s="110" t="str">
        <f t="shared" si="68"/>
        <v/>
      </c>
      <c r="DQ180" s="110" t="str">
        <f t="shared" si="69"/>
        <v/>
      </c>
      <c r="DR180" s="110" t="str">
        <f t="shared" si="70"/>
        <v/>
      </c>
      <c r="DS180" s="110" t="str">
        <f t="shared" si="71"/>
        <v/>
      </c>
      <c r="DT180" s="110" t="str">
        <f t="shared" si="72"/>
        <v/>
      </c>
      <c r="DU180" s="110" t="str">
        <f t="shared" si="73"/>
        <v/>
      </c>
      <c r="DV180" s="110" t="str">
        <f t="shared" si="74"/>
        <v/>
      </c>
      <c r="DW180" s="110" t="str">
        <f t="shared" si="75"/>
        <v/>
      </c>
      <c r="DX180" s="110" t="str">
        <f t="shared" si="76"/>
        <v/>
      </c>
      <c r="DY180" s="110" t="str">
        <f t="shared" si="77"/>
        <v/>
      </c>
      <c r="DZ180" s="110" t="str">
        <f t="shared" si="77"/>
        <v/>
      </c>
      <c r="EA180" s="110" t="str">
        <f t="shared" si="77"/>
        <v/>
      </c>
      <c r="EB180" s="110" t="str">
        <f t="shared" si="77"/>
        <v/>
      </c>
      <c r="EC180" s="110" t="str">
        <f t="shared" si="77"/>
        <v/>
      </c>
      <c r="ED180" s="110" t="str">
        <f t="shared" si="77"/>
        <v/>
      </c>
      <c r="EE180" s="110" t="str">
        <f t="shared" si="77"/>
        <v/>
      </c>
      <c r="EF180" s="110" t="str">
        <f t="shared" si="77"/>
        <v/>
      </c>
      <c r="EG180" s="110" t="str">
        <f t="shared" si="78"/>
        <v/>
      </c>
      <c r="EH180" s="406" t="str">
        <f t="shared" si="79"/>
        <v/>
      </c>
      <c r="EI180" s="406" t="str">
        <f t="shared" si="80"/>
        <v/>
      </c>
      <c r="FM180" s="109"/>
      <c r="FN180" s="109"/>
      <c r="FO180" s="109"/>
    </row>
    <row r="181" spans="105:171" x14ac:dyDescent="0.15">
      <c r="DA181" s="406">
        <v>95</v>
      </c>
      <c r="DB181" s="37" t="s">
        <v>985</v>
      </c>
      <c r="DC181" s="38"/>
      <c r="DD181" s="38"/>
      <c r="DE181" s="358" t="str">
        <f t="shared" si="58"/>
        <v/>
      </c>
      <c r="DF181" s="38" t="s">
        <v>668</v>
      </c>
      <c r="DG181" s="282" t="str">
        <f t="shared" si="59"/>
        <v/>
      </c>
      <c r="DH181" s="282" t="str">
        <f t="shared" si="60"/>
        <v/>
      </c>
      <c r="DI181" s="110" t="str">
        <f t="shared" si="61"/>
        <v/>
      </c>
      <c r="DJ181" s="110" t="str">
        <f t="shared" si="62"/>
        <v/>
      </c>
      <c r="DK181" s="110" t="str">
        <f t="shared" si="63"/>
        <v/>
      </c>
      <c r="DL181" s="110" t="str">
        <f t="shared" si="64"/>
        <v/>
      </c>
      <c r="DM181" s="110" t="str">
        <f t="shared" si="65"/>
        <v/>
      </c>
      <c r="DN181" s="110" t="str">
        <f t="shared" si="66"/>
        <v/>
      </c>
      <c r="DO181" s="110" t="str">
        <f t="shared" si="67"/>
        <v/>
      </c>
      <c r="DP181" s="110" t="str">
        <f t="shared" si="68"/>
        <v/>
      </c>
      <c r="DQ181" s="110" t="str">
        <f t="shared" si="69"/>
        <v/>
      </c>
      <c r="DR181" s="110" t="str">
        <f t="shared" si="70"/>
        <v/>
      </c>
      <c r="DS181" s="110" t="str">
        <f t="shared" si="71"/>
        <v/>
      </c>
      <c r="DT181" s="110" t="str">
        <f t="shared" si="72"/>
        <v/>
      </c>
      <c r="DU181" s="110" t="str">
        <f t="shared" si="73"/>
        <v/>
      </c>
      <c r="DV181" s="110" t="str">
        <f t="shared" si="74"/>
        <v/>
      </c>
      <c r="DW181" s="110" t="str">
        <f t="shared" si="75"/>
        <v/>
      </c>
      <c r="DX181" s="110" t="str">
        <f t="shared" si="76"/>
        <v/>
      </c>
      <c r="DY181" s="110" t="str">
        <f t="shared" si="77"/>
        <v/>
      </c>
      <c r="DZ181" s="110" t="str">
        <f t="shared" si="77"/>
        <v/>
      </c>
      <c r="EA181" s="110" t="str">
        <f t="shared" si="77"/>
        <v/>
      </c>
      <c r="EB181" s="110" t="str">
        <f t="shared" si="77"/>
        <v/>
      </c>
      <c r="EC181" s="110" t="str">
        <f t="shared" si="77"/>
        <v/>
      </c>
      <c r="ED181" s="110" t="str">
        <f t="shared" si="77"/>
        <v/>
      </c>
      <c r="EE181" s="110" t="str">
        <f t="shared" si="77"/>
        <v/>
      </c>
      <c r="EF181" s="110" t="str">
        <f t="shared" si="77"/>
        <v/>
      </c>
      <c r="EG181" s="110" t="str">
        <f t="shared" si="77"/>
        <v/>
      </c>
      <c r="EH181" s="406" t="str">
        <f t="shared" si="79"/>
        <v/>
      </c>
      <c r="EI181" s="406" t="str">
        <f t="shared" si="80"/>
        <v/>
      </c>
      <c r="FM181" s="109"/>
      <c r="FN181" s="109"/>
      <c r="FO181" s="109"/>
    </row>
    <row r="182" spans="105:171" x14ac:dyDescent="0.15">
      <c r="DA182" s="406">
        <v>96</v>
      </c>
      <c r="DB182" s="37" t="s">
        <v>986</v>
      </c>
      <c r="DC182" s="38"/>
      <c r="DD182" s="38"/>
      <c r="DE182" s="358" t="str">
        <f t="shared" si="58"/>
        <v/>
      </c>
      <c r="DF182" s="38" t="s">
        <v>664</v>
      </c>
      <c r="DG182" s="282" t="str">
        <f t="shared" si="59"/>
        <v/>
      </c>
      <c r="DH182" s="282" t="str">
        <f t="shared" si="60"/>
        <v/>
      </c>
      <c r="DI182" s="110" t="str">
        <f t="shared" si="61"/>
        <v/>
      </c>
      <c r="DJ182" s="110" t="str">
        <f t="shared" si="62"/>
        <v/>
      </c>
      <c r="DK182" s="110" t="str">
        <f t="shared" si="63"/>
        <v/>
      </c>
      <c r="DL182" s="110" t="str">
        <f t="shared" si="64"/>
        <v/>
      </c>
      <c r="DM182" s="110" t="str">
        <f t="shared" si="65"/>
        <v/>
      </c>
      <c r="DN182" s="110" t="str">
        <f t="shared" si="66"/>
        <v/>
      </c>
      <c r="DO182" s="110" t="str">
        <f t="shared" si="67"/>
        <v/>
      </c>
      <c r="DP182" s="110" t="str">
        <f t="shared" si="68"/>
        <v/>
      </c>
      <c r="DQ182" s="110" t="str">
        <f t="shared" si="69"/>
        <v/>
      </c>
      <c r="DR182" s="110" t="str">
        <f t="shared" si="70"/>
        <v/>
      </c>
      <c r="DS182" s="110" t="str">
        <f t="shared" si="71"/>
        <v/>
      </c>
      <c r="DT182" s="110" t="str">
        <f t="shared" si="72"/>
        <v/>
      </c>
      <c r="DU182" s="110" t="str">
        <f t="shared" si="73"/>
        <v/>
      </c>
      <c r="DV182" s="110" t="str">
        <f t="shared" si="74"/>
        <v/>
      </c>
      <c r="DW182" s="110" t="str">
        <f t="shared" si="75"/>
        <v/>
      </c>
      <c r="DX182" s="110" t="str">
        <f t="shared" si="76"/>
        <v/>
      </c>
      <c r="DY182" s="110" t="str">
        <f t="shared" si="77"/>
        <v/>
      </c>
      <c r="DZ182" s="110" t="str">
        <f t="shared" si="77"/>
        <v/>
      </c>
      <c r="EA182" s="110" t="str">
        <f t="shared" si="77"/>
        <v/>
      </c>
      <c r="EB182" s="110" t="str">
        <f t="shared" si="77"/>
        <v/>
      </c>
      <c r="EC182" s="110" t="str">
        <f t="shared" si="77"/>
        <v/>
      </c>
      <c r="ED182" s="110" t="str">
        <f t="shared" si="77"/>
        <v/>
      </c>
      <c r="EE182" s="110" t="str">
        <f t="shared" si="77"/>
        <v/>
      </c>
      <c r="EF182" s="110" t="str">
        <f t="shared" si="77"/>
        <v/>
      </c>
      <c r="EG182" s="110" t="str">
        <f t="shared" si="77"/>
        <v/>
      </c>
      <c r="EH182" s="406" t="str">
        <f t="shared" si="79"/>
        <v/>
      </c>
      <c r="EI182" s="406" t="str">
        <f t="shared" si="80"/>
        <v/>
      </c>
      <c r="FM182" s="109"/>
      <c r="FN182" s="109"/>
      <c r="FO182" s="109"/>
    </row>
    <row r="183" spans="105:171" x14ac:dyDescent="0.15">
      <c r="DA183" s="406">
        <v>97</v>
      </c>
      <c r="DB183" s="37" t="s">
        <v>987</v>
      </c>
      <c r="DC183" s="38"/>
      <c r="DD183" s="38"/>
      <c r="DE183" s="358" t="str">
        <f t="shared" si="58"/>
        <v/>
      </c>
      <c r="DF183" s="38" t="s">
        <v>656</v>
      </c>
      <c r="DG183" s="282" t="str">
        <f t="shared" si="59"/>
        <v/>
      </c>
      <c r="DH183" s="282" t="str">
        <f t="shared" si="60"/>
        <v/>
      </c>
      <c r="DI183" s="110" t="str">
        <f t="shared" si="61"/>
        <v/>
      </c>
      <c r="DJ183" s="110" t="str">
        <f t="shared" si="62"/>
        <v/>
      </c>
      <c r="DK183" s="110" t="str">
        <f t="shared" si="63"/>
        <v/>
      </c>
      <c r="DL183" s="110" t="str">
        <f t="shared" si="64"/>
        <v/>
      </c>
      <c r="DM183" s="110" t="str">
        <f t="shared" si="65"/>
        <v/>
      </c>
      <c r="DN183" s="110" t="str">
        <f t="shared" si="66"/>
        <v/>
      </c>
      <c r="DO183" s="110" t="str">
        <f t="shared" si="67"/>
        <v/>
      </c>
      <c r="DP183" s="110" t="str">
        <f t="shared" si="68"/>
        <v/>
      </c>
      <c r="DQ183" s="110" t="str">
        <f t="shared" si="69"/>
        <v/>
      </c>
      <c r="DR183" s="110" t="str">
        <f t="shared" si="70"/>
        <v/>
      </c>
      <c r="DS183" s="110" t="str">
        <f t="shared" si="71"/>
        <v/>
      </c>
      <c r="DT183" s="110" t="str">
        <f t="shared" si="72"/>
        <v/>
      </c>
      <c r="DU183" s="110" t="str">
        <f t="shared" si="73"/>
        <v/>
      </c>
      <c r="DV183" s="110" t="str">
        <f t="shared" si="74"/>
        <v/>
      </c>
      <c r="DW183" s="110" t="str">
        <f t="shared" si="75"/>
        <v/>
      </c>
      <c r="DX183" s="110" t="str">
        <f t="shared" si="76"/>
        <v/>
      </c>
      <c r="DY183" s="110" t="str">
        <f t="shared" si="77"/>
        <v/>
      </c>
      <c r="DZ183" s="110" t="str">
        <f t="shared" si="77"/>
        <v/>
      </c>
      <c r="EA183" s="110" t="str">
        <f t="shared" si="77"/>
        <v/>
      </c>
      <c r="EB183" s="110" t="str">
        <f t="shared" si="77"/>
        <v/>
      </c>
      <c r="EC183" s="110" t="str">
        <f t="shared" si="77"/>
        <v/>
      </c>
      <c r="ED183" s="110" t="str">
        <f t="shared" si="77"/>
        <v/>
      </c>
      <c r="EE183" s="110" t="str">
        <f t="shared" si="77"/>
        <v/>
      </c>
      <c r="EF183" s="110" t="str">
        <f t="shared" si="77"/>
        <v/>
      </c>
      <c r="EG183" s="110" t="str">
        <f t="shared" si="77"/>
        <v/>
      </c>
      <c r="EH183" s="406" t="str">
        <f t="shared" si="79"/>
        <v/>
      </c>
      <c r="EI183" s="406" t="str">
        <f t="shared" si="80"/>
        <v/>
      </c>
      <c r="FM183" s="109"/>
      <c r="FN183" s="109"/>
      <c r="FO183" s="109"/>
    </row>
    <row r="184" spans="105:171" x14ac:dyDescent="0.15">
      <c r="DA184" s="406">
        <v>98</v>
      </c>
      <c r="DB184" s="37" t="s">
        <v>988</v>
      </c>
      <c r="DC184" s="38"/>
      <c r="DD184" s="38"/>
      <c r="DE184" s="358" t="str">
        <f t="shared" si="58"/>
        <v/>
      </c>
      <c r="DF184" s="38" t="s">
        <v>655</v>
      </c>
      <c r="DG184" s="282" t="str">
        <f t="shared" si="59"/>
        <v/>
      </c>
      <c r="DH184" s="282" t="str">
        <f t="shared" si="60"/>
        <v/>
      </c>
      <c r="DI184" s="110" t="str">
        <f t="shared" si="61"/>
        <v/>
      </c>
      <c r="DJ184" s="110" t="str">
        <f t="shared" si="62"/>
        <v/>
      </c>
      <c r="DK184" s="110" t="str">
        <f t="shared" si="63"/>
        <v/>
      </c>
      <c r="DL184" s="110" t="str">
        <f t="shared" si="64"/>
        <v/>
      </c>
      <c r="DM184" s="110" t="str">
        <f t="shared" si="65"/>
        <v/>
      </c>
      <c r="DN184" s="110" t="str">
        <f t="shared" si="66"/>
        <v/>
      </c>
      <c r="DO184" s="110" t="str">
        <f t="shared" si="67"/>
        <v/>
      </c>
      <c r="DP184" s="110" t="str">
        <f t="shared" si="68"/>
        <v/>
      </c>
      <c r="DQ184" s="110" t="str">
        <f t="shared" si="69"/>
        <v/>
      </c>
      <c r="DR184" s="110" t="str">
        <f t="shared" si="70"/>
        <v/>
      </c>
      <c r="DS184" s="110" t="str">
        <f t="shared" si="71"/>
        <v/>
      </c>
      <c r="DT184" s="110" t="str">
        <f t="shared" si="72"/>
        <v/>
      </c>
      <c r="DU184" s="110" t="str">
        <f t="shared" si="73"/>
        <v/>
      </c>
      <c r="DV184" s="110" t="str">
        <f t="shared" si="74"/>
        <v/>
      </c>
      <c r="DW184" s="110" t="str">
        <f t="shared" si="75"/>
        <v/>
      </c>
      <c r="DX184" s="110" t="str">
        <f t="shared" si="76"/>
        <v/>
      </c>
      <c r="DY184" s="110" t="str">
        <f t="shared" si="77"/>
        <v/>
      </c>
      <c r="DZ184" s="110" t="str">
        <f t="shared" si="77"/>
        <v/>
      </c>
      <c r="EA184" s="110" t="str">
        <f t="shared" si="77"/>
        <v/>
      </c>
      <c r="EB184" s="110" t="str">
        <f t="shared" si="77"/>
        <v/>
      </c>
      <c r="EC184" s="110" t="str">
        <f t="shared" si="77"/>
        <v/>
      </c>
      <c r="ED184" s="110" t="str">
        <f t="shared" si="77"/>
        <v/>
      </c>
      <c r="EE184" s="110" t="str">
        <f t="shared" si="77"/>
        <v/>
      </c>
      <c r="EF184" s="110" t="str">
        <f t="shared" si="77"/>
        <v/>
      </c>
      <c r="EG184" s="110" t="str">
        <f t="shared" si="77"/>
        <v/>
      </c>
      <c r="EH184" s="406" t="str">
        <f t="shared" si="79"/>
        <v/>
      </c>
      <c r="EI184" s="406" t="str">
        <f t="shared" si="80"/>
        <v/>
      </c>
      <c r="FM184" s="109"/>
      <c r="FN184" s="109"/>
      <c r="FO184" s="109"/>
    </row>
    <row r="185" spans="105:171" x14ac:dyDescent="0.15">
      <c r="DA185" s="406">
        <v>99</v>
      </c>
      <c r="DB185" s="37" t="s">
        <v>992</v>
      </c>
      <c r="DC185" s="38"/>
      <c r="DD185" s="38"/>
      <c r="DE185" s="358" t="str">
        <f t="shared" si="58"/>
        <v/>
      </c>
      <c r="DF185" s="38" t="s">
        <v>389</v>
      </c>
      <c r="DG185" s="282" t="str">
        <f t="shared" si="59"/>
        <v/>
      </c>
      <c r="DH185" s="282" t="str">
        <f t="shared" si="60"/>
        <v/>
      </c>
      <c r="DI185" s="110" t="str">
        <f t="shared" si="61"/>
        <v/>
      </c>
      <c r="DJ185" s="110" t="str">
        <f t="shared" si="62"/>
        <v/>
      </c>
      <c r="DK185" s="110" t="str">
        <f t="shared" si="63"/>
        <v/>
      </c>
      <c r="DL185" s="110" t="str">
        <f t="shared" si="64"/>
        <v/>
      </c>
      <c r="DM185" s="110" t="str">
        <f t="shared" si="65"/>
        <v/>
      </c>
      <c r="DN185" s="110" t="str">
        <f t="shared" si="66"/>
        <v/>
      </c>
      <c r="DO185" s="110" t="str">
        <f t="shared" si="67"/>
        <v/>
      </c>
      <c r="DP185" s="110" t="str">
        <f t="shared" si="68"/>
        <v/>
      </c>
      <c r="DQ185" s="110" t="str">
        <f t="shared" si="69"/>
        <v/>
      </c>
      <c r="DR185" s="110" t="str">
        <f t="shared" si="70"/>
        <v/>
      </c>
      <c r="DS185" s="110" t="str">
        <f t="shared" si="71"/>
        <v/>
      </c>
      <c r="DT185" s="110" t="str">
        <f t="shared" si="72"/>
        <v/>
      </c>
      <c r="DU185" s="110" t="str">
        <f t="shared" si="73"/>
        <v/>
      </c>
      <c r="DV185" s="110" t="str">
        <f t="shared" si="74"/>
        <v/>
      </c>
      <c r="DW185" s="110" t="str">
        <f t="shared" si="75"/>
        <v/>
      </c>
      <c r="DX185" s="110" t="str">
        <f t="shared" si="76"/>
        <v/>
      </c>
      <c r="DY185" s="110" t="str">
        <f t="shared" si="77"/>
        <v/>
      </c>
      <c r="DZ185" s="110" t="str">
        <f t="shared" si="77"/>
        <v/>
      </c>
      <c r="EA185" s="110" t="str">
        <f t="shared" si="77"/>
        <v/>
      </c>
      <c r="EB185" s="110" t="str">
        <f t="shared" si="77"/>
        <v/>
      </c>
      <c r="EC185" s="110" t="str">
        <f t="shared" si="77"/>
        <v/>
      </c>
      <c r="ED185" s="110" t="str">
        <f t="shared" si="77"/>
        <v/>
      </c>
      <c r="EE185" s="110" t="str">
        <f t="shared" si="77"/>
        <v/>
      </c>
      <c r="EF185" s="110" t="str">
        <f t="shared" si="77"/>
        <v/>
      </c>
      <c r="EG185" s="110" t="str">
        <f t="shared" si="77"/>
        <v/>
      </c>
      <c r="EH185" s="406" t="str">
        <f t="shared" si="79"/>
        <v/>
      </c>
      <c r="EI185" s="406" t="str">
        <f t="shared" si="80"/>
        <v/>
      </c>
      <c r="FM185" s="109"/>
      <c r="FN185" s="109"/>
      <c r="FO185" s="109"/>
    </row>
    <row r="186" spans="105:171" x14ac:dyDescent="0.15">
      <c r="DA186" s="406">
        <v>100</v>
      </c>
      <c r="DB186" s="37" t="s">
        <v>993</v>
      </c>
      <c r="DC186" s="38"/>
      <c r="DD186" s="38"/>
      <c r="DE186" s="358" t="str">
        <f t="shared" si="58"/>
        <v/>
      </c>
      <c r="DF186" s="38" t="s">
        <v>387</v>
      </c>
      <c r="DG186" s="282" t="str">
        <f t="shared" si="59"/>
        <v/>
      </c>
      <c r="DH186" s="282" t="str">
        <f t="shared" si="60"/>
        <v/>
      </c>
      <c r="DI186" s="110" t="str">
        <f t="shared" si="61"/>
        <v/>
      </c>
      <c r="DJ186" s="110" t="str">
        <f t="shared" si="62"/>
        <v/>
      </c>
      <c r="DK186" s="110" t="str">
        <f t="shared" si="63"/>
        <v/>
      </c>
      <c r="DL186" s="110" t="str">
        <f t="shared" si="64"/>
        <v/>
      </c>
      <c r="DM186" s="110" t="str">
        <f t="shared" si="65"/>
        <v/>
      </c>
      <c r="DN186" s="110" t="str">
        <f t="shared" si="66"/>
        <v/>
      </c>
      <c r="DO186" s="110" t="str">
        <f t="shared" si="67"/>
        <v/>
      </c>
      <c r="DP186" s="110" t="str">
        <f t="shared" si="68"/>
        <v/>
      </c>
      <c r="DQ186" s="110" t="str">
        <f t="shared" si="69"/>
        <v/>
      </c>
      <c r="DR186" s="110" t="str">
        <f t="shared" si="70"/>
        <v/>
      </c>
      <c r="DS186" s="110" t="str">
        <f t="shared" si="71"/>
        <v/>
      </c>
      <c r="DT186" s="110" t="str">
        <f t="shared" si="72"/>
        <v/>
      </c>
      <c r="DU186" s="110" t="str">
        <f t="shared" si="73"/>
        <v/>
      </c>
      <c r="DV186" s="110" t="str">
        <f t="shared" si="74"/>
        <v/>
      </c>
      <c r="DW186" s="110" t="str">
        <f t="shared" si="75"/>
        <v/>
      </c>
      <c r="DX186" s="110" t="str">
        <f t="shared" si="76"/>
        <v/>
      </c>
      <c r="DY186" s="110" t="str">
        <f t="shared" si="77"/>
        <v/>
      </c>
      <c r="DZ186" s="110" t="str">
        <f t="shared" si="77"/>
        <v/>
      </c>
      <c r="EA186" s="110" t="str">
        <f t="shared" si="77"/>
        <v/>
      </c>
      <c r="EB186" s="110" t="str">
        <f t="shared" si="77"/>
        <v/>
      </c>
      <c r="EC186" s="110" t="str">
        <f t="shared" si="77"/>
        <v/>
      </c>
      <c r="ED186" s="110" t="str">
        <f t="shared" si="77"/>
        <v/>
      </c>
      <c r="EE186" s="110" t="str">
        <f t="shared" si="77"/>
        <v/>
      </c>
      <c r="EF186" s="110" t="str">
        <f t="shared" si="77"/>
        <v/>
      </c>
      <c r="EG186" s="110" t="str">
        <f t="shared" si="77"/>
        <v/>
      </c>
      <c r="EH186" s="406" t="str">
        <f t="shared" si="79"/>
        <v/>
      </c>
      <c r="EI186" s="406" t="str">
        <f t="shared" si="80"/>
        <v/>
      </c>
      <c r="FM186" s="109"/>
      <c r="FN186" s="109"/>
      <c r="FO186" s="109"/>
    </row>
    <row r="187" spans="105:171" x14ac:dyDescent="0.15">
      <c r="DA187" s="406">
        <v>101</v>
      </c>
      <c r="DB187" s="37" t="s">
        <v>995</v>
      </c>
      <c r="DC187" s="38"/>
      <c r="DD187" s="38"/>
      <c r="DE187" s="358" t="str">
        <f t="shared" si="58"/>
        <v/>
      </c>
      <c r="DF187" s="38" t="s">
        <v>649</v>
      </c>
      <c r="DG187" s="282" t="str">
        <f t="shared" si="59"/>
        <v/>
      </c>
      <c r="DH187" s="282" t="str">
        <f t="shared" si="60"/>
        <v/>
      </c>
      <c r="DI187" s="110" t="str">
        <f t="shared" si="61"/>
        <v/>
      </c>
      <c r="DJ187" s="110" t="str">
        <f t="shared" si="62"/>
        <v/>
      </c>
      <c r="DK187" s="110" t="str">
        <f t="shared" si="63"/>
        <v/>
      </c>
      <c r="DL187" s="110" t="str">
        <f t="shared" si="64"/>
        <v/>
      </c>
      <c r="DM187" s="110" t="str">
        <f t="shared" si="65"/>
        <v/>
      </c>
      <c r="DN187" s="110" t="str">
        <f t="shared" si="66"/>
        <v/>
      </c>
      <c r="DO187" s="110" t="str">
        <f t="shared" si="67"/>
        <v/>
      </c>
      <c r="DP187" s="110" t="str">
        <f t="shared" si="68"/>
        <v/>
      </c>
      <c r="DQ187" s="110" t="str">
        <f t="shared" si="69"/>
        <v/>
      </c>
      <c r="DR187" s="110" t="str">
        <f t="shared" si="70"/>
        <v/>
      </c>
      <c r="DS187" s="110" t="str">
        <f t="shared" si="71"/>
        <v/>
      </c>
      <c r="DT187" s="110" t="str">
        <f t="shared" si="72"/>
        <v/>
      </c>
      <c r="DU187" s="110" t="str">
        <f t="shared" si="73"/>
        <v/>
      </c>
      <c r="DV187" s="110" t="str">
        <f t="shared" si="74"/>
        <v/>
      </c>
      <c r="DW187" s="110" t="str">
        <f t="shared" si="75"/>
        <v/>
      </c>
      <c r="DX187" s="110" t="str">
        <f t="shared" si="76"/>
        <v/>
      </c>
      <c r="DY187" s="110" t="str">
        <f t="shared" si="77"/>
        <v/>
      </c>
      <c r="DZ187" s="110" t="str">
        <f t="shared" si="77"/>
        <v/>
      </c>
      <c r="EA187" s="110" t="str">
        <f t="shared" si="77"/>
        <v/>
      </c>
      <c r="EB187" s="110" t="str">
        <f t="shared" si="77"/>
        <v/>
      </c>
      <c r="EC187" s="110" t="str">
        <f t="shared" si="77"/>
        <v/>
      </c>
      <c r="ED187" s="110" t="str">
        <f t="shared" si="77"/>
        <v/>
      </c>
      <c r="EE187" s="110" t="str">
        <f t="shared" si="77"/>
        <v/>
      </c>
      <c r="EF187" s="110" t="str">
        <f t="shared" si="77"/>
        <v/>
      </c>
      <c r="EG187" s="110" t="str">
        <f t="shared" si="77"/>
        <v/>
      </c>
      <c r="EH187" s="406" t="str">
        <f t="shared" si="79"/>
        <v/>
      </c>
      <c r="EI187" s="406" t="str">
        <f t="shared" si="80"/>
        <v/>
      </c>
      <c r="FM187" s="109"/>
      <c r="FN187" s="109"/>
      <c r="FO187" s="109"/>
    </row>
    <row r="188" spans="105:171" x14ac:dyDescent="0.15">
      <c r="DA188" s="406">
        <v>102</v>
      </c>
      <c r="DB188" s="37" t="s">
        <v>996</v>
      </c>
      <c r="DC188" s="38"/>
      <c r="DD188" s="38"/>
      <c r="DE188" s="358" t="str">
        <f t="shared" si="58"/>
        <v/>
      </c>
      <c r="DF188" s="38" t="s">
        <v>1057</v>
      </c>
      <c r="DG188" s="282" t="str">
        <f t="shared" si="59"/>
        <v/>
      </c>
      <c r="DH188" s="282" t="str">
        <f t="shared" si="60"/>
        <v/>
      </c>
      <c r="DI188" s="110" t="str">
        <f t="shared" si="61"/>
        <v/>
      </c>
      <c r="DJ188" s="110" t="str">
        <f t="shared" si="62"/>
        <v/>
      </c>
      <c r="DK188" s="110" t="str">
        <f t="shared" si="63"/>
        <v/>
      </c>
      <c r="DL188" s="110" t="str">
        <f t="shared" si="64"/>
        <v/>
      </c>
      <c r="DM188" s="110" t="str">
        <f t="shared" si="65"/>
        <v/>
      </c>
      <c r="DN188" s="110" t="str">
        <f t="shared" si="66"/>
        <v/>
      </c>
      <c r="DO188" s="110" t="str">
        <f t="shared" si="67"/>
        <v/>
      </c>
      <c r="DP188" s="110" t="str">
        <f t="shared" si="68"/>
        <v/>
      </c>
      <c r="DQ188" s="110" t="str">
        <f t="shared" si="69"/>
        <v/>
      </c>
      <c r="DR188" s="110" t="str">
        <f t="shared" si="70"/>
        <v/>
      </c>
      <c r="DS188" s="110" t="str">
        <f t="shared" si="71"/>
        <v/>
      </c>
      <c r="DT188" s="110" t="str">
        <f t="shared" si="72"/>
        <v/>
      </c>
      <c r="DU188" s="110" t="str">
        <f t="shared" si="73"/>
        <v/>
      </c>
      <c r="DV188" s="110" t="str">
        <f t="shared" si="74"/>
        <v/>
      </c>
      <c r="DW188" s="110" t="str">
        <f t="shared" si="75"/>
        <v/>
      </c>
      <c r="DX188" s="110" t="str">
        <f t="shared" si="76"/>
        <v/>
      </c>
      <c r="DY188" s="110" t="str">
        <f t="shared" ref="DY188:EG192" si="81">IF(AA$81=$DB188,"A","")&amp;IF(AA$82=$DB188,"B","")&amp;IF(AA$30=$DB188,"A'","")&amp;IF(AA$31=$DB188,"B'","")</f>
        <v/>
      </c>
      <c r="DZ188" s="110" t="str">
        <f t="shared" si="81"/>
        <v/>
      </c>
      <c r="EA188" s="110" t="str">
        <f t="shared" si="81"/>
        <v/>
      </c>
      <c r="EB188" s="110" t="str">
        <f t="shared" si="81"/>
        <v/>
      </c>
      <c r="EC188" s="110" t="str">
        <f t="shared" si="81"/>
        <v/>
      </c>
      <c r="ED188" s="110" t="str">
        <f t="shared" si="81"/>
        <v/>
      </c>
      <c r="EE188" s="110" t="str">
        <f t="shared" si="81"/>
        <v/>
      </c>
      <c r="EF188" s="110" t="str">
        <f t="shared" si="81"/>
        <v/>
      </c>
      <c r="EG188" s="110" t="str">
        <f t="shared" si="81"/>
        <v/>
      </c>
      <c r="EH188" s="406" t="str">
        <f t="shared" si="79"/>
        <v/>
      </c>
      <c r="EI188" s="406" t="str">
        <f t="shared" si="80"/>
        <v/>
      </c>
      <c r="FM188" s="109"/>
      <c r="FN188" s="109"/>
      <c r="FO188" s="109"/>
    </row>
    <row r="189" spans="105:171" x14ac:dyDescent="0.15">
      <c r="DA189" s="406">
        <v>103</v>
      </c>
      <c r="DB189" s="37" t="s">
        <v>1058</v>
      </c>
      <c r="DC189" s="38"/>
      <c r="DD189" s="38"/>
      <c r="DE189" s="358" t="str">
        <f t="shared" si="58"/>
        <v/>
      </c>
      <c r="DF189" s="12" t="s">
        <v>1059</v>
      </c>
      <c r="DG189" s="282" t="str">
        <f t="shared" si="59"/>
        <v/>
      </c>
      <c r="DH189" s="282" t="str">
        <f t="shared" si="60"/>
        <v/>
      </c>
      <c r="DI189" s="110" t="str">
        <f t="shared" si="61"/>
        <v/>
      </c>
      <c r="DJ189" s="110" t="str">
        <f t="shared" si="62"/>
        <v/>
      </c>
      <c r="DK189" s="110" t="str">
        <f t="shared" si="63"/>
        <v/>
      </c>
      <c r="DL189" s="110" t="str">
        <f t="shared" si="64"/>
        <v/>
      </c>
      <c r="DM189" s="110" t="str">
        <f t="shared" si="65"/>
        <v/>
      </c>
      <c r="DN189" s="110" t="str">
        <f t="shared" si="66"/>
        <v/>
      </c>
      <c r="DO189" s="110" t="str">
        <f t="shared" si="67"/>
        <v/>
      </c>
      <c r="DP189" s="110" t="str">
        <f t="shared" si="68"/>
        <v/>
      </c>
      <c r="DQ189" s="110" t="str">
        <f t="shared" si="69"/>
        <v/>
      </c>
      <c r="DR189" s="110" t="str">
        <f t="shared" si="70"/>
        <v/>
      </c>
      <c r="DS189" s="110" t="str">
        <f t="shared" si="71"/>
        <v/>
      </c>
      <c r="DT189" s="110" t="str">
        <f t="shared" si="72"/>
        <v/>
      </c>
      <c r="DU189" s="110" t="str">
        <f t="shared" si="73"/>
        <v/>
      </c>
      <c r="DV189" s="110" t="str">
        <f t="shared" si="74"/>
        <v/>
      </c>
      <c r="DW189" s="110" t="str">
        <f t="shared" si="75"/>
        <v/>
      </c>
      <c r="DX189" s="110" t="str">
        <f t="shared" si="76"/>
        <v/>
      </c>
      <c r="DY189" s="110" t="str">
        <f t="shared" si="81"/>
        <v/>
      </c>
      <c r="DZ189" s="110" t="str">
        <f t="shared" si="81"/>
        <v/>
      </c>
      <c r="EA189" s="110" t="str">
        <f t="shared" si="81"/>
        <v/>
      </c>
      <c r="EB189" s="110" t="str">
        <f t="shared" si="81"/>
        <v/>
      </c>
      <c r="EC189" s="110" t="str">
        <f t="shared" si="81"/>
        <v/>
      </c>
      <c r="ED189" s="110" t="str">
        <f t="shared" si="81"/>
        <v/>
      </c>
      <c r="EE189" s="110" t="str">
        <f t="shared" si="81"/>
        <v/>
      </c>
      <c r="EF189" s="110" t="str">
        <f t="shared" si="81"/>
        <v/>
      </c>
      <c r="EG189" s="110" t="str">
        <f t="shared" si="81"/>
        <v/>
      </c>
      <c r="EH189" s="406" t="str">
        <f t="shared" si="79"/>
        <v/>
      </c>
      <c r="EI189" s="406" t="str">
        <f t="shared" si="80"/>
        <v/>
      </c>
      <c r="FM189" s="109"/>
      <c r="FN189" s="109"/>
      <c r="FO189" s="109"/>
    </row>
    <row r="190" spans="105:171" x14ac:dyDescent="0.15">
      <c r="DA190" s="406">
        <v>104</v>
      </c>
      <c r="DB190" s="37" t="s">
        <v>1060</v>
      </c>
      <c r="DC190" s="38"/>
      <c r="DD190" s="38"/>
      <c r="DE190" s="358" t="str">
        <f t="shared" si="58"/>
        <v/>
      </c>
      <c r="DF190" s="38" t="s">
        <v>1061</v>
      </c>
      <c r="DG190" s="282" t="str">
        <f t="shared" si="59"/>
        <v/>
      </c>
      <c r="DH190" s="282" t="str">
        <f t="shared" si="60"/>
        <v/>
      </c>
      <c r="DI190" s="110" t="str">
        <f t="shared" si="61"/>
        <v/>
      </c>
      <c r="DJ190" s="110" t="str">
        <f t="shared" si="62"/>
        <v/>
      </c>
      <c r="DK190" s="110" t="str">
        <f t="shared" si="63"/>
        <v/>
      </c>
      <c r="DL190" s="110" t="str">
        <f t="shared" si="64"/>
        <v/>
      </c>
      <c r="DM190" s="110" t="str">
        <f t="shared" si="65"/>
        <v/>
      </c>
      <c r="DN190" s="110" t="str">
        <f t="shared" si="66"/>
        <v/>
      </c>
      <c r="DO190" s="110" t="str">
        <f t="shared" si="67"/>
        <v/>
      </c>
      <c r="DP190" s="110" t="str">
        <f t="shared" si="68"/>
        <v/>
      </c>
      <c r="DQ190" s="110" t="str">
        <f t="shared" si="69"/>
        <v/>
      </c>
      <c r="DR190" s="110" t="str">
        <f t="shared" si="70"/>
        <v/>
      </c>
      <c r="DS190" s="110" t="str">
        <f t="shared" si="71"/>
        <v/>
      </c>
      <c r="DT190" s="110" t="str">
        <f t="shared" si="72"/>
        <v/>
      </c>
      <c r="DU190" s="110" t="str">
        <f t="shared" si="73"/>
        <v/>
      </c>
      <c r="DV190" s="110" t="str">
        <f t="shared" si="74"/>
        <v/>
      </c>
      <c r="DW190" s="110" t="str">
        <f t="shared" si="75"/>
        <v/>
      </c>
      <c r="DX190" s="110" t="str">
        <f t="shared" si="76"/>
        <v/>
      </c>
      <c r="DY190" s="110" t="str">
        <f t="shared" si="81"/>
        <v/>
      </c>
      <c r="DZ190" s="110" t="str">
        <f t="shared" si="81"/>
        <v/>
      </c>
      <c r="EA190" s="110" t="str">
        <f t="shared" si="81"/>
        <v/>
      </c>
      <c r="EB190" s="110" t="str">
        <f t="shared" si="81"/>
        <v/>
      </c>
      <c r="EC190" s="110" t="str">
        <f t="shared" si="81"/>
        <v/>
      </c>
      <c r="ED190" s="110" t="str">
        <f t="shared" si="81"/>
        <v/>
      </c>
      <c r="EE190" s="110" t="str">
        <f t="shared" si="81"/>
        <v/>
      </c>
      <c r="EF190" s="110" t="str">
        <f t="shared" si="81"/>
        <v/>
      </c>
      <c r="EG190" s="110" t="str">
        <f t="shared" si="81"/>
        <v/>
      </c>
      <c r="EH190" s="406" t="str">
        <f t="shared" si="79"/>
        <v/>
      </c>
      <c r="EI190" s="406" t="str">
        <f t="shared" si="80"/>
        <v/>
      </c>
      <c r="FM190" s="109"/>
      <c r="FN190" s="109"/>
      <c r="FO190" s="109"/>
    </row>
    <row r="191" spans="105:171" x14ac:dyDescent="0.15">
      <c r="DA191" s="406">
        <v>105</v>
      </c>
      <c r="DB191" s="37" t="s">
        <v>1062</v>
      </c>
      <c r="DC191" s="38"/>
      <c r="DD191" s="38"/>
      <c r="DE191" s="358" t="str">
        <f t="shared" si="58"/>
        <v/>
      </c>
      <c r="DF191" s="38" t="s">
        <v>1063</v>
      </c>
      <c r="DG191" s="282" t="str">
        <f t="shared" si="59"/>
        <v/>
      </c>
      <c r="DH191" s="282" t="str">
        <f t="shared" si="60"/>
        <v/>
      </c>
      <c r="DI191" s="110" t="str">
        <f t="shared" si="61"/>
        <v/>
      </c>
      <c r="DJ191" s="110" t="str">
        <f t="shared" si="62"/>
        <v/>
      </c>
      <c r="DK191" s="110" t="str">
        <f t="shared" si="63"/>
        <v/>
      </c>
      <c r="DL191" s="110" t="str">
        <f t="shared" si="64"/>
        <v/>
      </c>
      <c r="DM191" s="110" t="str">
        <f t="shared" si="65"/>
        <v/>
      </c>
      <c r="DN191" s="110" t="str">
        <f t="shared" si="66"/>
        <v/>
      </c>
      <c r="DO191" s="110" t="str">
        <f t="shared" si="67"/>
        <v/>
      </c>
      <c r="DP191" s="110" t="str">
        <f t="shared" si="68"/>
        <v/>
      </c>
      <c r="DQ191" s="110" t="str">
        <f t="shared" si="69"/>
        <v/>
      </c>
      <c r="DR191" s="110" t="str">
        <f t="shared" si="70"/>
        <v/>
      </c>
      <c r="DS191" s="110" t="str">
        <f t="shared" si="71"/>
        <v/>
      </c>
      <c r="DT191" s="110" t="str">
        <f t="shared" si="72"/>
        <v/>
      </c>
      <c r="DU191" s="110" t="str">
        <f t="shared" si="73"/>
        <v/>
      </c>
      <c r="DV191" s="110" t="str">
        <f t="shared" si="74"/>
        <v/>
      </c>
      <c r="DW191" s="110" t="str">
        <f t="shared" si="75"/>
        <v/>
      </c>
      <c r="DX191" s="110" t="str">
        <f t="shared" si="76"/>
        <v/>
      </c>
      <c r="DY191" s="110" t="str">
        <f t="shared" si="81"/>
        <v/>
      </c>
      <c r="DZ191" s="110" t="str">
        <f t="shared" si="81"/>
        <v/>
      </c>
      <c r="EA191" s="110" t="str">
        <f t="shared" si="81"/>
        <v/>
      </c>
      <c r="EB191" s="110" t="str">
        <f t="shared" si="81"/>
        <v/>
      </c>
      <c r="EC191" s="110" t="str">
        <f t="shared" si="81"/>
        <v/>
      </c>
      <c r="ED191" s="110" t="str">
        <f t="shared" si="81"/>
        <v/>
      </c>
      <c r="EE191" s="110" t="str">
        <f t="shared" si="81"/>
        <v/>
      </c>
      <c r="EF191" s="110" t="str">
        <f t="shared" si="81"/>
        <v/>
      </c>
      <c r="EG191" s="110" t="str">
        <f t="shared" si="81"/>
        <v/>
      </c>
      <c r="EH191" s="406" t="str">
        <f t="shared" si="79"/>
        <v/>
      </c>
      <c r="EI191" s="406" t="str">
        <f t="shared" si="80"/>
        <v/>
      </c>
      <c r="FM191" s="109"/>
      <c r="FN191" s="109"/>
      <c r="FO191" s="109"/>
    </row>
    <row r="192" spans="105:171" x14ac:dyDescent="0.15">
      <c r="DA192" s="406">
        <v>106</v>
      </c>
      <c r="DB192" s="37" t="s">
        <v>1064</v>
      </c>
      <c r="DC192" s="38"/>
      <c r="DD192" s="38"/>
      <c r="DE192" s="358" t="str">
        <f t="shared" si="58"/>
        <v/>
      </c>
      <c r="DF192" s="38" t="s">
        <v>1065</v>
      </c>
      <c r="DG192" s="282" t="str">
        <f t="shared" si="59"/>
        <v/>
      </c>
      <c r="DH192" s="282" t="str">
        <f t="shared" si="60"/>
        <v/>
      </c>
      <c r="DI192" s="110" t="str">
        <f t="shared" si="61"/>
        <v/>
      </c>
      <c r="DJ192" s="110" t="str">
        <f t="shared" si="62"/>
        <v/>
      </c>
      <c r="DK192" s="110" t="str">
        <f t="shared" si="63"/>
        <v/>
      </c>
      <c r="DL192" s="110" t="str">
        <f t="shared" si="64"/>
        <v/>
      </c>
      <c r="DM192" s="110" t="str">
        <f t="shared" si="65"/>
        <v/>
      </c>
      <c r="DN192" s="110" t="str">
        <f t="shared" si="66"/>
        <v/>
      </c>
      <c r="DO192" s="110" t="str">
        <f t="shared" si="67"/>
        <v/>
      </c>
      <c r="DP192" s="110" t="str">
        <f t="shared" si="68"/>
        <v/>
      </c>
      <c r="DQ192" s="110" t="str">
        <f t="shared" si="69"/>
        <v/>
      </c>
      <c r="DR192" s="110" t="str">
        <f t="shared" si="70"/>
        <v/>
      </c>
      <c r="DS192" s="110" t="str">
        <f t="shared" si="71"/>
        <v/>
      </c>
      <c r="DT192" s="110" t="str">
        <f t="shared" si="72"/>
        <v/>
      </c>
      <c r="DU192" s="110" t="str">
        <f t="shared" si="73"/>
        <v/>
      </c>
      <c r="DV192" s="110" t="str">
        <f t="shared" si="74"/>
        <v/>
      </c>
      <c r="DW192" s="110" t="str">
        <f t="shared" si="75"/>
        <v/>
      </c>
      <c r="DX192" s="110" t="str">
        <f t="shared" si="76"/>
        <v/>
      </c>
      <c r="DY192" s="110" t="str">
        <f t="shared" si="81"/>
        <v/>
      </c>
      <c r="DZ192" s="110" t="str">
        <f t="shared" si="81"/>
        <v/>
      </c>
      <c r="EA192" s="110" t="str">
        <f t="shared" si="81"/>
        <v/>
      </c>
      <c r="EB192" s="110" t="str">
        <f t="shared" si="81"/>
        <v/>
      </c>
      <c r="EC192" s="110" t="str">
        <f t="shared" si="81"/>
        <v/>
      </c>
      <c r="ED192" s="110" t="str">
        <f t="shared" si="81"/>
        <v/>
      </c>
      <c r="EE192" s="110" t="str">
        <f t="shared" si="81"/>
        <v/>
      </c>
      <c r="EF192" s="110" t="str">
        <f t="shared" si="81"/>
        <v/>
      </c>
      <c r="EG192" s="110" t="str">
        <f t="shared" si="81"/>
        <v/>
      </c>
      <c r="EH192" s="406" t="str">
        <f t="shared" si="79"/>
        <v/>
      </c>
      <c r="EI192" s="406" t="str">
        <f t="shared" si="80"/>
        <v/>
      </c>
      <c r="FM192" s="109"/>
      <c r="FN192" s="109"/>
      <c r="FO192" s="109"/>
    </row>
    <row r="193" spans="106:171" x14ac:dyDescent="0.15">
      <c r="DB193" s="282"/>
      <c r="DC193" s="282"/>
      <c r="DD193" s="282"/>
      <c r="DE193" s="434"/>
      <c r="DF193" s="282"/>
      <c r="DG193" s="282" t="s">
        <v>1066</v>
      </c>
      <c r="DH193" s="282"/>
      <c r="DI193" s="110">
        <v>1</v>
      </c>
      <c r="DJ193" s="110">
        <v>2</v>
      </c>
      <c r="DK193" s="110">
        <v>3</v>
      </c>
      <c r="DL193" s="110">
        <v>4</v>
      </c>
      <c r="DM193" s="110">
        <v>5</v>
      </c>
      <c r="DN193" s="110">
        <v>6</v>
      </c>
      <c r="DO193" s="110">
        <v>7</v>
      </c>
      <c r="DP193" s="110">
        <v>8</v>
      </c>
      <c r="DQ193" s="110">
        <v>9</v>
      </c>
      <c r="DR193" s="110">
        <v>10</v>
      </c>
      <c r="DS193" s="110">
        <v>11</v>
      </c>
      <c r="DT193" s="110">
        <v>12</v>
      </c>
      <c r="DU193" s="110">
        <v>13</v>
      </c>
      <c r="DV193" s="110">
        <v>14</v>
      </c>
      <c r="DW193" s="110">
        <v>15</v>
      </c>
      <c r="DX193" s="110">
        <v>16</v>
      </c>
      <c r="DY193" s="110">
        <v>17</v>
      </c>
      <c r="DZ193" s="110">
        <v>18</v>
      </c>
      <c r="EA193" s="110">
        <v>19</v>
      </c>
      <c r="EB193" s="110">
        <v>20</v>
      </c>
      <c r="EC193" s="110">
        <v>21</v>
      </c>
      <c r="ED193" s="110">
        <v>22</v>
      </c>
      <c r="EE193" s="110">
        <v>23</v>
      </c>
      <c r="EF193" s="110">
        <v>24</v>
      </c>
      <c r="EG193" s="110"/>
      <c r="EH193" s="406" t="s">
        <v>1067</v>
      </c>
      <c r="FM193" s="109"/>
      <c r="FN193" s="109"/>
      <c r="FO193" s="109"/>
    </row>
    <row r="197" spans="106:171" ht="14.25" x14ac:dyDescent="0.15">
      <c r="DB197" s="24"/>
      <c r="DC197" s="25"/>
    </row>
    <row r="198" spans="106:171" ht="14.25" x14ac:dyDescent="0.15">
      <c r="DB198" s="24"/>
      <c r="DC198" s="25"/>
    </row>
    <row r="199" spans="106:171" ht="14.25" x14ac:dyDescent="0.15">
      <c r="DB199" s="24"/>
      <c r="DC199" s="25"/>
    </row>
    <row r="200" spans="106:171" ht="14.25" x14ac:dyDescent="0.15">
      <c r="DB200" s="24"/>
      <c r="DC200" s="25"/>
    </row>
    <row r="201" spans="106:171" ht="14.25" x14ac:dyDescent="0.15">
      <c r="DB201" s="24"/>
      <c r="DC201" s="25"/>
    </row>
    <row r="202" spans="106:171" ht="14.25" x14ac:dyDescent="0.15">
      <c r="DB202" s="24"/>
      <c r="DC202" s="25"/>
    </row>
    <row r="203" spans="106:171" ht="14.25" x14ac:dyDescent="0.15">
      <c r="DB203" s="24"/>
      <c r="DC203" s="25"/>
    </row>
  </sheetData>
  <sheetProtection algorithmName="SHA-512" hashValue="A1eVG+Lylg3k+g1MbFAvk13w5kZttmEeAgk0zmMiV/MJnuZ8QyU/0pCcjF+bkwc2f9YpHXnIJlj6Cgq7S9mJmQ==" saltValue="5ei34mAqdHNvniTuBvQs8Q==" spinCount="100000" sheet="1" objects="1" selectLockedCells="1"/>
  <mergeCells count="206">
    <mergeCell ref="AI9:AI11"/>
    <mergeCell ref="AJ11:AO11"/>
    <mergeCell ref="AJ16:AO16"/>
    <mergeCell ref="AJ17:AO18"/>
    <mergeCell ref="AJ33:AP33"/>
    <mergeCell ref="AJ39:AO39"/>
    <mergeCell ref="AJ10:AO10"/>
    <mergeCell ref="AJ9:AO9"/>
    <mergeCell ref="AJ29:AP29"/>
    <mergeCell ref="AJ38:AO38"/>
    <mergeCell ref="AJ30:AP30"/>
    <mergeCell ref="AP14:AP16"/>
    <mergeCell ref="AJ12:AP12"/>
    <mergeCell ref="AJ36:AO36"/>
    <mergeCell ref="AJ37:AO37"/>
    <mergeCell ref="AP9:AP11"/>
    <mergeCell ref="B2:D2"/>
    <mergeCell ref="AJ35:AO35"/>
    <mergeCell ref="C18:I18"/>
    <mergeCell ref="B6:E6"/>
    <mergeCell ref="F6:Q6"/>
    <mergeCell ref="J9:J11"/>
    <mergeCell ref="AJ8:AO8"/>
    <mergeCell ref="B8:I8"/>
    <mergeCell ref="F30:I30"/>
    <mergeCell ref="C25:I25"/>
    <mergeCell ref="C24:I24"/>
    <mergeCell ref="AJ31:AP31"/>
    <mergeCell ref="C32:I32"/>
    <mergeCell ref="AJ32:AO32"/>
    <mergeCell ref="AJ34:AO34"/>
    <mergeCell ref="J25:J27"/>
    <mergeCell ref="C30:E31"/>
    <mergeCell ref="E2:J2"/>
    <mergeCell ref="N2:S2"/>
    <mergeCell ref="AK6:AN6"/>
    <mergeCell ref="AO6:AP6"/>
    <mergeCell ref="Z6:AI6"/>
    <mergeCell ref="K2:M2"/>
    <mergeCell ref="R6:Y6"/>
    <mergeCell ref="C14:I14"/>
    <mergeCell ref="C20:I20"/>
    <mergeCell ref="C15:I15"/>
    <mergeCell ref="B9:F11"/>
    <mergeCell ref="B13:I13"/>
    <mergeCell ref="B14:B27"/>
    <mergeCell ref="C21:I21"/>
    <mergeCell ref="C22:I22"/>
    <mergeCell ref="H9:I11"/>
    <mergeCell ref="C26:I26"/>
    <mergeCell ref="G9:G11"/>
    <mergeCell ref="C23:I23"/>
    <mergeCell ref="C16:I16"/>
    <mergeCell ref="C17:I17"/>
    <mergeCell ref="C19:I19"/>
    <mergeCell ref="B12:I12"/>
    <mergeCell ref="C56:I56"/>
    <mergeCell ref="C58:I58"/>
    <mergeCell ref="C46:I46"/>
    <mergeCell ref="C27:I27"/>
    <mergeCell ref="C39:I39"/>
    <mergeCell ref="C38:I38"/>
    <mergeCell ref="C37:I37"/>
    <mergeCell ref="C34:I34"/>
    <mergeCell ref="C36:I36"/>
    <mergeCell ref="C40:I40"/>
    <mergeCell ref="C52:I52"/>
    <mergeCell ref="C53:I53"/>
    <mergeCell ref="C44:I44"/>
    <mergeCell ref="C42:I42"/>
    <mergeCell ref="C43:I43"/>
    <mergeCell ref="C45:I45"/>
    <mergeCell ref="C51:I51"/>
    <mergeCell ref="C50:I50"/>
    <mergeCell ref="C49:I49"/>
    <mergeCell ref="J19:J20"/>
    <mergeCell ref="AI19:AI20"/>
    <mergeCell ref="AJ19:AO27"/>
    <mergeCell ref="J21:J22"/>
    <mergeCell ref="AI21:AI22"/>
    <mergeCell ref="AI25:AI27"/>
    <mergeCell ref="J23:J24"/>
    <mergeCell ref="AI23:AI24"/>
    <mergeCell ref="B28:B31"/>
    <mergeCell ref="C28:I28"/>
    <mergeCell ref="J28:J31"/>
    <mergeCell ref="AI28:AI31"/>
    <mergeCell ref="AJ28:AP28"/>
    <mergeCell ref="B32:B33"/>
    <mergeCell ref="J32:J33"/>
    <mergeCell ref="AI32:AI33"/>
    <mergeCell ref="F31:I31"/>
    <mergeCell ref="C29:I29"/>
    <mergeCell ref="C33:I33"/>
    <mergeCell ref="B40:B83"/>
    <mergeCell ref="J42:J49"/>
    <mergeCell ref="AI42:AI49"/>
    <mergeCell ref="C64:I64"/>
    <mergeCell ref="C65:I65"/>
    <mergeCell ref="C48:I48"/>
    <mergeCell ref="C47:I47"/>
    <mergeCell ref="C41:I41"/>
    <mergeCell ref="C62:I62"/>
    <mergeCell ref="C74:I74"/>
    <mergeCell ref="J50:J57"/>
    <mergeCell ref="C72:I72"/>
    <mergeCell ref="AI50:AI57"/>
    <mergeCell ref="C35:I35"/>
    <mergeCell ref="C73:I73"/>
    <mergeCell ref="C71:I71"/>
    <mergeCell ref="C79:I79"/>
    <mergeCell ref="C57:I57"/>
    <mergeCell ref="C66:I66"/>
    <mergeCell ref="C78:I78"/>
    <mergeCell ref="AJ78:AO78"/>
    <mergeCell ref="AJ62:AP62"/>
    <mergeCell ref="AJ63:AO63"/>
    <mergeCell ref="AJ58:AO58"/>
    <mergeCell ref="AJ57:AP57"/>
    <mergeCell ref="AJ55:AO55"/>
    <mergeCell ref="AJ51:AO51"/>
    <mergeCell ref="C70:I70"/>
    <mergeCell ref="C68:I68"/>
    <mergeCell ref="J58:J62"/>
    <mergeCell ref="AI58:AI62"/>
    <mergeCell ref="AJ59:AP59"/>
    <mergeCell ref="AJ61:AP61"/>
    <mergeCell ref="C61:I61"/>
    <mergeCell ref="C60:I60"/>
    <mergeCell ref="C63:I63"/>
    <mergeCell ref="AJ54:AP54"/>
    <mergeCell ref="AJ56:AP56"/>
    <mergeCell ref="AJ52:AP52"/>
    <mergeCell ref="C59:I59"/>
    <mergeCell ref="C54:I54"/>
    <mergeCell ref="C55:I55"/>
    <mergeCell ref="C80:I80"/>
    <mergeCell ref="AJ80:AO80"/>
    <mergeCell ref="AJ79:AO79"/>
    <mergeCell ref="C69:I69"/>
    <mergeCell ref="C67:I67"/>
    <mergeCell ref="AJ72:AO72"/>
    <mergeCell ref="AJ68:AO68"/>
    <mergeCell ref="AJ69:AO69"/>
    <mergeCell ref="AJ71:AO71"/>
    <mergeCell ref="J74:J76"/>
    <mergeCell ref="AI74:AI76"/>
    <mergeCell ref="AJ73:AO73"/>
    <mergeCell ref="AJ67:AO67"/>
    <mergeCell ref="AJ74:AO74"/>
    <mergeCell ref="AJ70:AP70"/>
    <mergeCell ref="AP74:AP75"/>
    <mergeCell ref="C75:I75"/>
    <mergeCell ref="AJ75:AO75"/>
    <mergeCell ref="C76:I76"/>
    <mergeCell ref="AJ76:AO76"/>
    <mergeCell ref="C77:I77"/>
    <mergeCell ref="J77:J79"/>
    <mergeCell ref="AI77:AI79"/>
    <mergeCell ref="AJ77:AO77"/>
    <mergeCell ref="C83:I83"/>
    <mergeCell ref="AJ83:AO83"/>
    <mergeCell ref="C81:E82"/>
    <mergeCell ref="F82:I82"/>
    <mergeCell ref="F81:I81"/>
    <mergeCell ref="J81:J83"/>
    <mergeCell ref="AI81:AI83"/>
    <mergeCell ref="C85:I85"/>
    <mergeCell ref="AJ85:AO85"/>
    <mergeCell ref="AJ81:AO81"/>
    <mergeCell ref="S1:X1"/>
    <mergeCell ref="Y1:AA1"/>
    <mergeCell ref="AC1:AJ2"/>
    <mergeCell ref="AK1:AL2"/>
    <mergeCell ref="W2:AB2"/>
    <mergeCell ref="T2:V2"/>
    <mergeCell ref="AJ14:AO14"/>
    <mergeCell ref="AJ15:AO15"/>
    <mergeCell ref="AJ82:AO82"/>
    <mergeCell ref="AJ60:AO60"/>
    <mergeCell ref="AJ64:AO64"/>
    <mergeCell ref="AJ65:AO65"/>
    <mergeCell ref="AJ41:AO41"/>
    <mergeCell ref="AJ50:AO50"/>
    <mergeCell ref="AJ43:AO43"/>
    <mergeCell ref="AJ44:AP44"/>
    <mergeCell ref="AJ45:AO45"/>
    <mergeCell ref="AJ46:AP46"/>
    <mergeCell ref="AJ42:AO42"/>
    <mergeCell ref="AJ49:AP49"/>
    <mergeCell ref="AJ53:AO53"/>
    <mergeCell ref="AJ47:AO47"/>
    <mergeCell ref="AJ48:AP48"/>
    <mergeCell ref="AJ40:AO40"/>
    <mergeCell ref="AP88:AP89"/>
    <mergeCell ref="B88:I89"/>
    <mergeCell ref="J88:J89"/>
    <mergeCell ref="AI88:AI89"/>
    <mergeCell ref="AJ88:AO89"/>
    <mergeCell ref="B84:B87"/>
    <mergeCell ref="C84:I84"/>
    <mergeCell ref="AJ84:AO84"/>
    <mergeCell ref="C86:I86"/>
    <mergeCell ref="AJ86:AO86"/>
    <mergeCell ref="C87:I87"/>
    <mergeCell ref="AJ87:AO87"/>
  </mergeCells>
  <phoneticPr fontId="2"/>
  <conditionalFormatting sqref="C49:I49 K49:AH49">
    <cfRule type="expression" dxfId="22" priority="24" stopIfTrue="1">
      <formula>AND($AC$1=$BB$1,$AK$1=$BD$1,$C$49=$BG$49)</formula>
    </cfRule>
  </conditionalFormatting>
  <conditionalFormatting sqref="C57:I57 K57:AH57">
    <cfRule type="expression" dxfId="21" priority="25" stopIfTrue="1">
      <formula>AND($AC$1=$BB$1,$AK$1=$BD$1,$C$57=$BG$57)</formula>
    </cfRule>
  </conditionalFormatting>
  <conditionalFormatting sqref="C62:I62">
    <cfRule type="expression" dxfId="20" priority="3" stopIfTrue="1">
      <formula>AND($AC$1=$BB$1,$AK$1=$BD$1)</formula>
    </cfRule>
  </conditionalFormatting>
  <conditionalFormatting sqref="C70:I70">
    <cfRule type="expression" dxfId="19" priority="1" stopIfTrue="1">
      <formula>AND($AC$1=$BB$1,$AK$1=$BD$1)</formula>
    </cfRule>
  </conditionalFormatting>
  <conditionalFormatting sqref="F6:Q6">
    <cfRule type="cellIs" dxfId="18" priority="10" stopIfTrue="1" operator="equal">
      <formula>$BB$6</formula>
    </cfRule>
    <cfRule type="cellIs" dxfId="17" priority="11" stopIfTrue="1" operator="equal">
      <formula>$BC$6</formula>
    </cfRule>
    <cfRule type="cellIs" dxfId="16" priority="12" stopIfTrue="1" operator="equal">
      <formula>"型式構成エラーがあります"</formula>
    </cfRule>
  </conditionalFormatting>
  <conditionalFormatting sqref="K8:AH8">
    <cfRule type="cellIs" dxfId="15" priority="17" stopIfTrue="1" operator="equal">
      <formula>"※ 型式エラー有り"</formula>
    </cfRule>
    <cfRule type="cellIs" dxfId="14" priority="18" stopIfTrue="1" operator="between">
      <formula>$BC$8</formula>
      <formula>$BE$8</formula>
    </cfRule>
    <cfRule type="cellIs" dxfId="13" priority="19" stopIfTrue="1" operator="equal">
      <formula>"バルブ選定で要電圧指定"</formula>
    </cfRule>
  </conditionalFormatting>
  <conditionalFormatting sqref="K62:AH62">
    <cfRule type="expression" dxfId="12" priority="2" stopIfTrue="1">
      <formula>AND($AC$1=$BB$1,$AK$1=$BD$1)</formula>
    </cfRule>
  </conditionalFormatting>
  <conditionalFormatting sqref="K75:AH75">
    <cfRule type="cellIs" dxfId="11" priority="9" stopIfTrue="1" operator="equal">
      <formula>"X"</formula>
    </cfRule>
  </conditionalFormatting>
  <conditionalFormatting sqref="K79:AH79">
    <cfRule type="cellIs" dxfId="10" priority="13" stopIfTrue="1" operator="equal">
      <formula>$BB$90</formula>
    </cfRule>
  </conditionalFormatting>
  <conditionalFormatting sqref="R6:Y6">
    <cfRule type="cellIs" dxfId="9" priority="8" stopIfTrue="1" operator="notEqual">
      <formula>""</formula>
    </cfRule>
  </conditionalFormatting>
  <conditionalFormatting sqref="Y1:AA1">
    <cfRule type="expression" dxfId="8" priority="15" stopIfTrue="1">
      <formula>$S$1&lt;&gt;""</formula>
    </cfRule>
  </conditionalFormatting>
  <conditionalFormatting sqref="AB1">
    <cfRule type="expression" dxfId="7" priority="16" stopIfTrue="1">
      <formula>$S$1&lt;&gt;""</formula>
    </cfRule>
  </conditionalFormatting>
  <conditionalFormatting sqref="AC1:AJ2">
    <cfRule type="expression" dxfId="6" priority="22" stopIfTrue="1">
      <formula>$AK$1=$BD$1</formula>
    </cfRule>
    <cfRule type="expression" dxfId="5" priority="23" stopIfTrue="1">
      <formula>AND(AJ62=BC62,$AK$1=BC1)</formula>
    </cfRule>
  </conditionalFormatting>
  <conditionalFormatting sqref="AK1:AL2">
    <cfRule type="expression" dxfId="4" priority="14" stopIfTrue="1">
      <formula>$AC$1=$BB$1</formula>
    </cfRule>
  </conditionalFormatting>
  <conditionalFormatting sqref="AP40">
    <cfRule type="expression" dxfId="3" priority="26" stopIfTrue="1">
      <formula>$AP$40&gt;$AQ$40</formula>
    </cfRule>
  </conditionalFormatting>
  <dataValidations count="31">
    <dataValidation type="list" allowBlank="1" showInputMessage="1" showErrorMessage="1" sqref="K71:AH71 K60:AH60 K58:AH58" xr:uid="{00000000-0002-0000-0300-000000000000}">
      <formula1>$BP$9:$BQ$9</formula1>
    </dataValidation>
    <dataValidation type="list" allowBlank="1" showInputMessage="1" showErrorMessage="1" sqref="K19:AH19" xr:uid="{00000000-0002-0000-0300-000001000000}">
      <formula1>$BQ$14:$BR$14</formula1>
    </dataValidation>
    <dataValidation type="list" allowBlank="1" showInputMessage="1" showErrorMessage="1" sqref="K14:AH14" xr:uid="{00000000-0002-0000-0300-000002000000}">
      <formula1>$BP$10:$BX$10</formula1>
    </dataValidation>
    <dataValidation type="list" allowBlank="1" showInputMessage="1" showErrorMessage="1" sqref="K15:AH15" xr:uid="{00000000-0002-0000-0300-000003000000}">
      <formula1>$BP$11:$BR$11</formula1>
    </dataValidation>
    <dataValidation type="list" allowBlank="1" showInputMessage="1" showErrorMessage="1" sqref="K12:AH12" xr:uid="{00000000-0002-0000-0300-000004000000}">
      <formula1>$BP$12:$BR$12</formula1>
    </dataValidation>
    <dataValidation type="list" allowBlank="1" showInputMessage="1" showErrorMessage="1" sqref="K67:AH67" xr:uid="{00000000-0002-0000-0300-000005000000}">
      <formula1>$BP$67:$BS$67</formula1>
    </dataValidation>
    <dataValidation type="list" allowBlank="1" showInputMessage="1" showErrorMessage="1" sqref="K64:AH64" xr:uid="{00000000-0002-0000-0300-000006000000}">
      <formula1>$BP$64:$BS$64</formula1>
    </dataValidation>
    <dataValidation type="list" allowBlank="1" showInputMessage="1" showErrorMessage="1" sqref="K63:AH63" xr:uid="{00000000-0002-0000-0300-000007000000}">
      <formula1>$BP$63:$BQ$63</formula1>
    </dataValidation>
    <dataValidation type="list" allowBlank="1" showInputMessage="1" showErrorMessage="1" sqref="K38:AH38" xr:uid="{00000000-0002-0000-0300-000008000000}">
      <formula1>$BP$38:$BQ$38</formula1>
    </dataValidation>
    <dataValidation type="list" allowBlank="1" showInputMessage="1" showErrorMessage="1" sqref="K37:AH37" xr:uid="{00000000-0002-0000-0300-000009000000}">
      <formula1>$BP$37:$BU$37</formula1>
    </dataValidation>
    <dataValidation type="list" allowBlank="1" showInputMessage="1" showErrorMessage="1" sqref="K35:AH35" xr:uid="{00000000-0002-0000-0300-00000A000000}">
      <formula1>$BP$35:$BQ$35</formula1>
    </dataValidation>
    <dataValidation type="list" allowBlank="1" showInputMessage="1" showErrorMessage="1" sqref="K34:AH34" xr:uid="{00000000-0002-0000-0300-00000B000000}">
      <formula1>$BP$34:$BU$34</formula1>
    </dataValidation>
    <dataValidation type="list" allowBlank="1" showInputMessage="1" showErrorMessage="1" sqref="K17:AH17" xr:uid="{00000000-0002-0000-0300-00000C000000}">
      <formula1>$BQ$17:$BT$17</formula1>
    </dataValidation>
    <dataValidation type="list" allowBlank="1" showInputMessage="1" showErrorMessage="1" sqref="J80 AI80" xr:uid="{00000000-0002-0000-0300-00000D000000}">
      <formula1>$BB$80:$BD$80</formula1>
    </dataValidation>
    <dataValidation type="list" allowBlank="1" showInputMessage="1" showErrorMessage="1" sqref="K81:AH82" xr:uid="{00000000-0002-0000-0300-00000E000000}">
      <formula1>$BP$46:$CA$46</formula1>
    </dataValidation>
    <dataValidation type="list" allowBlank="1" showInputMessage="1" showErrorMessage="1" sqref="K30:AH31" xr:uid="{00000000-0002-0000-0300-00000F000000}">
      <formula1>$BP$45:$CR$45</formula1>
    </dataValidation>
    <dataValidation type="list" allowBlank="1" showInputMessage="1" showErrorMessage="1" sqref="K32:AH32" xr:uid="{00000000-0002-0000-0300-000010000000}">
      <formula1>$BQ$32:$BR$32</formula1>
    </dataValidation>
    <dataValidation type="list" allowBlank="1" showInputMessage="1" showErrorMessage="1" sqref="K74:AG74" xr:uid="{00000000-0002-0000-0300-000011000000}">
      <formula1>$BP$28:$BR$28</formula1>
    </dataValidation>
    <dataValidation type="list" allowBlank="1" showInputMessage="1" showErrorMessage="1" sqref="J85 AI85" xr:uid="{00000000-0002-0000-0300-000012000000}">
      <formula1>$BP$49:$BU$49</formula1>
    </dataValidation>
    <dataValidation type="list" allowBlank="1" showInputMessage="1" showErrorMessage="1" sqref="K77:AH77 K43:AH43 K51:AH51" xr:uid="{00000000-0002-0000-0300-000013000000}">
      <formula1>$BP$26:$BY$26</formula1>
    </dataValidation>
    <dataValidation type="list" allowBlank="1" showInputMessage="1" showErrorMessage="1" sqref="K45:AH45 K47:AH47 K55:AH55 K53:AH53" xr:uid="{00000000-0002-0000-0300-000014000000}">
      <formula1>$BP$27:$BV$27</formula1>
    </dataValidation>
    <dataValidation type="list" allowBlank="1" showInputMessage="1" showErrorMessage="1" sqref="K28:AH28" xr:uid="{00000000-0002-0000-0300-000015000000}">
      <formula1>$BQ$21:$CE$21</formula1>
    </dataValidation>
    <dataValidation type="list" allowBlank="1" showInputMessage="1" showErrorMessage="1" sqref="K72:AG73" xr:uid="{00000000-0002-0000-0300-000016000000}">
      <formula1>$BP$30:$BQ$30</formula1>
    </dataValidation>
    <dataValidation type="list" allowBlank="1" showInputMessage="1" showErrorMessage="1" sqref="K25:AH25" xr:uid="{00000000-0002-0000-0300-000017000000}">
      <formula1>$BQ$19:$BR$19</formula1>
    </dataValidation>
    <dataValidation type="list" allowBlank="1" showInputMessage="1" showErrorMessage="1" sqref="K23:AH23" xr:uid="{00000000-0002-0000-0300-000018000000}">
      <formula1>$BQ$16:$BS$16</formula1>
    </dataValidation>
    <dataValidation type="list" allowBlank="1" showInputMessage="1" showErrorMessage="1" sqref="K21:AH21" xr:uid="{00000000-0002-0000-0300-000019000000}">
      <formula1>$BQ$15:$BR$15</formula1>
    </dataValidation>
    <dataValidation type="list" allowBlank="1" showInputMessage="1" showErrorMessage="1" sqref="K40:AH40" xr:uid="{00000000-0002-0000-0300-00001A000000}">
      <formula1>$BP$24:$BR$24</formula1>
    </dataValidation>
    <dataValidation type="list" allowBlank="1" showInputMessage="1" showErrorMessage="1" sqref="AI84 J84" xr:uid="{00000000-0002-0000-0300-00001B000000}">
      <formula1>$BP$49:$BS$49</formula1>
    </dataValidation>
    <dataValidation type="list" allowBlank="1" showInputMessage="1" showErrorMessage="1" sqref="J86:J87 AI86:AI87" xr:uid="{00000000-0002-0000-0300-00001C000000}">
      <formula1>$BP$51:$BS$51</formula1>
    </dataValidation>
    <dataValidation type="list" allowBlank="1" showInputMessage="1" showErrorMessage="1" sqref="AK1:AL2" xr:uid="{00000000-0002-0000-0300-00001D000000}">
      <formula1>$BC$1:$BD$1</formula1>
    </dataValidation>
    <dataValidation type="list" allowBlank="1" showInputMessage="1" showErrorMessage="1" sqref="Y1:AA1" xr:uid="{00000000-0002-0000-0300-00001E000000}">
      <formula1>$BF$1:$BG$1</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S293"/>
  <sheetViews>
    <sheetView showGridLines="0" showRowColHeaders="0" workbookViewId="0">
      <selection activeCell="D2" sqref="D2"/>
    </sheetView>
  </sheetViews>
  <sheetFormatPr defaultRowHeight="12.75" customHeight="1" x14ac:dyDescent="0.15"/>
  <cols>
    <col min="1" max="1" width="3.75" style="12" customWidth="1"/>
    <col min="2" max="2" width="33.875" style="12" customWidth="1"/>
    <col min="3" max="3" width="35.5" style="12" customWidth="1"/>
    <col min="4" max="4" width="8" style="12" customWidth="1"/>
    <col min="5" max="5" width="10.75" style="12" customWidth="1"/>
    <col min="6" max="6" width="60.875" style="12" hidden="1" customWidth="1"/>
    <col min="7" max="7" width="19.5" style="12" hidden="1" customWidth="1"/>
    <col min="8" max="8" width="10.625" style="12" hidden="1" customWidth="1"/>
    <col min="9" max="9" width="5.5" style="12" hidden="1" customWidth="1"/>
    <col min="10" max="10" width="5.75" style="12" hidden="1" customWidth="1"/>
    <col min="11" max="11" width="29.25" style="12" hidden="1" customWidth="1"/>
    <col min="12" max="12" width="20.875" style="12" hidden="1" customWidth="1"/>
    <col min="13" max="13" width="8.25" style="12" hidden="1" customWidth="1"/>
    <col min="14" max="14" width="11" style="12" hidden="1" customWidth="1"/>
    <col min="15" max="15" width="13.875" style="12" hidden="1" customWidth="1"/>
    <col min="16" max="16" width="23" style="12" hidden="1" customWidth="1"/>
    <col min="17" max="17" width="2" style="12" hidden="1" customWidth="1"/>
    <col min="18" max="44" width="11.375" style="12" hidden="1" customWidth="1"/>
    <col min="45" max="45" width="10.5" style="12" hidden="1" customWidth="1"/>
    <col min="46" max="16384" width="9" style="12"/>
  </cols>
  <sheetData>
    <row r="1" spans="1:44" ht="17.25" customHeight="1" x14ac:dyDescent="0.15">
      <c r="A1" s="65" t="s">
        <v>266</v>
      </c>
      <c r="B1" s="93"/>
      <c r="C1" s="93"/>
      <c r="E1" s="358" t="str">
        <f>"Ver."&amp;※改訂履歴!F1</f>
        <v>Ver.1</v>
      </c>
      <c r="F1" s="406"/>
      <c r="K1" s="37" t="s">
        <v>267</v>
      </c>
      <c r="L1" s="37" t="s">
        <v>268</v>
      </c>
      <c r="M1" s="37" t="s">
        <v>524</v>
      </c>
      <c r="N1" s="37" t="s">
        <v>524</v>
      </c>
      <c r="R1" s="37" t="s">
        <v>4</v>
      </c>
      <c r="S1" s="37"/>
      <c r="T1" s="37">
        <v>1</v>
      </c>
      <c r="U1" s="37">
        <v>2</v>
      </c>
      <c r="V1" s="37">
        <v>3</v>
      </c>
      <c r="W1" s="37">
        <v>4</v>
      </c>
      <c r="X1" s="37">
        <v>5</v>
      </c>
      <c r="Y1" s="37">
        <v>6</v>
      </c>
      <c r="Z1" s="37">
        <v>7</v>
      </c>
      <c r="AA1" s="37">
        <v>8</v>
      </c>
      <c r="AB1" s="37">
        <v>9</v>
      </c>
      <c r="AC1" s="37">
        <v>10</v>
      </c>
      <c r="AD1" s="37">
        <v>11</v>
      </c>
      <c r="AE1" s="37">
        <v>12</v>
      </c>
      <c r="AF1" s="37">
        <v>13</v>
      </c>
      <c r="AG1" s="37">
        <v>14</v>
      </c>
      <c r="AH1" s="37">
        <v>15</v>
      </c>
      <c r="AI1" s="37">
        <v>16</v>
      </c>
      <c r="AJ1" s="37">
        <v>17</v>
      </c>
      <c r="AK1" s="37">
        <v>18</v>
      </c>
      <c r="AL1" s="37">
        <v>19</v>
      </c>
      <c r="AM1" s="37">
        <v>20</v>
      </c>
      <c r="AN1" s="37">
        <v>21</v>
      </c>
      <c r="AO1" s="37">
        <v>22</v>
      </c>
      <c r="AP1" s="37">
        <v>23</v>
      </c>
      <c r="AQ1" s="37">
        <v>24</v>
      </c>
      <c r="AR1" s="37" t="s">
        <v>11</v>
      </c>
    </row>
    <row r="2" spans="1:44" ht="20.25" customHeight="1" x14ac:dyDescent="0.15">
      <c r="A2" s="93"/>
      <c r="B2" s="93"/>
      <c r="C2" s="141" t="s">
        <v>269</v>
      </c>
      <c r="D2" s="142">
        <v>1</v>
      </c>
      <c r="E2" s="143" t="s">
        <v>525</v>
      </c>
      <c r="F2" s="406"/>
      <c r="K2" s="12" t="s">
        <v>767</v>
      </c>
      <c r="L2" s="12" t="str">
        <f>ベース!E3</f>
        <v>必須項目に入力漏れがあります</v>
      </c>
      <c r="M2" s="12">
        <v>1</v>
      </c>
      <c r="N2" s="12">
        <v>1</v>
      </c>
      <c r="T2" s="12" t="str">
        <f>IF(仕様書作成!K8="","",仕様書作成!K8)</f>
        <v/>
      </c>
      <c r="U2" s="12" t="str">
        <f>IF(仕様書作成!L8="","",仕様書作成!L8)</f>
        <v/>
      </c>
      <c r="V2" s="12" t="str">
        <f>IF(仕様書作成!M8="","",仕様書作成!M8)</f>
        <v/>
      </c>
      <c r="W2" s="12" t="str">
        <f>IF(仕様書作成!N8="","",仕様書作成!N8)</f>
        <v/>
      </c>
      <c r="X2" s="12" t="str">
        <f>IF(仕様書作成!O8="","",仕様書作成!O8)</f>
        <v/>
      </c>
      <c r="Y2" s="12" t="str">
        <f>IF(仕様書作成!P8="","",仕様書作成!P8)</f>
        <v/>
      </c>
      <c r="Z2" s="12" t="str">
        <f>IF(仕様書作成!Q8="","",仕様書作成!Q8)</f>
        <v/>
      </c>
      <c r="AA2" s="12" t="str">
        <f>IF(仕様書作成!R8="","",仕様書作成!R8)</f>
        <v/>
      </c>
      <c r="AB2" s="12" t="str">
        <f>IF(仕様書作成!S8="","",仕様書作成!S8)</f>
        <v/>
      </c>
      <c r="AC2" s="12" t="str">
        <f>IF(仕様書作成!T8="","",仕様書作成!T8)</f>
        <v/>
      </c>
      <c r="AD2" s="12" t="str">
        <f>IF(仕様書作成!U8="","",仕様書作成!U8)</f>
        <v/>
      </c>
      <c r="AE2" s="12" t="str">
        <f>IF(仕様書作成!V8="","",仕様書作成!V8)</f>
        <v/>
      </c>
      <c r="AF2" s="12" t="str">
        <f>IF(仕様書作成!W8="","",仕様書作成!W8)</f>
        <v/>
      </c>
      <c r="AG2" s="12" t="str">
        <f>IF(仕様書作成!X8="","",仕様書作成!X8)</f>
        <v/>
      </c>
      <c r="AH2" s="12" t="str">
        <f>IF(仕様書作成!Y8="","",仕様書作成!Y8)</f>
        <v/>
      </c>
      <c r="AI2" s="12" t="str">
        <f>IF(仕様書作成!Z8="","",仕様書作成!Z8)</f>
        <v/>
      </c>
      <c r="AJ2" s="12" t="str">
        <f>IF(仕様書作成!AA8="","",仕様書作成!AA8)</f>
        <v/>
      </c>
      <c r="AK2" s="12" t="str">
        <f>IF(仕様書作成!AB8="","",仕様書作成!AB8)</f>
        <v/>
      </c>
      <c r="AL2" s="12" t="str">
        <f>IF(仕様書作成!AC8="","",仕様書作成!AC8)</f>
        <v/>
      </c>
      <c r="AM2" s="12" t="str">
        <f>IF(仕様書作成!AD8="","",仕様書作成!AD8)</f>
        <v/>
      </c>
      <c r="AN2" s="12" t="str">
        <f>IF(仕様書作成!AE8="","",仕様書作成!AE8)</f>
        <v/>
      </c>
      <c r="AO2" s="12" t="str">
        <f>IF(仕様書作成!AF8="","",仕様書作成!AF8)</f>
        <v/>
      </c>
      <c r="AP2" s="12" t="str">
        <f>IF(仕様書作成!AG8="","",仕様書作成!AG8)</f>
        <v/>
      </c>
      <c r="AQ2" s="12" t="str">
        <f>IF(仕様書作成!AH8="","",仕様書作成!AH8)</f>
        <v/>
      </c>
    </row>
    <row r="3" spans="1:44" ht="13.5" customHeight="1" x14ac:dyDescent="0.15">
      <c r="A3" s="93"/>
      <c r="B3" s="357" t="str">
        <f>IF(OR(仕様書作成!R6&lt;&gt;"",仕様書作成!Z6&lt;&gt;""),発注情報!F3,"")</f>
        <v/>
      </c>
      <c r="C3" s="12" t="s">
        <v>654</v>
      </c>
      <c r="F3" s="12" t="s">
        <v>744</v>
      </c>
      <c r="G3" s="12" t="str">
        <f>IF(OR(COUNTIF(O3,"*SY51*"),COUNTIF(O3,"*SY31*")),$H$3,IF(OR(COUNTIF(O3,"*SY52*"),COUNTIF(O3,"*SY32*")),$H$4,IF(OR(COUNTIF(O3,"*SY53*"),COUNTIF(O3,"*SY33*")),$H$5,IF(OR(COUNTIF(O3,"*SY54*"),COUNTIF(O3,"*SY34*")),$H$6,IF(OR(COUNTIF(O3,"*SY55*"),COUNTIF(O3,"*SY35*")),$H$7,IF(COUNTIF(O3,"*78*"),$H$12,IF(COUNTIF(O3,"*79*"),$H$13,"")))))))</f>
        <v/>
      </c>
      <c r="H3" s="12" t="s">
        <v>35</v>
      </c>
      <c r="J3" s="12">
        <v>1</v>
      </c>
      <c r="K3" s="12" t="str">
        <f t="shared" ref="K3:K26" si="0">IF(G3="",P3,G3)</f>
        <v/>
      </c>
      <c r="L3" s="12" t="str">
        <f>O3</f>
        <v/>
      </c>
      <c r="M3" s="12" t="str">
        <f t="shared" ref="M3:M26" si="1">IF(L3="","",COUNTIF($O$3:$O$26,$L3))</f>
        <v/>
      </c>
      <c r="N3" s="12" t="str">
        <f>IF(OR(L3="",L3=$L$27,L3=$L$28,L3=$L$29,L3=$L$30,L3=$L$31,L3=$L$32,L3=$L$34,L3=$L$35,L3=$L$36,L3=$L$37,L3=$L$38,L3=$L$39),"",COUNTIF($O$3:$O$26,$L3))</f>
        <v/>
      </c>
      <c r="O3" s="12" t="str">
        <f>仕様書作成!K8</f>
        <v/>
      </c>
      <c r="P3" s="12" t="str">
        <f>IF(COUNTIF(O3,"*同時*"),$H$14,IF(COUNTIF(O3,"*型式*"),$H$14,IF(COUNTIF(O3,"*26*"),$H$11,IF(OR(COUNTIF(O3,"*SY5A*"),COUNTIF(O3,"*SY3A*")),$H$8,IF(OR(COUNTIF(O3,"*SY5B*"),COUNTIF(O3,"*SY3B*")),$H$9,IF(OR(COUNTIF(O3,"*SY5C*"),COUNTIF(O3,"*SY3C*")),$H$10,""))))))</f>
        <v/>
      </c>
      <c r="T3" s="12" t="str">
        <f t="shared" ref="T3:AI18" si="2">IF($L3="","",IF($L3=T$2,"O",""))</f>
        <v/>
      </c>
      <c r="U3" s="12" t="str">
        <f t="shared" si="2"/>
        <v/>
      </c>
      <c r="V3" s="12" t="str">
        <f t="shared" si="2"/>
        <v/>
      </c>
      <c r="W3" s="12" t="str">
        <f t="shared" si="2"/>
        <v/>
      </c>
      <c r="X3" s="12" t="str">
        <f t="shared" si="2"/>
        <v/>
      </c>
      <c r="Y3" s="12" t="str">
        <f t="shared" si="2"/>
        <v/>
      </c>
      <c r="Z3" s="12" t="str">
        <f t="shared" si="2"/>
        <v/>
      </c>
      <c r="AA3" s="12" t="str">
        <f t="shared" si="2"/>
        <v/>
      </c>
      <c r="AB3" s="12" t="str">
        <f t="shared" si="2"/>
        <v/>
      </c>
      <c r="AC3" s="12" t="str">
        <f t="shared" si="2"/>
        <v/>
      </c>
      <c r="AD3" s="12" t="str">
        <f t="shared" si="2"/>
        <v/>
      </c>
      <c r="AE3" s="12" t="str">
        <f t="shared" si="2"/>
        <v/>
      </c>
      <c r="AF3" s="12" t="str">
        <f t="shared" si="2"/>
        <v/>
      </c>
      <c r="AG3" s="12" t="str">
        <f t="shared" si="2"/>
        <v/>
      </c>
      <c r="AH3" s="12" t="str">
        <f t="shared" si="2"/>
        <v/>
      </c>
      <c r="AI3" s="12" t="str">
        <f t="shared" si="2"/>
        <v/>
      </c>
      <c r="AJ3" s="12" t="str">
        <f t="shared" ref="AJ3:AQ17" si="3">IF($L3="","",IF($L3=AJ$2,"O",""))</f>
        <v/>
      </c>
      <c r="AK3" s="12" t="str">
        <f t="shared" si="3"/>
        <v/>
      </c>
      <c r="AL3" s="12" t="str">
        <f t="shared" si="3"/>
        <v/>
      </c>
      <c r="AM3" s="12" t="str">
        <f t="shared" si="3"/>
        <v/>
      </c>
      <c r="AN3" s="12" t="str">
        <f t="shared" si="3"/>
        <v/>
      </c>
      <c r="AO3" s="12" t="str">
        <f t="shared" si="3"/>
        <v/>
      </c>
      <c r="AP3" s="12" t="str">
        <f t="shared" si="3"/>
        <v/>
      </c>
      <c r="AQ3" s="12" t="str">
        <f t="shared" si="3"/>
        <v/>
      </c>
    </row>
    <row r="4" spans="1:44" ht="18" customHeight="1" x14ac:dyDescent="0.15">
      <c r="A4" s="144"/>
      <c r="B4" s="145" t="s">
        <v>270</v>
      </c>
      <c r="C4" s="145" t="s">
        <v>271</v>
      </c>
      <c r="D4" s="144" t="s">
        <v>524</v>
      </c>
      <c r="E4" s="144" t="s">
        <v>272</v>
      </c>
      <c r="G4" s="12" t="str">
        <f t="shared" ref="G4:G26" si="4">IF(OR(COUNTIF(O4,"*SY51*"),COUNTIF(O4,"*SY31*")),$H$3,IF(OR(COUNTIF(O4,"*SY52*"),COUNTIF(O4,"*SY32*")),$H$4,IF(OR(COUNTIF(O4,"*SY53*"),COUNTIF(O4,"*SY33*")),$H$5,IF(OR(COUNTIF(O4,"*SY54*"),COUNTIF(O4,"*SY34*")),$H$6,IF(OR(COUNTIF(O4,"*SY55*"),COUNTIF(O4,"*SY35*")),$H$7,IF(COUNTIF(O4,"*78*"),$H$12,IF(COUNTIF(O4,"*79*"),$H$13,"")))))))</f>
        <v/>
      </c>
      <c r="H4" s="12" t="s">
        <v>36</v>
      </c>
      <c r="J4" s="12">
        <v>2</v>
      </c>
      <c r="K4" s="12" t="str">
        <f t="shared" si="0"/>
        <v/>
      </c>
      <c r="L4" s="12" t="str">
        <f>IF(O4=O3,"",O4)</f>
        <v/>
      </c>
      <c r="M4" s="12" t="str">
        <f t="shared" si="1"/>
        <v/>
      </c>
      <c r="N4" s="12" t="str">
        <f t="shared" ref="N4:N26" si="5">IF(OR(L4="",L4=$L$27,L4=$L$28,L4=$L$29,L4=$L$30,L4=$L$31,L4=$L$32,L4=$L$34,L4=$L$35,L4=$L$36,L4=$L$37,L4=$L$38,L4=$L$39),"",COUNTIF($O$3:$O$26,$L4))</f>
        <v/>
      </c>
      <c r="O4" s="12" t="str">
        <f>仕様書作成!L8</f>
        <v/>
      </c>
      <c r="P4" s="12" t="str">
        <f t="shared" ref="P4:P26" si="6">IF(COUNTIF(O4,"*同時*"),$H$14,IF(COUNTIF(O4,"*型式*"),$H$14,IF(COUNTIF(O4,"*26*"),$H$11,IF(OR(COUNTIF(O4,"*SY5A*"),COUNTIF(O4,"*SY3A*")),$H$8,IF(OR(COUNTIF(O4,"*SY5B*"),COUNTIF(O4,"*SY3B*")),$H$9,IF(OR(COUNTIF(O4,"*SY5C*"),COUNTIF(O4,"*SY3C*")),$H$10,""))))))</f>
        <v/>
      </c>
      <c r="T4" s="12" t="str">
        <f t="shared" si="2"/>
        <v/>
      </c>
      <c r="U4" s="12" t="str">
        <f t="shared" si="2"/>
        <v/>
      </c>
      <c r="V4" s="12" t="str">
        <f t="shared" si="2"/>
        <v/>
      </c>
      <c r="W4" s="12" t="str">
        <f t="shared" si="2"/>
        <v/>
      </c>
      <c r="X4" s="12" t="str">
        <f t="shared" si="2"/>
        <v/>
      </c>
      <c r="Y4" s="12" t="str">
        <f t="shared" si="2"/>
        <v/>
      </c>
      <c r="Z4" s="12" t="str">
        <f t="shared" si="2"/>
        <v/>
      </c>
      <c r="AA4" s="12" t="str">
        <f t="shared" si="2"/>
        <v/>
      </c>
      <c r="AB4" s="12" t="str">
        <f t="shared" si="2"/>
        <v/>
      </c>
      <c r="AC4" s="12" t="str">
        <f t="shared" si="2"/>
        <v/>
      </c>
      <c r="AD4" s="12" t="str">
        <f t="shared" si="2"/>
        <v/>
      </c>
      <c r="AE4" s="12" t="str">
        <f t="shared" si="2"/>
        <v/>
      </c>
      <c r="AF4" s="12" t="str">
        <f t="shared" si="2"/>
        <v/>
      </c>
      <c r="AG4" s="12" t="str">
        <f t="shared" si="2"/>
        <v/>
      </c>
      <c r="AH4" s="12" t="str">
        <f t="shared" si="2"/>
        <v/>
      </c>
      <c r="AI4" s="12" t="str">
        <f t="shared" si="2"/>
        <v/>
      </c>
      <c r="AJ4" s="12" t="str">
        <f t="shared" si="3"/>
        <v/>
      </c>
      <c r="AK4" s="12" t="str">
        <f t="shared" si="3"/>
        <v/>
      </c>
      <c r="AL4" s="12" t="str">
        <f t="shared" si="3"/>
        <v/>
      </c>
      <c r="AM4" s="12" t="str">
        <f t="shared" si="3"/>
        <v/>
      </c>
      <c r="AN4" s="12" t="str">
        <f t="shared" si="3"/>
        <v/>
      </c>
      <c r="AO4" s="12" t="str">
        <f t="shared" si="3"/>
        <v/>
      </c>
      <c r="AP4" s="12" t="str">
        <f t="shared" si="3"/>
        <v/>
      </c>
      <c r="AQ4" s="12" t="str">
        <f t="shared" si="3"/>
        <v/>
      </c>
    </row>
    <row r="5" spans="1:44" ht="18" customHeight="1" x14ac:dyDescent="0.15">
      <c r="A5" s="146">
        <v>1</v>
      </c>
      <c r="B5" s="273" t="str">
        <f t="shared" ref="B5:B40" si="7">IF(ISERROR(K178)=TRUE,"",IF(OR(K178=$K$166,K178=$K$167,K178=$K$168,K178=$K$169),"",K178))</f>
        <v>マニホールドベース</v>
      </c>
      <c r="C5" s="151" t="str">
        <f>IF(ISERROR(L178)=TRUE,"",IF(B5="","",L178))</f>
        <v>必須項目に入力漏れがあります</v>
      </c>
      <c r="D5" s="147">
        <f>IF(ISERROR(M178)=TRUE,"",IF(C5="","",M178))</f>
        <v>1</v>
      </c>
      <c r="E5" s="148">
        <f t="shared" ref="E5:E40" si="8">IF(D5="","",D5*$D$2)</f>
        <v>1</v>
      </c>
      <c r="G5" s="12" t="str">
        <f t="shared" si="4"/>
        <v/>
      </c>
      <c r="H5" s="12" t="s">
        <v>37</v>
      </c>
      <c r="J5" s="12">
        <v>3</v>
      </c>
      <c r="K5" s="12" t="str">
        <f t="shared" si="0"/>
        <v/>
      </c>
      <c r="L5" s="12" t="str">
        <f>IF(COUNTIF($O$3:O4,O5)&gt;=1,"",O5)</f>
        <v/>
      </c>
      <c r="M5" s="12" t="str">
        <f t="shared" si="1"/>
        <v/>
      </c>
      <c r="N5" s="12" t="str">
        <f t="shared" si="5"/>
        <v/>
      </c>
      <c r="O5" s="12" t="str">
        <f>仕様書作成!M8</f>
        <v/>
      </c>
      <c r="P5" s="12" t="str">
        <f t="shared" si="6"/>
        <v/>
      </c>
      <c r="T5" s="12" t="str">
        <f t="shared" si="2"/>
        <v/>
      </c>
      <c r="U5" s="12" t="str">
        <f t="shared" si="2"/>
        <v/>
      </c>
      <c r="V5" s="12" t="str">
        <f t="shared" si="2"/>
        <v/>
      </c>
      <c r="W5" s="12" t="str">
        <f t="shared" si="2"/>
        <v/>
      </c>
      <c r="X5" s="12" t="str">
        <f t="shared" si="2"/>
        <v/>
      </c>
      <c r="Y5" s="12" t="str">
        <f t="shared" si="2"/>
        <v/>
      </c>
      <c r="Z5" s="12" t="str">
        <f t="shared" si="2"/>
        <v/>
      </c>
      <c r="AA5" s="12" t="str">
        <f t="shared" si="2"/>
        <v/>
      </c>
      <c r="AB5" s="12" t="str">
        <f t="shared" si="2"/>
        <v/>
      </c>
      <c r="AC5" s="12" t="str">
        <f t="shared" si="2"/>
        <v/>
      </c>
      <c r="AD5" s="12" t="str">
        <f t="shared" si="2"/>
        <v/>
      </c>
      <c r="AE5" s="12" t="str">
        <f t="shared" si="2"/>
        <v/>
      </c>
      <c r="AF5" s="12" t="str">
        <f t="shared" si="2"/>
        <v/>
      </c>
      <c r="AG5" s="12" t="str">
        <f t="shared" si="2"/>
        <v/>
      </c>
      <c r="AH5" s="12" t="str">
        <f t="shared" si="2"/>
        <v/>
      </c>
      <c r="AI5" s="12" t="str">
        <f t="shared" si="2"/>
        <v/>
      </c>
      <c r="AJ5" s="12" t="str">
        <f t="shared" si="3"/>
        <v/>
      </c>
      <c r="AK5" s="12" t="str">
        <f t="shared" si="3"/>
        <v/>
      </c>
      <c r="AL5" s="12" t="str">
        <f t="shared" si="3"/>
        <v/>
      </c>
      <c r="AM5" s="12" t="str">
        <f t="shared" si="3"/>
        <v/>
      </c>
      <c r="AN5" s="12" t="str">
        <f t="shared" si="3"/>
        <v/>
      </c>
      <c r="AO5" s="12" t="str">
        <f t="shared" si="3"/>
        <v/>
      </c>
      <c r="AP5" s="12" t="str">
        <f t="shared" si="3"/>
        <v/>
      </c>
      <c r="AQ5" s="12" t="str">
        <f t="shared" si="3"/>
        <v/>
      </c>
    </row>
    <row r="6" spans="1:44" ht="18" customHeight="1" x14ac:dyDescent="0.15">
      <c r="A6" s="146">
        <v>2</v>
      </c>
      <c r="B6" s="273" t="str">
        <f t="shared" si="7"/>
        <v/>
      </c>
      <c r="C6" s="151" t="str">
        <f t="shared" ref="C6:C40" si="9">IF(ISERROR(L179)=TRUE,"",IF(B6="","","*"&amp;L179))</f>
        <v/>
      </c>
      <c r="D6" s="147" t="str">
        <f t="shared" ref="D6:D40" si="10">IF(ISERROR(M179)=TRUE,"",IF(C6="","",M179))</f>
        <v/>
      </c>
      <c r="E6" s="148" t="str">
        <f t="shared" si="8"/>
        <v/>
      </c>
      <c r="G6" s="12" t="str">
        <f t="shared" si="4"/>
        <v/>
      </c>
      <c r="H6" s="12" t="s">
        <v>38</v>
      </c>
      <c r="J6" s="12">
        <v>4</v>
      </c>
      <c r="K6" s="12" t="str">
        <f t="shared" si="0"/>
        <v/>
      </c>
      <c r="L6" s="12" t="str">
        <f>IF(COUNTIF($O$3:O5,O6)&gt;=1,"",O6)</f>
        <v/>
      </c>
      <c r="M6" s="12" t="str">
        <f t="shared" si="1"/>
        <v/>
      </c>
      <c r="N6" s="12" t="str">
        <f t="shared" si="5"/>
        <v/>
      </c>
      <c r="O6" s="12" t="str">
        <f>仕様書作成!N8</f>
        <v/>
      </c>
      <c r="P6" s="12" t="str">
        <f t="shared" si="6"/>
        <v/>
      </c>
      <c r="T6" s="12" t="str">
        <f t="shared" si="2"/>
        <v/>
      </c>
      <c r="U6" s="12" t="str">
        <f t="shared" si="2"/>
        <v/>
      </c>
      <c r="V6" s="12" t="str">
        <f t="shared" si="2"/>
        <v/>
      </c>
      <c r="W6" s="12" t="str">
        <f t="shared" si="2"/>
        <v/>
      </c>
      <c r="X6" s="12" t="str">
        <f t="shared" si="2"/>
        <v/>
      </c>
      <c r="Y6" s="12" t="str">
        <f t="shared" si="2"/>
        <v/>
      </c>
      <c r="Z6" s="12" t="str">
        <f t="shared" si="2"/>
        <v/>
      </c>
      <c r="AA6" s="12" t="str">
        <f t="shared" si="2"/>
        <v/>
      </c>
      <c r="AB6" s="12" t="str">
        <f t="shared" si="2"/>
        <v/>
      </c>
      <c r="AC6" s="12" t="str">
        <f t="shared" si="2"/>
        <v/>
      </c>
      <c r="AD6" s="12" t="str">
        <f t="shared" si="2"/>
        <v/>
      </c>
      <c r="AE6" s="12" t="str">
        <f t="shared" si="2"/>
        <v/>
      </c>
      <c r="AF6" s="12" t="str">
        <f t="shared" si="2"/>
        <v/>
      </c>
      <c r="AG6" s="12" t="str">
        <f t="shared" si="2"/>
        <v/>
      </c>
      <c r="AH6" s="12" t="str">
        <f t="shared" si="2"/>
        <v/>
      </c>
      <c r="AI6" s="12" t="str">
        <f t="shared" si="2"/>
        <v/>
      </c>
      <c r="AJ6" s="12" t="str">
        <f t="shared" si="3"/>
        <v/>
      </c>
      <c r="AK6" s="12" t="str">
        <f t="shared" si="3"/>
        <v/>
      </c>
      <c r="AL6" s="12" t="str">
        <f t="shared" si="3"/>
        <v/>
      </c>
      <c r="AM6" s="12" t="str">
        <f t="shared" si="3"/>
        <v/>
      </c>
      <c r="AN6" s="12" t="str">
        <f t="shared" si="3"/>
        <v/>
      </c>
      <c r="AO6" s="12" t="str">
        <f t="shared" si="3"/>
        <v/>
      </c>
      <c r="AP6" s="12" t="str">
        <f t="shared" si="3"/>
        <v/>
      </c>
      <c r="AQ6" s="12" t="str">
        <f t="shared" si="3"/>
        <v/>
      </c>
    </row>
    <row r="7" spans="1:44" ht="18" customHeight="1" x14ac:dyDescent="0.15">
      <c r="A7" s="146">
        <v>3</v>
      </c>
      <c r="B7" s="273" t="str">
        <f t="shared" si="7"/>
        <v/>
      </c>
      <c r="C7" s="151" t="str">
        <f t="shared" si="9"/>
        <v/>
      </c>
      <c r="D7" s="147" t="str">
        <f t="shared" si="10"/>
        <v/>
      </c>
      <c r="E7" s="148" t="str">
        <f t="shared" si="8"/>
        <v/>
      </c>
      <c r="G7" s="12" t="str">
        <f t="shared" si="4"/>
        <v/>
      </c>
      <c r="H7" s="12" t="s">
        <v>39</v>
      </c>
      <c r="J7" s="12">
        <v>5</v>
      </c>
      <c r="K7" s="12" t="str">
        <f t="shared" si="0"/>
        <v/>
      </c>
      <c r="L7" s="12" t="str">
        <f>IF(COUNTIF($O$3:O6,O7)&gt;=1,"",O7)</f>
        <v/>
      </c>
      <c r="M7" s="12" t="str">
        <f t="shared" si="1"/>
        <v/>
      </c>
      <c r="N7" s="12" t="str">
        <f t="shared" si="5"/>
        <v/>
      </c>
      <c r="O7" s="12" t="str">
        <f>仕様書作成!O8</f>
        <v/>
      </c>
      <c r="P7" s="12" t="str">
        <f t="shared" si="6"/>
        <v/>
      </c>
      <c r="T7" s="12" t="str">
        <f t="shared" si="2"/>
        <v/>
      </c>
      <c r="U7" s="12" t="str">
        <f t="shared" si="2"/>
        <v/>
      </c>
      <c r="V7" s="12" t="str">
        <f t="shared" si="2"/>
        <v/>
      </c>
      <c r="W7" s="12" t="str">
        <f t="shared" si="2"/>
        <v/>
      </c>
      <c r="X7" s="12" t="str">
        <f t="shared" si="2"/>
        <v/>
      </c>
      <c r="Y7" s="12" t="str">
        <f t="shared" si="2"/>
        <v/>
      </c>
      <c r="Z7" s="12" t="str">
        <f t="shared" si="2"/>
        <v/>
      </c>
      <c r="AA7" s="12" t="str">
        <f t="shared" si="2"/>
        <v/>
      </c>
      <c r="AB7" s="12" t="str">
        <f t="shared" si="2"/>
        <v/>
      </c>
      <c r="AC7" s="12" t="str">
        <f t="shared" si="2"/>
        <v/>
      </c>
      <c r="AD7" s="12" t="str">
        <f t="shared" si="2"/>
        <v/>
      </c>
      <c r="AE7" s="12" t="str">
        <f t="shared" si="2"/>
        <v/>
      </c>
      <c r="AF7" s="12" t="str">
        <f t="shared" si="2"/>
        <v/>
      </c>
      <c r="AG7" s="12" t="str">
        <f t="shared" si="2"/>
        <v/>
      </c>
      <c r="AH7" s="12" t="str">
        <f t="shared" si="2"/>
        <v/>
      </c>
      <c r="AI7" s="12" t="str">
        <f t="shared" si="2"/>
        <v/>
      </c>
      <c r="AJ7" s="12" t="str">
        <f t="shared" si="3"/>
        <v/>
      </c>
      <c r="AK7" s="12" t="str">
        <f t="shared" si="3"/>
        <v/>
      </c>
      <c r="AL7" s="12" t="str">
        <f t="shared" si="3"/>
        <v/>
      </c>
      <c r="AM7" s="12" t="str">
        <f t="shared" si="3"/>
        <v/>
      </c>
      <c r="AN7" s="12" t="str">
        <f t="shared" si="3"/>
        <v/>
      </c>
      <c r="AO7" s="12" t="str">
        <f t="shared" si="3"/>
        <v/>
      </c>
      <c r="AP7" s="12" t="str">
        <f t="shared" si="3"/>
        <v/>
      </c>
      <c r="AQ7" s="12" t="str">
        <f t="shared" si="3"/>
        <v/>
      </c>
    </row>
    <row r="8" spans="1:44" ht="18" customHeight="1" x14ac:dyDescent="0.15">
      <c r="A8" s="146">
        <v>4</v>
      </c>
      <c r="B8" s="273" t="str">
        <f t="shared" si="7"/>
        <v/>
      </c>
      <c r="C8" s="151" t="str">
        <f t="shared" si="9"/>
        <v/>
      </c>
      <c r="D8" s="147" t="str">
        <f t="shared" si="10"/>
        <v/>
      </c>
      <c r="E8" s="148" t="str">
        <f t="shared" si="8"/>
        <v/>
      </c>
      <c r="G8" s="12" t="str">
        <f t="shared" si="4"/>
        <v/>
      </c>
      <c r="H8" s="12" t="s">
        <v>40</v>
      </c>
      <c r="J8" s="12">
        <v>6</v>
      </c>
      <c r="K8" s="12" t="str">
        <f t="shared" si="0"/>
        <v/>
      </c>
      <c r="L8" s="12" t="str">
        <f>IF(COUNTIF($O$3:O7,O8)&gt;=1,"",O8)</f>
        <v/>
      </c>
      <c r="M8" s="12" t="str">
        <f t="shared" si="1"/>
        <v/>
      </c>
      <c r="N8" s="12" t="str">
        <f t="shared" si="5"/>
        <v/>
      </c>
      <c r="O8" s="12" t="str">
        <f>仕様書作成!P8</f>
        <v/>
      </c>
      <c r="P8" s="12" t="str">
        <f t="shared" si="6"/>
        <v/>
      </c>
      <c r="T8" s="12" t="str">
        <f t="shared" si="2"/>
        <v/>
      </c>
      <c r="U8" s="12" t="str">
        <f t="shared" si="2"/>
        <v/>
      </c>
      <c r="V8" s="12" t="str">
        <f t="shared" si="2"/>
        <v/>
      </c>
      <c r="W8" s="12" t="str">
        <f t="shared" si="2"/>
        <v/>
      </c>
      <c r="X8" s="12" t="str">
        <f t="shared" si="2"/>
        <v/>
      </c>
      <c r="Y8" s="12" t="str">
        <f t="shared" si="2"/>
        <v/>
      </c>
      <c r="Z8" s="12" t="str">
        <f t="shared" si="2"/>
        <v/>
      </c>
      <c r="AA8" s="12" t="str">
        <f t="shared" si="2"/>
        <v/>
      </c>
      <c r="AB8" s="12" t="str">
        <f t="shared" si="2"/>
        <v/>
      </c>
      <c r="AC8" s="12" t="str">
        <f t="shared" si="2"/>
        <v/>
      </c>
      <c r="AD8" s="12" t="str">
        <f t="shared" si="2"/>
        <v/>
      </c>
      <c r="AE8" s="12" t="str">
        <f t="shared" si="2"/>
        <v/>
      </c>
      <c r="AF8" s="12" t="str">
        <f t="shared" si="2"/>
        <v/>
      </c>
      <c r="AG8" s="12" t="str">
        <f t="shared" si="2"/>
        <v/>
      </c>
      <c r="AH8" s="12" t="str">
        <f t="shared" si="2"/>
        <v/>
      </c>
      <c r="AI8" s="12" t="str">
        <f t="shared" si="2"/>
        <v/>
      </c>
      <c r="AJ8" s="12" t="str">
        <f t="shared" si="3"/>
        <v/>
      </c>
      <c r="AK8" s="12" t="str">
        <f t="shared" si="3"/>
        <v/>
      </c>
      <c r="AL8" s="12" t="str">
        <f t="shared" si="3"/>
        <v/>
      </c>
      <c r="AM8" s="12" t="str">
        <f t="shared" si="3"/>
        <v/>
      </c>
      <c r="AN8" s="12" t="str">
        <f t="shared" si="3"/>
        <v/>
      </c>
      <c r="AO8" s="12" t="str">
        <f t="shared" si="3"/>
        <v/>
      </c>
      <c r="AP8" s="12" t="str">
        <f t="shared" si="3"/>
        <v/>
      </c>
      <c r="AQ8" s="12" t="str">
        <f t="shared" si="3"/>
        <v/>
      </c>
    </row>
    <row r="9" spans="1:44" ht="18" customHeight="1" x14ac:dyDescent="0.15">
      <c r="A9" s="146">
        <v>5</v>
      </c>
      <c r="B9" s="273" t="str">
        <f t="shared" si="7"/>
        <v/>
      </c>
      <c r="C9" s="151" t="str">
        <f t="shared" si="9"/>
        <v/>
      </c>
      <c r="D9" s="147" t="str">
        <f t="shared" si="10"/>
        <v/>
      </c>
      <c r="E9" s="148" t="str">
        <f t="shared" si="8"/>
        <v/>
      </c>
      <c r="G9" s="12" t="str">
        <f t="shared" si="4"/>
        <v/>
      </c>
      <c r="H9" s="12" t="s">
        <v>41</v>
      </c>
      <c r="J9" s="12">
        <v>7</v>
      </c>
      <c r="K9" s="12" t="str">
        <f t="shared" si="0"/>
        <v/>
      </c>
      <c r="L9" s="12" t="str">
        <f>IF(COUNTIF($O$3:O8,O9)&gt;=1,"",O9)</f>
        <v/>
      </c>
      <c r="M9" s="12" t="str">
        <f t="shared" si="1"/>
        <v/>
      </c>
      <c r="N9" s="12" t="str">
        <f t="shared" si="5"/>
        <v/>
      </c>
      <c r="O9" s="12" t="str">
        <f>仕様書作成!Q8</f>
        <v/>
      </c>
      <c r="P9" s="12" t="str">
        <f t="shared" si="6"/>
        <v/>
      </c>
      <c r="T9" s="12" t="str">
        <f t="shared" si="2"/>
        <v/>
      </c>
      <c r="U9" s="12" t="str">
        <f t="shared" si="2"/>
        <v/>
      </c>
      <c r="V9" s="12" t="str">
        <f t="shared" si="2"/>
        <v/>
      </c>
      <c r="W9" s="12" t="str">
        <f t="shared" si="2"/>
        <v/>
      </c>
      <c r="X9" s="12" t="str">
        <f t="shared" si="2"/>
        <v/>
      </c>
      <c r="Y9" s="12" t="str">
        <f t="shared" si="2"/>
        <v/>
      </c>
      <c r="Z9" s="12" t="str">
        <f t="shared" si="2"/>
        <v/>
      </c>
      <c r="AA9" s="12" t="str">
        <f t="shared" si="2"/>
        <v/>
      </c>
      <c r="AB9" s="12" t="str">
        <f t="shared" si="2"/>
        <v/>
      </c>
      <c r="AC9" s="12" t="str">
        <f t="shared" si="2"/>
        <v/>
      </c>
      <c r="AD9" s="12" t="str">
        <f t="shared" si="2"/>
        <v/>
      </c>
      <c r="AE9" s="12" t="str">
        <f t="shared" si="2"/>
        <v/>
      </c>
      <c r="AF9" s="12" t="str">
        <f t="shared" si="2"/>
        <v/>
      </c>
      <c r="AG9" s="12" t="str">
        <f t="shared" si="2"/>
        <v/>
      </c>
      <c r="AH9" s="12" t="str">
        <f t="shared" si="2"/>
        <v/>
      </c>
      <c r="AI9" s="12" t="str">
        <f t="shared" si="2"/>
        <v/>
      </c>
      <c r="AJ9" s="12" t="str">
        <f t="shared" si="3"/>
        <v/>
      </c>
      <c r="AK9" s="12" t="str">
        <f t="shared" si="3"/>
        <v/>
      </c>
      <c r="AL9" s="12" t="str">
        <f t="shared" si="3"/>
        <v/>
      </c>
      <c r="AM9" s="12" t="str">
        <f t="shared" si="3"/>
        <v/>
      </c>
      <c r="AN9" s="12" t="str">
        <f t="shared" si="3"/>
        <v/>
      </c>
      <c r="AO9" s="12" t="str">
        <f t="shared" si="3"/>
        <v/>
      </c>
      <c r="AP9" s="12" t="str">
        <f t="shared" si="3"/>
        <v/>
      </c>
      <c r="AQ9" s="12" t="str">
        <f t="shared" si="3"/>
        <v/>
      </c>
    </row>
    <row r="10" spans="1:44" ht="18" customHeight="1" x14ac:dyDescent="0.15">
      <c r="A10" s="146">
        <v>6</v>
      </c>
      <c r="B10" s="273" t="str">
        <f t="shared" si="7"/>
        <v/>
      </c>
      <c r="C10" s="151" t="str">
        <f t="shared" si="9"/>
        <v/>
      </c>
      <c r="D10" s="147" t="str">
        <f t="shared" si="10"/>
        <v/>
      </c>
      <c r="E10" s="148" t="str">
        <f t="shared" si="8"/>
        <v/>
      </c>
      <c r="G10" s="12" t="str">
        <f t="shared" si="4"/>
        <v/>
      </c>
      <c r="H10" s="12" t="s">
        <v>42</v>
      </c>
      <c r="J10" s="12">
        <v>8</v>
      </c>
      <c r="K10" s="12" t="str">
        <f t="shared" si="0"/>
        <v/>
      </c>
      <c r="L10" s="12" t="str">
        <f>IF(COUNTIF($O$3:O9,O10)&gt;=1,"",O10)</f>
        <v/>
      </c>
      <c r="M10" s="12" t="str">
        <f t="shared" si="1"/>
        <v/>
      </c>
      <c r="N10" s="12" t="str">
        <f t="shared" si="5"/>
        <v/>
      </c>
      <c r="O10" s="12" t="str">
        <f>仕様書作成!R8</f>
        <v/>
      </c>
      <c r="P10" s="12" t="str">
        <f t="shared" si="6"/>
        <v/>
      </c>
      <c r="T10" s="12" t="str">
        <f t="shared" si="2"/>
        <v/>
      </c>
      <c r="U10" s="12" t="str">
        <f t="shared" si="2"/>
        <v/>
      </c>
      <c r="V10" s="12" t="str">
        <f t="shared" si="2"/>
        <v/>
      </c>
      <c r="W10" s="12" t="str">
        <f t="shared" si="2"/>
        <v/>
      </c>
      <c r="X10" s="12" t="str">
        <f t="shared" si="2"/>
        <v/>
      </c>
      <c r="Y10" s="12" t="str">
        <f t="shared" si="2"/>
        <v/>
      </c>
      <c r="Z10" s="12" t="str">
        <f t="shared" si="2"/>
        <v/>
      </c>
      <c r="AA10" s="12" t="str">
        <f t="shared" si="2"/>
        <v/>
      </c>
      <c r="AB10" s="12" t="str">
        <f t="shared" si="2"/>
        <v/>
      </c>
      <c r="AC10" s="12" t="str">
        <f t="shared" si="2"/>
        <v/>
      </c>
      <c r="AD10" s="12" t="str">
        <f t="shared" si="2"/>
        <v/>
      </c>
      <c r="AE10" s="12" t="str">
        <f t="shared" si="2"/>
        <v/>
      </c>
      <c r="AF10" s="12" t="str">
        <f t="shared" si="2"/>
        <v/>
      </c>
      <c r="AG10" s="12" t="str">
        <f t="shared" si="2"/>
        <v/>
      </c>
      <c r="AH10" s="12" t="str">
        <f t="shared" si="2"/>
        <v/>
      </c>
      <c r="AI10" s="12" t="str">
        <f t="shared" si="2"/>
        <v/>
      </c>
      <c r="AJ10" s="12" t="str">
        <f t="shared" si="3"/>
        <v/>
      </c>
      <c r="AK10" s="12" t="str">
        <f t="shared" si="3"/>
        <v/>
      </c>
      <c r="AL10" s="12" t="str">
        <f t="shared" si="3"/>
        <v/>
      </c>
      <c r="AM10" s="12" t="str">
        <f t="shared" si="3"/>
        <v/>
      </c>
      <c r="AN10" s="12" t="str">
        <f t="shared" si="3"/>
        <v/>
      </c>
      <c r="AO10" s="12" t="str">
        <f t="shared" si="3"/>
        <v/>
      </c>
      <c r="AP10" s="12" t="str">
        <f t="shared" si="3"/>
        <v/>
      </c>
      <c r="AQ10" s="12" t="str">
        <f t="shared" si="3"/>
        <v/>
      </c>
    </row>
    <row r="11" spans="1:44" ht="18" customHeight="1" x14ac:dyDescent="0.15">
      <c r="A11" s="146">
        <v>7</v>
      </c>
      <c r="B11" s="273" t="str">
        <f t="shared" si="7"/>
        <v/>
      </c>
      <c r="C11" s="151" t="str">
        <f t="shared" si="9"/>
        <v/>
      </c>
      <c r="D11" s="147" t="str">
        <f t="shared" si="10"/>
        <v/>
      </c>
      <c r="E11" s="148" t="str">
        <f t="shared" si="8"/>
        <v/>
      </c>
      <c r="G11" s="12" t="str">
        <f t="shared" si="4"/>
        <v/>
      </c>
      <c r="H11" s="12" t="s">
        <v>687</v>
      </c>
      <c r="J11" s="12">
        <v>9</v>
      </c>
      <c r="K11" s="12" t="str">
        <f t="shared" si="0"/>
        <v/>
      </c>
      <c r="L11" s="12" t="str">
        <f>IF(COUNTIF($O$3:O10,O11)&gt;=1,"",O11)</f>
        <v/>
      </c>
      <c r="M11" s="12" t="str">
        <f t="shared" si="1"/>
        <v/>
      </c>
      <c r="N11" s="12" t="str">
        <f t="shared" si="5"/>
        <v/>
      </c>
      <c r="O11" s="12" t="str">
        <f>仕様書作成!S8</f>
        <v/>
      </c>
      <c r="P11" s="12" t="str">
        <f t="shared" si="6"/>
        <v/>
      </c>
      <c r="T11" s="12" t="str">
        <f t="shared" si="2"/>
        <v/>
      </c>
      <c r="U11" s="12" t="str">
        <f t="shared" si="2"/>
        <v/>
      </c>
      <c r="V11" s="12" t="str">
        <f t="shared" si="2"/>
        <v/>
      </c>
      <c r="W11" s="12" t="str">
        <f t="shared" si="2"/>
        <v/>
      </c>
      <c r="X11" s="12" t="str">
        <f t="shared" si="2"/>
        <v/>
      </c>
      <c r="Y11" s="12" t="str">
        <f t="shared" si="2"/>
        <v/>
      </c>
      <c r="Z11" s="12" t="str">
        <f t="shared" si="2"/>
        <v/>
      </c>
      <c r="AA11" s="12" t="str">
        <f t="shared" si="2"/>
        <v/>
      </c>
      <c r="AB11" s="12" t="str">
        <f t="shared" si="2"/>
        <v/>
      </c>
      <c r="AC11" s="12" t="str">
        <f t="shared" si="2"/>
        <v/>
      </c>
      <c r="AD11" s="12" t="str">
        <f t="shared" si="2"/>
        <v/>
      </c>
      <c r="AE11" s="12" t="str">
        <f t="shared" si="2"/>
        <v/>
      </c>
      <c r="AF11" s="12" t="str">
        <f t="shared" si="2"/>
        <v/>
      </c>
      <c r="AG11" s="12" t="str">
        <f t="shared" si="2"/>
        <v/>
      </c>
      <c r="AH11" s="12" t="str">
        <f t="shared" si="2"/>
        <v/>
      </c>
      <c r="AI11" s="12" t="str">
        <f t="shared" si="2"/>
        <v/>
      </c>
      <c r="AJ11" s="12" t="str">
        <f t="shared" si="3"/>
        <v/>
      </c>
      <c r="AK11" s="12" t="str">
        <f t="shared" si="3"/>
        <v/>
      </c>
      <c r="AL11" s="12" t="str">
        <f t="shared" si="3"/>
        <v/>
      </c>
      <c r="AM11" s="12" t="str">
        <f t="shared" si="3"/>
        <v/>
      </c>
      <c r="AN11" s="12" t="str">
        <f t="shared" si="3"/>
        <v/>
      </c>
      <c r="AO11" s="12" t="str">
        <f t="shared" si="3"/>
        <v/>
      </c>
      <c r="AP11" s="12" t="str">
        <f t="shared" si="3"/>
        <v/>
      </c>
      <c r="AQ11" s="12" t="str">
        <f t="shared" si="3"/>
        <v/>
      </c>
    </row>
    <row r="12" spans="1:44" ht="18" customHeight="1" x14ac:dyDescent="0.15">
      <c r="A12" s="146">
        <v>8</v>
      </c>
      <c r="B12" s="273" t="str">
        <f t="shared" si="7"/>
        <v/>
      </c>
      <c r="C12" s="151" t="str">
        <f t="shared" si="9"/>
        <v/>
      </c>
      <c r="D12" s="147" t="str">
        <f t="shared" si="10"/>
        <v/>
      </c>
      <c r="E12" s="148" t="str">
        <f t="shared" si="8"/>
        <v/>
      </c>
      <c r="G12" s="12" t="str">
        <f t="shared" si="4"/>
        <v/>
      </c>
      <c r="H12" s="12" t="s">
        <v>43</v>
      </c>
      <c r="J12" s="12">
        <v>10</v>
      </c>
      <c r="K12" s="12" t="str">
        <f t="shared" si="0"/>
        <v/>
      </c>
      <c r="L12" s="12" t="str">
        <f>IF(COUNTIF($O$3:O11,O12)&gt;=1,"",O12)</f>
        <v/>
      </c>
      <c r="M12" s="12" t="str">
        <f t="shared" si="1"/>
        <v/>
      </c>
      <c r="N12" s="12" t="str">
        <f t="shared" si="5"/>
        <v/>
      </c>
      <c r="O12" s="12" t="str">
        <f>仕様書作成!T8</f>
        <v/>
      </c>
      <c r="P12" s="12" t="str">
        <f t="shared" si="6"/>
        <v/>
      </c>
      <c r="T12" s="12" t="str">
        <f t="shared" si="2"/>
        <v/>
      </c>
      <c r="U12" s="12" t="str">
        <f t="shared" si="2"/>
        <v/>
      </c>
      <c r="V12" s="12" t="str">
        <f t="shared" si="2"/>
        <v/>
      </c>
      <c r="W12" s="12" t="str">
        <f t="shared" si="2"/>
        <v/>
      </c>
      <c r="X12" s="12" t="str">
        <f t="shared" si="2"/>
        <v/>
      </c>
      <c r="Y12" s="12" t="str">
        <f t="shared" si="2"/>
        <v/>
      </c>
      <c r="Z12" s="12" t="str">
        <f t="shared" si="2"/>
        <v/>
      </c>
      <c r="AA12" s="12" t="str">
        <f t="shared" si="2"/>
        <v/>
      </c>
      <c r="AB12" s="12" t="str">
        <f t="shared" si="2"/>
        <v/>
      </c>
      <c r="AC12" s="12" t="str">
        <f t="shared" si="2"/>
        <v/>
      </c>
      <c r="AD12" s="12" t="str">
        <f t="shared" si="2"/>
        <v/>
      </c>
      <c r="AE12" s="12" t="str">
        <f t="shared" si="2"/>
        <v/>
      </c>
      <c r="AF12" s="12" t="str">
        <f t="shared" si="2"/>
        <v/>
      </c>
      <c r="AG12" s="12" t="str">
        <f t="shared" si="2"/>
        <v/>
      </c>
      <c r="AH12" s="12" t="str">
        <f t="shared" si="2"/>
        <v/>
      </c>
      <c r="AI12" s="12" t="str">
        <f t="shared" si="2"/>
        <v/>
      </c>
      <c r="AJ12" s="12" t="str">
        <f t="shared" si="3"/>
        <v/>
      </c>
      <c r="AK12" s="12" t="str">
        <f t="shared" si="3"/>
        <v/>
      </c>
      <c r="AL12" s="12" t="str">
        <f t="shared" si="3"/>
        <v/>
      </c>
      <c r="AM12" s="12" t="str">
        <f t="shared" si="3"/>
        <v/>
      </c>
      <c r="AN12" s="12" t="str">
        <f t="shared" si="3"/>
        <v/>
      </c>
      <c r="AO12" s="12" t="str">
        <f t="shared" si="3"/>
        <v/>
      </c>
      <c r="AP12" s="12" t="str">
        <f t="shared" si="3"/>
        <v/>
      </c>
      <c r="AQ12" s="12" t="str">
        <f t="shared" si="3"/>
        <v/>
      </c>
    </row>
    <row r="13" spans="1:44" ht="18" customHeight="1" x14ac:dyDescent="0.15">
      <c r="A13" s="146">
        <v>9</v>
      </c>
      <c r="B13" s="273" t="str">
        <f t="shared" si="7"/>
        <v/>
      </c>
      <c r="C13" s="151" t="str">
        <f t="shared" si="9"/>
        <v/>
      </c>
      <c r="D13" s="147" t="str">
        <f t="shared" si="10"/>
        <v/>
      </c>
      <c r="E13" s="148" t="str">
        <f t="shared" si="8"/>
        <v/>
      </c>
      <c r="G13" s="12" t="str">
        <f t="shared" si="4"/>
        <v/>
      </c>
      <c r="H13" s="12" t="s">
        <v>44</v>
      </c>
      <c r="J13" s="12">
        <v>11</v>
      </c>
      <c r="K13" s="12" t="str">
        <f t="shared" si="0"/>
        <v/>
      </c>
      <c r="L13" s="12" t="str">
        <f>IF(COUNTIF($O$3:O12,O13)&gt;=1,"",O13)</f>
        <v/>
      </c>
      <c r="M13" s="12" t="str">
        <f t="shared" si="1"/>
        <v/>
      </c>
      <c r="N13" s="12" t="str">
        <f t="shared" si="5"/>
        <v/>
      </c>
      <c r="O13" s="12" t="str">
        <f>仕様書作成!U8</f>
        <v/>
      </c>
      <c r="P13" s="12" t="str">
        <f t="shared" si="6"/>
        <v/>
      </c>
      <c r="T13" s="12" t="str">
        <f t="shared" si="2"/>
        <v/>
      </c>
      <c r="U13" s="12" t="str">
        <f t="shared" si="2"/>
        <v/>
      </c>
      <c r="V13" s="12" t="str">
        <f t="shared" si="2"/>
        <v/>
      </c>
      <c r="W13" s="12" t="str">
        <f t="shared" si="2"/>
        <v/>
      </c>
      <c r="X13" s="12" t="str">
        <f t="shared" si="2"/>
        <v/>
      </c>
      <c r="Y13" s="12" t="str">
        <f t="shared" si="2"/>
        <v/>
      </c>
      <c r="Z13" s="12" t="str">
        <f t="shared" si="2"/>
        <v/>
      </c>
      <c r="AA13" s="12" t="str">
        <f t="shared" si="2"/>
        <v/>
      </c>
      <c r="AB13" s="12" t="str">
        <f t="shared" si="2"/>
        <v/>
      </c>
      <c r="AC13" s="12" t="str">
        <f t="shared" si="2"/>
        <v/>
      </c>
      <c r="AD13" s="12" t="str">
        <f t="shared" si="2"/>
        <v/>
      </c>
      <c r="AE13" s="12" t="str">
        <f t="shared" si="2"/>
        <v/>
      </c>
      <c r="AF13" s="12" t="str">
        <f t="shared" si="2"/>
        <v/>
      </c>
      <c r="AG13" s="12" t="str">
        <f t="shared" si="2"/>
        <v/>
      </c>
      <c r="AH13" s="12" t="str">
        <f t="shared" si="2"/>
        <v/>
      </c>
      <c r="AI13" s="12" t="str">
        <f t="shared" si="2"/>
        <v/>
      </c>
      <c r="AJ13" s="12" t="str">
        <f t="shared" si="3"/>
        <v/>
      </c>
      <c r="AK13" s="12" t="str">
        <f t="shared" si="3"/>
        <v/>
      </c>
      <c r="AL13" s="12" t="str">
        <f t="shared" si="3"/>
        <v/>
      </c>
      <c r="AM13" s="12" t="str">
        <f t="shared" si="3"/>
        <v/>
      </c>
      <c r="AN13" s="12" t="str">
        <f t="shared" si="3"/>
        <v/>
      </c>
      <c r="AO13" s="12" t="str">
        <f t="shared" si="3"/>
        <v/>
      </c>
      <c r="AP13" s="12" t="str">
        <f t="shared" si="3"/>
        <v/>
      </c>
      <c r="AQ13" s="12" t="str">
        <f t="shared" si="3"/>
        <v/>
      </c>
    </row>
    <row r="14" spans="1:44" ht="18" customHeight="1" x14ac:dyDescent="0.15">
      <c r="A14" s="146">
        <v>10</v>
      </c>
      <c r="B14" s="273" t="str">
        <f t="shared" si="7"/>
        <v/>
      </c>
      <c r="C14" s="151" t="str">
        <f t="shared" si="9"/>
        <v/>
      </c>
      <c r="D14" s="147" t="str">
        <f t="shared" si="10"/>
        <v/>
      </c>
      <c r="E14" s="148" t="str">
        <f t="shared" si="8"/>
        <v/>
      </c>
      <c r="G14" s="12" t="str">
        <f t="shared" si="4"/>
        <v/>
      </c>
      <c r="H14" s="12" t="s">
        <v>45</v>
      </c>
      <c r="J14" s="12">
        <v>12</v>
      </c>
      <c r="K14" s="12" t="str">
        <f t="shared" si="0"/>
        <v/>
      </c>
      <c r="L14" s="12" t="str">
        <f>IF(COUNTIF($O$3:O13,O14)&gt;=1,"",O14)</f>
        <v/>
      </c>
      <c r="M14" s="12" t="str">
        <f t="shared" si="1"/>
        <v/>
      </c>
      <c r="N14" s="12" t="str">
        <f t="shared" si="5"/>
        <v/>
      </c>
      <c r="O14" s="12" t="str">
        <f>仕様書作成!V8</f>
        <v/>
      </c>
      <c r="P14" s="12" t="str">
        <f t="shared" si="6"/>
        <v/>
      </c>
      <c r="T14" s="12" t="str">
        <f t="shared" si="2"/>
        <v/>
      </c>
      <c r="U14" s="12" t="str">
        <f t="shared" si="2"/>
        <v/>
      </c>
      <c r="V14" s="12" t="str">
        <f t="shared" si="2"/>
        <v/>
      </c>
      <c r="W14" s="12" t="str">
        <f t="shared" si="2"/>
        <v/>
      </c>
      <c r="X14" s="12" t="str">
        <f t="shared" si="2"/>
        <v/>
      </c>
      <c r="Y14" s="12" t="str">
        <f t="shared" si="2"/>
        <v/>
      </c>
      <c r="Z14" s="12" t="str">
        <f t="shared" si="2"/>
        <v/>
      </c>
      <c r="AA14" s="12" t="str">
        <f t="shared" si="2"/>
        <v/>
      </c>
      <c r="AB14" s="12" t="str">
        <f t="shared" si="2"/>
        <v/>
      </c>
      <c r="AC14" s="12" t="str">
        <f t="shared" si="2"/>
        <v/>
      </c>
      <c r="AD14" s="12" t="str">
        <f t="shared" si="2"/>
        <v/>
      </c>
      <c r="AE14" s="12" t="str">
        <f t="shared" si="2"/>
        <v/>
      </c>
      <c r="AF14" s="12" t="str">
        <f t="shared" si="2"/>
        <v/>
      </c>
      <c r="AG14" s="12" t="str">
        <f t="shared" si="2"/>
        <v/>
      </c>
      <c r="AH14" s="12" t="str">
        <f t="shared" si="2"/>
        <v/>
      </c>
      <c r="AI14" s="12" t="str">
        <f t="shared" si="2"/>
        <v/>
      </c>
      <c r="AJ14" s="12" t="str">
        <f t="shared" si="3"/>
        <v/>
      </c>
      <c r="AK14" s="12" t="str">
        <f t="shared" si="3"/>
        <v/>
      </c>
      <c r="AL14" s="12" t="str">
        <f t="shared" si="3"/>
        <v/>
      </c>
      <c r="AM14" s="12" t="str">
        <f t="shared" si="3"/>
        <v/>
      </c>
      <c r="AN14" s="12" t="str">
        <f t="shared" si="3"/>
        <v/>
      </c>
      <c r="AO14" s="12" t="str">
        <f t="shared" si="3"/>
        <v/>
      </c>
      <c r="AP14" s="12" t="str">
        <f t="shared" si="3"/>
        <v/>
      </c>
      <c r="AQ14" s="12" t="str">
        <f t="shared" si="3"/>
        <v/>
      </c>
    </row>
    <row r="15" spans="1:44" ht="18" customHeight="1" x14ac:dyDescent="0.15">
      <c r="A15" s="146">
        <v>11</v>
      </c>
      <c r="B15" s="273" t="str">
        <f t="shared" si="7"/>
        <v/>
      </c>
      <c r="C15" s="151" t="str">
        <f t="shared" si="9"/>
        <v/>
      </c>
      <c r="D15" s="147" t="str">
        <f t="shared" si="10"/>
        <v/>
      </c>
      <c r="E15" s="148" t="str">
        <f t="shared" si="8"/>
        <v/>
      </c>
      <c r="G15" s="12" t="str">
        <f t="shared" si="4"/>
        <v/>
      </c>
      <c r="J15" s="12">
        <v>13</v>
      </c>
      <c r="K15" s="12" t="str">
        <f t="shared" si="0"/>
        <v/>
      </c>
      <c r="L15" s="12" t="str">
        <f>IF(COUNTIF($O$3:O14,O15)&gt;=1,"",O15)</f>
        <v/>
      </c>
      <c r="M15" s="12" t="str">
        <f t="shared" si="1"/>
        <v/>
      </c>
      <c r="N15" s="12" t="str">
        <f t="shared" si="5"/>
        <v/>
      </c>
      <c r="O15" s="12" t="str">
        <f>仕様書作成!W8</f>
        <v/>
      </c>
      <c r="P15" s="12" t="str">
        <f t="shared" si="6"/>
        <v/>
      </c>
      <c r="T15" s="12" t="str">
        <f t="shared" si="2"/>
        <v/>
      </c>
      <c r="U15" s="12" t="str">
        <f t="shared" si="2"/>
        <v/>
      </c>
      <c r="V15" s="12" t="str">
        <f t="shared" si="2"/>
        <v/>
      </c>
      <c r="W15" s="12" t="str">
        <f t="shared" si="2"/>
        <v/>
      </c>
      <c r="X15" s="12" t="str">
        <f t="shared" si="2"/>
        <v/>
      </c>
      <c r="Y15" s="12" t="str">
        <f t="shared" si="2"/>
        <v/>
      </c>
      <c r="Z15" s="12" t="str">
        <f t="shared" si="2"/>
        <v/>
      </c>
      <c r="AA15" s="12" t="str">
        <f t="shared" si="2"/>
        <v/>
      </c>
      <c r="AB15" s="12" t="str">
        <f t="shared" si="2"/>
        <v/>
      </c>
      <c r="AC15" s="12" t="str">
        <f t="shared" si="2"/>
        <v/>
      </c>
      <c r="AD15" s="12" t="str">
        <f t="shared" si="2"/>
        <v/>
      </c>
      <c r="AE15" s="12" t="str">
        <f t="shared" si="2"/>
        <v/>
      </c>
      <c r="AF15" s="12" t="str">
        <f t="shared" si="2"/>
        <v/>
      </c>
      <c r="AG15" s="12" t="str">
        <f t="shared" si="2"/>
        <v/>
      </c>
      <c r="AH15" s="12" t="str">
        <f t="shared" si="2"/>
        <v/>
      </c>
      <c r="AI15" s="12" t="str">
        <f t="shared" si="2"/>
        <v/>
      </c>
      <c r="AJ15" s="12" t="str">
        <f t="shared" si="3"/>
        <v/>
      </c>
      <c r="AK15" s="12" t="str">
        <f t="shared" si="3"/>
        <v/>
      </c>
      <c r="AL15" s="12" t="str">
        <f t="shared" si="3"/>
        <v/>
      </c>
      <c r="AM15" s="12" t="str">
        <f t="shared" si="3"/>
        <v/>
      </c>
      <c r="AN15" s="12" t="str">
        <f t="shared" si="3"/>
        <v/>
      </c>
      <c r="AO15" s="12" t="str">
        <f t="shared" si="3"/>
        <v/>
      </c>
      <c r="AP15" s="12" t="str">
        <f t="shared" si="3"/>
        <v/>
      </c>
      <c r="AQ15" s="12" t="str">
        <f t="shared" si="3"/>
        <v/>
      </c>
    </row>
    <row r="16" spans="1:44" ht="18" customHeight="1" x14ac:dyDescent="0.15">
      <c r="A16" s="146">
        <v>12</v>
      </c>
      <c r="B16" s="273" t="str">
        <f t="shared" si="7"/>
        <v/>
      </c>
      <c r="C16" s="151" t="str">
        <f t="shared" si="9"/>
        <v/>
      </c>
      <c r="D16" s="147" t="str">
        <f t="shared" si="10"/>
        <v/>
      </c>
      <c r="E16" s="148" t="str">
        <f t="shared" si="8"/>
        <v/>
      </c>
      <c r="G16" s="12" t="str">
        <f t="shared" si="4"/>
        <v/>
      </c>
      <c r="J16" s="12">
        <v>14</v>
      </c>
      <c r="K16" s="12" t="str">
        <f t="shared" si="0"/>
        <v/>
      </c>
      <c r="L16" s="12" t="str">
        <f>IF(COUNTIF($O$3:O15,O16)&gt;=1,"",O16)</f>
        <v/>
      </c>
      <c r="M16" s="12" t="str">
        <f t="shared" si="1"/>
        <v/>
      </c>
      <c r="N16" s="12" t="str">
        <f t="shared" si="5"/>
        <v/>
      </c>
      <c r="O16" s="12" t="str">
        <f>仕様書作成!X8</f>
        <v/>
      </c>
      <c r="P16" s="12" t="str">
        <f t="shared" si="6"/>
        <v/>
      </c>
      <c r="T16" s="12" t="str">
        <f t="shared" si="2"/>
        <v/>
      </c>
      <c r="U16" s="12" t="str">
        <f t="shared" si="2"/>
        <v/>
      </c>
      <c r="V16" s="12" t="str">
        <f t="shared" si="2"/>
        <v/>
      </c>
      <c r="W16" s="12" t="str">
        <f t="shared" si="2"/>
        <v/>
      </c>
      <c r="X16" s="12" t="str">
        <f t="shared" si="2"/>
        <v/>
      </c>
      <c r="Y16" s="12" t="str">
        <f t="shared" si="2"/>
        <v/>
      </c>
      <c r="Z16" s="12" t="str">
        <f t="shared" si="2"/>
        <v/>
      </c>
      <c r="AA16" s="12" t="str">
        <f t="shared" si="2"/>
        <v/>
      </c>
      <c r="AB16" s="12" t="str">
        <f t="shared" si="2"/>
        <v/>
      </c>
      <c r="AC16" s="12" t="str">
        <f t="shared" si="2"/>
        <v/>
      </c>
      <c r="AD16" s="12" t="str">
        <f t="shared" si="2"/>
        <v/>
      </c>
      <c r="AE16" s="12" t="str">
        <f t="shared" si="2"/>
        <v/>
      </c>
      <c r="AF16" s="12" t="str">
        <f t="shared" si="2"/>
        <v/>
      </c>
      <c r="AG16" s="12" t="str">
        <f t="shared" si="2"/>
        <v/>
      </c>
      <c r="AH16" s="12" t="str">
        <f t="shared" si="2"/>
        <v/>
      </c>
      <c r="AI16" s="12" t="str">
        <f t="shared" si="2"/>
        <v/>
      </c>
      <c r="AJ16" s="12" t="str">
        <f t="shared" si="3"/>
        <v/>
      </c>
      <c r="AK16" s="12" t="str">
        <f t="shared" si="3"/>
        <v/>
      </c>
      <c r="AL16" s="12" t="str">
        <f t="shared" si="3"/>
        <v/>
      </c>
      <c r="AM16" s="12" t="str">
        <f t="shared" si="3"/>
        <v/>
      </c>
      <c r="AN16" s="12" t="str">
        <f t="shared" si="3"/>
        <v/>
      </c>
      <c r="AO16" s="12" t="str">
        <f t="shared" si="3"/>
        <v/>
      </c>
      <c r="AP16" s="12" t="str">
        <f t="shared" si="3"/>
        <v/>
      </c>
      <c r="AQ16" s="12" t="str">
        <f t="shared" si="3"/>
        <v/>
      </c>
    </row>
    <row r="17" spans="1:45" ht="18" customHeight="1" x14ac:dyDescent="0.15">
      <c r="A17" s="146">
        <v>13</v>
      </c>
      <c r="B17" s="273" t="str">
        <f t="shared" si="7"/>
        <v/>
      </c>
      <c r="C17" s="151" t="str">
        <f t="shared" si="9"/>
        <v/>
      </c>
      <c r="D17" s="147" t="str">
        <f t="shared" si="10"/>
        <v/>
      </c>
      <c r="E17" s="148" t="str">
        <f t="shared" si="8"/>
        <v/>
      </c>
      <c r="G17" s="12" t="str">
        <f t="shared" si="4"/>
        <v/>
      </c>
      <c r="J17" s="12">
        <v>15</v>
      </c>
      <c r="K17" s="12" t="str">
        <f t="shared" si="0"/>
        <v/>
      </c>
      <c r="L17" s="12" t="str">
        <f>IF(COUNTIF($O$3:O16,O17)&gt;=1,"",O17)</f>
        <v/>
      </c>
      <c r="M17" s="12" t="str">
        <f t="shared" si="1"/>
        <v/>
      </c>
      <c r="N17" s="12" t="str">
        <f t="shared" si="5"/>
        <v/>
      </c>
      <c r="O17" s="12" t="str">
        <f>仕様書作成!Y8</f>
        <v/>
      </c>
      <c r="P17" s="12" t="str">
        <f t="shared" si="6"/>
        <v/>
      </c>
      <c r="T17" s="12" t="str">
        <f t="shared" si="2"/>
        <v/>
      </c>
      <c r="U17" s="12" t="str">
        <f t="shared" si="2"/>
        <v/>
      </c>
      <c r="V17" s="12" t="str">
        <f t="shared" si="2"/>
        <v/>
      </c>
      <c r="W17" s="12" t="str">
        <f t="shared" si="2"/>
        <v/>
      </c>
      <c r="X17" s="12" t="str">
        <f t="shared" si="2"/>
        <v/>
      </c>
      <c r="Y17" s="12" t="str">
        <f t="shared" si="2"/>
        <v/>
      </c>
      <c r="Z17" s="12" t="str">
        <f t="shared" si="2"/>
        <v/>
      </c>
      <c r="AA17" s="12" t="str">
        <f t="shared" si="2"/>
        <v/>
      </c>
      <c r="AB17" s="12" t="str">
        <f t="shared" si="2"/>
        <v/>
      </c>
      <c r="AC17" s="12" t="str">
        <f t="shared" si="2"/>
        <v/>
      </c>
      <c r="AD17" s="12" t="str">
        <f t="shared" si="2"/>
        <v/>
      </c>
      <c r="AE17" s="12" t="str">
        <f t="shared" si="2"/>
        <v/>
      </c>
      <c r="AF17" s="12" t="str">
        <f t="shared" si="2"/>
        <v/>
      </c>
      <c r="AG17" s="12" t="str">
        <f t="shared" si="2"/>
        <v/>
      </c>
      <c r="AH17" s="12" t="str">
        <f t="shared" si="2"/>
        <v/>
      </c>
      <c r="AI17" s="12" t="str">
        <f t="shared" si="2"/>
        <v/>
      </c>
      <c r="AJ17" s="12" t="str">
        <f t="shared" si="3"/>
        <v/>
      </c>
      <c r="AK17" s="12" t="str">
        <f t="shared" si="3"/>
        <v/>
      </c>
      <c r="AL17" s="12" t="str">
        <f t="shared" si="3"/>
        <v/>
      </c>
      <c r="AM17" s="12" t="str">
        <f t="shared" si="3"/>
        <v/>
      </c>
      <c r="AN17" s="12" t="str">
        <f t="shared" si="3"/>
        <v/>
      </c>
      <c r="AO17" s="12" t="str">
        <f t="shared" si="3"/>
        <v/>
      </c>
      <c r="AP17" s="12" t="str">
        <f t="shared" si="3"/>
        <v/>
      </c>
      <c r="AQ17" s="12" t="str">
        <f t="shared" si="3"/>
        <v/>
      </c>
    </row>
    <row r="18" spans="1:45" ht="18" customHeight="1" x14ac:dyDescent="0.15">
      <c r="A18" s="146">
        <v>14</v>
      </c>
      <c r="B18" s="273" t="str">
        <f t="shared" si="7"/>
        <v/>
      </c>
      <c r="C18" s="151" t="str">
        <f t="shared" si="9"/>
        <v/>
      </c>
      <c r="D18" s="147" t="str">
        <f t="shared" si="10"/>
        <v/>
      </c>
      <c r="E18" s="148" t="str">
        <f t="shared" si="8"/>
        <v/>
      </c>
      <c r="G18" s="12" t="str">
        <f t="shared" si="4"/>
        <v/>
      </c>
      <c r="J18" s="12">
        <v>16</v>
      </c>
      <c r="K18" s="12" t="str">
        <f t="shared" si="0"/>
        <v/>
      </c>
      <c r="L18" s="12" t="str">
        <f>IF(COUNTIF($O$3:O17,O18)&gt;=1,"",O18)</f>
        <v/>
      </c>
      <c r="M18" s="12" t="str">
        <f t="shared" si="1"/>
        <v/>
      </c>
      <c r="N18" s="12" t="str">
        <f t="shared" si="5"/>
        <v/>
      </c>
      <c r="O18" s="326" t="str">
        <f>仕様書作成!Z8</f>
        <v/>
      </c>
      <c r="P18" s="12" t="str">
        <f t="shared" si="6"/>
        <v/>
      </c>
      <c r="T18" s="12" t="str">
        <f t="shared" si="2"/>
        <v/>
      </c>
      <c r="U18" s="12" t="str">
        <f t="shared" si="2"/>
        <v/>
      </c>
      <c r="V18" s="12" t="str">
        <f t="shared" si="2"/>
        <v/>
      </c>
      <c r="W18" s="12" t="str">
        <f t="shared" si="2"/>
        <v/>
      </c>
      <c r="X18" s="12" t="str">
        <f t="shared" si="2"/>
        <v/>
      </c>
      <c r="Y18" s="12" t="str">
        <f t="shared" si="2"/>
        <v/>
      </c>
      <c r="Z18" s="12" t="str">
        <f t="shared" si="2"/>
        <v/>
      </c>
      <c r="AA18" s="12" t="str">
        <f t="shared" si="2"/>
        <v/>
      </c>
      <c r="AB18" s="12" t="str">
        <f t="shared" si="2"/>
        <v/>
      </c>
      <c r="AC18" s="12" t="str">
        <f t="shared" si="2"/>
        <v/>
      </c>
      <c r="AD18" s="12" t="str">
        <f t="shared" si="2"/>
        <v/>
      </c>
      <c r="AE18" s="12" t="str">
        <f t="shared" si="2"/>
        <v/>
      </c>
      <c r="AF18" s="12" t="str">
        <f t="shared" si="2"/>
        <v/>
      </c>
      <c r="AG18" s="12" t="str">
        <f t="shared" si="2"/>
        <v/>
      </c>
      <c r="AH18" s="12" t="str">
        <f t="shared" si="2"/>
        <v/>
      </c>
      <c r="AI18" s="12" t="str">
        <f t="shared" ref="AI18:AS32" si="11">IF($L18="","",IF($L18=AI$2,"O",""))</f>
        <v/>
      </c>
      <c r="AJ18" s="12" t="str">
        <f t="shared" si="11"/>
        <v/>
      </c>
      <c r="AK18" s="12" t="str">
        <f t="shared" si="11"/>
        <v/>
      </c>
      <c r="AL18" s="12" t="str">
        <f t="shared" si="11"/>
        <v/>
      </c>
      <c r="AM18" s="12" t="str">
        <f t="shared" si="11"/>
        <v/>
      </c>
      <c r="AN18" s="12" t="str">
        <f t="shared" si="11"/>
        <v/>
      </c>
      <c r="AO18" s="12" t="str">
        <f t="shared" si="11"/>
        <v/>
      </c>
      <c r="AP18" s="12" t="str">
        <f t="shared" si="11"/>
        <v/>
      </c>
      <c r="AQ18" s="12" t="str">
        <f t="shared" si="11"/>
        <v/>
      </c>
    </row>
    <row r="19" spans="1:45" ht="18" customHeight="1" x14ac:dyDescent="0.15">
      <c r="A19" s="146">
        <v>15</v>
      </c>
      <c r="B19" s="273" t="str">
        <f t="shared" si="7"/>
        <v/>
      </c>
      <c r="C19" s="151" t="str">
        <f t="shared" si="9"/>
        <v/>
      </c>
      <c r="D19" s="147" t="str">
        <f t="shared" si="10"/>
        <v/>
      </c>
      <c r="E19" s="148" t="str">
        <f t="shared" si="8"/>
        <v/>
      </c>
      <c r="G19" s="12" t="str">
        <f t="shared" si="4"/>
        <v/>
      </c>
      <c r="J19" s="12">
        <v>17</v>
      </c>
      <c r="K19" s="12" t="str">
        <f t="shared" si="0"/>
        <v/>
      </c>
      <c r="L19" s="12" t="str">
        <f>IF(COUNTIF($O$3:O18,O19)&gt;=1,"",O19)</f>
        <v/>
      </c>
      <c r="M19" s="12" t="str">
        <f t="shared" si="1"/>
        <v/>
      </c>
      <c r="N19" s="12" t="str">
        <f t="shared" si="5"/>
        <v/>
      </c>
      <c r="O19" s="326" t="str">
        <f>仕様書作成!AA8</f>
        <v/>
      </c>
      <c r="P19" s="12" t="str">
        <f t="shared" si="6"/>
        <v/>
      </c>
      <c r="T19" s="12" t="str">
        <f t="shared" ref="T19:AI32" si="12">IF($L19="","",IF($L19=T$2,"O",""))</f>
        <v/>
      </c>
      <c r="U19" s="12" t="str">
        <f t="shared" si="12"/>
        <v/>
      </c>
      <c r="V19" s="12" t="str">
        <f t="shared" si="12"/>
        <v/>
      </c>
      <c r="W19" s="12" t="str">
        <f t="shared" si="12"/>
        <v/>
      </c>
      <c r="X19" s="12" t="str">
        <f t="shared" si="12"/>
        <v/>
      </c>
      <c r="Y19" s="12" t="str">
        <f t="shared" si="12"/>
        <v/>
      </c>
      <c r="Z19" s="12" t="str">
        <f t="shared" si="12"/>
        <v/>
      </c>
      <c r="AA19" s="12" t="str">
        <f t="shared" si="12"/>
        <v/>
      </c>
      <c r="AB19" s="12" t="str">
        <f t="shared" si="12"/>
        <v/>
      </c>
      <c r="AC19" s="12" t="str">
        <f t="shared" si="12"/>
        <v/>
      </c>
      <c r="AD19" s="12" t="str">
        <f t="shared" si="12"/>
        <v/>
      </c>
      <c r="AE19" s="12" t="str">
        <f t="shared" si="12"/>
        <v/>
      </c>
      <c r="AF19" s="12" t="str">
        <f t="shared" si="12"/>
        <v/>
      </c>
      <c r="AG19" s="12" t="str">
        <f t="shared" si="12"/>
        <v/>
      </c>
      <c r="AH19" s="12" t="str">
        <f t="shared" si="12"/>
        <v/>
      </c>
      <c r="AI19" s="12" t="str">
        <f t="shared" si="12"/>
        <v/>
      </c>
      <c r="AJ19" s="12" t="str">
        <f t="shared" si="11"/>
        <v/>
      </c>
      <c r="AK19" s="12" t="str">
        <f t="shared" si="11"/>
        <v/>
      </c>
      <c r="AL19" s="12" t="str">
        <f t="shared" si="11"/>
        <v/>
      </c>
      <c r="AM19" s="12" t="str">
        <f t="shared" si="11"/>
        <v/>
      </c>
      <c r="AN19" s="12" t="str">
        <f t="shared" si="11"/>
        <v/>
      </c>
      <c r="AO19" s="12" t="str">
        <f t="shared" si="11"/>
        <v/>
      </c>
      <c r="AP19" s="12" t="str">
        <f t="shared" si="11"/>
        <v/>
      </c>
      <c r="AQ19" s="12" t="str">
        <f t="shared" si="11"/>
        <v/>
      </c>
    </row>
    <row r="20" spans="1:45" ht="18" customHeight="1" x14ac:dyDescent="0.15">
      <c r="A20" s="146">
        <v>16</v>
      </c>
      <c r="B20" s="273" t="str">
        <f t="shared" si="7"/>
        <v/>
      </c>
      <c r="C20" s="151" t="str">
        <f t="shared" si="9"/>
        <v/>
      </c>
      <c r="D20" s="147" t="str">
        <f t="shared" si="10"/>
        <v/>
      </c>
      <c r="E20" s="148" t="str">
        <f t="shared" si="8"/>
        <v/>
      </c>
      <c r="G20" s="12" t="str">
        <f t="shared" si="4"/>
        <v/>
      </c>
      <c r="J20" s="12">
        <v>18</v>
      </c>
      <c r="K20" s="12" t="str">
        <f t="shared" si="0"/>
        <v/>
      </c>
      <c r="L20" s="12" t="str">
        <f>IF(COUNTIF($O$3:O19,O20)&gt;=1,"",O20)</f>
        <v/>
      </c>
      <c r="M20" s="12" t="str">
        <f t="shared" si="1"/>
        <v/>
      </c>
      <c r="N20" s="12" t="str">
        <f t="shared" si="5"/>
        <v/>
      </c>
      <c r="O20" s="12" t="str">
        <f>仕様書作成!AB8</f>
        <v/>
      </c>
      <c r="P20" s="12" t="str">
        <f t="shared" si="6"/>
        <v/>
      </c>
      <c r="T20" s="12" t="str">
        <f t="shared" si="12"/>
        <v/>
      </c>
      <c r="U20" s="12" t="str">
        <f t="shared" si="12"/>
        <v/>
      </c>
      <c r="V20" s="12" t="str">
        <f t="shared" si="12"/>
        <v/>
      </c>
      <c r="W20" s="12" t="str">
        <f t="shared" si="12"/>
        <v/>
      </c>
      <c r="X20" s="12" t="str">
        <f t="shared" si="12"/>
        <v/>
      </c>
      <c r="Y20" s="12" t="str">
        <f t="shared" si="12"/>
        <v/>
      </c>
      <c r="Z20" s="12" t="str">
        <f t="shared" si="12"/>
        <v/>
      </c>
      <c r="AA20" s="12" t="str">
        <f t="shared" si="12"/>
        <v/>
      </c>
      <c r="AB20" s="12" t="str">
        <f t="shared" si="12"/>
        <v/>
      </c>
      <c r="AC20" s="12" t="str">
        <f t="shared" si="12"/>
        <v/>
      </c>
      <c r="AD20" s="12" t="str">
        <f t="shared" si="12"/>
        <v/>
      </c>
      <c r="AE20" s="12" t="str">
        <f t="shared" si="12"/>
        <v/>
      </c>
      <c r="AF20" s="12" t="str">
        <f t="shared" si="12"/>
        <v/>
      </c>
      <c r="AG20" s="12" t="str">
        <f t="shared" si="12"/>
        <v/>
      </c>
      <c r="AH20" s="12" t="str">
        <f t="shared" si="12"/>
        <v/>
      </c>
      <c r="AI20" s="12" t="str">
        <f t="shared" si="12"/>
        <v/>
      </c>
      <c r="AJ20" s="12" t="str">
        <f t="shared" si="11"/>
        <v/>
      </c>
      <c r="AK20" s="12" t="str">
        <f t="shared" si="11"/>
        <v/>
      </c>
      <c r="AL20" s="12" t="str">
        <f t="shared" si="11"/>
        <v/>
      </c>
      <c r="AM20" s="12" t="str">
        <f t="shared" si="11"/>
        <v/>
      </c>
      <c r="AN20" s="12" t="str">
        <f t="shared" si="11"/>
        <v/>
      </c>
      <c r="AO20" s="12" t="str">
        <f t="shared" si="11"/>
        <v/>
      </c>
      <c r="AP20" s="12" t="str">
        <f t="shared" si="11"/>
        <v/>
      </c>
      <c r="AQ20" s="12" t="str">
        <f t="shared" si="11"/>
        <v/>
      </c>
    </row>
    <row r="21" spans="1:45" ht="18" customHeight="1" x14ac:dyDescent="0.15">
      <c r="A21" s="146">
        <v>17</v>
      </c>
      <c r="B21" s="273" t="str">
        <f t="shared" si="7"/>
        <v/>
      </c>
      <c r="C21" s="151" t="str">
        <f t="shared" si="9"/>
        <v/>
      </c>
      <c r="D21" s="147" t="str">
        <f t="shared" si="10"/>
        <v/>
      </c>
      <c r="E21" s="148" t="str">
        <f t="shared" si="8"/>
        <v/>
      </c>
      <c r="G21" s="12" t="str">
        <f t="shared" si="4"/>
        <v/>
      </c>
      <c r="J21" s="12">
        <v>19</v>
      </c>
      <c r="K21" s="12" t="str">
        <f t="shared" si="0"/>
        <v/>
      </c>
      <c r="L21" s="12" t="str">
        <f>IF(COUNTIF($O$3:O20,O21)&gt;=1,"",O21)</f>
        <v/>
      </c>
      <c r="M21" s="12" t="str">
        <f t="shared" si="1"/>
        <v/>
      </c>
      <c r="N21" s="12" t="str">
        <f t="shared" si="5"/>
        <v/>
      </c>
      <c r="O21" s="12" t="str">
        <f>仕様書作成!AC8</f>
        <v/>
      </c>
      <c r="P21" s="12" t="str">
        <f t="shared" si="6"/>
        <v/>
      </c>
      <c r="T21" s="12" t="str">
        <f t="shared" si="12"/>
        <v/>
      </c>
      <c r="U21" s="12" t="str">
        <f t="shared" si="12"/>
        <v/>
      </c>
      <c r="V21" s="12" t="str">
        <f t="shared" si="12"/>
        <v/>
      </c>
      <c r="W21" s="12" t="str">
        <f t="shared" si="12"/>
        <v/>
      </c>
      <c r="X21" s="12" t="str">
        <f t="shared" si="12"/>
        <v/>
      </c>
      <c r="Y21" s="12" t="str">
        <f t="shared" si="12"/>
        <v/>
      </c>
      <c r="Z21" s="12" t="str">
        <f t="shared" si="12"/>
        <v/>
      </c>
      <c r="AA21" s="12" t="str">
        <f t="shared" si="12"/>
        <v/>
      </c>
      <c r="AB21" s="12" t="str">
        <f t="shared" si="12"/>
        <v/>
      </c>
      <c r="AC21" s="12" t="str">
        <f t="shared" si="12"/>
        <v/>
      </c>
      <c r="AD21" s="12" t="str">
        <f t="shared" si="12"/>
        <v/>
      </c>
      <c r="AE21" s="12" t="str">
        <f t="shared" si="12"/>
        <v/>
      </c>
      <c r="AF21" s="12" t="str">
        <f t="shared" si="12"/>
        <v/>
      </c>
      <c r="AG21" s="12" t="str">
        <f t="shared" si="12"/>
        <v/>
      </c>
      <c r="AH21" s="12" t="str">
        <f t="shared" si="12"/>
        <v/>
      </c>
      <c r="AI21" s="12" t="str">
        <f t="shared" si="12"/>
        <v/>
      </c>
      <c r="AJ21" s="12" t="str">
        <f t="shared" si="11"/>
        <v/>
      </c>
      <c r="AK21" s="12" t="str">
        <f t="shared" si="11"/>
        <v/>
      </c>
      <c r="AL21" s="12" t="str">
        <f t="shared" si="11"/>
        <v/>
      </c>
      <c r="AM21" s="12" t="str">
        <f t="shared" si="11"/>
        <v/>
      </c>
      <c r="AN21" s="12" t="str">
        <f t="shared" si="11"/>
        <v/>
      </c>
      <c r="AO21" s="12" t="str">
        <f t="shared" si="11"/>
        <v/>
      </c>
      <c r="AP21" s="12" t="str">
        <f t="shared" si="11"/>
        <v/>
      </c>
      <c r="AQ21" s="12" t="str">
        <f t="shared" si="11"/>
        <v/>
      </c>
    </row>
    <row r="22" spans="1:45" ht="18" customHeight="1" x14ac:dyDescent="0.15">
      <c r="A22" s="146">
        <v>18</v>
      </c>
      <c r="B22" s="273" t="str">
        <f t="shared" si="7"/>
        <v/>
      </c>
      <c r="C22" s="151" t="str">
        <f t="shared" si="9"/>
        <v/>
      </c>
      <c r="D22" s="147" t="str">
        <f t="shared" si="10"/>
        <v/>
      </c>
      <c r="E22" s="148" t="str">
        <f t="shared" si="8"/>
        <v/>
      </c>
      <c r="G22" s="12" t="str">
        <f t="shared" si="4"/>
        <v/>
      </c>
      <c r="J22" s="12">
        <v>20</v>
      </c>
      <c r="K22" s="12" t="str">
        <f t="shared" si="0"/>
        <v/>
      </c>
      <c r="L22" s="12" t="str">
        <f>IF(COUNTIF($O$3:O21,O22)&gt;=1,"",O22)</f>
        <v/>
      </c>
      <c r="M22" s="12" t="str">
        <f t="shared" si="1"/>
        <v/>
      </c>
      <c r="N22" s="12" t="str">
        <f t="shared" si="5"/>
        <v/>
      </c>
      <c r="O22" s="12" t="str">
        <f>仕様書作成!AD8</f>
        <v/>
      </c>
      <c r="P22" s="12" t="str">
        <f t="shared" si="6"/>
        <v/>
      </c>
      <c r="T22" s="12" t="str">
        <f t="shared" si="12"/>
        <v/>
      </c>
      <c r="U22" s="12" t="str">
        <f t="shared" si="12"/>
        <v/>
      </c>
      <c r="V22" s="12" t="str">
        <f t="shared" si="12"/>
        <v/>
      </c>
      <c r="W22" s="12" t="str">
        <f t="shared" si="12"/>
        <v/>
      </c>
      <c r="X22" s="12" t="str">
        <f t="shared" si="12"/>
        <v/>
      </c>
      <c r="Y22" s="12" t="str">
        <f t="shared" si="12"/>
        <v/>
      </c>
      <c r="Z22" s="12" t="str">
        <f t="shared" si="12"/>
        <v/>
      </c>
      <c r="AA22" s="12" t="str">
        <f t="shared" si="12"/>
        <v/>
      </c>
      <c r="AB22" s="12" t="str">
        <f t="shared" si="12"/>
        <v/>
      </c>
      <c r="AC22" s="12" t="str">
        <f t="shared" si="12"/>
        <v/>
      </c>
      <c r="AD22" s="12" t="str">
        <f t="shared" si="12"/>
        <v/>
      </c>
      <c r="AE22" s="12" t="str">
        <f t="shared" si="12"/>
        <v/>
      </c>
      <c r="AF22" s="12" t="str">
        <f t="shared" si="12"/>
        <v/>
      </c>
      <c r="AG22" s="12" t="str">
        <f t="shared" si="12"/>
        <v/>
      </c>
      <c r="AH22" s="12" t="str">
        <f t="shared" si="12"/>
        <v/>
      </c>
      <c r="AI22" s="12" t="str">
        <f t="shared" si="12"/>
        <v/>
      </c>
      <c r="AJ22" s="12" t="str">
        <f t="shared" si="11"/>
        <v/>
      </c>
      <c r="AK22" s="12" t="str">
        <f t="shared" si="11"/>
        <v/>
      </c>
      <c r="AL22" s="12" t="str">
        <f t="shared" si="11"/>
        <v/>
      </c>
      <c r="AM22" s="12" t="str">
        <f t="shared" si="11"/>
        <v/>
      </c>
      <c r="AN22" s="12" t="str">
        <f t="shared" si="11"/>
        <v/>
      </c>
      <c r="AO22" s="12" t="str">
        <f t="shared" si="11"/>
        <v/>
      </c>
      <c r="AP22" s="12" t="str">
        <f t="shared" si="11"/>
        <v/>
      </c>
      <c r="AQ22" s="12" t="str">
        <f t="shared" si="11"/>
        <v/>
      </c>
    </row>
    <row r="23" spans="1:45" ht="18" customHeight="1" x14ac:dyDescent="0.15">
      <c r="A23" s="146">
        <v>19</v>
      </c>
      <c r="B23" s="273" t="str">
        <f t="shared" si="7"/>
        <v/>
      </c>
      <c r="C23" s="151" t="str">
        <f t="shared" si="9"/>
        <v/>
      </c>
      <c r="D23" s="147" t="str">
        <f t="shared" si="10"/>
        <v/>
      </c>
      <c r="E23" s="148" t="str">
        <f t="shared" si="8"/>
        <v/>
      </c>
      <c r="G23" s="12" t="str">
        <f t="shared" si="4"/>
        <v/>
      </c>
      <c r="J23" s="12">
        <v>21</v>
      </c>
      <c r="K23" s="12" t="str">
        <f t="shared" si="0"/>
        <v/>
      </c>
      <c r="L23" s="12" t="str">
        <f>IF(COUNTIF($O$3:O22,O23)&gt;=1,"",O23)</f>
        <v/>
      </c>
      <c r="M23" s="12" t="str">
        <f t="shared" si="1"/>
        <v/>
      </c>
      <c r="N23" s="12" t="str">
        <f t="shared" si="5"/>
        <v/>
      </c>
      <c r="O23" s="12" t="str">
        <f>仕様書作成!AE8</f>
        <v/>
      </c>
      <c r="P23" s="12" t="str">
        <f t="shared" si="6"/>
        <v/>
      </c>
      <c r="T23" s="12" t="str">
        <f t="shared" si="12"/>
        <v/>
      </c>
      <c r="U23" s="12" t="str">
        <f t="shared" si="12"/>
        <v/>
      </c>
      <c r="V23" s="12" t="str">
        <f t="shared" si="12"/>
        <v/>
      </c>
      <c r="W23" s="12" t="str">
        <f t="shared" si="12"/>
        <v/>
      </c>
      <c r="X23" s="12" t="str">
        <f t="shared" si="12"/>
        <v/>
      </c>
      <c r="Y23" s="12" t="str">
        <f t="shared" si="12"/>
        <v/>
      </c>
      <c r="Z23" s="12" t="str">
        <f t="shared" si="12"/>
        <v/>
      </c>
      <c r="AA23" s="12" t="str">
        <f t="shared" si="12"/>
        <v/>
      </c>
      <c r="AB23" s="12" t="str">
        <f t="shared" si="12"/>
        <v/>
      </c>
      <c r="AC23" s="12" t="str">
        <f t="shared" si="12"/>
        <v/>
      </c>
      <c r="AD23" s="12" t="str">
        <f t="shared" si="12"/>
        <v/>
      </c>
      <c r="AE23" s="12" t="str">
        <f t="shared" si="12"/>
        <v/>
      </c>
      <c r="AF23" s="12" t="str">
        <f t="shared" si="12"/>
        <v/>
      </c>
      <c r="AG23" s="12" t="str">
        <f t="shared" si="12"/>
        <v/>
      </c>
      <c r="AH23" s="12" t="str">
        <f t="shared" si="12"/>
        <v/>
      </c>
      <c r="AI23" s="12" t="str">
        <f t="shared" si="12"/>
        <v/>
      </c>
      <c r="AJ23" s="12" t="str">
        <f t="shared" si="11"/>
        <v/>
      </c>
      <c r="AK23" s="12" t="str">
        <f t="shared" si="11"/>
        <v/>
      </c>
      <c r="AL23" s="12" t="str">
        <f t="shared" si="11"/>
        <v/>
      </c>
      <c r="AM23" s="12" t="str">
        <f t="shared" si="11"/>
        <v/>
      </c>
      <c r="AN23" s="12" t="str">
        <f t="shared" si="11"/>
        <v/>
      </c>
      <c r="AO23" s="12" t="str">
        <f t="shared" si="11"/>
        <v/>
      </c>
      <c r="AP23" s="12" t="str">
        <f t="shared" si="11"/>
        <v/>
      </c>
      <c r="AQ23" s="12" t="str">
        <f t="shared" si="11"/>
        <v/>
      </c>
    </row>
    <row r="24" spans="1:45" ht="18" customHeight="1" x14ac:dyDescent="0.15">
      <c r="A24" s="146">
        <v>20</v>
      </c>
      <c r="B24" s="273" t="str">
        <f t="shared" si="7"/>
        <v/>
      </c>
      <c r="C24" s="151" t="str">
        <f t="shared" si="9"/>
        <v/>
      </c>
      <c r="D24" s="147" t="str">
        <f t="shared" si="10"/>
        <v/>
      </c>
      <c r="E24" s="148" t="str">
        <f t="shared" si="8"/>
        <v/>
      </c>
      <c r="G24" s="12" t="str">
        <f t="shared" si="4"/>
        <v/>
      </c>
      <c r="J24" s="12">
        <v>22</v>
      </c>
      <c r="K24" s="12" t="str">
        <f t="shared" si="0"/>
        <v/>
      </c>
      <c r="L24" s="12" t="str">
        <f>IF(COUNTIF($O$3:O23,O24)&gt;=1,"",O24)</f>
        <v/>
      </c>
      <c r="M24" s="12" t="str">
        <f t="shared" si="1"/>
        <v/>
      </c>
      <c r="N24" s="12" t="str">
        <f t="shared" si="5"/>
        <v/>
      </c>
      <c r="O24" s="12" t="str">
        <f>仕様書作成!AF8</f>
        <v/>
      </c>
      <c r="P24" s="12" t="str">
        <f t="shared" si="6"/>
        <v/>
      </c>
      <c r="T24" s="12" t="str">
        <f t="shared" si="12"/>
        <v/>
      </c>
      <c r="U24" s="12" t="str">
        <f t="shared" si="12"/>
        <v/>
      </c>
      <c r="V24" s="12" t="str">
        <f t="shared" si="12"/>
        <v/>
      </c>
      <c r="W24" s="12" t="str">
        <f t="shared" si="12"/>
        <v/>
      </c>
      <c r="X24" s="12" t="str">
        <f t="shared" si="12"/>
        <v/>
      </c>
      <c r="Y24" s="12" t="str">
        <f t="shared" si="12"/>
        <v/>
      </c>
      <c r="Z24" s="12" t="str">
        <f t="shared" si="12"/>
        <v/>
      </c>
      <c r="AA24" s="12" t="str">
        <f t="shared" si="12"/>
        <v/>
      </c>
      <c r="AB24" s="12" t="str">
        <f t="shared" si="12"/>
        <v/>
      </c>
      <c r="AC24" s="12" t="str">
        <f t="shared" si="12"/>
        <v/>
      </c>
      <c r="AD24" s="12" t="str">
        <f t="shared" si="12"/>
        <v/>
      </c>
      <c r="AE24" s="12" t="str">
        <f t="shared" si="12"/>
        <v/>
      </c>
      <c r="AF24" s="12" t="str">
        <f t="shared" si="12"/>
        <v/>
      </c>
      <c r="AG24" s="12" t="str">
        <f t="shared" si="12"/>
        <v/>
      </c>
      <c r="AH24" s="12" t="str">
        <f t="shared" si="12"/>
        <v/>
      </c>
      <c r="AI24" s="12" t="str">
        <f t="shared" si="12"/>
        <v/>
      </c>
      <c r="AJ24" s="12" t="str">
        <f t="shared" si="11"/>
        <v/>
      </c>
      <c r="AK24" s="12" t="str">
        <f t="shared" si="11"/>
        <v/>
      </c>
      <c r="AL24" s="12" t="str">
        <f t="shared" si="11"/>
        <v/>
      </c>
      <c r="AM24" s="12" t="str">
        <f t="shared" si="11"/>
        <v/>
      </c>
      <c r="AN24" s="12" t="str">
        <f t="shared" si="11"/>
        <v/>
      </c>
      <c r="AO24" s="12" t="str">
        <f t="shared" si="11"/>
        <v/>
      </c>
      <c r="AP24" s="12" t="str">
        <f t="shared" si="11"/>
        <v/>
      </c>
      <c r="AQ24" s="12" t="str">
        <f t="shared" si="11"/>
        <v/>
      </c>
    </row>
    <row r="25" spans="1:45" ht="18" customHeight="1" x14ac:dyDescent="0.15">
      <c r="A25" s="146">
        <v>21</v>
      </c>
      <c r="B25" s="273" t="str">
        <f t="shared" si="7"/>
        <v/>
      </c>
      <c r="C25" s="151" t="str">
        <f t="shared" si="9"/>
        <v/>
      </c>
      <c r="D25" s="147" t="str">
        <f t="shared" si="10"/>
        <v/>
      </c>
      <c r="E25" s="148" t="str">
        <f t="shared" si="8"/>
        <v/>
      </c>
      <c r="G25" s="12" t="str">
        <f t="shared" si="4"/>
        <v/>
      </c>
      <c r="J25" s="12">
        <v>23</v>
      </c>
      <c r="K25" s="12" t="str">
        <f t="shared" si="0"/>
        <v/>
      </c>
      <c r="L25" s="12" t="str">
        <f>IF(COUNTIF($O$3:O24,O25)&gt;=1,"",O25)</f>
        <v/>
      </c>
      <c r="M25" s="12" t="str">
        <f t="shared" si="1"/>
        <v/>
      </c>
      <c r="N25" s="12" t="str">
        <f t="shared" si="5"/>
        <v/>
      </c>
      <c r="O25" s="12" t="str">
        <f>仕様書作成!AG8</f>
        <v/>
      </c>
      <c r="P25" s="12" t="str">
        <f t="shared" si="6"/>
        <v/>
      </c>
      <c r="T25" s="12" t="str">
        <f t="shared" si="12"/>
        <v/>
      </c>
      <c r="U25" s="12" t="str">
        <f t="shared" si="12"/>
        <v/>
      </c>
      <c r="V25" s="12" t="str">
        <f t="shared" si="12"/>
        <v/>
      </c>
      <c r="W25" s="12" t="str">
        <f t="shared" si="12"/>
        <v/>
      </c>
      <c r="X25" s="12" t="str">
        <f t="shared" si="12"/>
        <v/>
      </c>
      <c r="Y25" s="12" t="str">
        <f t="shared" si="12"/>
        <v/>
      </c>
      <c r="Z25" s="12" t="str">
        <f t="shared" si="12"/>
        <v/>
      </c>
      <c r="AA25" s="12" t="str">
        <f t="shared" si="12"/>
        <v/>
      </c>
      <c r="AB25" s="12" t="str">
        <f t="shared" si="12"/>
        <v/>
      </c>
      <c r="AC25" s="12" t="str">
        <f t="shared" si="12"/>
        <v/>
      </c>
      <c r="AD25" s="12" t="str">
        <f t="shared" si="12"/>
        <v/>
      </c>
      <c r="AE25" s="12" t="str">
        <f t="shared" si="12"/>
        <v/>
      </c>
      <c r="AF25" s="12" t="str">
        <f t="shared" si="12"/>
        <v/>
      </c>
      <c r="AG25" s="12" t="str">
        <f t="shared" si="12"/>
        <v/>
      </c>
      <c r="AH25" s="12" t="str">
        <f t="shared" si="12"/>
        <v/>
      </c>
      <c r="AI25" s="12" t="str">
        <f t="shared" si="12"/>
        <v/>
      </c>
      <c r="AJ25" s="12" t="str">
        <f t="shared" si="11"/>
        <v/>
      </c>
      <c r="AK25" s="12" t="str">
        <f t="shared" si="11"/>
        <v/>
      </c>
      <c r="AL25" s="12" t="str">
        <f t="shared" si="11"/>
        <v/>
      </c>
      <c r="AM25" s="12" t="str">
        <f t="shared" si="11"/>
        <v/>
      </c>
      <c r="AN25" s="12" t="str">
        <f t="shared" si="11"/>
        <v/>
      </c>
      <c r="AO25" s="12" t="str">
        <f t="shared" si="11"/>
        <v/>
      </c>
      <c r="AP25" s="12" t="str">
        <f t="shared" si="11"/>
        <v/>
      </c>
      <c r="AQ25" s="12" t="str">
        <f t="shared" si="11"/>
        <v/>
      </c>
    </row>
    <row r="26" spans="1:45" ht="18" customHeight="1" x14ac:dyDescent="0.15">
      <c r="A26" s="146">
        <v>22</v>
      </c>
      <c r="B26" s="273" t="str">
        <f t="shared" si="7"/>
        <v/>
      </c>
      <c r="C26" s="151" t="str">
        <f t="shared" si="9"/>
        <v/>
      </c>
      <c r="D26" s="147" t="str">
        <f t="shared" si="10"/>
        <v/>
      </c>
      <c r="E26" s="148" t="str">
        <f t="shared" si="8"/>
        <v/>
      </c>
      <c r="G26" s="12" t="str">
        <f t="shared" si="4"/>
        <v/>
      </c>
      <c r="J26" s="12">
        <v>24</v>
      </c>
      <c r="K26" s="12" t="str">
        <f t="shared" si="0"/>
        <v/>
      </c>
      <c r="L26" s="12" t="str">
        <f>IF(COUNTIF($O$3:O25,O26)&gt;=1,"",O26)</f>
        <v/>
      </c>
      <c r="M26" s="12" t="str">
        <f t="shared" si="1"/>
        <v/>
      </c>
      <c r="N26" s="12" t="str">
        <f t="shared" si="5"/>
        <v/>
      </c>
      <c r="O26" s="12" t="str">
        <f>仕様書作成!AH8</f>
        <v/>
      </c>
      <c r="P26" s="12" t="str">
        <f t="shared" si="6"/>
        <v/>
      </c>
      <c r="T26" s="12" t="str">
        <f t="shared" si="12"/>
        <v/>
      </c>
      <c r="U26" s="12" t="str">
        <f t="shared" si="12"/>
        <v/>
      </c>
      <c r="V26" s="12" t="str">
        <f t="shared" si="12"/>
        <v/>
      </c>
      <c r="W26" s="12" t="str">
        <f t="shared" si="12"/>
        <v/>
      </c>
      <c r="X26" s="12" t="str">
        <f t="shared" si="12"/>
        <v/>
      </c>
      <c r="Y26" s="12" t="str">
        <f t="shared" si="12"/>
        <v/>
      </c>
      <c r="Z26" s="12" t="str">
        <f t="shared" si="12"/>
        <v/>
      </c>
      <c r="AA26" s="12" t="str">
        <f t="shared" si="12"/>
        <v/>
      </c>
      <c r="AB26" s="12" t="str">
        <f t="shared" si="12"/>
        <v/>
      </c>
      <c r="AC26" s="12" t="str">
        <f t="shared" si="12"/>
        <v/>
      </c>
      <c r="AD26" s="12" t="str">
        <f t="shared" si="12"/>
        <v/>
      </c>
      <c r="AE26" s="12" t="str">
        <f t="shared" si="12"/>
        <v/>
      </c>
      <c r="AF26" s="12" t="str">
        <f t="shared" si="12"/>
        <v/>
      </c>
      <c r="AG26" s="12" t="str">
        <f t="shared" si="12"/>
        <v/>
      </c>
      <c r="AH26" s="12" t="str">
        <f t="shared" si="12"/>
        <v/>
      </c>
      <c r="AI26" s="12" t="str">
        <f t="shared" si="12"/>
        <v/>
      </c>
      <c r="AJ26" s="12" t="str">
        <f t="shared" si="11"/>
        <v/>
      </c>
      <c r="AK26" s="12" t="str">
        <f t="shared" si="11"/>
        <v/>
      </c>
      <c r="AL26" s="12" t="str">
        <f t="shared" si="11"/>
        <v/>
      </c>
      <c r="AM26" s="12" t="str">
        <f t="shared" si="11"/>
        <v/>
      </c>
      <c r="AN26" s="12" t="str">
        <f t="shared" si="11"/>
        <v/>
      </c>
      <c r="AO26" s="12" t="str">
        <f t="shared" si="11"/>
        <v/>
      </c>
      <c r="AP26" s="12" t="str">
        <f t="shared" si="11"/>
        <v/>
      </c>
      <c r="AQ26" s="12" t="str">
        <f t="shared" si="11"/>
        <v/>
      </c>
    </row>
    <row r="27" spans="1:45" ht="18" customHeight="1" x14ac:dyDescent="0.15">
      <c r="A27" s="146">
        <v>23</v>
      </c>
      <c r="B27" s="273" t="str">
        <f t="shared" si="7"/>
        <v/>
      </c>
      <c r="C27" s="151" t="str">
        <f t="shared" si="9"/>
        <v/>
      </c>
      <c r="D27" s="147" t="str">
        <f t="shared" si="10"/>
        <v/>
      </c>
      <c r="E27" s="148" t="str">
        <f t="shared" si="8"/>
        <v/>
      </c>
      <c r="J27" s="358">
        <v>1</v>
      </c>
      <c r="K27" s="12" t="s">
        <v>43</v>
      </c>
      <c r="L27" t="s">
        <v>20</v>
      </c>
      <c r="N27" s="12" t="str">
        <f>IF(L27="","",IF(COUNTIF($O$3:$O$26,$L27)=0,"",(COUNTIF($O$3:$O$26,$L27))))</f>
        <v/>
      </c>
      <c r="T27" s="12" t="str">
        <f>IF($L27="","",IF($L27=T$2,"O",""))</f>
        <v/>
      </c>
      <c r="U27" s="12" t="str">
        <f t="shared" si="12"/>
        <v/>
      </c>
      <c r="V27" s="12" t="str">
        <f t="shared" si="12"/>
        <v/>
      </c>
      <c r="W27" s="12" t="str">
        <f t="shared" si="12"/>
        <v/>
      </c>
      <c r="X27" s="12" t="str">
        <f t="shared" si="12"/>
        <v/>
      </c>
      <c r="Y27" s="12" t="str">
        <f t="shared" si="12"/>
        <v/>
      </c>
      <c r="Z27" s="12" t="str">
        <f t="shared" si="12"/>
        <v/>
      </c>
      <c r="AA27" s="12" t="str">
        <f t="shared" si="12"/>
        <v/>
      </c>
      <c r="AB27" s="12" t="str">
        <f t="shared" si="12"/>
        <v/>
      </c>
      <c r="AC27" s="12" t="str">
        <f t="shared" si="12"/>
        <v/>
      </c>
      <c r="AD27" s="12" t="str">
        <f t="shared" si="12"/>
        <v/>
      </c>
      <c r="AE27" s="12" t="str">
        <f t="shared" si="12"/>
        <v/>
      </c>
      <c r="AF27" s="12" t="str">
        <f t="shared" si="12"/>
        <v/>
      </c>
      <c r="AG27" s="12" t="str">
        <f t="shared" si="12"/>
        <v/>
      </c>
      <c r="AH27" s="12" t="str">
        <f t="shared" si="12"/>
        <v/>
      </c>
      <c r="AI27" s="12" t="str">
        <f t="shared" si="12"/>
        <v/>
      </c>
      <c r="AJ27" s="12" t="str">
        <f t="shared" si="11"/>
        <v/>
      </c>
      <c r="AK27" s="12" t="str">
        <f t="shared" si="11"/>
        <v/>
      </c>
      <c r="AL27" s="12" t="str">
        <f t="shared" si="11"/>
        <v/>
      </c>
      <c r="AM27" s="12" t="str">
        <f t="shared" si="11"/>
        <v/>
      </c>
      <c r="AN27" s="12" t="str">
        <f t="shared" si="11"/>
        <v/>
      </c>
      <c r="AO27" s="12" t="str">
        <f t="shared" si="11"/>
        <v/>
      </c>
      <c r="AP27" s="12" t="str">
        <f t="shared" si="11"/>
        <v/>
      </c>
      <c r="AQ27" s="12" t="str">
        <f t="shared" si="11"/>
        <v/>
      </c>
      <c r="AR27" s="12" t="str">
        <f t="shared" si="11"/>
        <v/>
      </c>
      <c r="AS27" s="12" t="str">
        <f t="shared" si="11"/>
        <v/>
      </c>
    </row>
    <row r="28" spans="1:45" ht="18" customHeight="1" x14ac:dyDescent="0.15">
      <c r="A28" s="146">
        <v>24</v>
      </c>
      <c r="B28" s="273" t="str">
        <f t="shared" si="7"/>
        <v/>
      </c>
      <c r="C28" s="151" t="str">
        <f t="shared" si="9"/>
        <v/>
      </c>
      <c r="D28" s="147" t="str">
        <f t="shared" si="10"/>
        <v/>
      </c>
      <c r="E28" s="148" t="str">
        <f t="shared" si="8"/>
        <v/>
      </c>
      <c r="J28" s="358">
        <v>2</v>
      </c>
      <c r="K28" s="12" t="s">
        <v>43</v>
      </c>
      <c r="L28" t="s">
        <v>21</v>
      </c>
      <c r="N28" s="12" t="str">
        <f t="shared" ref="N28:N39" si="13">IF(L28="","",IF(COUNTIF($O$3:$O$26,$L28)=0,"",(COUNTIF($O$3:$O$26,$L28))))</f>
        <v/>
      </c>
      <c r="T28" s="12" t="str">
        <f t="shared" si="12"/>
        <v/>
      </c>
      <c r="U28" s="12" t="str">
        <f t="shared" si="12"/>
        <v/>
      </c>
      <c r="V28" s="12" t="str">
        <f t="shared" si="12"/>
        <v/>
      </c>
      <c r="W28" s="12" t="str">
        <f t="shared" si="12"/>
        <v/>
      </c>
      <c r="X28" s="12" t="str">
        <f t="shared" si="12"/>
        <v/>
      </c>
      <c r="Y28" s="12" t="str">
        <f t="shared" si="12"/>
        <v/>
      </c>
      <c r="Z28" s="12" t="str">
        <f t="shared" si="12"/>
        <v/>
      </c>
      <c r="AA28" s="12" t="str">
        <f t="shared" si="12"/>
        <v/>
      </c>
      <c r="AB28" s="12" t="str">
        <f t="shared" si="12"/>
        <v/>
      </c>
      <c r="AC28" s="12" t="str">
        <f t="shared" si="12"/>
        <v/>
      </c>
      <c r="AD28" s="12" t="str">
        <f t="shared" si="12"/>
        <v/>
      </c>
      <c r="AE28" s="12" t="str">
        <f t="shared" si="12"/>
        <v/>
      </c>
      <c r="AF28" s="12" t="str">
        <f t="shared" si="12"/>
        <v/>
      </c>
      <c r="AG28" s="12" t="str">
        <f t="shared" si="12"/>
        <v/>
      </c>
      <c r="AH28" s="12" t="str">
        <f t="shared" si="12"/>
        <v/>
      </c>
      <c r="AI28" s="12" t="str">
        <f t="shared" si="12"/>
        <v/>
      </c>
      <c r="AJ28" s="12" t="str">
        <f t="shared" si="11"/>
        <v/>
      </c>
      <c r="AK28" s="12" t="str">
        <f t="shared" si="11"/>
        <v/>
      </c>
      <c r="AL28" s="12" t="str">
        <f t="shared" si="11"/>
        <v/>
      </c>
      <c r="AM28" s="12" t="str">
        <f t="shared" si="11"/>
        <v/>
      </c>
      <c r="AN28" s="12" t="str">
        <f t="shared" si="11"/>
        <v/>
      </c>
      <c r="AO28" s="12" t="str">
        <f t="shared" si="11"/>
        <v/>
      </c>
      <c r="AP28" s="12" t="str">
        <f t="shared" si="11"/>
        <v/>
      </c>
      <c r="AQ28" s="12" t="str">
        <f t="shared" si="11"/>
        <v/>
      </c>
      <c r="AR28" s="12" t="str">
        <f t="shared" si="11"/>
        <v/>
      </c>
      <c r="AS28" s="12" t="str">
        <f t="shared" si="11"/>
        <v/>
      </c>
    </row>
    <row r="29" spans="1:45" ht="18" customHeight="1" x14ac:dyDescent="0.15">
      <c r="A29" s="146">
        <v>25</v>
      </c>
      <c r="B29" s="273" t="str">
        <f t="shared" si="7"/>
        <v/>
      </c>
      <c r="C29" s="151" t="str">
        <f t="shared" si="9"/>
        <v/>
      </c>
      <c r="D29" s="147" t="str">
        <f t="shared" si="10"/>
        <v/>
      </c>
      <c r="E29" s="148" t="str">
        <f t="shared" si="8"/>
        <v/>
      </c>
      <c r="J29" s="358">
        <v>3</v>
      </c>
      <c r="K29" s="12" t="s">
        <v>43</v>
      </c>
      <c r="L29" t="s">
        <v>22</v>
      </c>
      <c r="N29" s="12" t="str">
        <f t="shared" si="13"/>
        <v/>
      </c>
      <c r="T29" s="12" t="str">
        <f t="shared" si="12"/>
        <v/>
      </c>
      <c r="U29" s="12" t="str">
        <f t="shared" si="12"/>
        <v/>
      </c>
      <c r="V29" s="12" t="str">
        <f t="shared" si="12"/>
        <v/>
      </c>
      <c r="W29" s="12" t="str">
        <f t="shared" si="12"/>
        <v/>
      </c>
      <c r="X29" s="12" t="str">
        <f t="shared" si="12"/>
        <v/>
      </c>
      <c r="Y29" s="12" t="str">
        <f t="shared" si="12"/>
        <v/>
      </c>
      <c r="Z29" s="12" t="str">
        <f t="shared" si="12"/>
        <v/>
      </c>
      <c r="AA29" s="12" t="str">
        <f t="shared" si="12"/>
        <v/>
      </c>
      <c r="AB29" s="12" t="str">
        <f t="shared" si="12"/>
        <v/>
      </c>
      <c r="AC29" s="12" t="str">
        <f t="shared" si="12"/>
        <v/>
      </c>
      <c r="AD29" s="12" t="str">
        <f t="shared" si="12"/>
        <v/>
      </c>
      <c r="AE29" s="12" t="str">
        <f t="shared" si="12"/>
        <v/>
      </c>
      <c r="AF29" s="12" t="str">
        <f t="shared" si="12"/>
        <v/>
      </c>
      <c r="AG29" s="12" t="str">
        <f t="shared" si="12"/>
        <v/>
      </c>
      <c r="AH29" s="12" t="str">
        <f t="shared" si="12"/>
        <v/>
      </c>
      <c r="AI29" s="12" t="str">
        <f t="shared" si="12"/>
        <v/>
      </c>
      <c r="AJ29" s="12" t="str">
        <f t="shared" si="11"/>
        <v/>
      </c>
      <c r="AK29" s="12" t="str">
        <f t="shared" si="11"/>
        <v/>
      </c>
      <c r="AL29" s="12" t="str">
        <f t="shared" si="11"/>
        <v/>
      </c>
      <c r="AM29" s="12" t="str">
        <f t="shared" si="11"/>
        <v/>
      </c>
      <c r="AN29" s="12" t="str">
        <f t="shared" si="11"/>
        <v/>
      </c>
      <c r="AO29" s="12" t="str">
        <f t="shared" si="11"/>
        <v/>
      </c>
      <c r="AP29" s="12" t="str">
        <f t="shared" si="11"/>
        <v/>
      </c>
      <c r="AQ29" s="12" t="str">
        <f t="shared" si="11"/>
        <v/>
      </c>
      <c r="AR29" s="12" t="str">
        <f t="shared" si="11"/>
        <v/>
      </c>
      <c r="AS29" s="12" t="str">
        <f t="shared" si="11"/>
        <v/>
      </c>
    </row>
    <row r="30" spans="1:45" ht="18" customHeight="1" x14ac:dyDescent="0.15">
      <c r="A30" s="146">
        <v>26</v>
      </c>
      <c r="B30" s="273" t="str">
        <f t="shared" si="7"/>
        <v/>
      </c>
      <c r="C30" s="151" t="str">
        <f t="shared" si="9"/>
        <v/>
      </c>
      <c r="D30" s="147" t="str">
        <f t="shared" si="10"/>
        <v/>
      </c>
      <c r="E30" s="148" t="str">
        <f t="shared" si="8"/>
        <v/>
      </c>
      <c r="J30" s="358">
        <v>4</v>
      </c>
      <c r="K30" s="12" t="s">
        <v>43</v>
      </c>
      <c r="L30" t="s">
        <v>14</v>
      </c>
      <c r="N30" s="12" t="str">
        <f t="shared" si="13"/>
        <v/>
      </c>
      <c r="T30" s="12" t="str">
        <f t="shared" si="12"/>
        <v/>
      </c>
      <c r="U30" s="12" t="str">
        <f t="shared" si="12"/>
        <v/>
      </c>
      <c r="V30" s="12" t="str">
        <f t="shared" si="12"/>
        <v/>
      </c>
      <c r="W30" s="12" t="str">
        <f t="shared" si="12"/>
        <v/>
      </c>
      <c r="X30" s="12" t="str">
        <f t="shared" si="12"/>
        <v/>
      </c>
      <c r="Y30" s="12" t="str">
        <f t="shared" si="12"/>
        <v/>
      </c>
      <c r="Z30" s="12" t="str">
        <f t="shared" si="12"/>
        <v/>
      </c>
      <c r="AA30" s="12" t="str">
        <f t="shared" si="12"/>
        <v/>
      </c>
      <c r="AB30" s="12" t="str">
        <f t="shared" si="12"/>
        <v/>
      </c>
      <c r="AC30" s="12" t="str">
        <f t="shared" si="12"/>
        <v/>
      </c>
      <c r="AD30" s="12" t="str">
        <f t="shared" si="12"/>
        <v/>
      </c>
      <c r="AE30" s="12" t="str">
        <f t="shared" si="12"/>
        <v/>
      </c>
      <c r="AF30" s="12" t="str">
        <f t="shared" si="12"/>
        <v/>
      </c>
      <c r="AG30" s="12" t="str">
        <f t="shared" si="12"/>
        <v/>
      </c>
      <c r="AH30" s="12" t="str">
        <f t="shared" si="12"/>
        <v/>
      </c>
      <c r="AI30" s="12" t="str">
        <f t="shared" si="12"/>
        <v/>
      </c>
      <c r="AJ30" s="12" t="str">
        <f t="shared" si="11"/>
        <v/>
      </c>
      <c r="AK30" s="12" t="str">
        <f t="shared" si="11"/>
        <v/>
      </c>
      <c r="AL30" s="12" t="str">
        <f t="shared" si="11"/>
        <v/>
      </c>
      <c r="AM30" s="12" t="str">
        <f t="shared" si="11"/>
        <v/>
      </c>
      <c r="AN30" s="12" t="str">
        <f t="shared" si="11"/>
        <v/>
      </c>
      <c r="AO30" s="12" t="str">
        <f t="shared" si="11"/>
        <v/>
      </c>
      <c r="AP30" s="12" t="str">
        <f t="shared" si="11"/>
        <v/>
      </c>
      <c r="AQ30" s="12" t="str">
        <f t="shared" si="11"/>
        <v/>
      </c>
      <c r="AR30" s="12" t="str">
        <f t="shared" si="11"/>
        <v/>
      </c>
      <c r="AS30" s="12" t="str">
        <f t="shared" si="11"/>
        <v/>
      </c>
    </row>
    <row r="31" spans="1:45" ht="18" customHeight="1" x14ac:dyDescent="0.15">
      <c r="A31" s="146">
        <v>27</v>
      </c>
      <c r="B31" s="273" t="str">
        <f t="shared" si="7"/>
        <v/>
      </c>
      <c r="C31" s="151" t="str">
        <f t="shared" si="9"/>
        <v/>
      </c>
      <c r="D31" s="147" t="str">
        <f t="shared" si="10"/>
        <v/>
      </c>
      <c r="E31" s="148" t="str">
        <f t="shared" si="8"/>
        <v/>
      </c>
      <c r="J31" s="358">
        <v>5</v>
      </c>
      <c r="K31" s="12" t="s">
        <v>43</v>
      </c>
      <c r="L31" t="s">
        <v>15</v>
      </c>
      <c r="N31" s="12" t="str">
        <f t="shared" si="13"/>
        <v/>
      </c>
      <c r="T31" s="12" t="str">
        <f t="shared" si="12"/>
        <v/>
      </c>
      <c r="U31" s="12" t="str">
        <f t="shared" si="12"/>
        <v/>
      </c>
      <c r="V31" s="12" t="str">
        <f t="shared" si="12"/>
        <v/>
      </c>
      <c r="W31" s="12" t="str">
        <f t="shared" si="12"/>
        <v/>
      </c>
      <c r="X31" s="12" t="str">
        <f t="shared" si="12"/>
        <v/>
      </c>
      <c r="Y31" s="12" t="str">
        <f t="shared" si="12"/>
        <v/>
      </c>
      <c r="Z31" s="12" t="str">
        <f t="shared" si="12"/>
        <v/>
      </c>
      <c r="AA31" s="12" t="str">
        <f t="shared" si="12"/>
        <v/>
      </c>
      <c r="AB31" s="12" t="str">
        <f t="shared" si="12"/>
        <v/>
      </c>
      <c r="AC31" s="12" t="str">
        <f t="shared" si="12"/>
        <v/>
      </c>
      <c r="AD31" s="12" t="str">
        <f t="shared" si="12"/>
        <v/>
      </c>
      <c r="AE31" s="12" t="str">
        <f t="shared" si="12"/>
        <v/>
      </c>
      <c r="AF31" s="12" t="str">
        <f t="shared" si="12"/>
        <v/>
      </c>
      <c r="AG31" s="12" t="str">
        <f t="shared" si="12"/>
        <v/>
      </c>
      <c r="AH31" s="12" t="str">
        <f t="shared" si="12"/>
        <v/>
      </c>
      <c r="AI31" s="12" t="str">
        <f t="shared" si="12"/>
        <v/>
      </c>
      <c r="AJ31" s="12" t="str">
        <f t="shared" si="11"/>
        <v/>
      </c>
      <c r="AK31" s="12" t="str">
        <f t="shared" si="11"/>
        <v/>
      </c>
      <c r="AL31" s="12" t="str">
        <f t="shared" si="11"/>
        <v/>
      </c>
      <c r="AM31" s="12" t="str">
        <f t="shared" si="11"/>
        <v/>
      </c>
      <c r="AN31" s="12" t="str">
        <f t="shared" si="11"/>
        <v/>
      </c>
      <c r="AO31" s="12" t="str">
        <f t="shared" si="11"/>
        <v/>
      </c>
      <c r="AP31" s="12" t="str">
        <f t="shared" si="11"/>
        <v/>
      </c>
      <c r="AQ31" s="12" t="str">
        <f t="shared" si="11"/>
        <v/>
      </c>
      <c r="AR31" s="12" t="str">
        <f t="shared" si="11"/>
        <v/>
      </c>
      <c r="AS31" s="12" t="str">
        <f t="shared" si="11"/>
        <v/>
      </c>
    </row>
    <row r="32" spans="1:45" ht="18" customHeight="1" x14ac:dyDescent="0.15">
      <c r="A32" s="146">
        <v>28</v>
      </c>
      <c r="B32" s="273" t="str">
        <f t="shared" si="7"/>
        <v/>
      </c>
      <c r="C32" s="151" t="str">
        <f t="shared" si="9"/>
        <v/>
      </c>
      <c r="D32" s="147" t="str">
        <f t="shared" si="10"/>
        <v/>
      </c>
      <c r="E32" s="148" t="str">
        <f t="shared" si="8"/>
        <v/>
      </c>
      <c r="J32" s="358">
        <v>6</v>
      </c>
      <c r="K32" s="12" t="s">
        <v>43</v>
      </c>
      <c r="L32" t="s">
        <v>16</v>
      </c>
      <c r="N32" s="12" t="str">
        <f t="shared" si="13"/>
        <v/>
      </c>
      <c r="T32" s="12" t="str">
        <f t="shared" si="12"/>
        <v/>
      </c>
      <c r="U32" s="12" t="str">
        <f t="shared" si="12"/>
        <v/>
      </c>
      <c r="V32" s="12" t="str">
        <f t="shared" si="12"/>
        <v/>
      </c>
      <c r="W32" s="12" t="str">
        <f t="shared" si="12"/>
        <v/>
      </c>
      <c r="X32" s="12" t="str">
        <f t="shared" si="12"/>
        <v/>
      </c>
      <c r="Y32" s="12" t="str">
        <f t="shared" si="12"/>
        <v/>
      </c>
      <c r="Z32" s="12" t="str">
        <f t="shared" si="12"/>
        <v/>
      </c>
      <c r="AA32" s="12" t="str">
        <f t="shared" si="12"/>
        <v/>
      </c>
      <c r="AB32" s="12" t="str">
        <f t="shared" si="12"/>
        <v/>
      </c>
      <c r="AC32" s="12" t="str">
        <f t="shared" si="12"/>
        <v/>
      </c>
      <c r="AD32" s="12" t="str">
        <f t="shared" si="12"/>
        <v/>
      </c>
      <c r="AE32" s="12" t="str">
        <f t="shared" si="12"/>
        <v/>
      </c>
      <c r="AF32" s="12" t="str">
        <f t="shared" si="12"/>
        <v/>
      </c>
      <c r="AG32" s="12" t="str">
        <f t="shared" si="12"/>
        <v/>
      </c>
      <c r="AH32" s="12" t="str">
        <f t="shared" si="12"/>
        <v/>
      </c>
      <c r="AI32" s="12" t="str">
        <f t="shared" si="12"/>
        <v/>
      </c>
      <c r="AJ32" s="12" t="str">
        <f t="shared" si="11"/>
        <v/>
      </c>
      <c r="AK32" s="12" t="str">
        <f t="shared" si="11"/>
        <v/>
      </c>
      <c r="AL32" s="12" t="str">
        <f t="shared" si="11"/>
        <v/>
      </c>
      <c r="AM32" s="12" t="str">
        <f t="shared" si="11"/>
        <v/>
      </c>
      <c r="AN32" s="12" t="str">
        <f t="shared" si="11"/>
        <v/>
      </c>
      <c r="AO32" s="12" t="str">
        <f t="shared" si="11"/>
        <v/>
      </c>
      <c r="AP32" s="12" t="str">
        <f t="shared" si="11"/>
        <v/>
      </c>
      <c r="AQ32" s="12" t="str">
        <f t="shared" si="11"/>
        <v/>
      </c>
      <c r="AR32" s="12" t="str">
        <f t="shared" si="11"/>
        <v/>
      </c>
      <c r="AS32" s="12" t="str">
        <f t="shared" si="11"/>
        <v/>
      </c>
    </row>
    <row r="33" spans="1:45" ht="18" customHeight="1" x14ac:dyDescent="0.15">
      <c r="A33" s="146">
        <v>29</v>
      </c>
      <c r="B33" s="273" t="str">
        <f t="shared" si="7"/>
        <v/>
      </c>
      <c r="C33" s="151" t="str">
        <f t="shared" si="9"/>
        <v/>
      </c>
      <c r="D33" s="147" t="str">
        <f t="shared" si="10"/>
        <v/>
      </c>
      <c r="E33" s="148" t="str">
        <f t="shared" si="8"/>
        <v/>
      </c>
      <c r="J33" s="358">
        <v>7</v>
      </c>
      <c r="K33" s="12" t="s">
        <v>46</v>
      </c>
      <c r="L33" s="12" t="s">
        <v>46</v>
      </c>
      <c r="N33" s="12" t="str">
        <f>IF(COUNTIF($T$234:$AR$234,"→")=0,"",COUNTIF($T$234:$AR$234,"→"))</f>
        <v/>
      </c>
      <c r="T33" s="12" t="str">
        <f>IF(T234="→","&gt;","")</f>
        <v/>
      </c>
      <c r="U33" s="12" t="str">
        <f t="shared" ref="U33:AS33" si="14">IF(U234="→","&gt;","")</f>
        <v/>
      </c>
      <c r="V33" s="12" t="str">
        <f t="shared" si="14"/>
        <v/>
      </c>
      <c r="W33" s="12" t="str">
        <f t="shared" si="14"/>
        <v/>
      </c>
      <c r="X33" s="12" t="str">
        <f t="shared" si="14"/>
        <v/>
      </c>
      <c r="Y33" s="12" t="str">
        <f t="shared" si="14"/>
        <v/>
      </c>
      <c r="Z33" s="12" t="str">
        <f t="shared" si="14"/>
        <v/>
      </c>
      <c r="AA33" s="12" t="str">
        <f t="shared" si="14"/>
        <v/>
      </c>
      <c r="AB33" s="12" t="str">
        <f t="shared" si="14"/>
        <v/>
      </c>
      <c r="AC33" s="12" t="str">
        <f t="shared" si="14"/>
        <v/>
      </c>
      <c r="AD33" s="12" t="str">
        <f t="shared" si="14"/>
        <v/>
      </c>
      <c r="AE33" s="12" t="str">
        <f t="shared" si="14"/>
        <v/>
      </c>
      <c r="AF33" s="12" t="str">
        <f t="shared" si="14"/>
        <v/>
      </c>
      <c r="AG33" s="12" t="str">
        <f t="shared" si="14"/>
        <v/>
      </c>
      <c r="AH33" s="12" t="str">
        <f t="shared" si="14"/>
        <v/>
      </c>
      <c r="AI33" s="12" t="str">
        <f t="shared" si="14"/>
        <v/>
      </c>
      <c r="AJ33" s="12" t="str">
        <f t="shared" si="14"/>
        <v/>
      </c>
      <c r="AK33" s="12" t="str">
        <f t="shared" si="14"/>
        <v/>
      </c>
      <c r="AL33" s="12" t="str">
        <f t="shared" si="14"/>
        <v/>
      </c>
      <c r="AM33" s="12" t="str">
        <f t="shared" si="14"/>
        <v/>
      </c>
      <c r="AN33" s="12" t="str">
        <f t="shared" si="14"/>
        <v/>
      </c>
      <c r="AO33" s="12" t="str">
        <f t="shared" si="14"/>
        <v/>
      </c>
      <c r="AP33" s="12" t="str">
        <f t="shared" si="14"/>
        <v/>
      </c>
      <c r="AQ33" s="12" t="str">
        <f t="shared" si="14"/>
        <v/>
      </c>
      <c r="AR33" s="12" t="str">
        <f t="shared" si="14"/>
        <v/>
      </c>
      <c r="AS33" s="12" t="str">
        <f t="shared" si="14"/>
        <v/>
      </c>
    </row>
    <row r="34" spans="1:45" ht="18" customHeight="1" x14ac:dyDescent="0.15">
      <c r="A34" s="146">
        <v>30</v>
      </c>
      <c r="B34" s="273" t="str">
        <f t="shared" si="7"/>
        <v/>
      </c>
      <c r="C34" s="151" t="str">
        <f t="shared" si="9"/>
        <v/>
      </c>
      <c r="D34" s="147" t="str">
        <f t="shared" si="10"/>
        <v/>
      </c>
      <c r="E34" s="148" t="str">
        <f t="shared" si="8"/>
        <v/>
      </c>
      <c r="J34" s="358">
        <v>8</v>
      </c>
      <c r="K34" s="12" t="s">
        <v>44</v>
      </c>
      <c r="L34" t="s">
        <v>23</v>
      </c>
      <c r="N34" s="12" t="str">
        <f>IF(L34="","",IF(COUNTIF($O$3:$O$26,$L34)=0,"",(COUNTIF($O$3:$O$26,$L34))))</f>
        <v/>
      </c>
      <c r="T34" s="12" t="str">
        <f t="shared" ref="T34:AS39" si="15">IF($L34="","",IF($L34=T$2,"O",""))</f>
        <v/>
      </c>
      <c r="U34" s="12" t="str">
        <f t="shared" si="15"/>
        <v/>
      </c>
      <c r="V34" s="12" t="str">
        <f t="shared" si="15"/>
        <v/>
      </c>
      <c r="W34" s="12" t="str">
        <f t="shared" si="15"/>
        <v/>
      </c>
      <c r="X34" s="12" t="str">
        <f t="shared" si="15"/>
        <v/>
      </c>
      <c r="Y34" s="12" t="str">
        <f t="shared" si="15"/>
        <v/>
      </c>
      <c r="Z34" s="12" t="str">
        <f t="shared" si="15"/>
        <v/>
      </c>
      <c r="AA34" s="12" t="str">
        <f t="shared" si="15"/>
        <v/>
      </c>
      <c r="AB34" s="12" t="str">
        <f t="shared" si="15"/>
        <v/>
      </c>
      <c r="AC34" s="12" t="str">
        <f t="shared" si="15"/>
        <v/>
      </c>
      <c r="AD34" s="12" t="str">
        <f t="shared" si="15"/>
        <v/>
      </c>
      <c r="AE34" s="12" t="str">
        <f t="shared" si="15"/>
        <v/>
      </c>
      <c r="AF34" s="12" t="str">
        <f t="shared" si="15"/>
        <v/>
      </c>
      <c r="AG34" s="12" t="str">
        <f t="shared" si="15"/>
        <v/>
      </c>
      <c r="AH34" s="12" t="str">
        <f t="shared" si="15"/>
        <v/>
      </c>
      <c r="AI34" s="12" t="str">
        <f t="shared" si="15"/>
        <v/>
      </c>
      <c r="AJ34" s="12" t="str">
        <f t="shared" si="15"/>
        <v/>
      </c>
      <c r="AK34" s="12" t="str">
        <f t="shared" si="15"/>
        <v/>
      </c>
      <c r="AL34" s="12" t="str">
        <f t="shared" si="15"/>
        <v/>
      </c>
      <c r="AM34" s="12" t="str">
        <f t="shared" si="15"/>
        <v/>
      </c>
      <c r="AN34" s="12" t="str">
        <f t="shared" si="15"/>
        <v/>
      </c>
      <c r="AO34" s="12" t="str">
        <f t="shared" si="15"/>
        <v/>
      </c>
      <c r="AP34" s="12" t="str">
        <f t="shared" si="15"/>
        <v/>
      </c>
      <c r="AQ34" s="12" t="str">
        <f t="shared" si="15"/>
        <v/>
      </c>
      <c r="AR34" s="12" t="str">
        <f t="shared" si="15"/>
        <v/>
      </c>
      <c r="AS34" s="12" t="str">
        <f t="shared" si="15"/>
        <v/>
      </c>
    </row>
    <row r="35" spans="1:45" ht="18" customHeight="1" x14ac:dyDescent="0.15">
      <c r="A35" s="146">
        <v>31</v>
      </c>
      <c r="B35" s="273" t="str">
        <f t="shared" si="7"/>
        <v/>
      </c>
      <c r="C35" s="151" t="str">
        <f t="shared" si="9"/>
        <v/>
      </c>
      <c r="D35" s="147" t="str">
        <f t="shared" si="10"/>
        <v/>
      </c>
      <c r="E35" s="148" t="str">
        <f t="shared" si="8"/>
        <v/>
      </c>
      <c r="J35" s="358">
        <v>9</v>
      </c>
      <c r="K35" s="12" t="s">
        <v>44</v>
      </c>
      <c r="L35" t="s">
        <v>24</v>
      </c>
      <c r="N35" s="12" t="str">
        <f t="shared" si="13"/>
        <v/>
      </c>
      <c r="T35" s="12" t="str">
        <f t="shared" si="15"/>
        <v/>
      </c>
      <c r="U35" s="12" t="str">
        <f t="shared" si="15"/>
        <v/>
      </c>
      <c r="V35" s="12" t="str">
        <f t="shared" si="15"/>
        <v/>
      </c>
      <c r="W35" s="12" t="str">
        <f t="shared" si="15"/>
        <v/>
      </c>
      <c r="X35" s="12" t="str">
        <f t="shared" si="15"/>
        <v/>
      </c>
      <c r="Y35" s="12" t="str">
        <f t="shared" si="15"/>
        <v/>
      </c>
      <c r="Z35" s="12" t="str">
        <f t="shared" si="15"/>
        <v/>
      </c>
      <c r="AA35" s="12" t="str">
        <f t="shared" si="15"/>
        <v/>
      </c>
      <c r="AB35" s="12" t="str">
        <f t="shared" si="15"/>
        <v/>
      </c>
      <c r="AC35" s="12" t="str">
        <f t="shared" si="15"/>
        <v/>
      </c>
      <c r="AD35" s="12" t="str">
        <f t="shared" si="15"/>
        <v/>
      </c>
      <c r="AE35" s="12" t="str">
        <f t="shared" si="15"/>
        <v/>
      </c>
      <c r="AF35" s="12" t="str">
        <f t="shared" si="15"/>
        <v/>
      </c>
      <c r="AG35" s="12" t="str">
        <f t="shared" si="15"/>
        <v/>
      </c>
      <c r="AH35" s="12" t="str">
        <f t="shared" si="15"/>
        <v/>
      </c>
      <c r="AI35" s="12" t="str">
        <f t="shared" si="15"/>
        <v/>
      </c>
      <c r="AJ35" s="12" t="str">
        <f t="shared" si="15"/>
        <v/>
      </c>
      <c r="AK35" s="12" t="str">
        <f t="shared" si="15"/>
        <v/>
      </c>
      <c r="AL35" s="12" t="str">
        <f t="shared" si="15"/>
        <v/>
      </c>
      <c r="AM35" s="12" t="str">
        <f t="shared" si="15"/>
        <v/>
      </c>
      <c r="AN35" s="12" t="str">
        <f t="shared" si="15"/>
        <v/>
      </c>
      <c r="AO35" s="12" t="str">
        <f t="shared" si="15"/>
        <v/>
      </c>
      <c r="AP35" s="12" t="str">
        <f t="shared" si="15"/>
        <v/>
      </c>
      <c r="AQ35" s="12" t="str">
        <f t="shared" si="15"/>
        <v/>
      </c>
      <c r="AR35" s="12" t="str">
        <f t="shared" si="15"/>
        <v/>
      </c>
      <c r="AS35" s="12" t="str">
        <f t="shared" si="15"/>
        <v/>
      </c>
    </row>
    <row r="36" spans="1:45" ht="18" customHeight="1" x14ac:dyDescent="0.15">
      <c r="A36" s="146">
        <v>32</v>
      </c>
      <c r="B36" s="273" t="str">
        <f t="shared" si="7"/>
        <v/>
      </c>
      <c r="C36" s="151" t="str">
        <f t="shared" si="9"/>
        <v/>
      </c>
      <c r="D36" s="147" t="str">
        <f t="shared" si="10"/>
        <v/>
      </c>
      <c r="E36" s="148" t="str">
        <f t="shared" si="8"/>
        <v/>
      </c>
      <c r="J36" s="358">
        <v>10</v>
      </c>
      <c r="K36" s="12" t="s">
        <v>44</v>
      </c>
      <c r="L36" t="s">
        <v>25</v>
      </c>
      <c r="N36" s="12" t="str">
        <f t="shared" si="13"/>
        <v/>
      </c>
      <c r="T36" s="12" t="str">
        <f t="shared" si="15"/>
        <v/>
      </c>
      <c r="U36" s="12" t="str">
        <f t="shared" si="15"/>
        <v/>
      </c>
      <c r="V36" s="12" t="str">
        <f t="shared" si="15"/>
        <v/>
      </c>
      <c r="W36" s="12" t="str">
        <f t="shared" si="15"/>
        <v/>
      </c>
      <c r="X36" s="12" t="str">
        <f t="shared" si="15"/>
        <v/>
      </c>
      <c r="Y36" s="12" t="str">
        <f t="shared" si="15"/>
        <v/>
      </c>
      <c r="Z36" s="12" t="str">
        <f t="shared" si="15"/>
        <v/>
      </c>
      <c r="AA36" s="12" t="str">
        <f t="shared" si="15"/>
        <v/>
      </c>
      <c r="AB36" s="12" t="str">
        <f t="shared" si="15"/>
        <v/>
      </c>
      <c r="AC36" s="12" t="str">
        <f t="shared" si="15"/>
        <v/>
      </c>
      <c r="AD36" s="12" t="str">
        <f t="shared" si="15"/>
        <v/>
      </c>
      <c r="AE36" s="12" t="str">
        <f t="shared" si="15"/>
        <v/>
      </c>
      <c r="AF36" s="12" t="str">
        <f t="shared" si="15"/>
        <v/>
      </c>
      <c r="AG36" s="12" t="str">
        <f t="shared" si="15"/>
        <v/>
      </c>
      <c r="AH36" s="12" t="str">
        <f t="shared" si="15"/>
        <v/>
      </c>
      <c r="AI36" s="12" t="str">
        <f t="shared" si="15"/>
        <v/>
      </c>
      <c r="AJ36" s="12" t="str">
        <f t="shared" si="15"/>
        <v/>
      </c>
      <c r="AK36" s="12" t="str">
        <f t="shared" si="15"/>
        <v/>
      </c>
      <c r="AL36" s="12" t="str">
        <f t="shared" si="15"/>
        <v/>
      </c>
      <c r="AM36" s="12" t="str">
        <f t="shared" si="15"/>
        <v/>
      </c>
      <c r="AN36" s="12" t="str">
        <f t="shared" si="15"/>
        <v/>
      </c>
      <c r="AO36" s="12" t="str">
        <f t="shared" si="15"/>
        <v/>
      </c>
      <c r="AP36" s="12" t="str">
        <f t="shared" si="15"/>
        <v/>
      </c>
      <c r="AQ36" s="12" t="str">
        <f t="shared" si="15"/>
        <v/>
      </c>
      <c r="AR36" s="12" t="str">
        <f t="shared" si="15"/>
        <v/>
      </c>
      <c r="AS36" s="12" t="str">
        <f t="shared" si="15"/>
        <v/>
      </c>
    </row>
    <row r="37" spans="1:45" ht="18" customHeight="1" x14ac:dyDescent="0.15">
      <c r="A37" s="146">
        <v>33</v>
      </c>
      <c r="B37" s="273" t="str">
        <f t="shared" si="7"/>
        <v/>
      </c>
      <c r="C37" s="151" t="str">
        <f t="shared" si="9"/>
        <v/>
      </c>
      <c r="D37" s="147" t="str">
        <f t="shared" si="10"/>
        <v/>
      </c>
      <c r="E37" s="148" t="str">
        <f t="shared" si="8"/>
        <v/>
      </c>
      <c r="J37" s="358">
        <v>11</v>
      </c>
      <c r="K37" s="12" t="s">
        <v>44</v>
      </c>
      <c r="L37" t="s">
        <v>17</v>
      </c>
      <c r="N37" s="12" t="str">
        <f t="shared" si="13"/>
        <v/>
      </c>
      <c r="T37" s="12" t="str">
        <f t="shared" si="15"/>
        <v/>
      </c>
      <c r="U37" s="12" t="str">
        <f t="shared" si="15"/>
        <v/>
      </c>
      <c r="V37" s="12" t="str">
        <f t="shared" si="15"/>
        <v/>
      </c>
      <c r="W37" s="12" t="str">
        <f t="shared" si="15"/>
        <v/>
      </c>
      <c r="X37" s="12" t="str">
        <f t="shared" si="15"/>
        <v/>
      </c>
      <c r="Y37" s="12" t="str">
        <f t="shared" si="15"/>
        <v/>
      </c>
      <c r="Z37" s="12" t="str">
        <f t="shared" si="15"/>
        <v/>
      </c>
      <c r="AA37" s="12" t="str">
        <f t="shared" si="15"/>
        <v/>
      </c>
      <c r="AB37" s="12" t="str">
        <f t="shared" si="15"/>
        <v/>
      </c>
      <c r="AC37" s="12" t="str">
        <f t="shared" si="15"/>
        <v/>
      </c>
      <c r="AD37" s="12" t="str">
        <f t="shared" si="15"/>
        <v/>
      </c>
      <c r="AE37" s="12" t="str">
        <f t="shared" si="15"/>
        <v/>
      </c>
      <c r="AF37" s="12" t="str">
        <f t="shared" si="15"/>
        <v/>
      </c>
      <c r="AG37" s="12" t="str">
        <f t="shared" si="15"/>
        <v/>
      </c>
      <c r="AH37" s="12" t="str">
        <f t="shared" si="15"/>
        <v/>
      </c>
      <c r="AI37" s="12" t="str">
        <f t="shared" si="15"/>
        <v/>
      </c>
      <c r="AJ37" s="12" t="str">
        <f t="shared" si="15"/>
        <v/>
      </c>
      <c r="AK37" s="12" t="str">
        <f t="shared" si="15"/>
        <v/>
      </c>
      <c r="AL37" s="12" t="str">
        <f t="shared" si="15"/>
        <v/>
      </c>
      <c r="AM37" s="12" t="str">
        <f t="shared" si="15"/>
        <v/>
      </c>
      <c r="AN37" s="12" t="str">
        <f t="shared" si="15"/>
        <v/>
      </c>
      <c r="AO37" s="12" t="str">
        <f t="shared" si="15"/>
        <v/>
      </c>
      <c r="AP37" s="12" t="str">
        <f t="shared" si="15"/>
        <v/>
      </c>
      <c r="AQ37" s="12" t="str">
        <f t="shared" si="15"/>
        <v/>
      </c>
      <c r="AR37" s="12" t="str">
        <f t="shared" si="15"/>
        <v/>
      </c>
      <c r="AS37" s="12" t="str">
        <f t="shared" si="15"/>
        <v/>
      </c>
    </row>
    <row r="38" spans="1:45" ht="18" customHeight="1" x14ac:dyDescent="0.15">
      <c r="A38" s="146">
        <v>34</v>
      </c>
      <c r="B38" s="273" t="str">
        <f t="shared" si="7"/>
        <v/>
      </c>
      <c r="C38" s="151" t="str">
        <f t="shared" si="9"/>
        <v/>
      </c>
      <c r="D38" s="147" t="str">
        <f t="shared" si="10"/>
        <v/>
      </c>
      <c r="E38" s="148" t="str">
        <f t="shared" si="8"/>
        <v/>
      </c>
      <c r="J38" s="358">
        <v>12</v>
      </c>
      <c r="K38" s="12" t="s">
        <v>44</v>
      </c>
      <c r="L38" t="s">
        <v>18</v>
      </c>
      <c r="N38" s="12" t="str">
        <f t="shared" si="13"/>
        <v/>
      </c>
      <c r="T38" s="12" t="str">
        <f t="shared" si="15"/>
        <v/>
      </c>
      <c r="U38" s="12" t="str">
        <f t="shared" si="15"/>
        <v/>
      </c>
      <c r="V38" s="12" t="str">
        <f t="shared" si="15"/>
        <v/>
      </c>
      <c r="W38" s="12" t="str">
        <f t="shared" si="15"/>
        <v/>
      </c>
      <c r="X38" s="12" t="str">
        <f t="shared" si="15"/>
        <v/>
      </c>
      <c r="Y38" s="12" t="str">
        <f t="shared" si="15"/>
        <v/>
      </c>
      <c r="Z38" s="12" t="str">
        <f t="shared" si="15"/>
        <v/>
      </c>
      <c r="AA38" s="12" t="str">
        <f t="shared" si="15"/>
        <v/>
      </c>
      <c r="AB38" s="12" t="str">
        <f t="shared" si="15"/>
        <v/>
      </c>
      <c r="AC38" s="12" t="str">
        <f t="shared" si="15"/>
        <v/>
      </c>
      <c r="AD38" s="12" t="str">
        <f t="shared" si="15"/>
        <v/>
      </c>
      <c r="AE38" s="12" t="str">
        <f t="shared" si="15"/>
        <v/>
      </c>
      <c r="AF38" s="12" t="str">
        <f t="shared" si="15"/>
        <v/>
      </c>
      <c r="AG38" s="12" t="str">
        <f t="shared" si="15"/>
        <v/>
      </c>
      <c r="AH38" s="12" t="str">
        <f t="shared" si="15"/>
        <v/>
      </c>
      <c r="AI38" s="12" t="str">
        <f t="shared" si="15"/>
        <v/>
      </c>
      <c r="AJ38" s="12" t="str">
        <f t="shared" si="15"/>
        <v/>
      </c>
      <c r="AK38" s="12" t="str">
        <f t="shared" si="15"/>
        <v/>
      </c>
      <c r="AL38" s="12" t="str">
        <f t="shared" si="15"/>
        <v/>
      </c>
      <c r="AM38" s="12" t="str">
        <f t="shared" si="15"/>
        <v/>
      </c>
      <c r="AN38" s="12" t="str">
        <f t="shared" si="15"/>
        <v/>
      </c>
      <c r="AO38" s="12" t="str">
        <f t="shared" si="15"/>
        <v/>
      </c>
      <c r="AP38" s="12" t="str">
        <f t="shared" si="15"/>
        <v/>
      </c>
      <c r="AQ38" s="12" t="str">
        <f t="shared" si="15"/>
        <v/>
      </c>
      <c r="AR38" s="12" t="str">
        <f t="shared" si="15"/>
        <v/>
      </c>
      <c r="AS38" s="12" t="str">
        <f t="shared" si="15"/>
        <v/>
      </c>
    </row>
    <row r="39" spans="1:45" ht="18" customHeight="1" x14ac:dyDescent="0.15">
      <c r="A39" s="146">
        <v>35</v>
      </c>
      <c r="B39" s="273" t="str">
        <f t="shared" si="7"/>
        <v/>
      </c>
      <c r="C39" s="151" t="str">
        <f t="shared" si="9"/>
        <v/>
      </c>
      <c r="D39" s="147" t="str">
        <f t="shared" si="10"/>
        <v/>
      </c>
      <c r="E39" s="148" t="str">
        <f t="shared" si="8"/>
        <v/>
      </c>
      <c r="J39" s="358">
        <v>13</v>
      </c>
      <c r="K39" s="12" t="s">
        <v>44</v>
      </c>
      <c r="L39" t="s">
        <v>19</v>
      </c>
      <c r="N39" s="12" t="str">
        <f t="shared" si="13"/>
        <v/>
      </c>
      <c r="T39" s="12" t="str">
        <f t="shared" si="15"/>
        <v/>
      </c>
      <c r="U39" s="12" t="str">
        <f t="shared" si="15"/>
        <v/>
      </c>
      <c r="V39" s="12" t="str">
        <f t="shared" si="15"/>
        <v/>
      </c>
      <c r="W39" s="12" t="str">
        <f t="shared" si="15"/>
        <v/>
      </c>
      <c r="X39" s="12" t="str">
        <f t="shared" si="15"/>
        <v/>
      </c>
      <c r="Y39" s="12" t="str">
        <f t="shared" si="15"/>
        <v/>
      </c>
      <c r="Z39" s="12" t="str">
        <f t="shared" si="15"/>
        <v/>
      </c>
      <c r="AA39" s="12" t="str">
        <f t="shared" si="15"/>
        <v/>
      </c>
      <c r="AB39" s="12" t="str">
        <f t="shared" si="15"/>
        <v/>
      </c>
      <c r="AC39" s="12" t="str">
        <f t="shared" si="15"/>
        <v/>
      </c>
      <c r="AD39" s="12" t="str">
        <f t="shared" si="15"/>
        <v/>
      </c>
      <c r="AE39" s="12" t="str">
        <f t="shared" si="15"/>
        <v/>
      </c>
      <c r="AF39" s="12" t="str">
        <f t="shared" si="15"/>
        <v/>
      </c>
      <c r="AG39" s="12" t="str">
        <f t="shared" si="15"/>
        <v/>
      </c>
      <c r="AH39" s="12" t="str">
        <f t="shared" si="15"/>
        <v/>
      </c>
      <c r="AI39" s="12" t="str">
        <f t="shared" si="15"/>
        <v/>
      </c>
      <c r="AJ39" s="12" t="str">
        <f t="shared" si="15"/>
        <v/>
      </c>
      <c r="AK39" s="12" t="str">
        <f t="shared" si="15"/>
        <v/>
      </c>
      <c r="AL39" s="12" t="str">
        <f t="shared" si="15"/>
        <v/>
      </c>
      <c r="AM39" s="12" t="str">
        <f t="shared" si="15"/>
        <v/>
      </c>
      <c r="AN39" s="12" t="str">
        <f t="shared" si="15"/>
        <v/>
      </c>
      <c r="AO39" s="12" t="str">
        <f t="shared" si="15"/>
        <v/>
      </c>
      <c r="AP39" s="12" t="str">
        <f t="shared" si="15"/>
        <v/>
      </c>
      <c r="AQ39" s="12" t="str">
        <f t="shared" si="15"/>
        <v/>
      </c>
      <c r="AR39" s="12" t="str">
        <f t="shared" si="15"/>
        <v/>
      </c>
      <c r="AS39" s="12" t="str">
        <f t="shared" si="15"/>
        <v/>
      </c>
    </row>
    <row r="40" spans="1:45" ht="18" customHeight="1" x14ac:dyDescent="0.15">
      <c r="A40" s="146">
        <v>36</v>
      </c>
      <c r="B40" s="273" t="str">
        <f t="shared" si="7"/>
        <v/>
      </c>
      <c r="C40" s="151" t="str">
        <f t="shared" si="9"/>
        <v/>
      </c>
      <c r="D40" s="147" t="str">
        <f t="shared" si="10"/>
        <v/>
      </c>
      <c r="E40" s="148" t="str">
        <f t="shared" si="8"/>
        <v/>
      </c>
      <c r="J40" s="358">
        <v>14</v>
      </c>
      <c r="K40" s="12" t="s">
        <v>47</v>
      </c>
      <c r="L40" s="12" t="s">
        <v>47</v>
      </c>
      <c r="N40" s="12" t="str">
        <f>IF(COUNTIF($T$235:$AR$235,"→")=0,"",COUNTIF($T$235:$AR$235,"→"))</f>
        <v/>
      </c>
      <c r="T40" s="12" t="str">
        <f>IF(T235="→","&gt;","")</f>
        <v/>
      </c>
      <c r="U40" s="12" t="str">
        <f t="shared" ref="U40:AS40" si="16">IF(U235="→","&gt;","")</f>
        <v/>
      </c>
      <c r="V40" s="12" t="str">
        <f t="shared" si="16"/>
        <v/>
      </c>
      <c r="W40" s="12" t="str">
        <f t="shared" si="16"/>
        <v/>
      </c>
      <c r="X40" s="12" t="str">
        <f t="shared" si="16"/>
        <v/>
      </c>
      <c r="Y40" s="12" t="str">
        <f t="shared" si="16"/>
        <v/>
      </c>
      <c r="Z40" s="12" t="str">
        <f t="shared" si="16"/>
        <v/>
      </c>
      <c r="AA40" s="12" t="str">
        <f t="shared" si="16"/>
        <v/>
      </c>
      <c r="AB40" s="12" t="str">
        <f t="shared" si="16"/>
        <v/>
      </c>
      <c r="AC40" s="12" t="str">
        <f t="shared" si="16"/>
        <v/>
      </c>
      <c r="AD40" s="12" t="str">
        <f t="shared" si="16"/>
        <v/>
      </c>
      <c r="AE40" s="12" t="str">
        <f t="shared" si="16"/>
        <v/>
      </c>
      <c r="AF40" s="12" t="str">
        <f t="shared" si="16"/>
        <v/>
      </c>
      <c r="AG40" s="12" t="str">
        <f t="shared" si="16"/>
        <v/>
      </c>
      <c r="AH40" s="12" t="str">
        <f t="shared" si="16"/>
        <v/>
      </c>
      <c r="AI40" s="12" t="str">
        <f t="shared" si="16"/>
        <v/>
      </c>
      <c r="AJ40" s="12" t="str">
        <f t="shared" si="16"/>
        <v/>
      </c>
      <c r="AK40" s="12" t="str">
        <f t="shared" si="16"/>
        <v/>
      </c>
      <c r="AL40" s="12" t="str">
        <f t="shared" si="16"/>
        <v/>
      </c>
      <c r="AM40" s="12" t="str">
        <f t="shared" si="16"/>
        <v/>
      </c>
      <c r="AN40" s="12" t="str">
        <f t="shared" si="16"/>
        <v/>
      </c>
      <c r="AO40" s="12" t="str">
        <f t="shared" si="16"/>
        <v/>
      </c>
      <c r="AP40" s="12" t="str">
        <f t="shared" si="16"/>
        <v/>
      </c>
      <c r="AQ40" s="12" t="str">
        <f t="shared" si="16"/>
        <v/>
      </c>
      <c r="AR40" s="12" t="str">
        <f t="shared" si="16"/>
        <v/>
      </c>
      <c r="AS40" s="12" t="str">
        <f t="shared" si="16"/>
        <v/>
      </c>
    </row>
    <row r="41" spans="1:45" ht="18" customHeight="1" x14ac:dyDescent="0.15">
      <c r="A41" s="386"/>
      <c r="B41" s="388"/>
      <c r="C41" s="232"/>
      <c r="D41" s="232"/>
      <c r="E41" s="389"/>
      <c r="J41" s="358">
        <v>1</v>
      </c>
      <c r="K41" s="12" t="s">
        <v>768</v>
      </c>
      <c r="L41" s="12" t="str">
        <f>仕様書作成!DB62</f>
        <v>SY50M-38-1A-C4</v>
      </c>
      <c r="M41" s="12" t="str">
        <f>仕様書作成!DE62</f>
        <v/>
      </c>
      <c r="N41" s="12" t="str">
        <f>IF(M41="","",M41)</f>
        <v/>
      </c>
      <c r="T41" s="12" t="str">
        <f t="shared" ref="T41:AI56" si="17">IF(COUNTIF(T$216:T$233,$L41)=1,"O","")</f>
        <v/>
      </c>
      <c r="U41" s="12" t="str">
        <f t="shared" si="17"/>
        <v/>
      </c>
      <c r="V41" s="12" t="str">
        <f t="shared" si="17"/>
        <v/>
      </c>
      <c r="W41" s="12" t="str">
        <f t="shared" si="17"/>
        <v/>
      </c>
      <c r="X41" s="12" t="str">
        <f t="shared" si="17"/>
        <v/>
      </c>
      <c r="Y41" s="12" t="str">
        <f t="shared" si="17"/>
        <v/>
      </c>
      <c r="Z41" s="12" t="str">
        <f t="shared" si="17"/>
        <v/>
      </c>
      <c r="AA41" s="12" t="str">
        <f t="shared" si="17"/>
        <v/>
      </c>
      <c r="AB41" s="12" t="str">
        <f t="shared" si="17"/>
        <v/>
      </c>
      <c r="AC41" s="12" t="str">
        <f t="shared" si="17"/>
        <v/>
      </c>
      <c r="AD41" s="12" t="str">
        <f t="shared" si="17"/>
        <v/>
      </c>
      <c r="AE41" s="12" t="str">
        <f t="shared" si="17"/>
        <v/>
      </c>
      <c r="AF41" s="12" t="str">
        <f t="shared" si="17"/>
        <v/>
      </c>
      <c r="AG41" s="12" t="str">
        <f t="shared" si="17"/>
        <v/>
      </c>
      <c r="AH41" s="12" t="str">
        <f t="shared" si="17"/>
        <v/>
      </c>
      <c r="AI41" s="12" t="str">
        <f t="shared" si="17"/>
        <v/>
      </c>
      <c r="AJ41" s="12" t="str">
        <f t="shared" ref="AJ41:AR55" si="18">IF(COUNTIF(AJ$216:AJ$233,$L41)=1,"O","")</f>
        <v/>
      </c>
      <c r="AK41" s="12" t="str">
        <f t="shared" si="18"/>
        <v/>
      </c>
      <c r="AL41" s="12" t="str">
        <f t="shared" si="18"/>
        <v/>
      </c>
      <c r="AM41" s="12" t="str">
        <f t="shared" si="18"/>
        <v/>
      </c>
      <c r="AN41" s="12" t="str">
        <f t="shared" si="18"/>
        <v/>
      </c>
      <c r="AO41" s="12" t="str">
        <f t="shared" si="18"/>
        <v/>
      </c>
      <c r="AP41" s="12" t="str">
        <f t="shared" si="18"/>
        <v/>
      </c>
      <c r="AQ41" s="12" t="str">
        <f t="shared" si="18"/>
        <v/>
      </c>
      <c r="AR41" s="12" t="str">
        <f t="shared" si="18"/>
        <v/>
      </c>
    </row>
    <row r="42" spans="1:45" ht="18" customHeight="1" x14ac:dyDescent="0.15">
      <c r="A42" s="386"/>
      <c r="B42" s="388"/>
      <c r="C42" s="232"/>
      <c r="D42" s="232"/>
      <c r="E42" s="389"/>
      <c r="J42" s="358">
        <v>2</v>
      </c>
      <c r="K42" s="12" t="s">
        <v>769</v>
      </c>
      <c r="L42" s="12" t="str">
        <f>仕様書作成!DB63</f>
        <v>SY50M-38-1A-C6</v>
      </c>
      <c r="M42" s="12" t="str">
        <f>仕様書作成!DE63</f>
        <v/>
      </c>
      <c r="N42" s="12" t="str">
        <f t="shared" ref="N42:N105" si="19">IF(M42="","",M42)</f>
        <v/>
      </c>
      <c r="T42" s="12" t="str">
        <f t="shared" si="17"/>
        <v/>
      </c>
      <c r="U42" s="12" t="str">
        <f t="shared" si="17"/>
        <v/>
      </c>
      <c r="V42" s="12" t="str">
        <f t="shared" si="17"/>
        <v/>
      </c>
      <c r="W42" s="12" t="str">
        <f t="shared" si="17"/>
        <v/>
      </c>
      <c r="X42" s="12" t="str">
        <f t="shared" si="17"/>
        <v/>
      </c>
      <c r="Y42" s="12" t="str">
        <f t="shared" si="17"/>
        <v/>
      </c>
      <c r="Z42" s="12" t="str">
        <f t="shared" si="17"/>
        <v/>
      </c>
      <c r="AA42" s="12" t="str">
        <f t="shared" si="17"/>
        <v/>
      </c>
      <c r="AB42" s="12" t="str">
        <f t="shared" si="17"/>
        <v/>
      </c>
      <c r="AC42" s="12" t="str">
        <f t="shared" si="17"/>
        <v/>
      </c>
      <c r="AD42" s="12" t="str">
        <f t="shared" si="17"/>
        <v/>
      </c>
      <c r="AE42" s="12" t="str">
        <f t="shared" si="17"/>
        <v/>
      </c>
      <c r="AF42" s="12" t="str">
        <f t="shared" si="17"/>
        <v/>
      </c>
      <c r="AG42" s="12" t="str">
        <f t="shared" si="17"/>
        <v/>
      </c>
      <c r="AH42" s="12" t="str">
        <f t="shared" si="17"/>
        <v/>
      </c>
      <c r="AI42" s="12" t="str">
        <f t="shared" si="17"/>
        <v/>
      </c>
      <c r="AJ42" s="12" t="str">
        <f t="shared" si="18"/>
        <v/>
      </c>
      <c r="AK42" s="12" t="str">
        <f t="shared" si="18"/>
        <v/>
      </c>
      <c r="AL42" s="12" t="str">
        <f t="shared" si="18"/>
        <v/>
      </c>
      <c r="AM42" s="12" t="str">
        <f t="shared" si="18"/>
        <v/>
      </c>
      <c r="AN42" s="12" t="str">
        <f t="shared" si="18"/>
        <v/>
      </c>
      <c r="AO42" s="12" t="str">
        <f t="shared" si="18"/>
        <v/>
      </c>
      <c r="AP42" s="12" t="str">
        <f t="shared" si="18"/>
        <v/>
      </c>
      <c r="AQ42" s="12" t="str">
        <f t="shared" si="18"/>
        <v/>
      </c>
      <c r="AR42" s="12" t="str">
        <f t="shared" si="18"/>
        <v/>
      </c>
    </row>
    <row r="43" spans="1:45" ht="18" customHeight="1" x14ac:dyDescent="0.15">
      <c r="A43" s="386"/>
      <c r="B43" s="388"/>
      <c r="C43" s="232"/>
      <c r="D43" s="232"/>
      <c r="E43" s="389"/>
      <c r="J43" s="358">
        <v>3</v>
      </c>
      <c r="K43" s="12" t="s">
        <v>770</v>
      </c>
      <c r="L43" s="12" t="str">
        <f>仕様書作成!DB64</f>
        <v>SY50M-38-1A-C8</v>
      </c>
      <c r="M43" s="12" t="str">
        <f>仕様書作成!DE64</f>
        <v/>
      </c>
      <c r="N43" s="12" t="str">
        <f t="shared" si="19"/>
        <v/>
      </c>
      <c r="T43" s="12" t="str">
        <f t="shared" si="17"/>
        <v/>
      </c>
      <c r="U43" s="12" t="str">
        <f t="shared" si="17"/>
        <v/>
      </c>
      <c r="V43" s="12" t="str">
        <f t="shared" si="17"/>
        <v/>
      </c>
      <c r="W43" s="12" t="str">
        <f t="shared" si="17"/>
        <v/>
      </c>
      <c r="X43" s="12" t="str">
        <f t="shared" si="17"/>
        <v/>
      </c>
      <c r="Y43" s="12" t="str">
        <f t="shared" si="17"/>
        <v/>
      </c>
      <c r="Z43" s="12" t="str">
        <f t="shared" si="17"/>
        <v/>
      </c>
      <c r="AA43" s="12" t="str">
        <f t="shared" si="17"/>
        <v/>
      </c>
      <c r="AB43" s="12" t="str">
        <f t="shared" si="17"/>
        <v/>
      </c>
      <c r="AC43" s="12" t="str">
        <f t="shared" si="17"/>
        <v/>
      </c>
      <c r="AD43" s="12" t="str">
        <f t="shared" si="17"/>
        <v/>
      </c>
      <c r="AE43" s="12" t="str">
        <f t="shared" si="17"/>
        <v/>
      </c>
      <c r="AF43" s="12" t="str">
        <f t="shared" si="17"/>
        <v/>
      </c>
      <c r="AG43" s="12" t="str">
        <f t="shared" si="17"/>
        <v/>
      </c>
      <c r="AH43" s="12" t="str">
        <f t="shared" si="17"/>
        <v/>
      </c>
      <c r="AI43" s="12" t="str">
        <f t="shared" si="17"/>
        <v/>
      </c>
      <c r="AJ43" s="12" t="str">
        <f t="shared" si="18"/>
        <v/>
      </c>
      <c r="AK43" s="12" t="str">
        <f t="shared" si="18"/>
        <v/>
      </c>
      <c r="AL43" s="12" t="str">
        <f t="shared" si="18"/>
        <v/>
      </c>
      <c r="AM43" s="12" t="str">
        <f t="shared" si="18"/>
        <v/>
      </c>
      <c r="AN43" s="12" t="str">
        <f t="shared" si="18"/>
        <v/>
      </c>
      <c r="AO43" s="12" t="str">
        <f t="shared" si="18"/>
        <v/>
      </c>
      <c r="AP43" s="12" t="str">
        <f t="shared" si="18"/>
        <v/>
      </c>
      <c r="AQ43" s="12" t="str">
        <f t="shared" si="18"/>
        <v/>
      </c>
      <c r="AR43" s="12" t="str">
        <f t="shared" si="18"/>
        <v/>
      </c>
    </row>
    <row r="44" spans="1:45" ht="18" customHeight="1" x14ac:dyDescent="0.15">
      <c r="A44" s="386"/>
      <c r="B44" s="388"/>
      <c r="C44" s="232"/>
      <c r="D44" s="232"/>
      <c r="E44" s="389"/>
      <c r="J44" s="358">
        <v>4</v>
      </c>
      <c r="K44" s="12" t="s">
        <v>771</v>
      </c>
      <c r="L44" s="12" t="str">
        <f>仕様書作成!DB65</f>
        <v>SY50M-38-1A-N3</v>
      </c>
      <c r="M44" s="12" t="str">
        <f>仕様書作成!DE65</f>
        <v/>
      </c>
      <c r="N44" s="12" t="str">
        <f t="shared" si="19"/>
        <v/>
      </c>
      <c r="T44" s="12" t="str">
        <f t="shared" si="17"/>
        <v/>
      </c>
      <c r="U44" s="12" t="str">
        <f t="shared" si="17"/>
        <v/>
      </c>
      <c r="V44" s="12" t="str">
        <f t="shared" si="17"/>
        <v/>
      </c>
      <c r="W44" s="12" t="str">
        <f t="shared" si="17"/>
        <v/>
      </c>
      <c r="X44" s="12" t="str">
        <f t="shared" si="17"/>
        <v/>
      </c>
      <c r="Y44" s="12" t="str">
        <f t="shared" si="17"/>
        <v/>
      </c>
      <c r="Z44" s="12" t="str">
        <f t="shared" si="17"/>
        <v/>
      </c>
      <c r="AA44" s="12" t="str">
        <f t="shared" si="17"/>
        <v/>
      </c>
      <c r="AB44" s="12" t="str">
        <f t="shared" si="17"/>
        <v/>
      </c>
      <c r="AC44" s="12" t="str">
        <f t="shared" si="17"/>
        <v/>
      </c>
      <c r="AD44" s="12" t="str">
        <f t="shared" si="17"/>
        <v/>
      </c>
      <c r="AE44" s="12" t="str">
        <f t="shared" si="17"/>
        <v/>
      </c>
      <c r="AF44" s="12" t="str">
        <f t="shared" si="17"/>
        <v/>
      </c>
      <c r="AG44" s="12" t="str">
        <f t="shared" si="17"/>
        <v/>
      </c>
      <c r="AH44" s="12" t="str">
        <f t="shared" si="17"/>
        <v/>
      </c>
      <c r="AI44" s="12" t="str">
        <f t="shared" si="17"/>
        <v/>
      </c>
      <c r="AJ44" s="12" t="str">
        <f t="shared" si="18"/>
        <v/>
      </c>
      <c r="AK44" s="12" t="str">
        <f t="shared" si="18"/>
        <v/>
      </c>
      <c r="AL44" s="12" t="str">
        <f t="shared" si="18"/>
        <v/>
      </c>
      <c r="AM44" s="12" t="str">
        <f t="shared" si="18"/>
        <v/>
      </c>
      <c r="AN44" s="12" t="str">
        <f t="shared" si="18"/>
        <v/>
      </c>
      <c r="AO44" s="12" t="str">
        <f t="shared" si="18"/>
        <v/>
      </c>
      <c r="AP44" s="12" t="str">
        <f t="shared" si="18"/>
        <v/>
      </c>
      <c r="AQ44" s="12" t="str">
        <f t="shared" si="18"/>
        <v/>
      </c>
      <c r="AR44" s="12" t="str">
        <f t="shared" si="18"/>
        <v/>
      </c>
    </row>
    <row r="45" spans="1:45" ht="18" customHeight="1" x14ac:dyDescent="0.15">
      <c r="A45" s="386"/>
      <c r="B45" s="388"/>
      <c r="C45" s="232"/>
      <c r="D45" s="232"/>
      <c r="E45" s="389"/>
      <c r="J45" s="358">
        <v>5</v>
      </c>
      <c r="K45" s="12" t="s">
        <v>772</v>
      </c>
      <c r="L45" s="12" t="str">
        <f>仕様書作成!DB67</f>
        <v>SY50M-38-1A-N7</v>
      </c>
      <c r="M45" s="12" t="str">
        <f>仕様書作成!DE67</f>
        <v/>
      </c>
      <c r="N45" s="12" t="str">
        <f t="shared" si="19"/>
        <v/>
      </c>
      <c r="T45" s="12" t="str">
        <f t="shared" si="17"/>
        <v/>
      </c>
      <c r="U45" s="12" t="str">
        <f t="shared" si="17"/>
        <v/>
      </c>
      <c r="V45" s="12" t="str">
        <f t="shared" si="17"/>
        <v/>
      </c>
      <c r="W45" s="12" t="str">
        <f t="shared" si="17"/>
        <v/>
      </c>
      <c r="X45" s="12" t="str">
        <f t="shared" si="17"/>
        <v/>
      </c>
      <c r="Y45" s="12" t="str">
        <f t="shared" si="17"/>
        <v/>
      </c>
      <c r="Z45" s="12" t="str">
        <f t="shared" si="17"/>
        <v/>
      </c>
      <c r="AA45" s="12" t="str">
        <f t="shared" si="17"/>
        <v/>
      </c>
      <c r="AB45" s="12" t="str">
        <f t="shared" si="17"/>
        <v/>
      </c>
      <c r="AC45" s="12" t="str">
        <f t="shared" si="17"/>
        <v/>
      </c>
      <c r="AD45" s="12" t="str">
        <f t="shared" si="17"/>
        <v/>
      </c>
      <c r="AE45" s="12" t="str">
        <f t="shared" si="17"/>
        <v/>
      </c>
      <c r="AF45" s="12" t="str">
        <f t="shared" si="17"/>
        <v/>
      </c>
      <c r="AG45" s="12" t="str">
        <f t="shared" si="17"/>
        <v/>
      </c>
      <c r="AH45" s="12" t="str">
        <f t="shared" si="17"/>
        <v/>
      </c>
      <c r="AI45" s="12" t="str">
        <f t="shared" si="17"/>
        <v/>
      </c>
      <c r="AJ45" s="12" t="str">
        <f t="shared" si="18"/>
        <v/>
      </c>
      <c r="AK45" s="12" t="str">
        <f t="shared" si="18"/>
        <v/>
      </c>
      <c r="AL45" s="12" t="str">
        <f t="shared" si="18"/>
        <v/>
      </c>
      <c r="AM45" s="12" t="str">
        <f t="shared" si="18"/>
        <v/>
      </c>
      <c r="AN45" s="12" t="str">
        <f t="shared" si="18"/>
        <v/>
      </c>
      <c r="AO45" s="12" t="str">
        <f t="shared" si="18"/>
        <v/>
      </c>
      <c r="AP45" s="12" t="str">
        <f t="shared" si="18"/>
        <v/>
      </c>
      <c r="AQ45" s="12" t="str">
        <f t="shared" si="18"/>
        <v/>
      </c>
      <c r="AR45" s="12" t="str">
        <f t="shared" si="18"/>
        <v/>
      </c>
    </row>
    <row r="46" spans="1:45" ht="18" customHeight="1" x14ac:dyDescent="0.15">
      <c r="A46" s="386"/>
      <c r="B46" s="388"/>
      <c r="C46" s="232"/>
      <c r="D46" s="232"/>
      <c r="E46" s="389"/>
      <c r="J46" s="358">
        <v>6</v>
      </c>
      <c r="K46" s="12" t="s">
        <v>773</v>
      </c>
      <c r="L46" s="12" t="str">
        <f>仕様書作成!DB68</f>
        <v>SY50M-38-1A-N9</v>
      </c>
      <c r="M46" s="12" t="str">
        <f>仕様書作成!DE68</f>
        <v/>
      </c>
      <c r="N46" s="12" t="str">
        <f t="shared" si="19"/>
        <v/>
      </c>
      <c r="T46" s="12" t="str">
        <f t="shared" si="17"/>
        <v/>
      </c>
      <c r="U46" s="12" t="str">
        <f t="shared" si="17"/>
        <v/>
      </c>
      <c r="V46" s="12" t="str">
        <f t="shared" si="17"/>
        <v/>
      </c>
      <c r="W46" s="12" t="str">
        <f t="shared" si="17"/>
        <v/>
      </c>
      <c r="X46" s="12" t="str">
        <f t="shared" si="17"/>
        <v/>
      </c>
      <c r="Y46" s="12" t="str">
        <f t="shared" si="17"/>
        <v/>
      </c>
      <c r="Z46" s="12" t="str">
        <f t="shared" si="17"/>
        <v/>
      </c>
      <c r="AA46" s="12" t="str">
        <f t="shared" si="17"/>
        <v/>
      </c>
      <c r="AB46" s="12" t="str">
        <f t="shared" si="17"/>
        <v/>
      </c>
      <c r="AC46" s="12" t="str">
        <f t="shared" si="17"/>
        <v/>
      </c>
      <c r="AD46" s="12" t="str">
        <f t="shared" si="17"/>
        <v/>
      </c>
      <c r="AE46" s="12" t="str">
        <f t="shared" si="17"/>
        <v/>
      </c>
      <c r="AF46" s="12" t="str">
        <f t="shared" si="17"/>
        <v/>
      </c>
      <c r="AG46" s="12" t="str">
        <f t="shared" si="17"/>
        <v/>
      </c>
      <c r="AH46" s="12" t="str">
        <f t="shared" si="17"/>
        <v/>
      </c>
      <c r="AI46" s="12" t="str">
        <f t="shared" si="17"/>
        <v/>
      </c>
      <c r="AJ46" s="12" t="str">
        <f t="shared" si="18"/>
        <v/>
      </c>
      <c r="AK46" s="12" t="str">
        <f t="shared" si="18"/>
        <v/>
      </c>
      <c r="AL46" s="12" t="str">
        <f t="shared" si="18"/>
        <v/>
      </c>
      <c r="AM46" s="12" t="str">
        <f t="shared" si="18"/>
        <v/>
      </c>
      <c r="AN46" s="12" t="str">
        <f t="shared" si="18"/>
        <v/>
      </c>
      <c r="AO46" s="12" t="str">
        <f t="shared" si="18"/>
        <v/>
      </c>
      <c r="AP46" s="12" t="str">
        <f t="shared" si="18"/>
        <v/>
      </c>
      <c r="AQ46" s="12" t="str">
        <f t="shared" si="18"/>
        <v/>
      </c>
      <c r="AR46" s="12" t="str">
        <f t="shared" si="18"/>
        <v/>
      </c>
    </row>
    <row r="47" spans="1:45" ht="12.75" customHeight="1" x14ac:dyDescent="0.15">
      <c r="A47" s="386"/>
      <c r="B47" s="390" t="str">
        <f>IF(基本情報!E4="","",基本情報!E4)</f>
        <v/>
      </c>
      <c r="C47" s="390" t="str">
        <f>IF(基本情報!M4="","",基本情報!M4)</f>
        <v/>
      </c>
      <c r="D47" s="894" t="str">
        <f>IF(基本情報!U4="","",基本情報!U4&amp;"　様")</f>
        <v/>
      </c>
      <c r="E47" s="894"/>
      <c r="J47" s="358">
        <v>7</v>
      </c>
      <c r="K47" s="12" t="s">
        <v>774</v>
      </c>
      <c r="L47" s="12" t="str">
        <f>仕様書作成!DB69</f>
        <v>SY50M-38-2A-L4</v>
      </c>
      <c r="M47" s="12" t="str">
        <f>仕様書作成!DE69</f>
        <v/>
      </c>
      <c r="N47" s="12" t="str">
        <f t="shared" si="19"/>
        <v/>
      </c>
      <c r="T47" s="12" t="str">
        <f t="shared" si="17"/>
        <v/>
      </c>
      <c r="U47" s="12" t="str">
        <f t="shared" si="17"/>
        <v/>
      </c>
      <c r="V47" s="12" t="str">
        <f t="shared" si="17"/>
        <v/>
      </c>
      <c r="W47" s="12" t="str">
        <f t="shared" si="17"/>
        <v/>
      </c>
      <c r="X47" s="12" t="str">
        <f t="shared" si="17"/>
        <v/>
      </c>
      <c r="Y47" s="12" t="str">
        <f t="shared" si="17"/>
        <v/>
      </c>
      <c r="Z47" s="12" t="str">
        <f t="shared" si="17"/>
        <v/>
      </c>
      <c r="AA47" s="12" t="str">
        <f t="shared" si="17"/>
        <v/>
      </c>
      <c r="AB47" s="12" t="str">
        <f t="shared" si="17"/>
        <v/>
      </c>
      <c r="AC47" s="12" t="str">
        <f t="shared" si="17"/>
        <v/>
      </c>
      <c r="AD47" s="12" t="str">
        <f t="shared" si="17"/>
        <v/>
      </c>
      <c r="AE47" s="12" t="str">
        <f t="shared" si="17"/>
        <v/>
      </c>
      <c r="AF47" s="12" t="str">
        <f t="shared" si="17"/>
        <v/>
      </c>
      <c r="AG47" s="12" t="str">
        <f t="shared" si="17"/>
        <v/>
      </c>
      <c r="AH47" s="12" t="str">
        <f t="shared" si="17"/>
        <v/>
      </c>
      <c r="AI47" s="12" t="str">
        <f t="shared" si="17"/>
        <v/>
      </c>
      <c r="AJ47" s="12" t="str">
        <f t="shared" si="18"/>
        <v/>
      </c>
      <c r="AK47" s="12" t="str">
        <f t="shared" si="18"/>
        <v/>
      </c>
      <c r="AL47" s="12" t="str">
        <f t="shared" si="18"/>
        <v/>
      </c>
      <c r="AM47" s="12" t="str">
        <f t="shared" si="18"/>
        <v/>
      </c>
      <c r="AN47" s="12" t="str">
        <f t="shared" si="18"/>
        <v/>
      </c>
      <c r="AO47" s="12" t="str">
        <f t="shared" si="18"/>
        <v/>
      </c>
      <c r="AP47" s="12" t="str">
        <f t="shared" si="18"/>
        <v/>
      </c>
      <c r="AQ47" s="12" t="str">
        <f t="shared" si="18"/>
        <v/>
      </c>
      <c r="AR47" s="12" t="str">
        <f t="shared" si="18"/>
        <v/>
      </c>
    </row>
    <row r="48" spans="1:45" ht="12.75" customHeight="1" x14ac:dyDescent="0.15">
      <c r="A48" s="386"/>
      <c r="B48" s="390" t="str">
        <f>IF(基本情報!E8="","",基本情報!E8)</f>
        <v/>
      </c>
      <c r="C48" s="390" t="str">
        <f>IF(基本情報!M8="","",基本情報!M8)</f>
        <v/>
      </c>
      <c r="D48" s="894" t="str">
        <f>IF(基本情報!U8="","",基本情報!U8)</f>
        <v/>
      </c>
      <c r="E48" s="894"/>
      <c r="J48" s="358">
        <v>8</v>
      </c>
      <c r="K48" s="12" t="s">
        <v>775</v>
      </c>
      <c r="L48" s="12" t="str">
        <f>仕様書作成!DB71</f>
        <v>SY50M-38-2A-L6</v>
      </c>
      <c r="M48" s="12" t="str">
        <f>仕様書作成!DE71</f>
        <v/>
      </c>
      <c r="N48" s="12" t="str">
        <f t="shared" si="19"/>
        <v/>
      </c>
      <c r="T48" s="12" t="str">
        <f t="shared" si="17"/>
        <v/>
      </c>
      <c r="U48" s="12" t="str">
        <f t="shared" si="17"/>
        <v/>
      </c>
      <c r="V48" s="12" t="str">
        <f t="shared" si="17"/>
        <v/>
      </c>
      <c r="W48" s="12" t="str">
        <f t="shared" si="17"/>
        <v/>
      </c>
      <c r="X48" s="12" t="str">
        <f t="shared" si="17"/>
        <v/>
      </c>
      <c r="Y48" s="12" t="str">
        <f t="shared" si="17"/>
        <v/>
      </c>
      <c r="Z48" s="12" t="str">
        <f t="shared" si="17"/>
        <v/>
      </c>
      <c r="AA48" s="12" t="str">
        <f t="shared" si="17"/>
        <v/>
      </c>
      <c r="AB48" s="12" t="str">
        <f t="shared" si="17"/>
        <v/>
      </c>
      <c r="AC48" s="12" t="str">
        <f t="shared" si="17"/>
        <v/>
      </c>
      <c r="AD48" s="12" t="str">
        <f t="shared" si="17"/>
        <v/>
      </c>
      <c r="AE48" s="12" t="str">
        <f t="shared" si="17"/>
        <v/>
      </c>
      <c r="AF48" s="12" t="str">
        <f t="shared" si="17"/>
        <v/>
      </c>
      <c r="AG48" s="12" t="str">
        <f t="shared" si="17"/>
        <v/>
      </c>
      <c r="AH48" s="12" t="str">
        <f t="shared" si="17"/>
        <v/>
      </c>
      <c r="AI48" s="12" t="str">
        <f t="shared" si="17"/>
        <v/>
      </c>
      <c r="AJ48" s="12" t="str">
        <f t="shared" si="18"/>
        <v/>
      </c>
      <c r="AK48" s="12" t="str">
        <f t="shared" si="18"/>
        <v/>
      </c>
      <c r="AL48" s="12" t="str">
        <f t="shared" si="18"/>
        <v/>
      </c>
      <c r="AM48" s="12" t="str">
        <f t="shared" si="18"/>
        <v/>
      </c>
      <c r="AN48" s="12" t="str">
        <f t="shared" si="18"/>
        <v/>
      </c>
      <c r="AO48" s="12" t="str">
        <f t="shared" si="18"/>
        <v/>
      </c>
      <c r="AP48" s="12" t="str">
        <f t="shared" si="18"/>
        <v/>
      </c>
      <c r="AQ48" s="12" t="str">
        <f t="shared" si="18"/>
        <v/>
      </c>
      <c r="AR48" s="12" t="str">
        <f t="shared" si="18"/>
        <v/>
      </c>
    </row>
    <row r="49" spans="1:44" ht="18.75" customHeight="1" x14ac:dyDescent="0.15">
      <c r="A49" s="386"/>
      <c r="B49" s="386"/>
      <c r="C49" s="386"/>
      <c r="D49" s="386"/>
      <c r="E49" s="386"/>
      <c r="J49" s="358">
        <v>9</v>
      </c>
      <c r="K49" s="12" t="s">
        <v>776</v>
      </c>
      <c r="L49" s="12" t="str">
        <f>仕様書作成!DB72</f>
        <v>SY50M-38-2A-L8</v>
      </c>
      <c r="M49" s="12" t="str">
        <f>仕様書作成!DE72</f>
        <v/>
      </c>
      <c r="N49" s="12" t="str">
        <f t="shared" si="19"/>
        <v/>
      </c>
      <c r="T49" s="12" t="str">
        <f t="shared" si="17"/>
        <v/>
      </c>
      <c r="U49" s="12" t="str">
        <f t="shared" si="17"/>
        <v/>
      </c>
      <c r="V49" s="12" t="str">
        <f t="shared" si="17"/>
        <v/>
      </c>
      <c r="W49" s="12" t="str">
        <f t="shared" si="17"/>
        <v/>
      </c>
      <c r="X49" s="12" t="str">
        <f t="shared" si="17"/>
        <v/>
      </c>
      <c r="Y49" s="12" t="str">
        <f t="shared" si="17"/>
        <v/>
      </c>
      <c r="Z49" s="12" t="str">
        <f t="shared" si="17"/>
        <v/>
      </c>
      <c r="AA49" s="12" t="str">
        <f t="shared" si="17"/>
        <v/>
      </c>
      <c r="AB49" s="12" t="str">
        <f t="shared" si="17"/>
        <v/>
      </c>
      <c r="AC49" s="12" t="str">
        <f t="shared" si="17"/>
        <v/>
      </c>
      <c r="AD49" s="12" t="str">
        <f t="shared" si="17"/>
        <v/>
      </c>
      <c r="AE49" s="12" t="str">
        <f t="shared" si="17"/>
        <v/>
      </c>
      <c r="AF49" s="12" t="str">
        <f t="shared" si="17"/>
        <v/>
      </c>
      <c r="AG49" s="12" t="str">
        <f t="shared" si="17"/>
        <v/>
      </c>
      <c r="AH49" s="12" t="str">
        <f t="shared" si="17"/>
        <v/>
      </c>
      <c r="AI49" s="12" t="str">
        <f t="shared" si="17"/>
        <v/>
      </c>
      <c r="AJ49" s="12" t="str">
        <f t="shared" si="18"/>
        <v/>
      </c>
      <c r="AK49" s="12" t="str">
        <f t="shared" si="18"/>
        <v/>
      </c>
      <c r="AL49" s="12" t="str">
        <f t="shared" si="18"/>
        <v/>
      </c>
      <c r="AM49" s="12" t="str">
        <f t="shared" si="18"/>
        <v/>
      </c>
      <c r="AN49" s="12" t="str">
        <f t="shared" si="18"/>
        <v/>
      </c>
      <c r="AO49" s="12" t="str">
        <f t="shared" si="18"/>
        <v/>
      </c>
      <c r="AP49" s="12" t="str">
        <f t="shared" si="18"/>
        <v/>
      </c>
      <c r="AQ49" s="12" t="str">
        <f t="shared" si="18"/>
        <v/>
      </c>
      <c r="AR49" s="12" t="str">
        <f t="shared" si="18"/>
        <v/>
      </c>
    </row>
    <row r="50" spans="1:44" ht="18.75" customHeight="1" x14ac:dyDescent="0.15">
      <c r="A50" s="386"/>
      <c r="B50" s="386"/>
      <c r="C50" s="386"/>
      <c r="D50" s="386"/>
      <c r="E50" s="386"/>
      <c r="J50" s="358">
        <v>10</v>
      </c>
      <c r="K50" s="12" t="s">
        <v>777</v>
      </c>
      <c r="L50" s="12" t="str">
        <f>仕様書作成!DB73</f>
        <v>SY50M-38-2A-LN3</v>
      </c>
      <c r="M50" s="12" t="str">
        <f>仕様書作成!DE73</f>
        <v/>
      </c>
      <c r="N50" s="12" t="str">
        <f t="shared" si="19"/>
        <v/>
      </c>
      <c r="T50" s="12" t="str">
        <f t="shared" si="17"/>
        <v/>
      </c>
      <c r="U50" s="12" t="str">
        <f t="shared" si="17"/>
        <v/>
      </c>
      <c r="V50" s="12" t="str">
        <f t="shared" si="17"/>
        <v/>
      </c>
      <c r="W50" s="12" t="str">
        <f t="shared" si="17"/>
        <v/>
      </c>
      <c r="X50" s="12" t="str">
        <f t="shared" si="17"/>
        <v/>
      </c>
      <c r="Y50" s="12" t="str">
        <f t="shared" si="17"/>
        <v/>
      </c>
      <c r="Z50" s="12" t="str">
        <f t="shared" si="17"/>
        <v/>
      </c>
      <c r="AA50" s="12" t="str">
        <f t="shared" si="17"/>
        <v/>
      </c>
      <c r="AB50" s="12" t="str">
        <f t="shared" si="17"/>
        <v/>
      </c>
      <c r="AC50" s="12" t="str">
        <f t="shared" si="17"/>
        <v/>
      </c>
      <c r="AD50" s="12" t="str">
        <f t="shared" si="17"/>
        <v/>
      </c>
      <c r="AE50" s="12" t="str">
        <f t="shared" si="17"/>
        <v/>
      </c>
      <c r="AF50" s="12" t="str">
        <f t="shared" si="17"/>
        <v/>
      </c>
      <c r="AG50" s="12" t="str">
        <f t="shared" si="17"/>
        <v/>
      </c>
      <c r="AH50" s="12" t="str">
        <f t="shared" si="17"/>
        <v/>
      </c>
      <c r="AI50" s="12" t="str">
        <f t="shared" si="17"/>
        <v/>
      </c>
      <c r="AJ50" s="12" t="str">
        <f t="shared" si="18"/>
        <v/>
      </c>
      <c r="AK50" s="12" t="str">
        <f t="shared" si="18"/>
        <v/>
      </c>
      <c r="AL50" s="12" t="str">
        <f t="shared" si="18"/>
        <v/>
      </c>
      <c r="AM50" s="12" t="str">
        <f t="shared" si="18"/>
        <v/>
      </c>
      <c r="AN50" s="12" t="str">
        <f t="shared" si="18"/>
        <v/>
      </c>
      <c r="AO50" s="12" t="str">
        <f t="shared" si="18"/>
        <v/>
      </c>
      <c r="AP50" s="12" t="str">
        <f t="shared" si="18"/>
        <v/>
      </c>
      <c r="AQ50" s="12" t="str">
        <f t="shared" si="18"/>
        <v/>
      </c>
      <c r="AR50" s="12" t="str">
        <f t="shared" si="18"/>
        <v/>
      </c>
    </row>
    <row r="51" spans="1:44" ht="18.75" customHeight="1" x14ac:dyDescent="0.15">
      <c r="A51" s="386"/>
      <c r="B51" s="386"/>
      <c r="C51" s="386"/>
      <c r="D51" s="386"/>
      <c r="E51" s="386"/>
      <c r="J51" s="358">
        <v>11</v>
      </c>
      <c r="K51" s="12" t="s">
        <v>778</v>
      </c>
      <c r="L51" s="12" t="str">
        <f>仕様書作成!DB74</f>
        <v>SY50M-38-2A-LN7</v>
      </c>
      <c r="M51" s="12" t="str">
        <f>仕様書作成!DE74</f>
        <v/>
      </c>
      <c r="N51" s="12" t="str">
        <f t="shared" si="19"/>
        <v/>
      </c>
      <c r="T51" s="12" t="str">
        <f t="shared" si="17"/>
        <v/>
      </c>
      <c r="U51" s="12" t="str">
        <f t="shared" si="17"/>
        <v/>
      </c>
      <c r="V51" s="12" t="str">
        <f t="shared" si="17"/>
        <v/>
      </c>
      <c r="W51" s="12" t="str">
        <f t="shared" si="17"/>
        <v/>
      </c>
      <c r="X51" s="12" t="str">
        <f t="shared" si="17"/>
        <v/>
      </c>
      <c r="Y51" s="12" t="str">
        <f t="shared" si="17"/>
        <v/>
      </c>
      <c r="Z51" s="12" t="str">
        <f t="shared" si="17"/>
        <v/>
      </c>
      <c r="AA51" s="12" t="str">
        <f t="shared" si="17"/>
        <v/>
      </c>
      <c r="AB51" s="12" t="str">
        <f t="shared" si="17"/>
        <v/>
      </c>
      <c r="AC51" s="12" t="str">
        <f t="shared" si="17"/>
        <v/>
      </c>
      <c r="AD51" s="12" t="str">
        <f t="shared" si="17"/>
        <v/>
      </c>
      <c r="AE51" s="12" t="str">
        <f t="shared" si="17"/>
        <v/>
      </c>
      <c r="AF51" s="12" t="str">
        <f t="shared" si="17"/>
        <v/>
      </c>
      <c r="AG51" s="12" t="str">
        <f t="shared" si="17"/>
        <v/>
      </c>
      <c r="AH51" s="12" t="str">
        <f t="shared" si="17"/>
        <v/>
      </c>
      <c r="AI51" s="12" t="str">
        <f t="shared" si="17"/>
        <v/>
      </c>
      <c r="AJ51" s="12" t="str">
        <f t="shared" si="18"/>
        <v/>
      </c>
      <c r="AK51" s="12" t="str">
        <f t="shared" si="18"/>
        <v/>
      </c>
      <c r="AL51" s="12" t="str">
        <f t="shared" si="18"/>
        <v/>
      </c>
      <c r="AM51" s="12" t="str">
        <f t="shared" si="18"/>
        <v/>
      </c>
      <c r="AN51" s="12" t="str">
        <f t="shared" si="18"/>
        <v/>
      </c>
      <c r="AO51" s="12" t="str">
        <f t="shared" si="18"/>
        <v/>
      </c>
      <c r="AP51" s="12" t="str">
        <f t="shared" si="18"/>
        <v/>
      </c>
      <c r="AQ51" s="12" t="str">
        <f t="shared" si="18"/>
        <v/>
      </c>
      <c r="AR51" s="12" t="str">
        <f t="shared" si="18"/>
        <v/>
      </c>
    </row>
    <row r="52" spans="1:44" ht="18.75" customHeight="1" x14ac:dyDescent="0.15">
      <c r="A52" s="386"/>
      <c r="B52" s="386"/>
      <c r="C52" s="386"/>
      <c r="D52" s="386"/>
      <c r="E52" s="386"/>
      <c r="J52" s="358">
        <v>12</v>
      </c>
      <c r="K52" s="12" t="s">
        <v>779</v>
      </c>
      <c r="L52" s="12" t="str">
        <f>仕様書作成!DB75</f>
        <v>SY50M-38-2A-LN9</v>
      </c>
      <c r="M52" s="12" t="str">
        <f>仕様書作成!DE75</f>
        <v/>
      </c>
      <c r="N52" s="12" t="str">
        <f t="shared" si="19"/>
        <v/>
      </c>
      <c r="T52" s="12" t="str">
        <f t="shared" si="17"/>
        <v/>
      </c>
      <c r="U52" s="12" t="str">
        <f t="shared" si="17"/>
        <v/>
      </c>
      <c r="V52" s="12" t="str">
        <f t="shared" si="17"/>
        <v/>
      </c>
      <c r="W52" s="12" t="str">
        <f t="shared" si="17"/>
        <v/>
      </c>
      <c r="X52" s="12" t="str">
        <f t="shared" si="17"/>
        <v/>
      </c>
      <c r="Y52" s="12" t="str">
        <f t="shared" si="17"/>
        <v/>
      </c>
      <c r="Z52" s="12" t="str">
        <f t="shared" si="17"/>
        <v/>
      </c>
      <c r="AA52" s="12" t="str">
        <f t="shared" si="17"/>
        <v/>
      </c>
      <c r="AB52" s="12" t="str">
        <f t="shared" si="17"/>
        <v/>
      </c>
      <c r="AC52" s="12" t="str">
        <f t="shared" si="17"/>
        <v/>
      </c>
      <c r="AD52" s="12" t="str">
        <f t="shared" si="17"/>
        <v/>
      </c>
      <c r="AE52" s="12" t="str">
        <f t="shared" si="17"/>
        <v/>
      </c>
      <c r="AF52" s="12" t="str">
        <f t="shared" si="17"/>
        <v/>
      </c>
      <c r="AG52" s="12" t="str">
        <f t="shared" si="17"/>
        <v/>
      </c>
      <c r="AH52" s="12" t="str">
        <f t="shared" si="17"/>
        <v/>
      </c>
      <c r="AI52" s="12" t="str">
        <f t="shared" si="17"/>
        <v/>
      </c>
      <c r="AJ52" s="12" t="str">
        <f t="shared" si="18"/>
        <v/>
      </c>
      <c r="AK52" s="12" t="str">
        <f t="shared" si="18"/>
        <v/>
      </c>
      <c r="AL52" s="12" t="str">
        <f t="shared" si="18"/>
        <v/>
      </c>
      <c r="AM52" s="12" t="str">
        <f t="shared" si="18"/>
        <v/>
      </c>
      <c r="AN52" s="12" t="str">
        <f t="shared" si="18"/>
        <v/>
      </c>
      <c r="AO52" s="12" t="str">
        <f t="shared" si="18"/>
        <v/>
      </c>
      <c r="AP52" s="12" t="str">
        <f t="shared" si="18"/>
        <v/>
      </c>
      <c r="AQ52" s="12" t="str">
        <f t="shared" si="18"/>
        <v/>
      </c>
      <c r="AR52" s="12" t="str">
        <f t="shared" si="18"/>
        <v/>
      </c>
    </row>
    <row r="53" spans="1:44" ht="18.75" customHeight="1" x14ac:dyDescent="0.15">
      <c r="A53" s="386"/>
      <c r="B53" s="386"/>
      <c r="C53" s="386"/>
      <c r="D53" s="386"/>
      <c r="E53" s="386"/>
      <c r="J53" s="358">
        <v>13</v>
      </c>
      <c r="K53" s="12" t="s">
        <v>780</v>
      </c>
      <c r="L53" s="12" t="str">
        <f>仕様書作成!DB76</f>
        <v>SY50M-38-3A-L4</v>
      </c>
      <c r="M53" s="12" t="str">
        <f>仕様書作成!DE76</f>
        <v/>
      </c>
      <c r="N53" s="12" t="str">
        <f t="shared" si="19"/>
        <v/>
      </c>
      <c r="T53" s="12" t="str">
        <f t="shared" si="17"/>
        <v/>
      </c>
      <c r="U53" s="12" t="str">
        <f t="shared" si="17"/>
        <v/>
      </c>
      <c r="V53" s="12" t="str">
        <f t="shared" si="17"/>
        <v/>
      </c>
      <c r="W53" s="12" t="str">
        <f t="shared" si="17"/>
        <v/>
      </c>
      <c r="X53" s="12" t="str">
        <f t="shared" si="17"/>
        <v/>
      </c>
      <c r="Y53" s="12" t="str">
        <f t="shared" si="17"/>
        <v/>
      </c>
      <c r="Z53" s="12" t="str">
        <f t="shared" si="17"/>
        <v/>
      </c>
      <c r="AA53" s="12" t="str">
        <f t="shared" si="17"/>
        <v/>
      </c>
      <c r="AB53" s="12" t="str">
        <f t="shared" si="17"/>
        <v/>
      </c>
      <c r="AC53" s="12" t="str">
        <f t="shared" si="17"/>
        <v/>
      </c>
      <c r="AD53" s="12" t="str">
        <f t="shared" si="17"/>
        <v/>
      </c>
      <c r="AE53" s="12" t="str">
        <f t="shared" si="17"/>
        <v/>
      </c>
      <c r="AF53" s="12" t="str">
        <f t="shared" si="17"/>
        <v/>
      </c>
      <c r="AG53" s="12" t="str">
        <f t="shared" si="17"/>
        <v/>
      </c>
      <c r="AH53" s="12" t="str">
        <f t="shared" si="17"/>
        <v/>
      </c>
      <c r="AI53" s="12" t="str">
        <f t="shared" si="17"/>
        <v/>
      </c>
      <c r="AJ53" s="12" t="str">
        <f t="shared" si="18"/>
        <v/>
      </c>
      <c r="AK53" s="12" t="str">
        <f t="shared" si="18"/>
        <v/>
      </c>
      <c r="AL53" s="12" t="str">
        <f t="shared" si="18"/>
        <v/>
      </c>
      <c r="AM53" s="12" t="str">
        <f t="shared" si="18"/>
        <v/>
      </c>
      <c r="AN53" s="12" t="str">
        <f t="shared" si="18"/>
        <v/>
      </c>
      <c r="AO53" s="12" t="str">
        <f t="shared" si="18"/>
        <v/>
      </c>
      <c r="AP53" s="12" t="str">
        <f t="shared" si="18"/>
        <v/>
      </c>
      <c r="AQ53" s="12" t="str">
        <f t="shared" si="18"/>
        <v/>
      </c>
      <c r="AR53" s="12" t="str">
        <f t="shared" si="18"/>
        <v/>
      </c>
    </row>
    <row r="54" spans="1:44" ht="18.75" customHeight="1" x14ac:dyDescent="0.15">
      <c r="A54" s="386"/>
      <c r="B54" s="386"/>
      <c r="C54" s="386"/>
      <c r="D54" s="386"/>
      <c r="E54" s="386"/>
      <c r="J54" s="358">
        <v>14</v>
      </c>
      <c r="K54" s="12" t="s">
        <v>781</v>
      </c>
      <c r="L54" s="12" t="str">
        <f>仕様書作成!DB77</f>
        <v>SY50M-38-3A-L6</v>
      </c>
      <c r="M54" s="12" t="str">
        <f>仕様書作成!DE77</f>
        <v/>
      </c>
      <c r="N54" s="12" t="str">
        <f t="shared" si="19"/>
        <v/>
      </c>
      <c r="T54" s="12" t="str">
        <f t="shared" si="17"/>
        <v/>
      </c>
      <c r="U54" s="12" t="str">
        <f t="shared" si="17"/>
        <v/>
      </c>
      <c r="V54" s="12" t="str">
        <f t="shared" si="17"/>
        <v/>
      </c>
      <c r="W54" s="12" t="str">
        <f t="shared" si="17"/>
        <v/>
      </c>
      <c r="X54" s="12" t="str">
        <f t="shared" si="17"/>
        <v/>
      </c>
      <c r="Y54" s="12" t="str">
        <f t="shared" si="17"/>
        <v/>
      </c>
      <c r="Z54" s="12" t="str">
        <f t="shared" si="17"/>
        <v/>
      </c>
      <c r="AA54" s="12" t="str">
        <f t="shared" si="17"/>
        <v/>
      </c>
      <c r="AB54" s="12" t="str">
        <f t="shared" si="17"/>
        <v/>
      </c>
      <c r="AC54" s="12" t="str">
        <f t="shared" si="17"/>
        <v/>
      </c>
      <c r="AD54" s="12" t="str">
        <f t="shared" si="17"/>
        <v/>
      </c>
      <c r="AE54" s="12" t="str">
        <f t="shared" si="17"/>
        <v/>
      </c>
      <c r="AF54" s="12" t="str">
        <f t="shared" si="17"/>
        <v/>
      </c>
      <c r="AG54" s="12" t="str">
        <f t="shared" si="17"/>
        <v/>
      </c>
      <c r="AH54" s="12" t="str">
        <f t="shared" si="17"/>
        <v/>
      </c>
      <c r="AI54" s="12" t="str">
        <f t="shared" si="17"/>
        <v/>
      </c>
      <c r="AJ54" s="12" t="str">
        <f t="shared" si="18"/>
        <v/>
      </c>
      <c r="AK54" s="12" t="str">
        <f t="shared" si="18"/>
        <v/>
      </c>
      <c r="AL54" s="12" t="str">
        <f t="shared" si="18"/>
        <v/>
      </c>
      <c r="AM54" s="12" t="str">
        <f t="shared" si="18"/>
        <v/>
      </c>
      <c r="AN54" s="12" t="str">
        <f t="shared" si="18"/>
        <v/>
      </c>
      <c r="AO54" s="12" t="str">
        <f t="shared" si="18"/>
        <v/>
      </c>
      <c r="AP54" s="12" t="str">
        <f t="shared" si="18"/>
        <v/>
      </c>
      <c r="AQ54" s="12" t="str">
        <f t="shared" si="18"/>
        <v/>
      </c>
      <c r="AR54" s="12" t="str">
        <f t="shared" si="18"/>
        <v/>
      </c>
    </row>
    <row r="55" spans="1:44" ht="18.75" customHeight="1" x14ac:dyDescent="0.15">
      <c r="A55" s="386"/>
      <c r="B55" s="386"/>
      <c r="C55" s="386"/>
      <c r="D55" s="386"/>
      <c r="E55" s="386"/>
      <c r="J55" s="358">
        <v>15</v>
      </c>
      <c r="K55" s="12" t="s">
        <v>782</v>
      </c>
      <c r="L55" s="12" t="str">
        <f>仕様書作成!DB78</f>
        <v>SY50M-38-3A-L8</v>
      </c>
      <c r="M55" s="12" t="str">
        <f>仕様書作成!DE78</f>
        <v/>
      </c>
      <c r="N55" s="12" t="str">
        <f t="shared" si="19"/>
        <v/>
      </c>
      <c r="T55" s="12" t="str">
        <f t="shared" si="17"/>
        <v/>
      </c>
      <c r="U55" s="12" t="str">
        <f t="shared" si="17"/>
        <v/>
      </c>
      <c r="V55" s="12" t="str">
        <f t="shared" si="17"/>
        <v/>
      </c>
      <c r="W55" s="12" t="str">
        <f t="shared" si="17"/>
        <v/>
      </c>
      <c r="X55" s="12" t="str">
        <f t="shared" si="17"/>
        <v/>
      </c>
      <c r="Y55" s="12" t="str">
        <f t="shared" si="17"/>
        <v/>
      </c>
      <c r="Z55" s="12" t="str">
        <f t="shared" si="17"/>
        <v/>
      </c>
      <c r="AA55" s="12" t="str">
        <f t="shared" si="17"/>
        <v/>
      </c>
      <c r="AB55" s="12" t="str">
        <f t="shared" si="17"/>
        <v/>
      </c>
      <c r="AC55" s="12" t="str">
        <f t="shared" si="17"/>
        <v/>
      </c>
      <c r="AD55" s="12" t="str">
        <f t="shared" si="17"/>
        <v/>
      </c>
      <c r="AE55" s="12" t="str">
        <f t="shared" si="17"/>
        <v/>
      </c>
      <c r="AF55" s="12" t="str">
        <f t="shared" si="17"/>
        <v/>
      </c>
      <c r="AG55" s="12" t="str">
        <f t="shared" si="17"/>
        <v/>
      </c>
      <c r="AH55" s="12" t="str">
        <f t="shared" si="17"/>
        <v/>
      </c>
      <c r="AI55" s="12" t="str">
        <f t="shared" si="17"/>
        <v/>
      </c>
      <c r="AJ55" s="12" t="str">
        <f t="shared" si="18"/>
        <v/>
      </c>
      <c r="AK55" s="12" t="str">
        <f t="shared" si="18"/>
        <v/>
      </c>
      <c r="AL55" s="12" t="str">
        <f t="shared" si="18"/>
        <v/>
      </c>
      <c r="AM55" s="12" t="str">
        <f t="shared" si="18"/>
        <v/>
      </c>
      <c r="AN55" s="12" t="str">
        <f t="shared" si="18"/>
        <v/>
      </c>
      <c r="AO55" s="12" t="str">
        <f t="shared" si="18"/>
        <v/>
      </c>
      <c r="AP55" s="12" t="str">
        <f t="shared" si="18"/>
        <v/>
      </c>
      <c r="AQ55" s="12" t="str">
        <f t="shared" si="18"/>
        <v/>
      </c>
      <c r="AR55" s="12" t="str">
        <f t="shared" si="18"/>
        <v/>
      </c>
    </row>
    <row r="56" spans="1:44" ht="18.75" customHeight="1" x14ac:dyDescent="0.15">
      <c r="A56" s="386"/>
      <c r="B56" s="386"/>
      <c r="C56" s="386"/>
      <c r="D56" s="386"/>
      <c r="E56" s="386"/>
      <c r="J56" s="358">
        <v>16</v>
      </c>
      <c r="K56" s="12" t="s">
        <v>783</v>
      </c>
      <c r="L56" s="12" t="str">
        <f>仕様書作成!DB79</f>
        <v>SY50M-38-3A-LN3</v>
      </c>
      <c r="M56" s="12" t="str">
        <f>仕様書作成!DE79</f>
        <v/>
      </c>
      <c r="N56" s="12" t="str">
        <f t="shared" si="19"/>
        <v/>
      </c>
      <c r="T56" s="12" t="str">
        <f t="shared" si="17"/>
        <v/>
      </c>
      <c r="U56" s="12" t="str">
        <f t="shared" si="17"/>
        <v/>
      </c>
      <c r="V56" s="12" t="str">
        <f t="shared" si="17"/>
        <v/>
      </c>
      <c r="W56" s="12" t="str">
        <f t="shared" si="17"/>
        <v/>
      </c>
      <c r="X56" s="12" t="str">
        <f t="shared" si="17"/>
        <v/>
      </c>
      <c r="Y56" s="12" t="str">
        <f t="shared" si="17"/>
        <v/>
      </c>
      <c r="Z56" s="12" t="str">
        <f t="shared" si="17"/>
        <v/>
      </c>
      <c r="AA56" s="12" t="str">
        <f t="shared" si="17"/>
        <v/>
      </c>
      <c r="AB56" s="12" t="str">
        <f t="shared" si="17"/>
        <v/>
      </c>
      <c r="AC56" s="12" t="str">
        <f t="shared" si="17"/>
        <v/>
      </c>
      <c r="AD56" s="12" t="str">
        <f t="shared" si="17"/>
        <v/>
      </c>
      <c r="AE56" s="12" t="str">
        <f t="shared" si="17"/>
        <v/>
      </c>
      <c r="AF56" s="12" t="str">
        <f t="shared" si="17"/>
        <v/>
      </c>
      <c r="AG56" s="12" t="str">
        <f t="shared" si="17"/>
        <v/>
      </c>
      <c r="AH56" s="12" t="str">
        <f t="shared" si="17"/>
        <v/>
      </c>
      <c r="AI56" s="12" t="str">
        <f t="shared" ref="AI56:AR71" si="20">IF(COUNTIF(AI$216:AI$233,$L56)=1,"O","")</f>
        <v/>
      </c>
      <c r="AJ56" s="12" t="str">
        <f t="shared" si="20"/>
        <v/>
      </c>
      <c r="AK56" s="12" t="str">
        <f t="shared" si="20"/>
        <v/>
      </c>
      <c r="AL56" s="12" t="str">
        <f t="shared" si="20"/>
        <v/>
      </c>
      <c r="AM56" s="12" t="str">
        <f t="shared" si="20"/>
        <v/>
      </c>
      <c r="AN56" s="12" t="str">
        <f t="shared" si="20"/>
        <v/>
      </c>
      <c r="AO56" s="12" t="str">
        <f t="shared" si="20"/>
        <v/>
      </c>
      <c r="AP56" s="12" t="str">
        <f t="shared" si="20"/>
        <v/>
      </c>
      <c r="AQ56" s="12" t="str">
        <f t="shared" si="20"/>
        <v/>
      </c>
      <c r="AR56" s="12" t="str">
        <f t="shared" si="20"/>
        <v/>
      </c>
    </row>
    <row r="57" spans="1:44" ht="18.75" customHeight="1" x14ac:dyDescent="0.15">
      <c r="A57" s="386"/>
      <c r="B57" s="386"/>
      <c r="C57" s="386"/>
      <c r="D57" s="386"/>
      <c r="E57" s="386"/>
      <c r="J57" s="358">
        <v>17</v>
      </c>
      <c r="K57" s="12" t="s">
        <v>784</v>
      </c>
      <c r="L57" s="12" t="str">
        <f>仕様書作成!DB80</f>
        <v>SY50M-38-3A-LN7</v>
      </c>
      <c r="M57" s="12" t="str">
        <f>仕様書作成!DE80</f>
        <v/>
      </c>
      <c r="N57" s="12" t="str">
        <f t="shared" si="19"/>
        <v/>
      </c>
      <c r="T57" s="12" t="str">
        <f t="shared" ref="T57:AI72" si="21">IF(COUNTIF(T$216:T$233,$L57)=1,"O","")</f>
        <v/>
      </c>
      <c r="U57" s="12" t="str">
        <f t="shared" si="21"/>
        <v/>
      </c>
      <c r="V57" s="12" t="str">
        <f t="shared" si="21"/>
        <v/>
      </c>
      <c r="W57" s="12" t="str">
        <f t="shared" si="21"/>
        <v/>
      </c>
      <c r="X57" s="12" t="str">
        <f t="shared" si="21"/>
        <v/>
      </c>
      <c r="Y57" s="12" t="str">
        <f t="shared" si="21"/>
        <v/>
      </c>
      <c r="Z57" s="12" t="str">
        <f t="shared" si="21"/>
        <v/>
      </c>
      <c r="AA57" s="12" t="str">
        <f t="shared" si="21"/>
        <v/>
      </c>
      <c r="AB57" s="12" t="str">
        <f t="shared" si="21"/>
        <v/>
      </c>
      <c r="AC57" s="12" t="str">
        <f t="shared" si="21"/>
        <v/>
      </c>
      <c r="AD57" s="12" t="str">
        <f t="shared" si="21"/>
        <v/>
      </c>
      <c r="AE57" s="12" t="str">
        <f t="shared" si="21"/>
        <v/>
      </c>
      <c r="AF57" s="12" t="str">
        <f t="shared" si="21"/>
        <v/>
      </c>
      <c r="AG57" s="12" t="str">
        <f t="shared" si="21"/>
        <v/>
      </c>
      <c r="AH57" s="12" t="str">
        <f t="shared" si="21"/>
        <v/>
      </c>
      <c r="AI57" s="12" t="str">
        <f t="shared" si="21"/>
        <v/>
      </c>
      <c r="AJ57" s="12" t="str">
        <f t="shared" si="20"/>
        <v/>
      </c>
      <c r="AK57" s="12" t="str">
        <f t="shared" si="20"/>
        <v/>
      </c>
      <c r="AL57" s="12" t="str">
        <f t="shared" si="20"/>
        <v/>
      </c>
      <c r="AM57" s="12" t="str">
        <f t="shared" si="20"/>
        <v/>
      </c>
      <c r="AN57" s="12" t="str">
        <f t="shared" si="20"/>
        <v/>
      </c>
      <c r="AO57" s="12" t="str">
        <f t="shared" si="20"/>
        <v/>
      </c>
      <c r="AP57" s="12" t="str">
        <f t="shared" si="20"/>
        <v/>
      </c>
      <c r="AQ57" s="12" t="str">
        <f t="shared" si="20"/>
        <v/>
      </c>
      <c r="AR57" s="12" t="str">
        <f t="shared" si="20"/>
        <v/>
      </c>
    </row>
    <row r="58" spans="1:44" ht="18.75" customHeight="1" x14ac:dyDescent="0.15">
      <c r="A58" s="386"/>
      <c r="B58" s="386"/>
      <c r="C58" s="386"/>
      <c r="D58" s="386"/>
      <c r="E58" s="386"/>
      <c r="J58" s="358">
        <v>18</v>
      </c>
      <c r="K58" s="12" t="s">
        <v>785</v>
      </c>
      <c r="L58" s="12" t="str">
        <f>仕様書作成!DB81</f>
        <v>SY50M-38-3A-LN9</v>
      </c>
      <c r="M58" s="12" t="str">
        <f>仕様書作成!DE81</f>
        <v/>
      </c>
      <c r="N58" s="12" t="str">
        <f t="shared" si="19"/>
        <v/>
      </c>
      <c r="T58" s="12" t="str">
        <f t="shared" si="21"/>
        <v/>
      </c>
      <c r="U58" s="12" t="str">
        <f t="shared" si="21"/>
        <v/>
      </c>
      <c r="V58" s="12" t="str">
        <f t="shared" si="21"/>
        <v/>
      </c>
      <c r="W58" s="12" t="str">
        <f t="shared" si="21"/>
        <v/>
      </c>
      <c r="X58" s="12" t="str">
        <f t="shared" si="21"/>
        <v/>
      </c>
      <c r="Y58" s="12" t="str">
        <f t="shared" si="21"/>
        <v/>
      </c>
      <c r="Z58" s="12" t="str">
        <f t="shared" si="21"/>
        <v/>
      </c>
      <c r="AA58" s="12" t="str">
        <f t="shared" si="21"/>
        <v/>
      </c>
      <c r="AB58" s="12" t="str">
        <f t="shared" si="21"/>
        <v/>
      </c>
      <c r="AC58" s="12" t="str">
        <f t="shared" si="21"/>
        <v/>
      </c>
      <c r="AD58" s="12" t="str">
        <f t="shared" si="21"/>
        <v/>
      </c>
      <c r="AE58" s="12" t="str">
        <f t="shared" si="21"/>
        <v/>
      </c>
      <c r="AF58" s="12" t="str">
        <f t="shared" si="21"/>
        <v/>
      </c>
      <c r="AG58" s="12" t="str">
        <f t="shared" si="21"/>
        <v/>
      </c>
      <c r="AH58" s="12" t="str">
        <f t="shared" si="21"/>
        <v/>
      </c>
      <c r="AI58" s="12" t="str">
        <f t="shared" si="21"/>
        <v/>
      </c>
      <c r="AJ58" s="12" t="str">
        <f t="shared" si="20"/>
        <v/>
      </c>
      <c r="AK58" s="12" t="str">
        <f t="shared" si="20"/>
        <v/>
      </c>
      <c r="AL58" s="12" t="str">
        <f t="shared" si="20"/>
        <v/>
      </c>
      <c r="AM58" s="12" t="str">
        <f t="shared" si="20"/>
        <v/>
      </c>
      <c r="AN58" s="12" t="str">
        <f t="shared" si="20"/>
        <v/>
      </c>
      <c r="AO58" s="12" t="str">
        <f t="shared" si="20"/>
        <v/>
      </c>
      <c r="AP58" s="12" t="str">
        <f t="shared" si="20"/>
        <v/>
      </c>
      <c r="AQ58" s="12" t="str">
        <f t="shared" si="20"/>
        <v/>
      </c>
      <c r="AR58" s="12" t="str">
        <f t="shared" si="20"/>
        <v/>
      </c>
    </row>
    <row r="59" spans="1:44" ht="18.75" customHeight="1" x14ac:dyDescent="0.15">
      <c r="A59" s="386"/>
      <c r="B59" s="386"/>
      <c r="C59" s="386"/>
      <c r="D59" s="386"/>
      <c r="E59" s="386"/>
      <c r="J59" s="358">
        <v>19</v>
      </c>
      <c r="K59" s="12" t="s">
        <v>786</v>
      </c>
      <c r="L59" s="12" t="str">
        <f>仕様書作成!DB82</f>
        <v>SY50M-39-1A-C4</v>
      </c>
      <c r="M59" s="12" t="str">
        <f>仕様書作成!DE82</f>
        <v/>
      </c>
      <c r="N59" s="12" t="str">
        <f t="shared" si="19"/>
        <v/>
      </c>
      <c r="T59" s="12" t="str">
        <f t="shared" si="21"/>
        <v/>
      </c>
      <c r="U59" s="12" t="str">
        <f t="shared" si="21"/>
        <v/>
      </c>
      <c r="V59" s="12" t="str">
        <f t="shared" si="21"/>
        <v/>
      </c>
      <c r="W59" s="12" t="str">
        <f t="shared" si="21"/>
        <v/>
      </c>
      <c r="X59" s="12" t="str">
        <f t="shared" si="21"/>
        <v/>
      </c>
      <c r="Y59" s="12" t="str">
        <f t="shared" si="21"/>
        <v/>
      </c>
      <c r="Z59" s="12" t="str">
        <f t="shared" si="21"/>
        <v/>
      </c>
      <c r="AA59" s="12" t="str">
        <f t="shared" si="21"/>
        <v/>
      </c>
      <c r="AB59" s="12" t="str">
        <f t="shared" si="21"/>
        <v/>
      </c>
      <c r="AC59" s="12" t="str">
        <f t="shared" si="21"/>
        <v/>
      </c>
      <c r="AD59" s="12" t="str">
        <f t="shared" si="21"/>
        <v/>
      </c>
      <c r="AE59" s="12" t="str">
        <f t="shared" si="21"/>
        <v/>
      </c>
      <c r="AF59" s="12" t="str">
        <f t="shared" si="21"/>
        <v/>
      </c>
      <c r="AG59" s="12" t="str">
        <f t="shared" si="21"/>
        <v/>
      </c>
      <c r="AH59" s="12" t="str">
        <f t="shared" si="21"/>
        <v/>
      </c>
      <c r="AI59" s="12" t="str">
        <f t="shared" si="21"/>
        <v/>
      </c>
      <c r="AJ59" s="12" t="str">
        <f t="shared" si="20"/>
        <v/>
      </c>
      <c r="AK59" s="12" t="str">
        <f t="shared" si="20"/>
        <v/>
      </c>
      <c r="AL59" s="12" t="str">
        <f t="shared" si="20"/>
        <v/>
      </c>
      <c r="AM59" s="12" t="str">
        <f t="shared" si="20"/>
        <v/>
      </c>
      <c r="AN59" s="12" t="str">
        <f t="shared" si="20"/>
        <v/>
      </c>
      <c r="AO59" s="12" t="str">
        <f t="shared" si="20"/>
        <v/>
      </c>
      <c r="AP59" s="12" t="str">
        <f t="shared" si="20"/>
        <v/>
      </c>
      <c r="AQ59" s="12" t="str">
        <f t="shared" si="20"/>
        <v/>
      </c>
      <c r="AR59" s="12" t="str">
        <f t="shared" si="20"/>
        <v/>
      </c>
    </row>
    <row r="60" spans="1:44" ht="18.75" customHeight="1" x14ac:dyDescent="0.15">
      <c r="A60" s="386"/>
      <c r="B60" s="386"/>
      <c r="C60" s="386"/>
      <c r="D60" s="386"/>
      <c r="E60" s="386"/>
      <c r="J60" s="358">
        <v>20</v>
      </c>
      <c r="K60" s="12" t="s">
        <v>787</v>
      </c>
      <c r="L60" s="12" t="str">
        <f>仕様書作成!DB83</f>
        <v>SY50M-39-1A-C6</v>
      </c>
      <c r="M60" s="12" t="str">
        <f>仕様書作成!DE83</f>
        <v/>
      </c>
      <c r="N60" s="12" t="str">
        <f t="shared" si="19"/>
        <v/>
      </c>
      <c r="T60" s="12" t="str">
        <f t="shared" si="21"/>
        <v/>
      </c>
      <c r="U60" s="12" t="str">
        <f t="shared" si="21"/>
        <v/>
      </c>
      <c r="V60" s="12" t="str">
        <f t="shared" si="21"/>
        <v/>
      </c>
      <c r="W60" s="12" t="str">
        <f t="shared" si="21"/>
        <v/>
      </c>
      <c r="X60" s="12" t="str">
        <f t="shared" si="21"/>
        <v/>
      </c>
      <c r="Y60" s="12" t="str">
        <f t="shared" si="21"/>
        <v/>
      </c>
      <c r="Z60" s="12" t="str">
        <f t="shared" si="21"/>
        <v/>
      </c>
      <c r="AA60" s="12" t="str">
        <f t="shared" si="21"/>
        <v/>
      </c>
      <c r="AB60" s="12" t="str">
        <f t="shared" si="21"/>
        <v/>
      </c>
      <c r="AC60" s="12" t="str">
        <f t="shared" si="21"/>
        <v/>
      </c>
      <c r="AD60" s="12" t="str">
        <f t="shared" si="21"/>
        <v/>
      </c>
      <c r="AE60" s="12" t="str">
        <f t="shared" si="21"/>
        <v/>
      </c>
      <c r="AF60" s="12" t="str">
        <f t="shared" si="21"/>
        <v/>
      </c>
      <c r="AG60" s="12" t="str">
        <f t="shared" si="21"/>
        <v/>
      </c>
      <c r="AH60" s="12" t="str">
        <f t="shared" si="21"/>
        <v/>
      </c>
      <c r="AI60" s="12" t="str">
        <f t="shared" si="21"/>
        <v/>
      </c>
      <c r="AJ60" s="12" t="str">
        <f t="shared" si="20"/>
        <v/>
      </c>
      <c r="AK60" s="12" t="str">
        <f t="shared" si="20"/>
        <v/>
      </c>
      <c r="AL60" s="12" t="str">
        <f t="shared" si="20"/>
        <v/>
      </c>
      <c r="AM60" s="12" t="str">
        <f t="shared" si="20"/>
        <v/>
      </c>
      <c r="AN60" s="12" t="str">
        <f t="shared" si="20"/>
        <v/>
      </c>
      <c r="AO60" s="12" t="str">
        <f t="shared" si="20"/>
        <v/>
      </c>
      <c r="AP60" s="12" t="str">
        <f t="shared" si="20"/>
        <v/>
      </c>
      <c r="AQ60" s="12" t="str">
        <f t="shared" si="20"/>
        <v/>
      </c>
      <c r="AR60" s="12" t="str">
        <f t="shared" si="20"/>
        <v/>
      </c>
    </row>
    <row r="61" spans="1:44" ht="18.75" customHeight="1" x14ac:dyDescent="0.15">
      <c r="A61" s="386"/>
      <c r="B61" s="386"/>
      <c r="C61" s="386"/>
      <c r="D61" s="386"/>
      <c r="E61" s="386"/>
      <c r="J61" s="358">
        <v>21</v>
      </c>
      <c r="K61" s="12" t="s">
        <v>788</v>
      </c>
      <c r="L61" s="12" t="str">
        <f>仕様書作成!DB84</f>
        <v>SY50M-39-1A-C8</v>
      </c>
      <c r="M61" s="12" t="str">
        <f>仕様書作成!DE84</f>
        <v/>
      </c>
      <c r="N61" s="12" t="str">
        <f t="shared" si="19"/>
        <v/>
      </c>
      <c r="T61" s="12" t="str">
        <f t="shared" si="21"/>
        <v/>
      </c>
      <c r="U61" s="12" t="str">
        <f t="shared" si="21"/>
        <v/>
      </c>
      <c r="V61" s="12" t="str">
        <f t="shared" si="21"/>
        <v/>
      </c>
      <c r="W61" s="12" t="str">
        <f t="shared" si="21"/>
        <v/>
      </c>
      <c r="X61" s="12" t="str">
        <f t="shared" si="21"/>
        <v/>
      </c>
      <c r="Y61" s="12" t="str">
        <f t="shared" si="21"/>
        <v/>
      </c>
      <c r="Z61" s="12" t="str">
        <f t="shared" si="21"/>
        <v/>
      </c>
      <c r="AA61" s="12" t="str">
        <f t="shared" si="21"/>
        <v/>
      </c>
      <c r="AB61" s="12" t="str">
        <f t="shared" si="21"/>
        <v/>
      </c>
      <c r="AC61" s="12" t="str">
        <f t="shared" si="21"/>
        <v/>
      </c>
      <c r="AD61" s="12" t="str">
        <f t="shared" si="21"/>
        <v/>
      </c>
      <c r="AE61" s="12" t="str">
        <f t="shared" si="21"/>
        <v/>
      </c>
      <c r="AF61" s="12" t="str">
        <f t="shared" si="21"/>
        <v/>
      </c>
      <c r="AG61" s="12" t="str">
        <f t="shared" si="21"/>
        <v/>
      </c>
      <c r="AH61" s="12" t="str">
        <f t="shared" si="21"/>
        <v/>
      </c>
      <c r="AI61" s="12" t="str">
        <f t="shared" si="21"/>
        <v/>
      </c>
      <c r="AJ61" s="12" t="str">
        <f t="shared" si="20"/>
        <v/>
      </c>
      <c r="AK61" s="12" t="str">
        <f t="shared" si="20"/>
        <v/>
      </c>
      <c r="AL61" s="12" t="str">
        <f t="shared" si="20"/>
        <v/>
      </c>
      <c r="AM61" s="12" t="str">
        <f t="shared" si="20"/>
        <v/>
      </c>
      <c r="AN61" s="12" t="str">
        <f t="shared" si="20"/>
        <v/>
      </c>
      <c r="AO61" s="12" t="str">
        <f t="shared" si="20"/>
        <v/>
      </c>
      <c r="AP61" s="12" t="str">
        <f t="shared" si="20"/>
        <v/>
      </c>
      <c r="AQ61" s="12" t="str">
        <f t="shared" si="20"/>
        <v/>
      </c>
      <c r="AR61" s="12" t="str">
        <f t="shared" si="20"/>
        <v/>
      </c>
    </row>
    <row r="62" spans="1:44" ht="18.75" customHeight="1" x14ac:dyDescent="0.15">
      <c r="A62" s="386"/>
      <c r="B62" s="386"/>
      <c r="C62" s="386"/>
      <c r="D62" s="386"/>
      <c r="E62" s="386"/>
      <c r="J62" s="358">
        <v>22</v>
      </c>
      <c r="K62" s="12" t="s">
        <v>789</v>
      </c>
      <c r="L62" s="12" t="str">
        <f>仕様書作成!DB85</f>
        <v>SY50M-39-1A-N3</v>
      </c>
      <c r="M62" s="12" t="str">
        <f>仕様書作成!DE85</f>
        <v/>
      </c>
      <c r="N62" s="12" t="str">
        <f t="shared" si="19"/>
        <v/>
      </c>
      <c r="T62" s="12" t="str">
        <f t="shared" si="21"/>
        <v/>
      </c>
      <c r="U62" s="12" t="str">
        <f t="shared" si="21"/>
        <v/>
      </c>
      <c r="V62" s="12" t="str">
        <f t="shared" si="21"/>
        <v/>
      </c>
      <c r="W62" s="12" t="str">
        <f t="shared" si="21"/>
        <v/>
      </c>
      <c r="X62" s="12" t="str">
        <f t="shared" si="21"/>
        <v/>
      </c>
      <c r="Y62" s="12" t="str">
        <f t="shared" si="21"/>
        <v/>
      </c>
      <c r="Z62" s="12" t="str">
        <f t="shared" si="21"/>
        <v/>
      </c>
      <c r="AA62" s="12" t="str">
        <f t="shared" si="21"/>
        <v/>
      </c>
      <c r="AB62" s="12" t="str">
        <f t="shared" si="21"/>
        <v/>
      </c>
      <c r="AC62" s="12" t="str">
        <f t="shared" si="21"/>
        <v/>
      </c>
      <c r="AD62" s="12" t="str">
        <f t="shared" si="21"/>
        <v/>
      </c>
      <c r="AE62" s="12" t="str">
        <f t="shared" si="21"/>
        <v/>
      </c>
      <c r="AF62" s="12" t="str">
        <f t="shared" si="21"/>
        <v/>
      </c>
      <c r="AG62" s="12" t="str">
        <f t="shared" si="21"/>
        <v/>
      </c>
      <c r="AH62" s="12" t="str">
        <f t="shared" si="21"/>
        <v/>
      </c>
      <c r="AI62" s="12" t="str">
        <f t="shared" si="21"/>
        <v/>
      </c>
      <c r="AJ62" s="12" t="str">
        <f t="shared" si="20"/>
        <v/>
      </c>
      <c r="AK62" s="12" t="str">
        <f t="shared" si="20"/>
        <v/>
      </c>
      <c r="AL62" s="12" t="str">
        <f t="shared" si="20"/>
        <v/>
      </c>
      <c r="AM62" s="12" t="str">
        <f t="shared" si="20"/>
        <v/>
      </c>
      <c r="AN62" s="12" t="str">
        <f t="shared" si="20"/>
        <v/>
      </c>
      <c r="AO62" s="12" t="str">
        <f t="shared" si="20"/>
        <v/>
      </c>
      <c r="AP62" s="12" t="str">
        <f t="shared" si="20"/>
        <v/>
      </c>
      <c r="AQ62" s="12" t="str">
        <f t="shared" si="20"/>
        <v/>
      </c>
      <c r="AR62" s="12" t="str">
        <f t="shared" si="20"/>
        <v/>
      </c>
    </row>
    <row r="63" spans="1:44" ht="18.75" customHeight="1" x14ac:dyDescent="0.15">
      <c r="A63" s="386"/>
      <c r="B63" s="386"/>
      <c r="C63" s="386"/>
      <c r="D63" s="386"/>
      <c r="E63" s="386"/>
      <c r="J63" s="358">
        <v>23</v>
      </c>
      <c r="K63" s="12" t="s">
        <v>790</v>
      </c>
      <c r="L63" s="12" t="str">
        <f>仕様書作成!DB86</f>
        <v>SY50M-39-1A-N7</v>
      </c>
      <c r="M63" s="12" t="str">
        <f>仕様書作成!DE86</f>
        <v/>
      </c>
      <c r="N63" s="12" t="str">
        <f t="shared" si="19"/>
        <v/>
      </c>
      <c r="T63" s="12" t="str">
        <f t="shared" si="21"/>
        <v/>
      </c>
      <c r="U63" s="12" t="str">
        <f t="shared" si="21"/>
        <v/>
      </c>
      <c r="V63" s="12" t="str">
        <f t="shared" si="21"/>
        <v/>
      </c>
      <c r="W63" s="12" t="str">
        <f t="shared" si="21"/>
        <v/>
      </c>
      <c r="X63" s="12" t="str">
        <f t="shared" si="21"/>
        <v/>
      </c>
      <c r="Y63" s="12" t="str">
        <f t="shared" si="21"/>
        <v/>
      </c>
      <c r="Z63" s="12" t="str">
        <f t="shared" si="21"/>
        <v/>
      </c>
      <c r="AA63" s="12" t="str">
        <f t="shared" si="21"/>
        <v/>
      </c>
      <c r="AB63" s="12" t="str">
        <f t="shared" si="21"/>
        <v/>
      </c>
      <c r="AC63" s="12" t="str">
        <f t="shared" si="21"/>
        <v/>
      </c>
      <c r="AD63" s="12" t="str">
        <f t="shared" si="21"/>
        <v/>
      </c>
      <c r="AE63" s="12" t="str">
        <f t="shared" si="21"/>
        <v/>
      </c>
      <c r="AF63" s="12" t="str">
        <f t="shared" si="21"/>
        <v/>
      </c>
      <c r="AG63" s="12" t="str">
        <f t="shared" si="21"/>
        <v/>
      </c>
      <c r="AH63" s="12" t="str">
        <f t="shared" si="21"/>
        <v/>
      </c>
      <c r="AI63" s="12" t="str">
        <f t="shared" si="21"/>
        <v/>
      </c>
      <c r="AJ63" s="12" t="str">
        <f t="shared" si="20"/>
        <v/>
      </c>
      <c r="AK63" s="12" t="str">
        <f t="shared" si="20"/>
        <v/>
      </c>
      <c r="AL63" s="12" t="str">
        <f t="shared" si="20"/>
        <v/>
      </c>
      <c r="AM63" s="12" t="str">
        <f t="shared" si="20"/>
        <v/>
      </c>
      <c r="AN63" s="12" t="str">
        <f t="shared" si="20"/>
        <v/>
      </c>
      <c r="AO63" s="12" t="str">
        <f t="shared" si="20"/>
        <v/>
      </c>
      <c r="AP63" s="12" t="str">
        <f t="shared" si="20"/>
        <v/>
      </c>
      <c r="AQ63" s="12" t="str">
        <f t="shared" si="20"/>
        <v/>
      </c>
      <c r="AR63" s="12" t="str">
        <f t="shared" si="20"/>
        <v/>
      </c>
    </row>
    <row r="64" spans="1:44" ht="18.75" customHeight="1" x14ac:dyDescent="0.15">
      <c r="A64" s="386"/>
      <c r="B64" s="386"/>
      <c r="C64" s="386"/>
      <c r="D64" s="386"/>
      <c r="E64" s="386"/>
      <c r="J64" s="358">
        <v>24</v>
      </c>
      <c r="K64" s="12" t="s">
        <v>791</v>
      </c>
      <c r="L64" s="12" t="str">
        <f>仕様書作成!DB87</f>
        <v>SY50M-39-1A-N9</v>
      </c>
      <c r="M64" s="12" t="str">
        <f>仕様書作成!DE87</f>
        <v/>
      </c>
      <c r="N64" s="12" t="str">
        <f t="shared" si="19"/>
        <v/>
      </c>
      <c r="T64" s="12" t="str">
        <f t="shared" si="21"/>
        <v/>
      </c>
      <c r="U64" s="12" t="str">
        <f t="shared" si="21"/>
        <v/>
      </c>
      <c r="V64" s="12" t="str">
        <f t="shared" si="21"/>
        <v/>
      </c>
      <c r="W64" s="12" t="str">
        <f t="shared" si="21"/>
        <v/>
      </c>
      <c r="X64" s="12" t="str">
        <f t="shared" si="21"/>
        <v/>
      </c>
      <c r="Y64" s="12" t="str">
        <f t="shared" si="21"/>
        <v/>
      </c>
      <c r="Z64" s="12" t="str">
        <f t="shared" si="21"/>
        <v/>
      </c>
      <c r="AA64" s="12" t="str">
        <f t="shared" si="21"/>
        <v/>
      </c>
      <c r="AB64" s="12" t="str">
        <f t="shared" si="21"/>
        <v/>
      </c>
      <c r="AC64" s="12" t="str">
        <f t="shared" si="21"/>
        <v/>
      </c>
      <c r="AD64" s="12" t="str">
        <f t="shared" si="21"/>
        <v/>
      </c>
      <c r="AE64" s="12" t="str">
        <f t="shared" si="21"/>
        <v/>
      </c>
      <c r="AF64" s="12" t="str">
        <f t="shared" si="21"/>
        <v/>
      </c>
      <c r="AG64" s="12" t="str">
        <f t="shared" si="21"/>
        <v/>
      </c>
      <c r="AH64" s="12" t="str">
        <f t="shared" si="21"/>
        <v/>
      </c>
      <c r="AI64" s="12" t="str">
        <f t="shared" si="21"/>
        <v/>
      </c>
      <c r="AJ64" s="12" t="str">
        <f t="shared" si="20"/>
        <v/>
      </c>
      <c r="AK64" s="12" t="str">
        <f t="shared" si="20"/>
        <v/>
      </c>
      <c r="AL64" s="12" t="str">
        <f t="shared" si="20"/>
        <v/>
      </c>
      <c r="AM64" s="12" t="str">
        <f t="shared" si="20"/>
        <v/>
      </c>
      <c r="AN64" s="12" t="str">
        <f t="shared" si="20"/>
        <v/>
      </c>
      <c r="AO64" s="12" t="str">
        <f t="shared" si="20"/>
        <v/>
      </c>
      <c r="AP64" s="12" t="str">
        <f t="shared" si="20"/>
        <v/>
      </c>
      <c r="AQ64" s="12" t="str">
        <f t="shared" si="20"/>
        <v/>
      </c>
      <c r="AR64" s="12" t="str">
        <f t="shared" si="20"/>
        <v/>
      </c>
    </row>
    <row r="65" spans="1:44" ht="12.75" customHeight="1" x14ac:dyDescent="0.15">
      <c r="A65" s="386"/>
      <c r="B65" s="386"/>
      <c r="C65" s="386"/>
      <c r="D65" s="386"/>
      <c r="E65" s="386"/>
      <c r="J65" s="358">
        <v>25</v>
      </c>
      <c r="K65" s="12" t="s">
        <v>792</v>
      </c>
      <c r="L65" s="12" t="str">
        <f>仕様書作成!DB88</f>
        <v>SY50M-39-2A-L4</v>
      </c>
      <c r="M65" s="12" t="str">
        <f>仕様書作成!DE88</f>
        <v/>
      </c>
      <c r="N65" s="12" t="str">
        <f t="shared" si="19"/>
        <v/>
      </c>
      <c r="T65" s="12" t="str">
        <f t="shared" si="21"/>
        <v/>
      </c>
      <c r="U65" s="12" t="str">
        <f t="shared" si="21"/>
        <v/>
      </c>
      <c r="V65" s="12" t="str">
        <f t="shared" si="21"/>
        <v/>
      </c>
      <c r="W65" s="12" t="str">
        <f t="shared" si="21"/>
        <v/>
      </c>
      <c r="X65" s="12" t="str">
        <f t="shared" si="21"/>
        <v/>
      </c>
      <c r="Y65" s="12" t="str">
        <f t="shared" si="21"/>
        <v/>
      </c>
      <c r="Z65" s="12" t="str">
        <f t="shared" si="21"/>
        <v/>
      </c>
      <c r="AA65" s="12" t="str">
        <f t="shared" si="21"/>
        <v/>
      </c>
      <c r="AB65" s="12" t="str">
        <f t="shared" si="21"/>
        <v/>
      </c>
      <c r="AC65" s="12" t="str">
        <f t="shared" si="21"/>
        <v/>
      </c>
      <c r="AD65" s="12" t="str">
        <f t="shared" si="21"/>
        <v/>
      </c>
      <c r="AE65" s="12" t="str">
        <f t="shared" si="21"/>
        <v/>
      </c>
      <c r="AF65" s="12" t="str">
        <f t="shared" si="21"/>
        <v/>
      </c>
      <c r="AG65" s="12" t="str">
        <f t="shared" si="21"/>
        <v/>
      </c>
      <c r="AH65" s="12" t="str">
        <f t="shared" si="21"/>
        <v/>
      </c>
      <c r="AI65" s="12" t="str">
        <f t="shared" si="21"/>
        <v/>
      </c>
      <c r="AJ65" s="12" t="str">
        <f t="shared" si="20"/>
        <v/>
      </c>
      <c r="AK65" s="12" t="str">
        <f t="shared" si="20"/>
        <v/>
      </c>
      <c r="AL65" s="12" t="str">
        <f t="shared" si="20"/>
        <v/>
      </c>
      <c r="AM65" s="12" t="str">
        <f t="shared" si="20"/>
        <v/>
      </c>
      <c r="AN65" s="12" t="str">
        <f t="shared" si="20"/>
        <v/>
      </c>
      <c r="AO65" s="12" t="str">
        <f t="shared" si="20"/>
        <v/>
      </c>
      <c r="AP65" s="12" t="str">
        <f t="shared" si="20"/>
        <v/>
      </c>
      <c r="AQ65" s="12" t="str">
        <f t="shared" si="20"/>
        <v/>
      </c>
      <c r="AR65" s="12" t="str">
        <f t="shared" si="20"/>
        <v/>
      </c>
    </row>
    <row r="66" spans="1:44" ht="12.75" customHeight="1" x14ac:dyDescent="0.15">
      <c r="A66" s="386"/>
      <c r="B66" s="386"/>
      <c r="C66" s="386"/>
      <c r="D66" s="386"/>
      <c r="E66" s="386"/>
      <c r="J66" s="358">
        <v>26</v>
      </c>
      <c r="K66" s="12" t="s">
        <v>793</v>
      </c>
      <c r="L66" s="12" t="str">
        <f>仕様書作成!DB89</f>
        <v>SY50M-39-2A-L6</v>
      </c>
      <c r="M66" s="12" t="str">
        <f>仕様書作成!DE89</f>
        <v/>
      </c>
      <c r="N66" s="12" t="str">
        <f t="shared" si="19"/>
        <v/>
      </c>
      <c r="T66" s="12" t="str">
        <f t="shared" si="21"/>
        <v/>
      </c>
      <c r="U66" s="12" t="str">
        <f t="shared" si="21"/>
        <v/>
      </c>
      <c r="V66" s="12" t="str">
        <f t="shared" si="21"/>
        <v/>
      </c>
      <c r="W66" s="12" t="str">
        <f t="shared" si="21"/>
        <v/>
      </c>
      <c r="X66" s="12" t="str">
        <f t="shared" si="21"/>
        <v/>
      </c>
      <c r="Y66" s="12" t="str">
        <f t="shared" si="21"/>
        <v/>
      </c>
      <c r="Z66" s="12" t="str">
        <f t="shared" si="21"/>
        <v/>
      </c>
      <c r="AA66" s="12" t="str">
        <f t="shared" si="21"/>
        <v/>
      </c>
      <c r="AB66" s="12" t="str">
        <f t="shared" si="21"/>
        <v/>
      </c>
      <c r="AC66" s="12" t="str">
        <f t="shared" si="21"/>
        <v/>
      </c>
      <c r="AD66" s="12" t="str">
        <f t="shared" si="21"/>
        <v/>
      </c>
      <c r="AE66" s="12" t="str">
        <f t="shared" si="21"/>
        <v/>
      </c>
      <c r="AF66" s="12" t="str">
        <f t="shared" si="21"/>
        <v/>
      </c>
      <c r="AG66" s="12" t="str">
        <f t="shared" si="21"/>
        <v/>
      </c>
      <c r="AH66" s="12" t="str">
        <f t="shared" si="21"/>
        <v/>
      </c>
      <c r="AI66" s="12" t="str">
        <f t="shared" si="21"/>
        <v/>
      </c>
      <c r="AJ66" s="12" t="str">
        <f t="shared" si="20"/>
        <v/>
      </c>
      <c r="AK66" s="12" t="str">
        <f t="shared" si="20"/>
        <v/>
      </c>
      <c r="AL66" s="12" t="str">
        <f t="shared" si="20"/>
        <v/>
      </c>
      <c r="AM66" s="12" t="str">
        <f t="shared" si="20"/>
        <v/>
      </c>
      <c r="AN66" s="12" t="str">
        <f t="shared" si="20"/>
        <v/>
      </c>
      <c r="AO66" s="12" t="str">
        <f t="shared" si="20"/>
        <v/>
      </c>
      <c r="AP66" s="12" t="str">
        <f t="shared" si="20"/>
        <v/>
      </c>
      <c r="AQ66" s="12" t="str">
        <f t="shared" si="20"/>
        <v/>
      </c>
      <c r="AR66" s="12" t="str">
        <f t="shared" si="20"/>
        <v/>
      </c>
    </row>
    <row r="67" spans="1:44" ht="12.75" customHeight="1" x14ac:dyDescent="0.15">
      <c r="A67" s="386"/>
      <c r="B67" s="386"/>
      <c r="C67" s="386"/>
      <c r="D67" s="386"/>
      <c r="E67" s="386"/>
      <c r="J67" s="358">
        <v>27</v>
      </c>
      <c r="K67" s="12" t="s">
        <v>794</v>
      </c>
      <c r="L67" s="12" t="str">
        <f>仕様書作成!DB90</f>
        <v>SY50M-39-2A-L8</v>
      </c>
      <c r="M67" s="12" t="str">
        <f>仕様書作成!DE90</f>
        <v/>
      </c>
      <c r="N67" s="12" t="str">
        <f t="shared" si="19"/>
        <v/>
      </c>
      <c r="T67" s="12" t="str">
        <f t="shared" si="21"/>
        <v/>
      </c>
      <c r="U67" s="12" t="str">
        <f t="shared" si="21"/>
        <v/>
      </c>
      <c r="V67" s="12" t="str">
        <f t="shared" si="21"/>
        <v/>
      </c>
      <c r="W67" s="12" t="str">
        <f t="shared" si="21"/>
        <v/>
      </c>
      <c r="X67" s="12" t="str">
        <f t="shared" si="21"/>
        <v/>
      </c>
      <c r="Y67" s="12" t="str">
        <f t="shared" si="21"/>
        <v/>
      </c>
      <c r="Z67" s="12" t="str">
        <f t="shared" si="21"/>
        <v/>
      </c>
      <c r="AA67" s="12" t="str">
        <f t="shared" si="21"/>
        <v/>
      </c>
      <c r="AB67" s="12" t="str">
        <f t="shared" si="21"/>
        <v/>
      </c>
      <c r="AC67" s="12" t="str">
        <f t="shared" si="21"/>
        <v/>
      </c>
      <c r="AD67" s="12" t="str">
        <f t="shared" si="21"/>
        <v/>
      </c>
      <c r="AE67" s="12" t="str">
        <f t="shared" si="21"/>
        <v/>
      </c>
      <c r="AF67" s="12" t="str">
        <f t="shared" si="21"/>
        <v/>
      </c>
      <c r="AG67" s="12" t="str">
        <f t="shared" si="21"/>
        <v/>
      </c>
      <c r="AH67" s="12" t="str">
        <f t="shared" si="21"/>
        <v/>
      </c>
      <c r="AI67" s="12" t="str">
        <f t="shared" si="21"/>
        <v/>
      </c>
      <c r="AJ67" s="12" t="str">
        <f t="shared" si="20"/>
        <v/>
      </c>
      <c r="AK67" s="12" t="str">
        <f t="shared" si="20"/>
        <v/>
      </c>
      <c r="AL67" s="12" t="str">
        <f t="shared" si="20"/>
        <v/>
      </c>
      <c r="AM67" s="12" t="str">
        <f t="shared" si="20"/>
        <v/>
      </c>
      <c r="AN67" s="12" t="str">
        <f t="shared" si="20"/>
        <v/>
      </c>
      <c r="AO67" s="12" t="str">
        <f t="shared" si="20"/>
        <v/>
      </c>
      <c r="AP67" s="12" t="str">
        <f t="shared" si="20"/>
        <v/>
      </c>
      <c r="AQ67" s="12" t="str">
        <f t="shared" si="20"/>
        <v/>
      </c>
      <c r="AR67" s="12" t="str">
        <f t="shared" si="20"/>
        <v/>
      </c>
    </row>
    <row r="68" spans="1:44" ht="12.75" customHeight="1" x14ac:dyDescent="0.15">
      <c r="A68" s="386"/>
      <c r="B68" s="386"/>
      <c r="C68" s="386"/>
      <c r="D68" s="386"/>
      <c r="E68" s="386"/>
      <c r="J68" s="358">
        <v>28</v>
      </c>
      <c r="K68" s="12" t="s">
        <v>795</v>
      </c>
      <c r="L68" s="12" t="str">
        <f>仕様書作成!DB91</f>
        <v>SY50M-39-2A-LN3</v>
      </c>
      <c r="M68" s="12" t="str">
        <f>仕様書作成!DE91</f>
        <v/>
      </c>
      <c r="N68" s="12" t="str">
        <f t="shared" si="19"/>
        <v/>
      </c>
      <c r="T68" s="12" t="str">
        <f t="shared" si="21"/>
        <v/>
      </c>
      <c r="U68" s="12" t="str">
        <f t="shared" si="21"/>
        <v/>
      </c>
      <c r="V68" s="12" t="str">
        <f t="shared" si="21"/>
        <v/>
      </c>
      <c r="W68" s="12" t="str">
        <f t="shared" si="21"/>
        <v/>
      </c>
      <c r="X68" s="12" t="str">
        <f t="shared" si="21"/>
        <v/>
      </c>
      <c r="Y68" s="12" t="str">
        <f t="shared" si="21"/>
        <v/>
      </c>
      <c r="Z68" s="12" t="str">
        <f t="shared" si="21"/>
        <v/>
      </c>
      <c r="AA68" s="12" t="str">
        <f t="shared" si="21"/>
        <v/>
      </c>
      <c r="AB68" s="12" t="str">
        <f t="shared" si="21"/>
        <v/>
      </c>
      <c r="AC68" s="12" t="str">
        <f t="shared" si="21"/>
        <v/>
      </c>
      <c r="AD68" s="12" t="str">
        <f t="shared" si="21"/>
        <v/>
      </c>
      <c r="AE68" s="12" t="str">
        <f t="shared" si="21"/>
        <v/>
      </c>
      <c r="AF68" s="12" t="str">
        <f t="shared" si="21"/>
        <v/>
      </c>
      <c r="AG68" s="12" t="str">
        <f t="shared" si="21"/>
        <v/>
      </c>
      <c r="AH68" s="12" t="str">
        <f t="shared" si="21"/>
        <v/>
      </c>
      <c r="AI68" s="12" t="str">
        <f t="shared" si="21"/>
        <v/>
      </c>
      <c r="AJ68" s="12" t="str">
        <f t="shared" si="20"/>
        <v/>
      </c>
      <c r="AK68" s="12" t="str">
        <f t="shared" si="20"/>
        <v/>
      </c>
      <c r="AL68" s="12" t="str">
        <f t="shared" si="20"/>
        <v/>
      </c>
      <c r="AM68" s="12" t="str">
        <f t="shared" si="20"/>
        <v/>
      </c>
      <c r="AN68" s="12" t="str">
        <f t="shared" si="20"/>
        <v/>
      </c>
      <c r="AO68" s="12" t="str">
        <f t="shared" si="20"/>
        <v/>
      </c>
      <c r="AP68" s="12" t="str">
        <f t="shared" si="20"/>
        <v/>
      </c>
      <c r="AQ68" s="12" t="str">
        <f t="shared" si="20"/>
        <v/>
      </c>
      <c r="AR68" s="12" t="str">
        <f t="shared" si="20"/>
        <v/>
      </c>
    </row>
    <row r="69" spans="1:44" ht="12.75" customHeight="1" x14ac:dyDescent="0.15">
      <c r="A69" s="386"/>
      <c r="B69" s="386"/>
      <c r="C69" s="386"/>
      <c r="D69" s="386"/>
      <c r="E69" s="386"/>
      <c r="J69" s="358">
        <v>29</v>
      </c>
      <c r="K69" s="12" t="s">
        <v>796</v>
      </c>
      <c r="L69" s="12" t="str">
        <f>仕様書作成!DB92</f>
        <v>SY50M-39-2A-LN7</v>
      </c>
      <c r="M69" s="12" t="str">
        <f>仕様書作成!DE92</f>
        <v/>
      </c>
      <c r="N69" s="12" t="str">
        <f t="shared" si="19"/>
        <v/>
      </c>
      <c r="T69" s="12" t="str">
        <f t="shared" si="21"/>
        <v/>
      </c>
      <c r="U69" s="12" t="str">
        <f t="shared" si="21"/>
        <v/>
      </c>
      <c r="V69" s="12" t="str">
        <f t="shared" si="21"/>
        <v/>
      </c>
      <c r="W69" s="12" t="str">
        <f t="shared" si="21"/>
        <v/>
      </c>
      <c r="X69" s="12" t="str">
        <f t="shared" si="21"/>
        <v/>
      </c>
      <c r="Y69" s="12" t="str">
        <f t="shared" si="21"/>
        <v/>
      </c>
      <c r="Z69" s="12" t="str">
        <f t="shared" si="21"/>
        <v/>
      </c>
      <c r="AA69" s="12" t="str">
        <f t="shared" si="21"/>
        <v/>
      </c>
      <c r="AB69" s="12" t="str">
        <f t="shared" si="21"/>
        <v/>
      </c>
      <c r="AC69" s="12" t="str">
        <f t="shared" si="21"/>
        <v/>
      </c>
      <c r="AD69" s="12" t="str">
        <f t="shared" si="21"/>
        <v/>
      </c>
      <c r="AE69" s="12" t="str">
        <f t="shared" si="21"/>
        <v/>
      </c>
      <c r="AF69" s="12" t="str">
        <f t="shared" si="21"/>
        <v/>
      </c>
      <c r="AG69" s="12" t="str">
        <f t="shared" si="21"/>
        <v/>
      </c>
      <c r="AH69" s="12" t="str">
        <f t="shared" si="21"/>
        <v/>
      </c>
      <c r="AI69" s="12" t="str">
        <f t="shared" si="21"/>
        <v/>
      </c>
      <c r="AJ69" s="12" t="str">
        <f t="shared" si="20"/>
        <v/>
      </c>
      <c r="AK69" s="12" t="str">
        <f t="shared" si="20"/>
        <v/>
      </c>
      <c r="AL69" s="12" t="str">
        <f t="shared" si="20"/>
        <v/>
      </c>
      <c r="AM69" s="12" t="str">
        <f t="shared" si="20"/>
        <v/>
      </c>
      <c r="AN69" s="12" t="str">
        <f t="shared" si="20"/>
        <v/>
      </c>
      <c r="AO69" s="12" t="str">
        <f t="shared" si="20"/>
        <v/>
      </c>
      <c r="AP69" s="12" t="str">
        <f t="shared" si="20"/>
        <v/>
      </c>
      <c r="AQ69" s="12" t="str">
        <f t="shared" si="20"/>
        <v/>
      </c>
      <c r="AR69" s="12" t="str">
        <f t="shared" si="20"/>
        <v/>
      </c>
    </row>
    <row r="70" spans="1:44" ht="12.75" customHeight="1" x14ac:dyDescent="0.15">
      <c r="A70" s="386"/>
      <c r="B70" s="386"/>
      <c r="C70" s="386"/>
      <c r="D70" s="386"/>
      <c r="E70" s="386"/>
      <c r="J70" s="358">
        <v>30</v>
      </c>
      <c r="K70" s="12" t="s">
        <v>797</v>
      </c>
      <c r="L70" s="12" t="str">
        <f>仕様書作成!DB93</f>
        <v>SY50M-39-2A-LN9</v>
      </c>
      <c r="M70" s="12" t="str">
        <f>仕様書作成!DE93</f>
        <v/>
      </c>
      <c r="N70" s="12" t="str">
        <f t="shared" si="19"/>
        <v/>
      </c>
      <c r="T70" s="12" t="str">
        <f t="shared" si="21"/>
        <v/>
      </c>
      <c r="U70" s="12" t="str">
        <f t="shared" si="21"/>
        <v/>
      </c>
      <c r="V70" s="12" t="str">
        <f t="shared" si="21"/>
        <v/>
      </c>
      <c r="W70" s="12" t="str">
        <f t="shared" si="21"/>
        <v/>
      </c>
      <c r="X70" s="12" t="str">
        <f t="shared" si="21"/>
        <v/>
      </c>
      <c r="Y70" s="12" t="str">
        <f t="shared" si="21"/>
        <v/>
      </c>
      <c r="Z70" s="12" t="str">
        <f t="shared" si="21"/>
        <v/>
      </c>
      <c r="AA70" s="12" t="str">
        <f t="shared" si="21"/>
        <v/>
      </c>
      <c r="AB70" s="12" t="str">
        <f t="shared" si="21"/>
        <v/>
      </c>
      <c r="AC70" s="12" t="str">
        <f t="shared" si="21"/>
        <v/>
      </c>
      <c r="AD70" s="12" t="str">
        <f t="shared" si="21"/>
        <v/>
      </c>
      <c r="AE70" s="12" t="str">
        <f t="shared" si="21"/>
        <v/>
      </c>
      <c r="AF70" s="12" t="str">
        <f t="shared" si="21"/>
        <v/>
      </c>
      <c r="AG70" s="12" t="str">
        <f t="shared" si="21"/>
        <v/>
      </c>
      <c r="AH70" s="12" t="str">
        <f t="shared" si="21"/>
        <v/>
      </c>
      <c r="AI70" s="12" t="str">
        <f t="shared" si="21"/>
        <v/>
      </c>
      <c r="AJ70" s="12" t="str">
        <f t="shared" si="20"/>
        <v/>
      </c>
      <c r="AK70" s="12" t="str">
        <f t="shared" si="20"/>
        <v/>
      </c>
      <c r="AL70" s="12" t="str">
        <f t="shared" si="20"/>
        <v/>
      </c>
      <c r="AM70" s="12" t="str">
        <f t="shared" si="20"/>
        <v/>
      </c>
      <c r="AN70" s="12" t="str">
        <f t="shared" si="20"/>
        <v/>
      </c>
      <c r="AO70" s="12" t="str">
        <f t="shared" si="20"/>
        <v/>
      </c>
      <c r="AP70" s="12" t="str">
        <f t="shared" si="20"/>
        <v/>
      </c>
      <c r="AQ70" s="12" t="str">
        <f t="shared" si="20"/>
        <v/>
      </c>
      <c r="AR70" s="12" t="str">
        <f t="shared" si="20"/>
        <v/>
      </c>
    </row>
    <row r="71" spans="1:44" ht="12.75" customHeight="1" x14ac:dyDescent="0.15">
      <c r="A71" s="386"/>
      <c r="B71" s="386"/>
      <c r="C71" s="386"/>
      <c r="D71" s="386"/>
      <c r="E71" s="386"/>
      <c r="J71" s="358">
        <v>31</v>
      </c>
      <c r="K71" s="12" t="s">
        <v>798</v>
      </c>
      <c r="L71" s="12" t="str">
        <f>仕様書作成!DB94</f>
        <v>SY50M-39-3A-L4</v>
      </c>
      <c r="M71" s="12" t="str">
        <f>仕様書作成!DE94</f>
        <v/>
      </c>
      <c r="N71" s="12" t="str">
        <f t="shared" si="19"/>
        <v/>
      </c>
      <c r="T71" s="12" t="str">
        <f t="shared" si="21"/>
        <v/>
      </c>
      <c r="U71" s="12" t="str">
        <f t="shared" si="21"/>
        <v/>
      </c>
      <c r="V71" s="12" t="str">
        <f t="shared" si="21"/>
        <v/>
      </c>
      <c r="W71" s="12" t="str">
        <f t="shared" si="21"/>
        <v/>
      </c>
      <c r="X71" s="12" t="str">
        <f t="shared" si="21"/>
        <v/>
      </c>
      <c r="Y71" s="12" t="str">
        <f t="shared" si="21"/>
        <v/>
      </c>
      <c r="Z71" s="12" t="str">
        <f t="shared" si="21"/>
        <v/>
      </c>
      <c r="AA71" s="12" t="str">
        <f t="shared" si="21"/>
        <v/>
      </c>
      <c r="AB71" s="12" t="str">
        <f t="shared" si="21"/>
        <v/>
      </c>
      <c r="AC71" s="12" t="str">
        <f t="shared" si="21"/>
        <v/>
      </c>
      <c r="AD71" s="12" t="str">
        <f t="shared" si="21"/>
        <v/>
      </c>
      <c r="AE71" s="12" t="str">
        <f t="shared" si="21"/>
        <v/>
      </c>
      <c r="AF71" s="12" t="str">
        <f t="shared" si="21"/>
        <v/>
      </c>
      <c r="AG71" s="12" t="str">
        <f t="shared" si="21"/>
        <v/>
      </c>
      <c r="AH71" s="12" t="str">
        <f t="shared" si="21"/>
        <v/>
      </c>
      <c r="AI71" s="12" t="str">
        <f t="shared" si="21"/>
        <v/>
      </c>
      <c r="AJ71" s="12" t="str">
        <f t="shared" si="20"/>
        <v/>
      </c>
      <c r="AK71" s="12" t="str">
        <f t="shared" si="20"/>
        <v/>
      </c>
      <c r="AL71" s="12" t="str">
        <f t="shared" si="20"/>
        <v/>
      </c>
      <c r="AM71" s="12" t="str">
        <f t="shared" si="20"/>
        <v/>
      </c>
      <c r="AN71" s="12" t="str">
        <f t="shared" si="20"/>
        <v/>
      </c>
      <c r="AO71" s="12" t="str">
        <f t="shared" si="20"/>
        <v/>
      </c>
      <c r="AP71" s="12" t="str">
        <f t="shared" si="20"/>
        <v/>
      </c>
      <c r="AQ71" s="12" t="str">
        <f t="shared" si="20"/>
        <v/>
      </c>
      <c r="AR71" s="12" t="str">
        <f t="shared" si="20"/>
        <v/>
      </c>
    </row>
    <row r="72" spans="1:44" ht="12.75" customHeight="1" x14ac:dyDescent="0.15">
      <c r="A72" s="386"/>
      <c r="B72" s="386"/>
      <c r="C72" s="386"/>
      <c r="D72" s="386"/>
      <c r="E72" s="386"/>
      <c r="J72" s="358">
        <v>32</v>
      </c>
      <c r="K72" s="12" t="s">
        <v>799</v>
      </c>
      <c r="L72" s="12" t="str">
        <f>仕様書作成!DB95</f>
        <v>SY50M-39-3A-L6</v>
      </c>
      <c r="M72" s="12" t="str">
        <f>仕様書作成!DE95</f>
        <v/>
      </c>
      <c r="N72" s="12" t="str">
        <f t="shared" si="19"/>
        <v/>
      </c>
      <c r="T72" s="12" t="str">
        <f t="shared" si="21"/>
        <v/>
      </c>
      <c r="U72" s="12" t="str">
        <f t="shared" si="21"/>
        <v/>
      </c>
      <c r="V72" s="12" t="str">
        <f t="shared" si="21"/>
        <v/>
      </c>
      <c r="W72" s="12" t="str">
        <f t="shared" si="21"/>
        <v/>
      </c>
      <c r="X72" s="12" t="str">
        <f t="shared" si="21"/>
        <v/>
      </c>
      <c r="Y72" s="12" t="str">
        <f t="shared" si="21"/>
        <v/>
      </c>
      <c r="Z72" s="12" t="str">
        <f t="shared" si="21"/>
        <v/>
      </c>
      <c r="AA72" s="12" t="str">
        <f t="shared" si="21"/>
        <v/>
      </c>
      <c r="AB72" s="12" t="str">
        <f t="shared" si="21"/>
        <v/>
      </c>
      <c r="AC72" s="12" t="str">
        <f t="shared" si="21"/>
        <v/>
      </c>
      <c r="AD72" s="12" t="str">
        <f t="shared" si="21"/>
        <v/>
      </c>
      <c r="AE72" s="12" t="str">
        <f t="shared" si="21"/>
        <v/>
      </c>
      <c r="AF72" s="12" t="str">
        <f t="shared" si="21"/>
        <v/>
      </c>
      <c r="AG72" s="12" t="str">
        <f t="shared" si="21"/>
        <v/>
      </c>
      <c r="AH72" s="12" t="str">
        <f t="shared" si="21"/>
        <v/>
      </c>
      <c r="AI72" s="12" t="str">
        <f t="shared" ref="AI72:AR87" si="22">IF(COUNTIF(AI$216:AI$233,$L72)=1,"O","")</f>
        <v/>
      </c>
      <c r="AJ72" s="12" t="str">
        <f t="shared" si="22"/>
        <v/>
      </c>
      <c r="AK72" s="12" t="str">
        <f t="shared" si="22"/>
        <v/>
      </c>
      <c r="AL72" s="12" t="str">
        <f t="shared" si="22"/>
        <v/>
      </c>
      <c r="AM72" s="12" t="str">
        <f t="shared" si="22"/>
        <v/>
      </c>
      <c r="AN72" s="12" t="str">
        <f t="shared" si="22"/>
        <v/>
      </c>
      <c r="AO72" s="12" t="str">
        <f t="shared" si="22"/>
        <v/>
      </c>
      <c r="AP72" s="12" t="str">
        <f t="shared" si="22"/>
        <v/>
      </c>
      <c r="AQ72" s="12" t="str">
        <f t="shared" si="22"/>
        <v/>
      </c>
      <c r="AR72" s="12" t="str">
        <f t="shared" si="22"/>
        <v/>
      </c>
    </row>
    <row r="73" spans="1:44" ht="12.75" customHeight="1" x14ac:dyDescent="0.15">
      <c r="A73" s="386"/>
      <c r="B73" s="386"/>
      <c r="C73" s="386"/>
      <c r="D73" s="386"/>
      <c r="E73" s="386"/>
      <c r="J73" s="358">
        <v>33</v>
      </c>
      <c r="K73" s="12" t="s">
        <v>800</v>
      </c>
      <c r="L73" s="12" t="str">
        <f>仕様書作成!DB96</f>
        <v>SY50M-39-3A-L8</v>
      </c>
      <c r="M73" s="12" t="str">
        <f>仕様書作成!DE96</f>
        <v/>
      </c>
      <c r="N73" s="12" t="str">
        <f t="shared" si="19"/>
        <v/>
      </c>
      <c r="T73" s="12" t="str">
        <f t="shared" ref="T73:AI88" si="23">IF(COUNTIF(T$216:T$233,$L73)=1,"O","")</f>
        <v/>
      </c>
      <c r="U73" s="12" t="str">
        <f t="shared" si="23"/>
        <v/>
      </c>
      <c r="V73" s="12" t="str">
        <f t="shared" si="23"/>
        <v/>
      </c>
      <c r="W73" s="12" t="str">
        <f t="shared" si="23"/>
        <v/>
      </c>
      <c r="X73" s="12" t="str">
        <f t="shared" si="23"/>
        <v/>
      </c>
      <c r="Y73" s="12" t="str">
        <f t="shared" si="23"/>
        <v/>
      </c>
      <c r="Z73" s="12" t="str">
        <f t="shared" si="23"/>
        <v/>
      </c>
      <c r="AA73" s="12" t="str">
        <f t="shared" si="23"/>
        <v/>
      </c>
      <c r="AB73" s="12" t="str">
        <f t="shared" si="23"/>
        <v/>
      </c>
      <c r="AC73" s="12" t="str">
        <f t="shared" si="23"/>
        <v/>
      </c>
      <c r="AD73" s="12" t="str">
        <f t="shared" si="23"/>
        <v/>
      </c>
      <c r="AE73" s="12" t="str">
        <f t="shared" si="23"/>
        <v/>
      </c>
      <c r="AF73" s="12" t="str">
        <f t="shared" si="23"/>
        <v/>
      </c>
      <c r="AG73" s="12" t="str">
        <f t="shared" si="23"/>
        <v/>
      </c>
      <c r="AH73" s="12" t="str">
        <f t="shared" si="23"/>
        <v/>
      </c>
      <c r="AI73" s="12" t="str">
        <f t="shared" si="23"/>
        <v/>
      </c>
      <c r="AJ73" s="12" t="str">
        <f t="shared" si="22"/>
        <v/>
      </c>
      <c r="AK73" s="12" t="str">
        <f t="shared" si="22"/>
        <v/>
      </c>
      <c r="AL73" s="12" t="str">
        <f t="shared" si="22"/>
        <v/>
      </c>
      <c r="AM73" s="12" t="str">
        <f t="shared" si="22"/>
        <v/>
      </c>
      <c r="AN73" s="12" t="str">
        <f t="shared" si="22"/>
        <v/>
      </c>
      <c r="AO73" s="12" t="str">
        <f t="shared" si="22"/>
        <v/>
      </c>
      <c r="AP73" s="12" t="str">
        <f t="shared" si="22"/>
        <v/>
      </c>
      <c r="AQ73" s="12" t="str">
        <f t="shared" si="22"/>
        <v/>
      </c>
      <c r="AR73" s="12" t="str">
        <f t="shared" si="22"/>
        <v/>
      </c>
    </row>
    <row r="74" spans="1:44" ht="12.75" customHeight="1" x14ac:dyDescent="0.15">
      <c r="A74" s="386"/>
      <c r="B74" s="386"/>
      <c r="C74" s="386"/>
      <c r="D74" s="386"/>
      <c r="E74" s="386"/>
      <c r="J74" s="358">
        <v>34</v>
      </c>
      <c r="K74" s="12" t="s">
        <v>801</v>
      </c>
      <c r="L74" s="12" t="str">
        <f>仕様書作成!DB97</f>
        <v>SY50M-39-3A-LN3</v>
      </c>
      <c r="M74" s="12" t="str">
        <f>仕様書作成!DE97</f>
        <v/>
      </c>
      <c r="N74" s="12" t="str">
        <f t="shared" si="19"/>
        <v/>
      </c>
      <c r="T74" s="12" t="str">
        <f t="shared" si="23"/>
        <v/>
      </c>
      <c r="U74" s="12" t="str">
        <f t="shared" si="23"/>
        <v/>
      </c>
      <c r="V74" s="12" t="str">
        <f t="shared" si="23"/>
        <v/>
      </c>
      <c r="W74" s="12" t="str">
        <f t="shared" si="23"/>
        <v/>
      </c>
      <c r="X74" s="12" t="str">
        <f t="shared" si="23"/>
        <v/>
      </c>
      <c r="Y74" s="12" t="str">
        <f t="shared" si="23"/>
        <v/>
      </c>
      <c r="Z74" s="12" t="str">
        <f t="shared" si="23"/>
        <v/>
      </c>
      <c r="AA74" s="12" t="str">
        <f t="shared" si="23"/>
        <v/>
      </c>
      <c r="AB74" s="12" t="str">
        <f t="shared" si="23"/>
        <v/>
      </c>
      <c r="AC74" s="12" t="str">
        <f t="shared" si="23"/>
        <v/>
      </c>
      <c r="AD74" s="12" t="str">
        <f t="shared" si="23"/>
        <v/>
      </c>
      <c r="AE74" s="12" t="str">
        <f t="shared" si="23"/>
        <v/>
      </c>
      <c r="AF74" s="12" t="str">
        <f t="shared" si="23"/>
        <v/>
      </c>
      <c r="AG74" s="12" t="str">
        <f t="shared" si="23"/>
        <v/>
      </c>
      <c r="AH74" s="12" t="str">
        <f t="shared" si="23"/>
        <v/>
      </c>
      <c r="AI74" s="12" t="str">
        <f t="shared" si="23"/>
        <v/>
      </c>
      <c r="AJ74" s="12" t="str">
        <f t="shared" si="22"/>
        <v/>
      </c>
      <c r="AK74" s="12" t="str">
        <f t="shared" si="22"/>
        <v/>
      </c>
      <c r="AL74" s="12" t="str">
        <f t="shared" si="22"/>
        <v/>
      </c>
      <c r="AM74" s="12" t="str">
        <f t="shared" si="22"/>
        <v/>
      </c>
      <c r="AN74" s="12" t="str">
        <f t="shared" si="22"/>
        <v/>
      </c>
      <c r="AO74" s="12" t="str">
        <f t="shared" si="22"/>
        <v/>
      </c>
      <c r="AP74" s="12" t="str">
        <f t="shared" si="22"/>
        <v/>
      </c>
      <c r="AQ74" s="12" t="str">
        <f t="shared" si="22"/>
        <v/>
      </c>
      <c r="AR74" s="12" t="str">
        <f t="shared" si="22"/>
        <v/>
      </c>
    </row>
    <row r="75" spans="1:44" ht="12.75" customHeight="1" x14ac:dyDescent="0.15">
      <c r="J75" s="358">
        <v>35</v>
      </c>
      <c r="K75" s="12" t="s">
        <v>802</v>
      </c>
      <c r="L75" s="12" t="str">
        <f>仕様書作成!DB98</f>
        <v>SY50M-39-3A-LN7</v>
      </c>
      <c r="M75" s="12" t="str">
        <f>仕様書作成!DE98</f>
        <v/>
      </c>
      <c r="N75" s="12" t="str">
        <f t="shared" si="19"/>
        <v/>
      </c>
      <c r="T75" s="12" t="str">
        <f t="shared" si="23"/>
        <v/>
      </c>
      <c r="U75" s="12" t="str">
        <f t="shared" si="23"/>
        <v/>
      </c>
      <c r="V75" s="12" t="str">
        <f t="shared" si="23"/>
        <v/>
      </c>
      <c r="W75" s="12" t="str">
        <f t="shared" si="23"/>
        <v/>
      </c>
      <c r="X75" s="12" t="str">
        <f t="shared" si="23"/>
        <v/>
      </c>
      <c r="Y75" s="12" t="str">
        <f t="shared" si="23"/>
        <v/>
      </c>
      <c r="Z75" s="12" t="str">
        <f t="shared" si="23"/>
        <v/>
      </c>
      <c r="AA75" s="12" t="str">
        <f t="shared" si="23"/>
        <v/>
      </c>
      <c r="AB75" s="12" t="str">
        <f t="shared" si="23"/>
        <v/>
      </c>
      <c r="AC75" s="12" t="str">
        <f t="shared" si="23"/>
        <v/>
      </c>
      <c r="AD75" s="12" t="str">
        <f t="shared" si="23"/>
        <v/>
      </c>
      <c r="AE75" s="12" t="str">
        <f t="shared" si="23"/>
        <v/>
      </c>
      <c r="AF75" s="12" t="str">
        <f t="shared" si="23"/>
        <v/>
      </c>
      <c r="AG75" s="12" t="str">
        <f t="shared" si="23"/>
        <v/>
      </c>
      <c r="AH75" s="12" t="str">
        <f t="shared" si="23"/>
        <v/>
      </c>
      <c r="AI75" s="12" t="str">
        <f t="shared" si="23"/>
        <v/>
      </c>
      <c r="AJ75" s="12" t="str">
        <f t="shared" si="22"/>
        <v/>
      </c>
      <c r="AK75" s="12" t="str">
        <f t="shared" si="22"/>
        <v/>
      </c>
      <c r="AL75" s="12" t="str">
        <f t="shared" si="22"/>
        <v/>
      </c>
      <c r="AM75" s="12" t="str">
        <f t="shared" si="22"/>
        <v/>
      </c>
      <c r="AN75" s="12" t="str">
        <f t="shared" si="22"/>
        <v/>
      </c>
      <c r="AO75" s="12" t="str">
        <f t="shared" si="22"/>
        <v/>
      </c>
      <c r="AP75" s="12" t="str">
        <f t="shared" si="22"/>
        <v/>
      </c>
      <c r="AQ75" s="12" t="str">
        <f t="shared" si="22"/>
        <v/>
      </c>
      <c r="AR75" s="12" t="str">
        <f t="shared" si="22"/>
        <v/>
      </c>
    </row>
    <row r="76" spans="1:44" ht="12.75" customHeight="1" x14ac:dyDescent="0.15">
      <c r="J76" s="358">
        <v>36</v>
      </c>
      <c r="K76" s="12" t="s">
        <v>803</v>
      </c>
      <c r="L76" s="12" t="str">
        <f>仕様書作成!DB99</f>
        <v>SY50M-39-3A-LN9</v>
      </c>
      <c r="M76" s="12" t="str">
        <f>仕様書作成!DE99</f>
        <v/>
      </c>
      <c r="N76" s="12" t="str">
        <f t="shared" si="19"/>
        <v/>
      </c>
      <c r="T76" s="12" t="str">
        <f t="shared" si="23"/>
        <v/>
      </c>
      <c r="U76" s="12" t="str">
        <f t="shared" si="23"/>
        <v/>
      </c>
      <c r="V76" s="12" t="str">
        <f t="shared" si="23"/>
        <v/>
      </c>
      <c r="W76" s="12" t="str">
        <f t="shared" si="23"/>
        <v/>
      </c>
      <c r="X76" s="12" t="str">
        <f t="shared" si="23"/>
        <v/>
      </c>
      <c r="Y76" s="12" t="str">
        <f t="shared" si="23"/>
        <v/>
      </c>
      <c r="Z76" s="12" t="str">
        <f t="shared" si="23"/>
        <v/>
      </c>
      <c r="AA76" s="12" t="str">
        <f t="shared" si="23"/>
        <v/>
      </c>
      <c r="AB76" s="12" t="str">
        <f t="shared" si="23"/>
        <v/>
      </c>
      <c r="AC76" s="12" t="str">
        <f t="shared" si="23"/>
        <v/>
      </c>
      <c r="AD76" s="12" t="str">
        <f t="shared" si="23"/>
        <v/>
      </c>
      <c r="AE76" s="12" t="str">
        <f t="shared" si="23"/>
        <v/>
      </c>
      <c r="AF76" s="12" t="str">
        <f t="shared" si="23"/>
        <v/>
      </c>
      <c r="AG76" s="12" t="str">
        <f t="shared" si="23"/>
        <v/>
      </c>
      <c r="AH76" s="12" t="str">
        <f t="shared" si="23"/>
        <v/>
      </c>
      <c r="AI76" s="12" t="str">
        <f t="shared" si="23"/>
        <v/>
      </c>
      <c r="AJ76" s="12" t="str">
        <f t="shared" si="22"/>
        <v/>
      </c>
      <c r="AK76" s="12" t="str">
        <f t="shared" si="22"/>
        <v/>
      </c>
      <c r="AL76" s="12" t="str">
        <f t="shared" si="22"/>
        <v/>
      </c>
      <c r="AM76" s="12" t="str">
        <f t="shared" si="22"/>
        <v/>
      </c>
      <c r="AN76" s="12" t="str">
        <f t="shared" si="22"/>
        <v/>
      </c>
      <c r="AO76" s="12" t="str">
        <f t="shared" si="22"/>
        <v/>
      </c>
      <c r="AP76" s="12" t="str">
        <f t="shared" si="22"/>
        <v/>
      </c>
      <c r="AQ76" s="12" t="str">
        <f t="shared" si="22"/>
        <v/>
      </c>
      <c r="AR76" s="12" t="str">
        <f t="shared" si="22"/>
        <v/>
      </c>
    </row>
    <row r="77" spans="1:44" ht="12.75" customHeight="1" x14ac:dyDescent="0.15">
      <c r="J77" s="358">
        <v>37</v>
      </c>
      <c r="K77" s="12" t="s">
        <v>250</v>
      </c>
      <c r="L77" s="12" t="s">
        <v>371</v>
      </c>
      <c r="M77" s="12" t="str">
        <f>仕様書作成!DE100</f>
        <v/>
      </c>
      <c r="N77" s="12" t="str">
        <f t="shared" si="19"/>
        <v/>
      </c>
      <c r="T77" s="12" t="str">
        <f t="shared" si="23"/>
        <v/>
      </c>
      <c r="U77" s="12" t="str">
        <f t="shared" si="23"/>
        <v/>
      </c>
      <c r="V77" s="12" t="str">
        <f t="shared" si="23"/>
        <v/>
      </c>
      <c r="W77" s="12" t="str">
        <f t="shared" si="23"/>
        <v/>
      </c>
      <c r="X77" s="12" t="str">
        <f t="shared" si="23"/>
        <v/>
      </c>
      <c r="Y77" s="12" t="str">
        <f t="shared" si="23"/>
        <v/>
      </c>
      <c r="Z77" s="12" t="str">
        <f t="shared" si="23"/>
        <v/>
      </c>
      <c r="AA77" s="12" t="str">
        <f t="shared" si="23"/>
        <v/>
      </c>
      <c r="AB77" s="12" t="str">
        <f t="shared" si="23"/>
        <v/>
      </c>
      <c r="AC77" s="12" t="str">
        <f t="shared" si="23"/>
        <v/>
      </c>
      <c r="AD77" s="12" t="str">
        <f t="shared" si="23"/>
        <v/>
      </c>
      <c r="AE77" s="12" t="str">
        <f t="shared" si="23"/>
        <v/>
      </c>
      <c r="AF77" s="12" t="str">
        <f t="shared" si="23"/>
        <v/>
      </c>
      <c r="AG77" s="12" t="str">
        <f t="shared" si="23"/>
        <v/>
      </c>
      <c r="AH77" s="12" t="str">
        <f t="shared" si="23"/>
        <v/>
      </c>
      <c r="AI77" s="12" t="str">
        <f t="shared" si="23"/>
        <v/>
      </c>
      <c r="AJ77" s="12" t="str">
        <f t="shared" si="22"/>
        <v/>
      </c>
      <c r="AK77" s="12" t="str">
        <f t="shared" si="22"/>
        <v/>
      </c>
      <c r="AL77" s="12" t="str">
        <f t="shared" si="22"/>
        <v/>
      </c>
      <c r="AM77" s="12" t="str">
        <f t="shared" si="22"/>
        <v/>
      </c>
      <c r="AN77" s="12" t="str">
        <f t="shared" si="22"/>
        <v/>
      </c>
      <c r="AO77" s="12" t="str">
        <f t="shared" si="22"/>
        <v/>
      </c>
      <c r="AP77" s="12" t="str">
        <f t="shared" si="22"/>
        <v/>
      </c>
      <c r="AQ77" s="12" t="str">
        <f t="shared" si="22"/>
        <v/>
      </c>
      <c r="AR77" s="12" t="str">
        <f t="shared" si="22"/>
        <v/>
      </c>
    </row>
    <row r="78" spans="1:44" ht="12.75" customHeight="1" x14ac:dyDescent="0.15">
      <c r="J78" s="358">
        <v>38</v>
      </c>
      <c r="K78" s="12" t="s">
        <v>251</v>
      </c>
      <c r="L78" s="12" t="s">
        <v>372</v>
      </c>
      <c r="M78" s="12" t="str">
        <f>仕様書作成!DE101</f>
        <v/>
      </c>
      <c r="N78" s="12" t="str">
        <f t="shared" si="19"/>
        <v/>
      </c>
      <c r="T78" s="12" t="str">
        <f t="shared" si="23"/>
        <v/>
      </c>
      <c r="U78" s="12" t="str">
        <f t="shared" si="23"/>
        <v/>
      </c>
      <c r="V78" s="12" t="str">
        <f t="shared" si="23"/>
        <v/>
      </c>
      <c r="W78" s="12" t="str">
        <f t="shared" si="23"/>
        <v/>
      </c>
      <c r="X78" s="12" t="str">
        <f t="shared" si="23"/>
        <v/>
      </c>
      <c r="Y78" s="12" t="str">
        <f t="shared" si="23"/>
        <v/>
      </c>
      <c r="Z78" s="12" t="str">
        <f t="shared" si="23"/>
        <v/>
      </c>
      <c r="AA78" s="12" t="str">
        <f t="shared" si="23"/>
        <v/>
      </c>
      <c r="AB78" s="12" t="str">
        <f t="shared" si="23"/>
        <v/>
      </c>
      <c r="AC78" s="12" t="str">
        <f t="shared" si="23"/>
        <v/>
      </c>
      <c r="AD78" s="12" t="str">
        <f t="shared" si="23"/>
        <v/>
      </c>
      <c r="AE78" s="12" t="str">
        <f t="shared" si="23"/>
        <v/>
      </c>
      <c r="AF78" s="12" t="str">
        <f t="shared" si="23"/>
        <v/>
      </c>
      <c r="AG78" s="12" t="str">
        <f t="shared" si="23"/>
        <v/>
      </c>
      <c r="AH78" s="12" t="str">
        <f t="shared" si="23"/>
        <v/>
      </c>
      <c r="AI78" s="12" t="str">
        <f t="shared" si="23"/>
        <v/>
      </c>
      <c r="AJ78" s="12" t="str">
        <f t="shared" si="22"/>
        <v/>
      </c>
      <c r="AK78" s="12" t="str">
        <f t="shared" si="22"/>
        <v/>
      </c>
      <c r="AL78" s="12" t="str">
        <f t="shared" si="22"/>
        <v/>
      </c>
      <c r="AM78" s="12" t="str">
        <f t="shared" si="22"/>
        <v/>
      </c>
      <c r="AN78" s="12" t="str">
        <f t="shared" si="22"/>
        <v/>
      </c>
      <c r="AO78" s="12" t="str">
        <f t="shared" si="22"/>
        <v/>
      </c>
      <c r="AP78" s="12" t="str">
        <f t="shared" si="22"/>
        <v/>
      </c>
      <c r="AQ78" s="12" t="str">
        <f t="shared" si="22"/>
        <v/>
      </c>
      <c r="AR78" s="12" t="str">
        <f t="shared" si="22"/>
        <v/>
      </c>
    </row>
    <row r="79" spans="1:44" ht="12.75" customHeight="1" x14ac:dyDescent="0.15">
      <c r="J79" s="358">
        <v>39</v>
      </c>
      <c r="K79" s="12" t="s">
        <v>273</v>
      </c>
      <c r="L79" s="12" t="s">
        <v>373</v>
      </c>
      <c r="M79" s="12" t="str">
        <f>仕様書作成!DE102</f>
        <v/>
      </c>
      <c r="N79" s="12" t="str">
        <f t="shared" si="19"/>
        <v/>
      </c>
      <c r="T79" s="12" t="str">
        <f t="shared" si="23"/>
        <v/>
      </c>
      <c r="U79" s="12" t="str">
        <f t="shared" si="23"/>
        <v/>
      </c>
      <c r="V79" s="12" t="str">
        <f t="shared" si="23"/>
        <v/>
      </c>
      <c r="W79" s="12" t="str">
        <f t="shared" si="23"/>
        <v/>
      </c>
      <c r="X79" s="12" t="str">
        <f t="shared" si="23"/>
        <v/>
      </c>
      <c r="Y79" s="12" t="str">
        <f t="shared" si="23"/>
        <v/>
      </c>
      <c r="Z79" s="12" t="str">
        <f t="shared" si="23"/>
        <v/>
      </c>
      <c r="AA79" s="12" t="str">
        <f t="shared" si="23"/>
        <v/>
      </c>
      <c r="AB79" s="12" t="str">
        <f t="shared" si="23"/>
        <v/>
      </c>
      <c r="AC79" s="12" t="str">
        <f t="shared" si="23"/>
        <v/>
      </c>
      <c r="AD79" s="12" t="str">
        <f t="shared" si="23"/>
        <v/>
      </c>
      <c r="AE79" s="12" t="str">
        <f t="shared" si="23"/>
        <v/>
      </c>
      <c r="AF79" s="12" t="str">
        <f t="shared" si="23"/>
        <v/>
      </c>
      <c r="AG79" s="12" t="str">
        <f t="shared" si="23"/>
        <v/>
      </c>
      <c r="AH79" s="12" t="str">
        <f t="shared" si="23"/>
        <v/>
      </c>
      <c r="AI79" s="12" t="str">
        <f t="shared" si="23"/>
        <v/>
      </c>
      <c r="AJ79" s="12" t="str">
        <f t="shared" si="22"/>
        <v/>
      </c>
      <c r="AK79" s="12" t="str">
        <f t="shared" si="22"/>
        <v/>
      </c>
      <c r="AL79" s="12" t="str">
        <f t="shared" si="22"/>
        <v/>
      </c>
      <c r="AM79" s="12" t="str">
        <f t="shared" si="22"/>
        <v/>
      </c>
      <c r="AN79" s="12" t="str">
        <f t="shared" si="22"/>
        <v/>
      </c>
      <c r="AO79" s="12" t="str">
        <f t="shared" si="22"/>
        <v/>
      </c>
      <c r="AP79" s="12" t="str">
        <f t="shared" si="22"/>
        <v/>
      </c>
      <c r="AQ79" s="12" t="str">
        <f t="shared" si="22"/>
        <v/>
      </c>
    </row>
    <row r="80" spans="1:44" ht="12.75" customHeight="1" x14ac:dyDescent="0.15">
      <c r="J80" s="358">
        <v>42</v>
      </c>
      <c r="K80" s="12" t="s">
        <v>804</v>
      </c>
      <c r="L80" s="12" t="str">
        <f>仕様書作成!DB103</f>
        <v>SY50M-120-1A-C10</v>
      </c>
      <c r="M80" s="12" t="str">
        <f>仕様書作成!DE103</f>
        <v/>
      </c>
      <c r="N80" s="12" t="str">
        <f t="shared" si="19"/>
        <v/>
      </c>
      <c r="T80" s="12" t="str">
        <f t="shared" si="23"/>
        <v/>
      </c>
      <c r="U80" s="12" t="str">
        <f t="shared" si="23"/>
        <v/>
      </c>
      <c r="V80" s="12" t="str">
        <f t="shared" si="23"/>
        <v/>
      </c>
      <c r="W80" s="12" t="str">
        <f t="shared" si="23"/>
        <v/>
      </c>
      <c r="X80" s="12" t="str">
        <f t="shared" si="23"/>
        <v/>
      </c>
      <c r="Y80" s="12" t="str">
        <f t="shared" si="23"/>
        <v/>
      </c>
      <c r="Z80" s="12" t="str">
        <f t="shared" si="23"/>
        <v/>
      </c>
      <c r="AA80" s="12" t="str">
        <f t="shared" si="23"/>
        <v/>
      </c>
      <c r="AB80" s="12" t="str">
        <f t="shared" si="23"/>
        <v/>
      </c>
      <c r="AC80" s="12" t="str">
        <f t="shared" si="23"/>
        <v/>
      </c>
      <c r="AD80" s="12" t="str">
        <f t="shared" si="23"/>
        <v/>
      </c>
      <c r="AE80" s="12" t="str">
        <f t="shared" si="23"/>
        <v/>
      </c>
      <c r="AF80" s="12" t="str">
        <f t="shared" si="23"/>
        <v/>
      </c>
      <c r="AG80" s="12" t="str">
        <f t="shared" si="23"/>
        <v/>
      </c>
      <c r="AH80" s="12" t="str">
        <f t="shared" si="23"/>
        <v/>
      </c>
      <c r="AI80" s="12" t="str">
        <f t="shared" si="23"/>
        <v/>
      </c>
      <c r="AJ80" s="12" t="str">
        <f t="shared" si="22"/>
        <v/>
      </c>
      <c r="AK80" s="12" t="str">
        <f t="shared" si="22"/>
        <v/>
      </c>
      <c r="AL80" s="12" t="str">
        <f t="shared" si="22"/>
        <v/>
      </c>
      <c r="AM80" s="12" t="str">
        <f t="shared" si="22"/>
        <v/>
      </c>
      <c r="AN80" s="12" t="str">
        <f t="shared" si="22"/>
        <v/>
      </c>
      <c r="AO80" s="12" t="str">
        <f t="shared" si="22"/>
        <v/>
      </c>
      <c r="AP80" s="12" t="str">
        <f t="shared" si="22"/>
        <v/>
      </c>
      <c r="AQ80" s="12" t="str">
        <f t="shared" si="22"/>
        <v/>
      </c>
      <c r="AR80" s="12" t="str">
        <f>IF(COUNTIF(AR$216:AR$233,$L80)=1,"O","")</f>
        <v/>
      </c>
    </row>
    <row r="81" spans="10:44" ht="12.75" customHeight="1" x14ac:dyDescent="0.15">
      <c r="J81" s="358">
        <v>43</v>
      </c>
      <c r="K81" s="12" t="s">
        <v>805</v>
      </c>
      <c r="L81" s="12" t="str">
        <f>仕様書作成!DB104</f>
        <v>SY50M-120-1A-N11</v>
      </c>
      <c r="M81" s="12" t="str">
        <f>仕様書作成!DE104</f>
        <v/>
      </c>
      <c r="N81" s="12" t="str">
        <f t="shared" si="19"/>
        <v/>
      </c>
      <c r="T81" s="12" t="str">
        <f t="shared" si="23"/>
        <v/>
      </c>
      <c r="U81" s="12" t="str">
        <f t="shared" si="23"/>
        <v/>
      </c>
      <c r="V81" s="12" t="str">
        <f t="shared" si="23"/>
        <v/>
      </c>
      <c r="W81" s="12" t="str">
        <f t="shared" si="23"/>
        <v/>
      </c>
      <c r="X81" s="12" t="str">
        <f t="shared" si="23"/>
        <v/>
      </c>
      <c r="Y81" s="12" t="str">
        <f t="shared" si="23"/>
        <v/>
      </c>
      <c r="Z81" s="12" t="str">
        <f t="shared" si="23"/>
        <v/>
      </c>
      <c r="AA81" s="12" t="str">
        <f t="shared" si="23"/>
        <v/>
      </c>
      <c r="AB81" s="12" t="str">
        <f t="shared" si="23"/>
        <v/>
      </c>
      <c r="AC81" s="12" t="str">
        <f t="shared" si="23"/>
        <v/>
      </c>
      <c r="AD81" s="12" t="str">
        <f t="shared" si="23"/>
        <v/>
      </c>
      <c r="AE81" s="12" t="str">
        <f t="shared" si="23"/>
        <v/>
      </c>
      <c r="AF81" s="12" t="str">
        <f t="shared" si="23"/>
        <v/>
      </c>
      <c r="AG81" s="12" t="str">
        <f t="shared" si="23"/>
        <v/>
      </c>
      <c r="AH81" s="12" t="str">
        <f t="shared" si="23"/>
        <v/>
      </c>
      <c r="AI81" s="12" t="str">
        <f t="shared" si="23"/>
        <v/>
      </c>
      <c r="AJ81" s="12" t="str">
        <f t="shared" si="22"/>
        <v/>
      </c>
      <c r="AK81" s="12" t="str">
        <f t="shared" si="22"/>
        <v/>
      </c>
      <c r="AL81" s="12" t="str">
        <f t="shared" si="22"/>
        <v/>
      </c>
      <c r="AM81" s="12" t="str">
        <f t="shared" si="22"/>
        <v/>
      </c>
      <c r="AN81" s="12" t="str">
        <f t="shared" si="22"/>
        <v/>
      </c>
      <c r="AO81" s="12" t="str">
        <f t="shared" si="22"/>
        <v/>
      </c>
      <c r="AP81" s="12" t="str">
        <f t="shared" si="22"/>
        <v/>
      </c>
      <c r="AQ81" s="12" t="str">
        <f t="shared" si="22"/>
        <v/>
      </c>
      <c r="AR81" s="12" t="str">
        <f>IF(COUNTIF(AR$216:AR$233,$L81)=1,"O","")</f>
        <v/>
      </c>
    </row>
    <row r="82" spans="10:44" ht="12.75" customHeight="1" x14ac:dyDescent="0.15">
      <c r="J82" s="358"/>
      <c r="K82" s="12" t="s">
        <v>48</v>
      </c>
      <c r="L82" s="12" t="str">
        <f>仕様書作成!DB105</f>
        <v>SY50M-M1-P</v>
      </c>
      <c r="M82" s="12" t="str">
        <f>仕様書作成!DE105</f>
        <v/>
      </c>
      <c r="N82" s="12" t="str">
        <f t="shared" si="19"/>
        <v/>
      </c>
      <c r="T82" s="12" t="str">
        <f>IF(COUNTIF(T$216:T$233,$L82)=1,"O","")</f>
        <v/>
      </c>
      <c r="U82" s="12" t="str">
        <f t="shared" si="23"/>
        <v/>
      </c>
      <c r="V82" s="12" t="str">
        <f t="shared" si="23"/>
        <v/>
      </c>
      <c r="W82" s="12" t="str">
        <f t="shared" si="23"/>
        <v/>
      </c>
      <c r="X82" s="12" t="str">
        <f t="shared" si="23"/>
        <v/>
      </c>
      <c r="Y82" s="12" t="str">
        <f t="shared" si="23"/>
        <v/>
      </c>
      <c r="Z82" s="12" t="str">
        <f t="shared" si="23"/>
        <v/>
      </c>
      <c r="AA82" s="12" t="str">
        <f t="shared" si="23"/>
        <v/>
      </c>
      <c r="AB82" s="12" t="str">
        <f t="shared" si="23"/>
        <v/>
      </c>
      <c r="AC82" s="12" t="str">
        <f t="shared" si="23"/>
        <v/>
      </c>
      <c r="AD82" s="12" t="str">
        <f t="shared" si="23"/>
        <v/>
      </c>
      <c r="AE82" s="12" t="str">
        <f t="shared" si="23"/>
        <v/>
      </c>
      <c r="AF82" s="12" t="str">
        <f t="shared" si="23"/>
        <v/>
      </c>
      <c r="AG82" s="12" t="str">
        <f t="shared" si="23"/>
        <v/>
      </c>
      <c r="AH82" s="12" t="str">
        <f t="shared" si="23"/>
        <v/>
      </c>
      <c r="AI82" s="12" t="str">
        <f t="shared" si="23"/>
        <v/>
      </c>
      <c r="AJ82" s="12" t="str">
        <f t="shared" si="22"/>
        <v/>
      </c>
      <c r="AK82" s="12" t="str">
        <f t="shared" si="22"/>
        <v/>
      </c>
      <c r="AL82" s="12" t="str">
        <f t="shared" si="22"/>
        <v/>
      </c>
      <c r="AM82" s="12" t="str">
        <f t="shared" si="22"/>
        <v/>
      </c>
      <c r="AN82" s="12" t="str">
        <f t="shared" si="22"/>
        <v/>
      </c>
      <c r="AO82" s="12" t="str">
        <f t="shared" si="22"/>
        <v/>
      </c>
      <c r="AP82" s="12" t="str">
        <f t="shared" si="22"/>
        <v/>
      </c>
      <c r="AQ82" s="12" t="str">
        <f t="shared" si="22"/>
        <v/>
      </c>
      <c r="AR82" s="12" t="str">
        <f t="shared" si="22"/>
        <v/>
      </c>
    </row>
    <row r="83" spans="10:44" ht="12.75" customHeight="1" x14ac:dyDescent="0.15">
      <c r="J83" s="358"/>
      <c r="K83" s="12" t="s">
        <v>49</v>
      </c>
      <c r="L83" s="12" t="str">
        <f>仕様書作成!DB106</f>
        <v>SY50M-M1-A1</v>
      </c>
      <c r="M83" s="12" t="str">
        <f>仕様書作成!DE106</f>
        <v/>
      </c>
      <c r="N83" s="12" t="str">
        <f t="shared" si="19"/>
        <v/>
      </c>
      <c r="T83" s="12" t="str">
        <f t="shared" si="23"/>
        <v/>
      </c>
      <c r="U83" s="12" t="str">
        <f t="shared" si="23"/>
        <v/>
      </c>
      <c r="V83" s="12" t="str">
        <f t="shared" si="23"/>
        <v/>
      </c>
      <c r="W83" s="12" t="str">
        <f t="shared" si="23"/>
        <v/>
      </c>
      <c r="X83" s="12" t="str">
        <f t="shared" si="23"/>
        <v/>
      </c>
      <c r="Y83" s="12" t="str">
        <f t="shared" si="23"/>
        <v/>
      </c>
      <c r="Z83" s="12" t="str">
        <f t="shared" si="23"/>
        <v/>
      </c>
      <c r="AA83" s="12" t="str">
        <f t="shared" si="23"/>
        <v/>
      </c>
      <c r="AB83" s="12" t="str">
        <f t="shared" si="23"/>
        <v/>
      </c>
      <c r="AC83" s="12" t="str">
        <f t="shared" si="23"/>
        <v/>
      </c>
      <c r="AD83" s="12" t="str">
        <f t="shared" si="23"/>
        <v/>
      </c>
      <c r="AE83" s="12" t="str">
        <f t="shared" si="23"/>
        <v/>
      </c>
      <c r="AF83" s="12" t="str">
        <f t="shared" si="23"/>
        <v/>
      </c>
      <c r="AG83" s="12" t="str">
        <f t="shared" si="23"/>
        <v/>
      </c>
      <c r="AH83" s="12" t="str">
        <f t="shared" si="23"/>
        <v/>
      </c>
      <c r="AI83" s="12" t="str">
        <f t="shared" si="23"/>
        <v/>
      </c>
      <c r="AJ83" s="12" t="str">
        <f t="shared" si="22"/>
        <v/>
      </c>
      <c r="AK83" s="12" t="str">
        <f t="shared" si="22"/>
        <v/>
      </c>
      <c r="AL83" s="12" t="str">
        <f t="shared" si="22"/>
        <v/>
      </c>
      <c r="AM83" s="12" t="str">
        <f t="shared" si="22"/>
        <v/>
      </c>
      <c r="AN83" s="12" t="str">
        <f t="shared" si="22"/>
        <v/>
      </c>
      <c r="AO83" s="12" t="str">
        <f t="shared" si="22"/>
        <v/>
      </c>
      <c r="AP83" s="12" t="str">
        <f t="shared" si="22"/>
        <v/>
      </c>
      <c r="AQ83" s="12" t="str">
        <f t="shared" si="22"/>
        <v/>
      </c>
      <c r="AR83" s="12" t="str">
        <f t="shared" si="22"/>
        <v/>
      </c>
    </row>
    <row r="84" spans="10:44" ht="12.75" customHeight="1" x14ac:dyDescent="0.15">
      <c r="J84" s="358"/>
      <c r="K84" s="12" t="s">
        <v>50</v>
      </c>
      <c r="L84" s="12" t="str">
        <f>仕様書作成!DB107</f>
        <v>SY50M-M1-B1</v>
      </c>
      <c r="M84" s="12" t="str">
        <f>仕様書作成!DE107</f>
        <v/>
      </c>
      <c r="N84" s="12" t="str">
        <f t="shared" si="19"/>
        <v/>
      </c>
      <c r="T84" s="12" t="str">
        <f t="shared" si="23"/>
        <v/>
      </c>
      <c r="U84" s="12" t="str">
        <f t="shared" si="23"/>
        <v/>
      </c>
      <c r="V84" s="12" t="str">
        <f t="shared" si="23"/>
        <v/>
      </c>
      <c r="W84" s="12" t="str">
        <f t="shared" si="23"/>
        <v/>
      </c>
      <c r="X84" s="12" t="str">
        <f t="shared" si="23"/>
        <v/>
      </c>
      <c r="Y84" s="12" t="str">
        <f t="shared" si="23"/>
        <v/>
      </c>
      <c r="Z84" s="12" t="str">
        <f t="shared" si="23"/>
        <v/>
      </c>
      <c r="AA84" s="12" t="str">
        <f t="shared" si="23"/>
        <v/>
      </c>
      <c r="AB84" s="12" t="str">
        <f t="shared" si="23"/>
        <v/>
      </c>
      <c r="AC84" s="12" t="str">
        <f t="shared" si="23"/>
        <v/>
      </c>
      <c r="AD84" s="12" t="str">
        <f t="shared" si="23"/>
        <v/>
      </c>
      <c r="AE84" s="12" t="str">
        <f t="shared" si="23"/>
        <v/>
      </c>
      <c r="AF84" s="12" t="str">
        <f t="shared" si="23"/>
        <v/>
      </c>
      <c r="AG84" s="12" t="str">
        <f t="shared" si="23"/>
        <v/>
      </c>
      <c r="AH84" s="12" t="str">
        <f t="shared" si="23"/>
        <v/>
      </c>
      <c r="AI84" s="12" t="str">
        <f t="shared" si="23"/>
        <v/>
      </c>
      <c r="AJ84" s="12" t="str">
        <f t="shared" si="22"/>
        <v/>
      </c>
      <c r="AK84" s="12" t="str">
        <f t="shared" si="22"/>
        <v/>
      </c>
      <c r="AL84" s="12" t="str">
        <f t="shared" si="22"/>
        <v/>
      </c>
      <c r="AM84" s="12" t="str">
        <f t="shared" si="22"/>
        <v/>
      </c>
      <c r="AN84" s="12" t="str">
        <f t="shared" si="22"/>
        <v/>
      </c>
      <c r="AO84" s="12" t="str">
        <f t="shared" si="22"/>
        <v/>
      </c>
      <c r="AP84" s="12" t="str">
        <f t="shared" si="22"/>
        <v/>
      </c>
      <c r="AQ84" s="12" t="str">
        <f t="shared" si="22"/>
        <v/>
      </c>
      <c r="AR84" s="12" t="str">
        <f t="shared" si="22"/>
        <v/>
      </c>
    </row>
    <row r="85" spans="10:44" ht="12.75" customHeight="1" x14ac:dyDescent="0.15">
      <c r="J85" s="358"/>
      <c r="K85" s="12" t="s">
        <v>51</v>
      </c>
      <c r="L85" s="12" t="str">
        <f>仕様書作成!DB108</f>
        <v>SY50M-00-P</v>
      </c>
      <c r="M85" s="12" t="str">
        <f>仕様書作成!DE108</f>
        <v/>
      </c>
      <c r="N85" s="12" t="str">
        <f t="shared" si="19"/>
        <v/>
      </c>
      <c r="T85" s="12" t="str">
        <f t="shared" si="23"/>
        <v/>
      </c>
      <c r="U85" s="12" t="str">
        <f t="shared" si="23"/>
        <v/>
      </c>
      <c r="V85" s="12" t="str">
        <f t="shared" si="23"/>
        <v/>
      </c>
      <c r="W85" s="12" t="str">
        <f t="shared" si="23"/>
        <v/>
      </c>
      <c r="X85" s="12" t="str">
        <f t="shared" si="23"/>
        <v/>
      </c>
      <c r="Y85" s="12" t="str">
        <f t="shared" si="23"/>
        <v/>
      </c>
      <c r="Z85" s="12" t="str">
        <f t="shared" si="23"/>
        <v/>
      </c>
      <c r="AA85" s="12" t="str">
        <f t="shared" si="23"/>
        <v/>
      </c>
      <c r="AB85" s="12" t="str">
        <f t="shared" si="23"/>
        <v/>
      </c>
      <c r="AC85" s="12" t="str">
        <f t="shared" si="23"/>
        <v/>
      </c>
      <c r="AD85" s="12" t="str">
        <f t="shared" si="23"/>
        <v/>
      </c>
      <c r="AE85" s="12" t="str">
        <f t="shared" si="23"/>
        <v/>
      </c>
      <c r="AF85" s="12" t="str">
        <f t="shared" si="23"/>
        <v/>
      </c>
      <c r="AG85" s="12" t="str">
        <f t="shared" si="23"/>
        <v/>
      </c>
      <c r="AH85" s="12" t="str">
        <f t="shared" si="23"/>
        <v/>
      </c>
      <c r="AI85" s="12" t="str">
        <f t="shared" si="23"/>
        <v/>
      </c>
      <c r="AJ85" s="12" t="str">
        <f t="shared" si="22"/>
        <v/>
      </c>
      <c r="AK85" s="12" t="str">
        <f t="shared" si="22"/>
        <v/>
      </c>
      <c r="AL85" s="12" t="str">
        <f t="shared" si="22"/>
        <v/>
      </c>
      <c r="AM85" s="12" t="str">
        <f t="shared" si="22"/>
        <v/>
      </c>
      <c r="AN85" s="12" t="str">
        <f t="shared" si="22"/>
        <v/>
      </c>
      <c r="AO85" s="12" t="str">
        <f t="shared" si="22"/>
        <v/>
      </c>
      <c r="AP85" s="12" t="str">
        <f t="shared" si="22"/>
        <v/>
      </c>
      <c r="AQ85" s="12" t="str">
        <f t="shared" si="22"/>
        <v/>
      </c>
      <c r="AR85" s="12" t="str">
        <f t="shared" si="22"/>
        <v/>
      </c>
    </row>
    <row r="86" spans="10:44" ht="12.75" customHeight="1" x14ac:dyDescent="0.15">
      <c r="J86" s="358"/>
      <c r="K86" s="12" t="s">
        <v>52</v>
      </c>
      <c r="L86" s="12" t="str">
        <f>仕様書作成!DB109</f>
        <v>SY50M-00-A1</v>
      </c>
      <c r="M86" s="12" t="str">
        <f>仕様書作成!DE109</f>
        <v/>
      </c>
      <c r="N86" s="12" t="str">
        <f t="shared" si="19"/>
        <v/>
      </c>
      <c r="T86" s="12" t="str">
        <f t="shared" si="23"/>
        <v/>
      </c>
      <c r="U86" s="12" t="str">
        <f t="shared" si="23"/>
        <v/>
      </c>
      <c r="V86" s="12" t="str">
        <f t="shared" si="23"/>
        <v/>
      </c>
      <c r="W86" s="12" t="str">
        <f t="shared" si="23"/>
        <v/>
      </c>
      <c r="X86" s="12" t="str">
        <f t="shared" si="23"/>
        <v/>
      </c>
      <c r="Y86" s="12" t="str">
        <f t="shared" si="23"/>
        <v/>
      </c>
      <c r="Z86" s="12" t="str">
        <f t="shared" si="23"/>
        <v/>
      </c>
      <c r="AA86" s="12" t="str">
        <f t="shared" si="23"/>
        <v/>
      </c>
      <c r="AB86" s="12" t="str">
        <f t="shared" si="23"/>
        <v/>
      </c>
      <c r="AC86" s="12" t="str">
        <f t="shared" si="23"/>
        <v/>
      </c>
      <c r="AD86" s="12" t="str">
        <f t="shared" si="23"/>
        <v/>
      </c>
      <c r="AE86" s="12" t="str">
        <f t="shared" si="23"/>
        <v/>
      </c>
      <c r="AF86" s="12" t="str">
        <f t="shared" si="23"/>
        <v/>
      </c>
      <c r="AG86" s="12" t="str">
        <f t="shared" si="23"/>
        <v/>
      </c>
      <c r="AH86" s="12" t="str">
        <f t="shared" si="23"/>
        <v/>
      </c>
      <c r="AI86" s="12" t="str">
        <f t="shared" si="23"/>
        <v/>
      </c>
      <c r="AJ86" s="12" t="str">
        <f t="shared" si="22"/>
        <v/>
      </c>
      <c r="AK86" s="12" t="str">
        <f t="shared" si="22"/>
        <v/>
      </c>
      <c r="AL86" s="12" t="str">
        <f t="shared" si="22"/>
        <v/>
      </c>
      <c r="AM86" s="12" t="str">
        <f t="shared" si="22"/>
        <v/>
      </c>
      <c r="AN86" s="12" t="str">
        <f t="shared" si="22"/>
        <v/>
      </c>
      <c r="AO86" s="12" t="str">
        <f t="shared" si="22"/>
        <v/>
      </c>
      <c r="AP86" s="12" t="str">
        <f t="shared" si="22"/>
        <v/>
      </c>
      <c r="AQ86" s="12" t="str">
        <f t="shared" si="22"/>
        <v/>
      </c>
      <c r="AR86" s="12" t="str">
        <f t="shared" si="22"/>
        <v/>
      </c>
    </row>
    <row r="87" spans="10:44" ht="12.75" customHeight="1" x14ac:dyDescent="0.15">
      <c r="J87" s="358"/>
      <c r="K87" s="12" t="s">
        <v>53</v>
      </c>
      <c r="L87" s="12" t="str">
        <f>仕様書作成!DB110</f>
        <v>SY50M-00-B1</v>
      </c>
      <c r="M87" s="12" t="str">
        <f>仕様書作成!DE110</f>
        <v/>
      </c>
      <c r="N87" s="12" t="str">
        <f t="shared" si="19"/>
        <v/>
      </c>
      <c r="T87" s="12" t="str">
        <f t="shared" si="23"/>
        <v/>
      </c>
      <c r="U87" s="12" t="str">
        <f t="shared" si="23"/>
        <v/>
      </c>
      <c r="V87" s="12" t="str">
        <f t="shared" si="23"/>
        <v/>
      </c>
      <c r="W87" s="12" t="str">
        <f t="shared" si="23"/>
        <v/>
      </c>
      <c r="X87" s="12" t="str">
        <f t="shared" si="23"/>
        <v/>
      </c>
      <c r="Y87" s="12" t="str">
        <f t="shared" si="23"/>
        <v/>
      </c>
      <c r="Z87" s="12" t="str">
        <f t="shared" si="23"/>
        <v/>
      </c>
      <c r="AA87" s="12" t="str">
        <f t="shared" si="23"/>
        <v/>
      </c>
      <c r="AB87" s="12" t="str">
        <f t="shared" si="23"/>
        <v/>
      </c>
      <c r="AC87" s="12" t="str">
        <f t="shared" si="23"/>
        <v/>
      </c>
      <c r="AD87" s="12" t="str">
        <f t="shared" si="23"/>
        <v/>
      </c>
      <c r="AE87" s="12" t="str">
        <f t="shared" si="23"/>
        <v/>
      </c>
      <c r="AF87" s="12" t="str">
        <f t="shared" si="23"/>
        <v/>
      </c>
      <c r="AG87" s="12" t="str">
        <f t="shared" si="23"/>
        <v/>
      </c>
      <c r="AH87" s="12" t="str">
        <f t="shared" si="23"/>
        <v/>
      </c>
      <c r="AI87" s="12" t="str">
        <f t="shared" si="23"/>
        <v/>
      </c>
      <c r="AJ87" s="12" t="str">
        <f t="shared" si="22"/>
        <v/>
      </c>
      <c r="AK87" s="12" t="str">
        <f t="shared" si="22"/>
        <v/>
      </c>
      <c r="AL87" s="12" t="str">
        <f t="shared" si="22"/>
        <v/>
      </c>
      <c r="AM87" s="12" t="str">
        <f t="shared" si="22"/>
        <v/>
      </c>
      <c r="AN87" s="12" t="str">
        <f t="shared" si="22"/>
        <v/>
      </c>
      <c r="AO87" s="12" t="str">
        <f t="shared" si="22"/>
        <v/>
      </c>
      <c r="AP87" s="12" t="str">
        <f t="shared" si="22"/>
        <v/>
      </c>
      <c r="AQ87" s="12" t="str">
        <f t="shared" si="22"/>
        <v/>
      </c>
      <c r="AR87" s="12" t="str">
        <f t="shared" si="22"/>
        <v/>
      </c>
    </row>
    <row r="88" spans="10:44" ht="12.75" customHeight="1" x14ac:dyDescent="0.15">
      <c r="J88" s="358"/>
      <c r="K88" s="12" t="s">
        <v>54</v>
      </c>
      <c r="L88" s="12" t="str">
        <f>仕様書作成!DB111</f>
        <v>SY50M-N0-P</v>
      </c>
      <c r="M88" s="12" t="str">
        <f>仕様書作成!DE111</f>
        <v/>
      </c>
      <c r="N88" s="12" t="str">
        <f t="shared" si="19"/>
        <v/>
      </c>
      <c r="T88" s="12" t="str">
        <f t="shared" si="23"/>
        <v/>
      </c>
      <c r="U88" s="12" t="str">
        <f t="shared" si="23"/>
        <v/>
      </c>
      <c r="V88" s="12" t="str">
        <f t="shared" si="23"/>
        <v/>
      </c>
      <c r="W88" s="12" t="str">
        <f t="shared" si="23"/>
        <v/>
      </c>
      <c r="X88" s="12" t="str">
        <f t="shared" si="23"/>
        <v/>
      </c>
      <c r="Y88" s="12" t="str">
        <f t="shared" si="23"/>
        <v/>
      </c>
      <c r="Z88" s="12" t="str">
        <f t="shared" si="23"/>
        <v/>
      </c>
      <c r="AA88" s="12" t="str">
        <f t="shared" si="23"/>
        <v/>
      </c>
      <c r="AB88" s="12" t="str">
        <f t="shared" si="23"/>
        <v/>
      </c>
      <c r="AC88" s="12" t="str">
        <f t="shared" si="23"/>
        <v/>
      </c>
      <c r="AD88" s="12" t="str">
        <f t="shared" si="23"/>
        <v/>
      </c>
      <c r="AE88" s="12" t="str">
        <f t="shared" si="23"/>
        <v/>
      </c>
      <c r="AF88" s="12" t="str">
        <f t="shared" si="23"/>
        <v/>
      </c>
      <c r="AG88" s="12" t="str">
        <f t="shared" si="23"/>
        <v/>
      </c>
      <c r="AH88" s="12" t="str">
        <f t="shared" si="23"/>
        <v/>
      </c>
      <c r="AI88" s="12" t="str">
        <f t="shared" si="23"/>
        <v/>
      </c>
      <c r="AJ88" s="12" t="str">
        <f t="shared" ref="AD88:AR103" si="24">IF(COUNTIF(AJ$216:AJ$233,$L88)=1,"O","")</f>
        <v/>
      </c>
      <c r="AK88" s="12" t="str">
        <f t="shared" si="24"/>
        <v/>
      </c>
      <c r="AL88" s="12" t="str">
        <f t="shared" si="24"/>
        <v/>
      </c>
      <c r="AM88" s="12" t="str">
        <f t="shared" si="24"/>
        <v/>
      </c>
      <c r="AN88" s="12" t="str">
        <f t="shared" si="24"/>
        <v/>
      </c>
      <c r="AO88" s="12" t="str">
        <f t="shared" si="24"/>
        <v/>
      </c>
      <c r="AP88" s="12" t="str">
        <f t="shared" si="24"/>
        <v/>
      </c>
      <c r="AQ88" s="12" t="str">
        <f t="shared" si="24"/>
        <v/>
      </c>
      <c r="AR88" s="12" t="str">
        <f t="shared" si="24"/>
        <v/>
      </c>
    </row>
    <row r="89" spans="10:44" ht="12.75" customHeight="1" x14ac:dyDescent="0.15">
      <c r="J89" s="358"/>
      <c r="K89" s="12" t="s">
        <v>55</v>
      </c>
      <c r="L89" s="12" t="str">
        <f>仕様書作成!DB112</f>
        <v>SY50M-N0-A1</v>
      </c>
      <c r="M89" s="12" t="str">
        <f>仕様書作成!DE112</f>
        <v/>
      </c>
      <c r="N89" s="12" t="str">
        <f t="shared" si="19"/>
        <v/>
      </c>
      <c r="T89" s="12" t="str">
        <f t="shared" ref="T89:AI104" si="25">IF(COUNTIF(T$216:T$233,$L89)=1,"O","")</f>
        <v/>
      </c>
      <c r="U89" s="12" t="str">
        <f t="shared" si="25"/>
        <v/>
      </c>
      <c r="V89" s="12" t="str">
        <f t="shared" si="25"/>
        <v/>
      </c>
      <c r="W89" s="12" t="str">
        <f t="shared" si="25"/>
        <v/>
      </c>
      <c r="X89" s="12" t="str">
        <f t="shared" si="25"/>
        <v/>
      </c>
      <c r="Y89" s="12" t="str">
        <f t="shared" si="25"/>
        <v/>
      </c>
      <c r="Z89" s="12" t="str">
        <f t="shared" si="25"/>
        <v/>
      </c>
      <c r="AA89" s="12" t="str">
        <f t="shared" si="25"/>
        <v/>
      </c>
      <c r="AB89" s="12" t="str">
        <f t="shared" si="25"/>
        <v/>
      </c>
      <c r="AC89" s="12" t="str">
        <f t="shared" si="25"/>
        <v/>
      </c>
      <c r="AD89" s="12" t="str">
        <f t="shared" si="25"/>
        <v/>
      </c>
      <c r="AE89" s="12" t="str">
        <f t="shared" si="25"/>
        <v/>
      </c>
      <c r="AF89" s="12" t="str">
        <f t="shared" si="25"/>
        <v/>
      </c>
      <c r="AG89" s="12" t="str">
        <f t="shared" si="25"/>
        <v/>
      </c>
      <c r="AH89" s="12" t="str">
        <f t="shared" si="25"/>
        <v/>
      </c>
      <c r="AI89" s="12" t="str">
        <f t="shared" si="25"/>
        <v/>
      </c>
      <c r="AJ89" s="12" t="str">
        <f t="shared" si="24"/>
        <v/>
      </c>
      <c r="AK89" s="12" t="str">
        <f t="shared" si="24"/>
        <v/>
      </c>
      <c r="AL89" s="12" t="str">
        <f t="shared" si="24"/>
        <v/>
      </c>
      <c r="AM89" s="12" t="str">
        <f t="shared" si="24"/>
        <v/>
      </c>
      <c r="AN89" s="12" t="str">
        <f t="shared" si="24"/>
        <v/>
      </c>
      <c r="AO89" s="12" t="str">
        <f t="shared" si="24"/>
        <v/>
      </c>
      <c r="AP89" s="12" t="str">
        <f t="shared" si="24"/>
        <v/>
      </c>
      <c r="AQ89" s="12" t="str">
        <f t="shared" si="24"/>
        <v/>
      </c>
      <c r="AR89" s="12" t="str">
        <f t="shared" si="24"/>
        <v/>
      </c>
    </row>
    <row r="90" spans="10:44" ht="12.75" customHeight="1" x14ac:dyDescent="0.15">
      <c r="J90" s="358"/>
      <c r="K90" s="12" t="s">
        <v>56</v>
      </c>
      <c r="L90" s="12" t="str">
        <f>仕様書作成!DB113</f>
        <v>SY50M-N0-B1</v>
      </c>
      <c r="M90" s="12" t="str">
        <f>仕様書作成!DE113</f>
        <v/>
      </c>
      <c r="N90" s="12" t="str">
        <f t="shared" si="19"/>
        <v/>
      </c>
      <c r="T90" s="12" t="str">
        <f t="shared" si="25"/>
        <v/>
      </c>
      <c r="U90" s="12" t="str">
        <f t="shared" si="25"/>
        <v/>
      </c>
      <c r="V90" s="12" t="str">
        <f t="shared" si="25"/>
        <v/>
      </c>
      <c r="W90" s="12" t="str">
        <f t="shared" si="25"/>
        <v/>
      </c>
      <c r="X90" s="12" t="str">
        <f t="shared" si="25"/>
        <v/>
      </c>
      <c r="Y90" s="12" t="str">
        <f t="shared" si="25"/>
        <v/>
      </c>
      <c r="Z90" s="12" t="str">
        <f t="shared" si="25"/>
        <v/>
      </c>
      <c r="AA90" s="12" t="str">
        <f t="shared" si="25"/>
        <v/>
      </c>
      <c r="AB90" s="12" t="str">
        <f t="shared" si="25"/>
        <v/>
      </c>
      <c r="AC90" s="12" t="str">
        <f t="shared" si="25"/>
        <v/>
      </c>
      <c r="AD90" s="12" t="str">
        <f t="shared" si="25"/>
        <v/>
      </c>
      <c r="AE90" s="12" t="str">
        <f t="shared" si="25"/>
        <v/>
      </c>
      <c r="AF90" s="12" t="str">
        <f t="shared" si="25"/>
        <v/>
      </c>
      <c r="AG90" s="12" t="str">
        <f t="shared" si="25"/>
        <v/>
      </c>
      <c r="AH90" s="12" t="str">
        <f t="shared" si="25"/>
        <v/>
      </c>
      <c r="AI90" s="12" t="str">
        <f t="shared" si="25"/>
        <v/>
      </c>
      <c r="AJ90" s="12" t="str">
        <f t="shared" si="24"/>
        <v/>
      </c>
      <c r="AK90" s="12" t="str">
        <f t="shared" si="24"/>
        <v/>
      </c>
      <c r="AL90" s="12" t="str">
        <f t="shared" si="24"/>
        <v/>
      </c>
      <c r="AM90" s="12" t="str">
        <f t="shared" si="24"/>
        <v/>
      </c>
      <c r="AN90" s="12" t="str">
        <f t="shared" si="24"/>
        <v/>
      </c>
      <c r="AO90" s="12" t="str">
        <f t="shared" si="24"/>
        <v/>
      </c>
      <c r="AP90" s="12" t="str">
        <f t="shared" si="24"/>
        <v/>
      </c>
      <c r="AQ90" s="12" t="str">
        <f t="shared" si="24"/>
        <v/>
      </c>
      <c r="AR90" s="12" t="str">
        <f t="shared" si="24"/>
        <v/>
      </c>
    </row>
    <row r="91" spans="10:44" ht="12.75" customHeight="1" x14ac:dyDescent="0.15">
      <c r="J91" s="358">
        <v>44</v>
      </c>
      <c r="K91" s="12" t="s">
        <v>806</v>
      </c>
      <c r="L91" s="12" t="str">
        <f>仕様書作成!DB114</f>
        <v>SY30M-38-1A-C2</v>
      </c>
      <c r="M91" s="12" t="str">
        <f>仕様書作成!DE114</f>
        <v/>
      </c>
      <c r="N91" s="12" t="str">
        <f t="shared" si="19"/>
        <v/>
      </c>
      <c r="T91" s="12" t="str">
        <f t="shared" si="25"/>
        <v/>
      </c>
      <c r="U91" s="12" t="str">
        <f t="shared" si="25"/>
        <v/>
      </c>
      <c r="V91" s="12" t="str">
        <f t="shared" si="25"/>
        <v/>
      </c>
      <c r="W91" s="12" t="str">
        <f t="shared" si="25"/>
        <v/>
      </c>
      <c r="X91" s="12" t="str">
        <f t="shared" si="25"/>
        <v/>
      </c>
      <c r="Y91" s="12" t="str">
        <f t="shared" si="25"/>
        <v/>
      </c>
      <c r="Z91" s="12" t="str">
        <f t="shared" si="25"/>
        <v/>
      </c>
      <c r="AA91" s="12" t="str">
        <f t="shared" si="25"/>
        <v/>
      </c>
      <c r="AB91" s="12" t="str">
        <f t="shared" si="25"/>
        <v/>
      </c>
      <c r="AC91" s="12" t="str">
        <f t="shared" si="25"/>
        <v/>
      </c>
      <c r="AD91" s="12" t="str">
        <f t="shared" si="25"/>
        <v/>
      </c>
      <c r="AE91" s="12" t="str">
        <f t="shared" si="25"/>
        <v/>
      </c>
      <c r="AF91" s="12" t="str">
        <f t="shared" si="25"/>
        <v/>
      </c>
      <c r="AG91" s="12" t="str">
        <f t="shared" si="25"/>
        <v/>
      </c>
      <c r="AH91" s="12" t="str">
        <f t="shared" si="25"/>
        <v/>
      </c>
      <c r="AI91" s="12" t="str">
        <f t="shared" si="25"/>
        <v/>
      </c>
      <c r="AJ91" s="12" t="str">
        <f t="shared" si="24"/>
        <v/>
      </c>
      <c r="AK91" s="12" t="str">
        <f t="shared" si="24"/>
        <v/>
      </c>
      <c r="AL91" s="12" t="str">
        <f t="shared" si="24"/>
        <v/>
      </c>
      <c r="AM91" s="12" t="str">
        <f t="shared" si="24"/>
        <v/>
      </c>
      <c r="AN91" s="12" t="str">
        <f t="shared" si="24"/>
        <v/>
      </c>
      <c r="AO91" s="12" t="str">
        <f t="shared" si="24"/>
        <v/>
      </c>
      <c r="AP91" s="12" t="str">
        <f t="shared" si="24"/>
        <v/>
      </c>
      <c r="AQ91" s="12" t="str">
        <f t="shared" si="24"/>
        <v/>
      </c>
      <c r="AR91" s="12" t="str">
        <f t="shared" si="24"/>
        <v/>
      </c>
    </row>
    <row r="92" spans="10:44" ht="12.75" customHeight="1" x14ac:dyDescent="0.15">
      <c r="J92" s="358">
        <v>45</v>
      </c>
      <c r="K92" s="12" t="s">
        <v>807</v>
      </c>
      <c r="L92" s="12" t="str">
        <f>仕様書作成!DB115</f>
        <v>SY30M-38-1A-C3</v>
      </c>
      <c r="M92" s="12" t="str">
        <f>仕様書作成!DE115</f>
        <v/>
      </c>
      <c r="N92" s="12" t="str">
        <f t="shared" si="19"/>
        <v/>
      </c>
      <c r="T92" s="12" t="str">
        <f t="shared" si="25"/>
        <v/>
      </c>
      <c r="U92" s="12" t="str">
        <f t="shared" si="25"/>
        <v/>
      </c>
      <c r="V92" s="12" t="str">
        <f t="shared" si="25"/>
        <v/>
      </c>
      <c r="W92" s="12" t="str">
        <f t="shared" si="25"/>
        <v/>
      </c>
      <c r="X92" s="12" t="str">
        <f t="shared" si="25"/>
        <v/>
      </c>
      <c r="Y92" s="12" t="str">
        <f t="shared" si="25"/>
        <v/>
      </c>
      <c r="Z92" s="12" t="str">
        <f t="shared" si="25"/>
        <v/>
      </c>
      <c r="AA92" s="12" t="str">
        <f t="shared" si="25"/>
        <v/>
      </c>
      <c r="AB92" s="12" t="str">
        <f t="shared" si="25"/>
        <v/>
      </c>
      <c r="AC92" s="12" t="str">
        <f t="shared" si="25"/>
        <v/>
      </c>
      <c r="AD92" s="12" t="str">
        <f t="shared" si="24"/>
        <v/>
      </c>
      <c r="AE92" s="12" t="str">
        <f t="shared" si="24"/>
        <v/>
      </c>
      <c r="AF92" s="12" t="str">
        <f t="shared" si="24"/>
        <v/>
      </c>
      <c r="AG92" s="12" t="str">
        <f t="shared" si="24"/>
        <v/>
      </c>
      <c r="AH92" s="12" t="str">
        <f t="shared" si="24"/>
        <v/>
      </c>
      <c r="AI92" s="12" t="str">
        <f t="shared" si="24"/>
        <v/>
      </c>
      <c r="AJ92" s="12" t="str">
        <f t="shared" si="24"/>
        <v/>
      </c>
      <c r="AK92" s="12" t="str">
        <f t="shared" si="24"/>
        <v/>
      </c>
      <c r="AL92" s="12" t="str">
        <f t="shared" si="24"/>
        <v/>
      </c>
      <c r="AM92" s="12" t="str">
        <f t="shared" si="24"/>
        <v/>
      </c>
      <c r="AN92" s="12" t="str">
        <f t="shared" si="24"/>
        <v/>
      </c>
      <c r="AO92" s="12" t="str">
        <f t="shared" si="24"/>
        <v/>
      </c>
      <c r="AP92" s="12" t="str">
        <f t="shared" si="24"/>
        <v/>
      </c>
      <c r="AQ92" s="12" t="str">
        <f t="shared" si="24"/>
        <v/>
      </c>
      <c r="AR92" s="12" t="str">
        <f t="shared" si="24"/>
        <v/>
      </c>
    </row>
    <row r="93" spans="10:44" ht="12.75" customHeight="1" x14ac:dyDescent="0.15">
      <c r="J93" s="358">
        <v>46</v>
      </c>
      <c r="K93" s="12" t="s">
        <v>768</v>
      </c>
      <c r="L93" s="12" t="str">
        <f>仕様書作成!DB116</f>
        <v>SY30M-38-1A-C4</v>
      </c>
      <c r="M93" s="12" t="str">
        <f>仕様書作成!DE116</f>
        <v/>
      </c>
      <c r="N93" s="12" t="str">
        <f t="shared" si="19"/>
        <v/>
      </c>
      <c r="T93" s="12" t="str">
        <f t="shared" si="25"/>
        <v/>
      </c>
      <c r="U93" s="12" t="str">
        <f t="shared" si="25"/>
        <v/>
      </c>
      <c r="V93" s="12" t="str">
        <f t="shared" si="25"/>
        <v/>
      </c>
      <c r="W93" s="12" t="str">
        <f t="shared" si="25"/>
        <v/>
      </c>
      <c r="X93" s="12" t="str">
        <f t="shared" si="25"/>
        <v/>
      </c>
      <c r="Y93" s="12" t="str">
        <f t="shared" si="25"/>
        <v/>
      </c>
      <c r="Z93" s="12" t="str">
        <f t="shared" si="25"/>
        <v/>
      </c>
      <c r="AA93" s="12" t="str">
        <f t="shared" si="25"/>
        <v/>
      </c>
      <c r="AB93" s="12" t="str">
        <f t="shared" si="25"/>
        <v/>
      </c>
      <c r="AC93" s="12" t="str">
        <f t="shared" si="25"/>
        <v/>
      </c>
      <c r="AD93" s="12" t="str">
        <f t="shared" si="24"/>
        <v/>
      </c>
      <c r="AE93" s="12" t="str">
        <f t="shared" si="24"/>
        <v/>
      </c>
      <c r="AF93" s="12" t="str">
        <f t="shared" si="24"/>
        <v/>
      </c>
      <c r="AG93" s="12" t="str">
        <f t="shared" si="24"/>
        <v/>
      </c>
      <c r="AH93" s="12" t="str">
        <f t="shared" si="24"/>
        <v/>
      </c>
      <c r="AI93" s="12" t="str">
        <f t="shared" si="24"/>
        <v/>
      </c>
      <c r="AJ93" s="12" t="str">
        <f t="shared" si="24"/>
        <v/>
      </c>
      <c r="AK93" s="12" t="str">
        <f t="shared" si="24"/>
        <v/>
      </c>
      <c r="AL93" s="12" t="str">
        <f t="shared" si="24"/>
        <v/>
      </c>
      <c r="AM93" s="12" t="str">
        <f t="shared" si="24"/>
        <v/>
      </c>
      <c r="AN93" s="12" t="str">
        <f t="shared" si="24"/>
        <v/>
      </c>
      <c r="AO93" s="12" t="str">
        <f t="shared" si="24"/>
        <v/>
      </c>
      <c r="AP93" s="12" t="str">
        <f t="shared" si="24"/>
        <v/>
      </c>
      <c r="AQ93" s="12" t="str">
        <f t="shared" si="24"/>
        <v/>
      </c>
      <c r="AR93" s="12" t="str">
        <f t="shared" si="24"/>
        <v/>
      </c>
    </row>
    <row r="94" spans="10:44" ht="12.75" customHeight="1" x14ac:dyDescent="0.15">
      <c r="J94" s="358">
        <v>47</v>
      </c>
      <c r="K94" s="12" t="s">
        <v>769</v>
      </c>
      <c r="L94" s="12" t="str">
        <f>仕様書作成!DB117</f>
        <v>SY30M-38-1A-C6</v>
      </c>
      <c r="M94" s="12" t="str">
        <f>仕様書作成!DE117</f>
        <v/>
      </c>
      <c r="N94" s="12" t="str">
        <f t="shared" si="19"/>
        <v/>
      </c>
      <c r="T94" s="12" t="str">
        <f t="shared" si="25"/>
        <v/>
      </c>
      <c r="U94" s="12" t="str">
        <f t="shared" si="25"/>
        <v/>
      </c>
      <c r="V94" s="12" t="str">
        <f t="shared" si="25"/>
        <v/>
      </c>
      <c r="W94" s="12" t="str">
        <f t="shared" si="25"/>
        <v/>
      </c>
      <c r="X94" s="12" t="str">
        <f t="shared" si="25"/>
        <v/>
      </c>
      <c r="Y94" s="12" t="str">
        <f t="shared" si="25"/>
        <v/>
      </c>
      <c r="Z94" s="12" t="str">
        <f t="shared" si="25"/>
        <v/>
      </c>
      <c r="AA94" s="12" t="str">
        <f t="shared" si="25"/>
        <v/>
      </c>
      <c r="AB94" s="12" t="str">
        <f t="shared" si="25"/>
        <v/>
      </c>
      <c r="AC94" s="12" t="str">
        <f t="shared" si="25"/>
        <v/>
      </c>
      <c r="AD94" s="12" t="str">
        <f t="shared" si="24"/>
        <v/>
      </c>
      <c r="AE94" s="12" t="str">
        <f t="shared" si="24"/>
        <v/>
      </c>
      <c r="AF94" s="12" t="str">
        <f t="shared" si="24"/>
        <v/>
      </c>
      <c r="AG94" s="12" t="str">
        <f t="shared" si="24"/>
        <v/>
      </c>
      <c r="AH94" s="12" t="str">
        <f t="shared" si="24"/>
        <v/>
      </c>
      <c r="AI94" s="12" t="str">
        <f t="shared" si="24"/>
        <v/>
      </c>
      <c r="AJ94" s="12" t="str">
        <f t="shared" si="24"/>
        <v/>
      </c>
      <c r="AK94" s="12" t="str">
        <f t="shared" si="24"/>
        <v/>
      </c>
      <c r="AL94" s="12" t="str">
        <f t="shared" si="24"/>
        <v/>
      </c>
      <c r="AM94" s="12" t="str">
        <f t="shared" si="24"/>
        <v/>
      </c>
      <c r="AN94" s="12" t="str">
        <f t="shared" si="24"/>
        <v/>
      </c>
      <c r="AO94" s="12" t="str">
        <f t="shared" si="24"/>
        <v/>
      </c>
      <c r="AP94" s="12" t="str">
        <f t="shared" si="24"/>
        <v/>
      </c>
      <c r="AQ94" s="12" t="str">
        <f t="shared" si="24"/>
        <v/>
      </c>
      <c r="AR94" s="12" t="str">
        <f t="shared" si="24"/>
        <v/>
      </c>
    </row>
    <row r="95" spans="10:44" ht="12.75" customHeight="1" x14ac:dyDescent="0.15">
      <c r="J95" s="358">
        <v>48</v>
      </c>
      <c r="K95" s="12" t="s">
        <v>808</v>
      </c>
      <c r="L95" s="12" t="str">
        <f>仕様書作成!DB118</f>
        <v>SY30M-38-1A-N1</v>
      </c>
      <c r="M95" s="12" t="str">
        <f>仕様書作成!DE118</f>
        <v/>
      </c>
      <c r="N95" s="12" t="str">
        <f t="shared" si="19"/>
        <v/>
      </c>
      <c r="T95" s="12" t="str">
        <f t="shared" si="25"/>
        <v/>
      </c>
      <c r="U95" s="12" t="str">
        <f t="shared" si="25"/>
        <v/>
      </c>
      <c r="V95" s="12" t="str">
        <f t="shared" si="25"/>
        <v/>
      </c>
      <c r="W95" s="12" t="str">
        <f t="shared" si="25"/>
        <v/>
      </c>
      <c r="X95" s="12" t="str">
        <f t="shared" si="25"/>
        <v/>
      </c>
      <c r="Y95" s="12" t="str">
        <f t="shared" si="25"/>
        <v/>
      </c>
      <c r="Z95" s="12" t="str">
        <f t="shared" si="25"/>
        <v/>
      </c>
      <c r="AA95" s="12" t="str">
        <f t="shared" si="25"/>
        <v/>
      </c>
      <c r="AB95" s="12" t="str">
        <f t="shared" si="25"/>
        <v/>
      </c>
      <c r="AC95" s="12" t="str">
        <f t="shared" si="25"/>
        <v/>
      </c>
      <c r="AD95" s="12" t="str">
        <f t="shared" si="24"/>
        <v/>
      </c>
      <c r="AE95" s="12" t="str">
        <f t="shared" si="24"/>
        <v/>
      </c>
      <c r="AF95" s="12" t="str">
        <f t="shared" si="24"/>
        <v/>
      </c>
      <c r="AG95" s="12" t="str">
        <f t="shared" si="24"/>
        <v/>
      </c>
      <c r="AH95" s="12" t="str">
        <f t="shared" si="24"/>
        <v/>
      </c>
      <c r="AI95" s="12" t="str">
        <f t="shared" si="24"/>
        <v/>
      </c>
      <c r="AJ95" s="12" t="str">
        <f t="shared" si="24"/>
        <v/>
      </c>
      <c r="AK95" s="12" t="str">
        <f t="shared" si="24"/>
        <v/>
      </c>
      <c r="AL95" s="12" t="str">
        <f t="shared" si="24"/>
        <v/>
      </c>
      <c r="AM95" s="12" t="str">
        <f t="shared" si="24"/>
        <v/>
      </c>
      <c r="AN95" s="12" t="str">
        <f t="shared" si="24"/>
        <v/>
      </c>
      <c r="AO95" s="12" t="str">
        <f t="shared" si="24"/>
        <v/>
      </c>
      <c r="AP95" s="12" t="str">
        <f t="shared" si="24"/>
        <v/>
      </c>
      <c r="AQ95" s="12" t="str">
        <f t="shared" si="24"/>
        <v/>
      </c>
      <c r="AR95" s="12" t="str">
        <f t="shared" si="24"/>
        <v/>
      </c>
    </row>
    <row r="96" spans="10:44" ht="12.75" customHeight="1" x14ac:dyDescent="0.15">
      <c r="J96" s="358">
        <v>49</v>
      </c>
      <c r="K96" s="12" t="s">
        <v>771</v>
      </c>
      <c r="L96" s="12" t="str">
        <f>仕様書作成!DB119</f>
        <v>SY30M-38-1A-N3</v>
      </c>
      <c r="M96" s="12" t="str">
        <f>仕様書作成!DE119</f>
        <v/>
      </c>
      <c r="N96" s="12" t="str">
        <f t="shared" si="19"/>
        <v/>
      </c>
      <c r="T96" s="12" t="str">
        <f t="shared" si="25"/>
        <v/>
      </c>
      <c r="U96" s="12" t="str">
        <f t="shared" si="25"/>
        <v/>
      </c>
      <c r="V96" s="12" t="str">
        <f t="shared" si="25"/>
        <v/>
      </c>
      <c r="W96" s="12" t="str">
        <f t="shared" si="25"/>
        <v/>
      </c>
      <c r="X96" s="12" t="str">
        <f t="shared" si="25"/>
        <v/>
      </c>
      <c r="Y96" s="12" t="str">
        <f t="shared" si="25"/>
        <v/>
      </c>
      <c r="Z96" s="12" t="str">
        <f t="shared" si="25"/>
        <v/>
      </c>
      <c r="AA96" s="12" t="str">
        <f t="shared" si="25"/>
        <v/>
      </c>
      <c r="AB96" s="12" t="str">
        <f t="shared" si="25"/>
        <v/>
      </c>
      <c r="AC96" s="12" t="str">
        <f t="shared" si="25"/>
        <v/>
      </c>
      <c r="AD96" s="12" t="str">
        <f t="shared" si="24"/>
        <v/>
      </c>
      <c r="AE96" s="12" t="str">
        <f t="shared" si="24"/>
        <v/>
      </c>
      <c r="AF96" s="12" t="str">
        <f t="shared" si="24"/>
        <v/>
      </c>
      <c r="AG96" s="12" t="str">
        <f t="shared" si="24"/>
        <v/>
      </c>
      <c r="AH96" s="12" t="str">
        <f t="shared" si="24"/>
        <v/>
      </c>
      <c r="AI96" s="12" t="str">
        <f t="shared" si="24"/>
        <v/>
      </c>
      <c r="AJ96" s="12" t="str">
        <f t="shared" si="24"/>
        <v/>
      </c>
      <c r="AK96" s="12" t="str">
        <f t="shared" si="24"/>
        <v/>
      </c>
      <c r="AL96" s="12" t="str">
        <f t="shared" si="24"/>
        <v/>
      </c>
      <c r="AM96" s="12" t="str">
        <f t="shared" si="24"/>
        <v/>
      </c>
      <c r="AN96" s="12" t="str">
        <f t="shared" si="24"/>
        <v/>
      </c>
      <c r="AO96" s="12" t="str">
        <f t="shared" si="24"/>
        <v/>
      </c>
      <c r="AP96" s="12" t="str">
        <f t="shared" si="24"/>
        <v/>
      </c>
      <c r="AQ96" s="12" t="str">
        <f t="shared" si="24"/>
        <v/>
      </c>
      <c r="AR96" s="12" t="str">
        <f t="shared" si="24"/>
        <v/>
      </c>
    </row>
    <row r="97" spans="10:44" ht="12.75" customHeight="1" x14ac:dyDescent="0.15">
      <c r="J97" s="358">
        <v>50</v>
      </c>
      <c r="K97" s="12" t="s">
        <v>772</v>
      </c>
      <c r="L97" s="12" t="str">
        <f>仕様書作成!DB120</f>
        <v>SY30M-38-1A-N7</v>
      </c>
      <c r="M97" s="12" t="str">
        <f>仕様書作成!DE120</f>
        <v/>
      </c>
      <c r="N97" s="12" t="str">
        <f t="shared" si="19"/>
        <v/>
      </c>
      <c r="T97" s="12" t="str">
        <f t="shared" si="25"/>
        <v/>
      </c>
      <c r="U97" s="12" t="str">
        <f t="shared" si="25"/>
        <v/>
      </c>
      <c r="V97" s="12" t="str">
        <f t="shared" si="25"/>
        <v/>
      </c>
      <c r="W97" s="12" t="str">
        <f t="shared" si="25"/>
        <v/>
      </c>
      <c r="X97" s="12" t="str">
        <f t="shared" si="25"/>
        <v/>
      </c>
      <c r="Y97" s="12" t="str">
        <f t="shared" si="25"/>
        <v/>
      </c>
      <c r="Z97" s="12" t="str">
        <f t="shared" si="25"/>
        <v/>
      </c>
      <c r="AA97" s="12" t="str">
        <f t="shared" si="25"/>
        <v/>
      </c>
      <c r="AB97" s="12" t="str">
        <f t="shared" si="25"/>
        <v/>
      </c>
      <c r="AC97" s="12" t="str">
        <f t="shared" si="25"/>
        <v/>
      </c>
      <c r="AD97" s="12" t="str">
        <f t="shared" si="24"/>
        <v/>
      </c>
      <c r="AE97" s="12" t="str">
        <f t="shared" si="24"/>
        <v/>
      </c>
      <c r="AF97" s="12" t="str">
        <f t="shared" si="24"/>
        <v/>
      </c>
      <c r="AG97" s="12" t="str">
        <f t="shared" si="24"/>
        <v/>
      </c>
      <c r="AH97" s="12" t="str">
        <f t="shared" si="24"/>
        <v/>
      </c>
      <c r="AI97" s="12" t="str">
        <f t="shared" si="24"/>
        <v/>
      </c>
      <c r="AJ97" s="12" t="str">
        <f t="shared" si="24"/>
        <v/>
      </c>
      <c r="AK97" s="12" t="str">
        <f t="shared" si="24"/>
        <v/>
      </c>
      <c r="AL97" s="12" t="str">
        <f t="shared" si="24"/>
        <v/>
      </c>
      <c r="AM97" s="12" t="str">
        <f t="shared" si="24"/>
        <v/>
      </c>
      <c r="AN97" s="12" t="str">
        <f t="shared" si="24"/>
        <v/>
      </c>
      <c r="AO97" s="12" t="str">
        <f t="shared" si="24"/>
        <v/>
      </c>
      <c r="AP97" s="12" t="str">
        <f t="shared" si="24"/>
        <v/>
      </c>
      <c r="AQ97" s="12" t="str">
        <f t="shared" si="24"/>
        <v/>
      </c>
      <c r="AR97" s="12" t="str">
        <f t="shared" si="24"/>
        <v/>
      </c>
    </row>
    <row r="98" spans="10:44" ht="12.75" customHeight="1" x14ac:dyDescent="0.15">
      <c r="J98" s="358">
        <v>51</v>
      </c>
      <c r="K98" s="12" t="s">
        <v>774</v>
      </c>
      <c r="L98" s="12" t="str">
        <f>仕様書作成!DB121</f>
        <v>SY30M-38-2A-L4</v>
      </c>
      <c r="M98" s="12" t="str">
        <f>仕様書作成!DE121</f>
        <v/>
      </c>
      <c r="N98" s="12" t="str">
        <f t="shared" si="19"/>
        <v/>
      </c>
      <c r="T98" s="12" t="str">
        <f t="shared" si="25"/>
        <v/>
      </c>
      <c r="U98" s="12" t="str">
        <f t="shared" si="25"/>
        <v/>
      </c>
      <c r="V98" s="12" t="str">
        <f t="shared" si="25"/>
        <v/>
      </c>
      <c r="W98" s="12" t="str">
        <f t="shared" si="25"/>
        <v/>
      </c>
      <c r="X98" s="12" t="str">
        <f t="shared" si="25"/>
        <v/>
      </c>
      <c r="Y98" s="12" t="str">
        <f t="shared" si="25"/>
        <v/>
      </c>
      <c r="Z98" s="12" t="str">
        <f t="shared" si="25"/>
        <v/>
      </c>
      <c r="AA98" s="12" t="str">
        <f t="shared" si="25"/>
        <v/>
      </c>
      <c r="AB98" s="12" t="str">
        <f t="shared" si="25"/>
        <v/>
      </c>
      <c r="AC98" s="12" t="str">
        <f t="shared" si="25"/>
        <v/>
      </c>
      <c r="AD98" s="12" t="str">
        <f t="shared" si="24"/>
        <v/>
      </c>
      <c r="AE98" s="12" t="str">
        <f t="shared" si="24"/>
        <v/>
      </c>
      <c r="AF98" s="12" t="str">
        <f t="shared" si="24"/>
        <v/>
      </c>
      <c r="AG98" s="12" t="str">
        <f t="shared" si="24"/>
        <v/>
      </c>
      <c r="AH98" s="12" t="str">
        <f t="shared" si="24"/>
        <v/>
      </c>
      <c r="AI98" s="12" t="str">
        <f t="shared" si="24"/>
        <v/>
      </c>
      <c r="AJ98" s="12" t="str">
        <f t="shared" si="24"/>
        <v/>
      </c>
      <c r="AK98" s="12" t="str">
        <f t="shared" si="24"/>
        <v/>
      </c>
      <c r="AL98" s="12" t="str">
        <f t="shared" si="24"/>
        <v/>
      </c>
      <c r="AM98" s="12" t="str">
        <f t="shared" si="24"/>
        <v/>
      </c>
      <c r="AN98" s="12" t="str">
        <f t="shared" si="24"/>
        <v/>
      </c>
      <c r="AO98" s="12" t="str">
        <f t="shared" si="24"/>
        <v/>
      </c>
      <c r="AP98" s="12" t="str">
        <f t="shared" si="24"/>
        <v/>
      </c>
      <c r="AQ98" s="12" t="str">
        <f t="shared" si="24"/>
        <v/>
      </c>
      <c r="AR98" s="12" t="str">
        <f t="shared" si="24"/>
        <v/>
      </c>
    </row>
    <row r="99" spans="10:44" ht="12.75" customHeight="1" x14ac:dyDescent="0.15">
      <c r="J99" s="358">
        <v>52</v>
      </c>
      <c r="K99" s="12" t="s">
        <v>775</v>
      </c>
      <c r="L99" s="12" t="str">
        <f>仕様書作成!DB122</f>
        <v>SY30M-38-2A-L6</v>
      </c>
      <c r="M99" s="12" t="str">
        <f>仕様書作成!DE122</f>
        <v/>
      </c>
      <c r="N99" s="12" t="str">
        <f t="shared" si="19"/>
        <v/>
      </c>
      <c r="T99" s="12" t="str">
        <f t="shared" si="25"/>
        <v/>
      </c>
      <c r="U99" s="12" t="str">
        <f t="shared" si="25"/>
        <v/>
      </c>
      <c r="V99" s="12" t="str">
        <f t="shared" si="25"/>
        <v/>
      </c>
      <c r="W99" s="12" t="str">
        <f t="shared" si="25"/>
        <v/>
      </c>
      <c r="X99" s="12" t="str">
        <f t="shared" si="25"/>
        <v/>
      </c>
      <c r="Y99" s="12" t="str">
        <f t="shared" si="25"/>
        <v/>
      </c>
      <c r="Z99" s="12" t="str">
        <f t="shared" si="25"/>
        <v/>
      </c>
      <c r="AA99" s="12" t="str">
        <f t="shared" si="25"/>
        <v/>
      </c>
      <c r="AB99" s="12" t="str">
        <f t="shared" si="25"/>
        <v/>
      </c>
      <c r="AC99" s="12" t="str">
        <f t="shared" si="25"/>
        <v/>
      </c>
      <c r="AD99" s="12" t="str">
        <f t="shared" si="24"/>
        <v/>
      </c>
      <c r="AE99" s="12" t="str">
        <f t="shared" si="24"/>
        <v/>
      </c>
      <c r="AF99" s="12" t="str">
        <f t="shared" si="24"/>
        <v/>
      </c>
      <c r="AG99" s="12" t="str">
        <f t="shared" si="24"/>
        <v/>
      </c>
      <c r="AH99" s="12" t="str">
        <f t="shared" si="24"/>
        <v/>
      </c>
      <c r="AI99" s="12" t="str">
        <f t="shared" si="24"/>
        <v/>
      </c>
      <c r="AJ99" s="12" t="str">
        <f t="shared" si="24"/>
        <v/>
      </c>
      <c r="AK99" s="12" t="str">
        <f t="shared" si="24"/>
        <v/>
      </c>
      <c r="AL99" s="12" t="str">
        <f t="shared" si="24"/>
        <v/>
      </c>
      <c r="AM99" s="12" t="str">
        <f t="shared" si="24"/>
        <v/>
      </c>
      <c r="AN99" s="12" t="str">
        <f t="shared" si="24"/>
        <v/>
      </c>
      <c r="AO99" s="12" t="str">
        <f t="shared" si="24"/>
        <v/>
      </c>
      <c r="AP99" s="12" t="str">
        <f t="shared" si="24"/>
        <v/>
      </c>
      <c r="AQ99" s="12" t="str">
        <f t="shared" si="24"/>
        <v/>
      </c>
      <c r="AR99" s="12" t="str">
        <f t="shared" si="24"/>
        <v/>
      </c>
    </row>
    <row r="100" spans="10:44" ht="12.75" customHeight="1" x14ac:dyDescent="0.15">
      <c r="J100" s="358">
        <v>53</v>
      </c>
      <c r="K100" s="12" t="s">
        <v>777</v>
      </c>
      <c r="L100" s="12" t="str">
        <f>仕様書作成!DB123</f>
        <v>SY30M-38-2A-LN3</v>
      </c>
      <c r="M100" s="12" t="str">
        <f>仕様書作成!DE123</f>
        <v/>
      </c>
      <c r="N100" s="12" t="str">
        <f t="shared" si="19"/>
        <v/>
      </c>
      <c r="T100" s="12" t="str">
        <f t="shared" si="25"/>
        <v/>
      </c>
      <c r="U100" s="12" t="str">
        <f t="shared" si="25"/>
        <v/>
      </c>
      <c r="V100" s="12" t="str">
        <f t="shared" si="25"/>
        <v/>
      </c>
      <c r="W100" s="12" t="str">
        <f t="shared" si="25"/>
        <v/>
      </c>
      <c r="X100" s="12" t="str">
        <f t="shared" si="25"/>
        <v/>
      </c>
      <c r="Y100" s="12" t="str">
        <f t="shared" si="25"/>
        <v/>
      </c>
      <c r="Z100" s="12" t="str">
        <f t="shared" si="25"/>
        <v/>
      </c>
      <c r="AA100" s="12" t="str">
        <f t="shared" si="25"/>
        <v/>
      </c>
      <c r="AB100" s="12" t="str">
        <f t="shared" si="25"/>
        <v/>
      </c>
      <c r="AC100" s="12" t="str">
        <f t="shared" si="25"/>
        <v/>
      </c>
      <c r="AD100" s="12" t="str">
        <f t="shared" si="24"/>
        <v/>
      </c>
      <c r="AE100" s="12" t="str">
        <f t="shared" si="24"/>
        <v/>
      </c>
      <c r="AF100" s="12" t="str">
        <f t="shared" si="24"/>
        <v/>
      </c>
      <c r="AG100" s="12" t="str">
        <f t="shared" si="24"/>
        <v/>
      </c>
      <c r="AH100" s="12" t="str">
        <f t="shared" si="24"/>
        <v/>
      </c>
      <c r="AI100" s="12" t="str">
        <f t="shared" si="24"/>
        <v/>
      </c>
      <c r="AJ100" s="12" t="str">
        <f t="shared" si="24"/>
        <v/>
      </c>
      <c r="AK100" s="12" t="str">
        <f t="shared" si="24"/>
        <v/>
      </c>
      <c r="AL100" s="12" t="str">
        <f t="shared" si="24"/>
        <v/>
      </c>
      <c r="AM100" s="12" t="str">
        <f t="shared" si="24"/>
        <v/>
      </c>
      <c r="AN100" s="12" t="str">
        <f t="shared" si="24"/>
        <v/>
      </c>
      <c r="AO100" s="12" t="str">
        <f t="shared" si="24"/>
        <v/>
      </c>
      <c r="AP100" s="12" t="str">
        <f t="shared" si="24"/>
        <v/>
      </c>
      <c r="AQ100" s="12" t="str">
        <f t="shared" si="24"/>
        <v/>
      </c>
      <c r="AR100" s="12" t="str">
        <f t="shared" si="24"/>
        <v/>
      </c>
    </row>
    <row r="101" spans="10:44" ht="12.75" customHeight="1" x14ac:dyDescent="0.15">
      <c r="J101" s="358">
        <v>54</v>
      </c>
      <c r="K101" s="12" t="s">
        <v>778</v>
      </c>
      <c r="L101" s="12" t="str">
        <f>仕様書作成!DB124</f>
        <v>SY30M-38-2A-LN7</v>
      </c>
      <c r="M101" s="12" t="str">
        <f>仕様書作成!DE124</f>
        <v/>
      </c>
      <c r="N101" s="12" t="str">
        <f t="shared" si="19"/>
        <v/>
      </c>
      <c r="T101" s="12" t="str">
        <f t="shared" si="25"/>
        <v/>
      </c>
      <c r="U101" s="12" t="str">
        <f t="shared" si="25"/>
        <v/>
      </c>
      <c r="V101" s="12" t="str">
        <f t="shared" si="25"/>
        <v/>
      </c>
      <c r="W101" s="12" t="str">
        <f t="shared" si="25"/>
        <v/>
      </c>
      <c r="X101" s="12" t="str">
        <f t="shared" si="25"/>
        <v/>
      </c>
      <c r="Y101" s="12" t="str">
        <f t="shared" si="25"/>
        <v/>
      </c>
      <c r="Z101" s="12" t="str">
        <f t="shared" si="25"/>
        <v/>
      </c>
      <c r="AA101" s="12" t="str">
        <f t="shared" si="25"/>
        <v/>
      </c>
      <c r="AB101" s="12" t="str">
        <f t="shared" si="25"/>
        <v/>
      </c>
      <c r="AC101" s="12" t="str">
        <f t="shared" si="25"/>
        <v/>
      </c>
      <c r="AD101" s="12" t="str">
        <f t="shared" si="24"/>
        <v/>
      </c>
      <c r="AE101" s="12" t="str">
        <f t="shared" si="24"/>
        <v/>
      </c>
      <c r="AF101" s="12" t="str">
        <f t="shared" si="24"/>
        <v/>
      </c>
      <c r="AG101" s="12" t="str">
        <f t="shared" si="24"/>
        <v/>
      </c>
      <c r="AH101" s="12" t="str">
        <f t="shared" si="24"/>
        <v/>
      </c>
      <c r="AI101" s="12" t="str">
        <f t="shared" si="24"/>
        <v/>
      </c>
      <c r="AJ101" s="12" t="str">
        <f t="shared" si="24"/>
        <v/>
      </c>
      <c r="AK101" s="12" t="str">
        <f t="shared" si="24"/>
        <v/>
      </c>
      <c r="AL101" s="12" t="str">
        <f t="shared" si="24"/>
        <v/>
      </c>
      <c r="AM101" s="12" t="str">
        <f t="shared" si="24"/>
        <v/>
      </c>
      <c r="AN101" s="12" t="str">
        <f t="shared" si="24"/>
        <v/>
      </c>
      <c r="AO101" s="12" t="str">
        <f t="shared" si="24"/>
        <v/>
      </c>
      <c r="AP101" s="12" t="str">
        <f t="shared" si="24"/>
        <v/>
      </c>
      <c r="AQ101" s="12" t="str">
        <f t="shared" si="24"/>
        <v/>
      </c>
      <c r="AR101" s="12" t="str">
        <f t="shared" si="24"/>
        <v/>
      </c>
    </row>
    <row r="102" spans="10:44" ht="12.75" customHeight="1" x14ac:dyDescent="0.15">
      <c r="J102" s="358">
        <v>55</v>
      </c>
      <c r="K102" s="12" t="s">
        <v>780</v>
      </c>
      <c r="L102" s="12" t="str">
        <f>仕様書作成!DB125</f>
        <v>SY30M-38-3A-L4</v>
      </c>
      <c r="M102" s="12" t="str">
        <f>仕様書作成!DE125</f>
        <v/>
      </c>
      <c r="N102" s="12" t="str">
        <f t="shared" si="19"/>
        <v/>
      </c>
      <c r="T102" s="12" t="str">
        <f t="shared" si="25"/>
        <v/>
      </c>
      <c r="U102" s="12" t="str">
        <f t="shared" si="25"/>
        <v/>
      </c>
      <c r="V102" s="12" t="str">
        <f t="shared" si="25"/>
        <v/>
      </c>
      <c r="W102" s="12" t="str">
        <f t="shared" si="25"/>
        <v/>
      </c>
      <c r="X102" s="12" t="str">
        <f t="shared" si="25"/>
        <v/>
      </c>
      <c r="Y102" s="12" t="str">
        <f t="shared" si="25"/>
        <v/>
      </c>
      <c r="Z102" s="12" t="str">
        <f t="shared" si="25"/>
        <v/>
      </c>
      <c r="AA102" s="12" t="str">
        <f t="shared" si="25"/>
        <v/>
      </c>
      <c r="AB102" s="12" t="str">
        <f t="shared" si="25"/>
        <v/>
      </c>
      <c r="AC102" s="12" t="str">
        <f t="shared" si="25"/>
        <v/>
      </c>
      <c r="AD102" s="12" t="str">
        <f t="shared" si="24"/>
        <v/>
      </c>
      <c r="AE102" s="12" t="str">
        <f t="shared" si="24"/>
        <v/>
      </c>
      <c r="AF102" s="12" t="str">
        <f t="shared" si="24"/>
        <v/>
      </c>
      <c r="AG102" s="12" t="str">
        <f t="shared" si="24"/>
        <v/>
      </c>
      <c r="AH102" s="12" t="str">
        <f t="shared" si="24"/>
        <v/>
      </c>
      <c r="AI102" s="12" t="str">
        <f t="shared" si="24"/>
        <v/>
      </c>
      <c r="AJ102" s="12" t="str">
        <f t="shared" si="24"/>
        <v/>
      </c>
      <c r="AK102" s="12" t="str">
        <f t="shared" si="24"/>
        <v/>
      </c>
      <c r="AL102" s="12" t="str">
        <f t="shared" si="24"/>
        <v/>
      </c>
      <c r="AM102" s="12" t="str">
        <f t="shared" si="24"/>
        <v/>
      </c>
      <c r="AN102" s="12" t="str">
        <f t="shared" si="24"/>
        <v/>
      </c>
      <c r="AO102" s="12" t="str">
        <f t="shared" si="24"/>
        <v/>
      </c>
      <c r="AP102" s="12" t="str">
        <f t="shared" si="24"/>
        <v/>
      </c>
      <c r="AQ102" s="12" t="str">
        <f t="shared" si="24"/>
        <v/>
      </c>
      <c r="AR102" s="12" t="str">
        <f t="shared" si="24"/>
        <v/>
      </c>
    </row>
    <row r="103" spans="10:44" ht="12.75" customHeight="1" x14ac:dyDescent="0.15">
      <c r="J103" s="358">
        <v>56</v>
      </c>
      <c r="K103" s="12" t="s">
        <v>781</v>
      </c>
      <c r="L103" s="12" t="str">
        <f>仕様書作成!DB126</f>
        <v>SY30M-38-3A-L6</v>
      </c>
      <c r="M103" s="12" t="str">
        <f>仕様書作成!DE126</f>
        <v/>
      </c>
      <c r="N103" s="12" t="str">
        <f t="shared" si="19"/>
        <v/>
      </c>
      <c r="T103" s="12" t="str">
        <f t="shared" si="25"/>
        <v/>
      </c>
      <c r="U103" s="12" t="str">
        <f t="shared" si="25"/>
        <v/>
      </c>
      <c r="V103" s="12" t="str">
        <f t="shared" si="25"/>
        <v/>
      </c>
      <c r="W103" s="12" t="str">
        <f t="shared" si="25"/>
        <v/>
      </c>
      <c r="X103" s="12" t="str">
        <f t="shared" si="25"/>
        <v/>
      </c>
      <c r="Y103" s="12" t="str">
        <f t="shared" si="25"/>
        <v/>
      </c>
      <c r="Z103" s="12" t="str">
        <f t="shared" si="25"/>
        <v/>
      </c>
      <c r="AA103" s="12" t="str">
        <f t="shared" si="25"/>
        <v/>
      </c>
      <c r="AB103" s="12" t="str">
        <f t="shared" si="25"/>
        <v/>
      </c>
      <c r="AC103" s="12" t="str">
        <f t="shared" si="25"/>
        <v/>
      </c>
      <c r="AD103" s="12" t="str">
        <f t="shared" si="24"/>
        <v/>
      </c>
      <c r="AE103" s="12" t="str">
        <f t="shared" si="24"/>
        <v/>
      </c>
      <c r="AF103" s="12" t="str">
        <f t="shared" si="24"/>
        <v/>
      </c>
      <c r="AG103" s="12" t="str">
        <f t="shared" si="24"/>
        <v/>
      </c>
      <c r="AH103" s="12" t="str">
        <f t="shared" si="24"/>
        <v/>
      </c>
      <c r="AI103" s="12" t="str">
        <f t="shared" si="24"/>
        <v/>
      </c>
      <c r="AJ103" s="12" t="str">
        <f t="shared" si="24"/>
        <v/>
      </c>
      <c r="AK103" s="12" t="str">
        <f t="shared" si="24"/>
        <v/>
      </c>
      <c r="AL103" s="12" t="str">
        <f t="shared" si="24"/>
        <v/>
      </c>
      <c r="AM103" s="12" t="str">
        <f t="shared" si="24"/>
        <v/>
      </c>
      <c r="AN103" s="12" t="str">
        <f t="shared" si="24"/>
        <v/>
      </c>
      <c r="AO103" s="12" t="str">
        <f t="shared" si="24"/>
        <v/>
      </c>
      <c r="AP103" s="12" t="str">
        <f t="shared" si="24"/>
        <v/>
      </c>
      <c r="AQ103" s="12" t="str">
        <f t="shared" si="24"/>
        <v/>
      </c>
      <c r="AR103" s="12" t="str">
        <f t="shared" si="24"/>
        <v/>
      </c>
    </row>
    <row r="104" spans="10:44" ht="12.75" customHeight="1" x14ac:dyDescent="0.15">
      <c r="J104" s="358">
        <v>57</v>
      </c>
      <c r="K104" s="12" t="s">
        <v>783</v>
      </c>
      <c r="L104" s="12" t="str">
        <f>仕様書作成!DB127</f>
        <v>SY30M-38-3A-LN3</v>
      </c>
      <c r="M104" s="12" t="str">
        <f>仕様書作成!DE127</f>
        <v/>
      </c>
      <c r="N104" s="12" t="str">
        <f t="shared" si="19"/>
        <v/>
      </c>
      <c r="T104" s="12" t="str">
        <f t="shared" si="25"/>
        <v/>
      </c>
      <c r="U104" s="12" t="str">
        <f t="shared" si="25"/>
        <v/>
      </c>
      <c r="V104" s="12" t="str">
        <f t="shared" si="25"/>
        <v/>
      </c>
      <c r="W104" s="12" t="str">
        <f t="shared" si="25"/>
        <v/>
      </c>
      <c r="X104" s="12" t="str">
        <f t="shared" si="25"/>
        <v/>
      </c>
      <c r="Y104" s="12" t="str">
        <f t="shared" si="25"/>
        <v/>
      </c>
      <c r="Z104" s="12" t="str">
        <f t="shared" si="25"/>
        <v/>
      </c>
      <c r="AA104" s="12" t="str">
        <f t="shared" si="25"/>
        <v/>
      </c>
      <c r="AB104" s="12" t="str">
        <f t="shared" si="25"/>
        <v/>
      </c>
      <c r="AC104" s="12" t="str">
        <f t="shared" si="25"/>
        <v/>
      </c>
      <c r="AD104" s="12" t="str">
        <f t="shared" si="25"/>
        <v/>
      </c>
      <c r="AE104" s="12" t="str">
        <f t="shared" si="25"/>
        <v/>
      </c>
      <c r="AF104" s="12" t="str">
        <f t="shared" si="25"/>
        <v/>
      </c>
      <c r="AG104" s="12" t="str">
        <f t="shared" si="25"/>
        <v/>
      </c>
      <c r="AH104" s="12" t="str">
        <f t="shared" si="25"/>
        <v/>
      </c>
      <c r="AI104" s="12" t="str">
        <f t="shared" si="25"/>
        <v/>
      </c>
      <c r="AJ104" s="12" t="str">
        <f t="shared" ref="AJ104:AR119" si="26">IF(COUNTIF(AJ$216:AJ$233,$L104)=1,"O","")</f>
        <v/>
      </c>
      <c r="AK104" s="12" t="str">
        <f t="shared" si="26"/>
        <v/>
      </c>
      <c r="AL104" s="12" t="str">
        <f t="shared" si="26"/>
        <v/>
      </c>
      <c r="AM104" s="12" t="str">
        <f t="shared" si="26"/>
        <v/>
      </c>
      <c r="AN104" s="12" t="str">
        <f t="shared" si="26"/>
        <v/>
      </c>
      <c r="AO104" s="12" t="str">
        <f t="shared" si="26"/>
        <v/>
      </c>
      <c r="AP104" s="12" t="str">
        <f t="shared" si="26"/>
        <v/>
      </c>
      <c r="AQ104" s="12" t="str">
        <f t="shared" si="26"/>
        <v/>
      </c>
      <c r="AR104" s="12" t="str">
        <f t="shared" si="26"/>
        <v/>
      </c>
    </row>
    <row r="105" spans="10:44" ht="12.75" customHeight="1" x14ac:dyDescent="0.15">
      <c r="J105" s="358">
        <v>58</v>
      </c>
      <c r="K105" s="12" t="s">
        <v>784</v>
      </c>
      <c r="L105" s="12" t="str">
        <f>仕様書作成!DB128</f>
        <v>SY30M-38-3A-LN7</v>
      </c>
      <c r="M105" s="12" t="str">
        <f>仕様書作成!DE128</f>
        <v/>
      </c>
      <c r="N105" s="12" t="str">
        <f t="shared" si="19"/>
        <v/>
      </c>
      <c r="T105" s="12" t="str">
        <f t="shared" ref="T105:AI120" si="27">IF(COUNTIF(T$216:T$233,$L105)=1,"O","")</f>
        <v/>
      </c>
      <c r="U105" s="12" t="str">
        <f t="shared" si="27"/>
        <v/>
      </c>
      <c r="V105" s="12" t="str">
        <f t="shared" si="27"/>
        <v/>
      </c>
      <c r="W105" s="12" t="str">
        <f t="shared" si="27"/>
        <v/>
      </c>
      <c r="X105" s="12" t="str">
        <f t="shared" si="27"/>
        <v/>
      </c>
      <c r="Y105" s="12" t="str">
        <f t="shared" si="27"/>
        <v/>
      </c>
      <c r="Z105" s="12" t="str">
        <f t="shared" si="27"/>
        <v/>
      </c>
      <c r="AA105" s="12" t="str">
        <f t="shared" si="27"/>
        <v/>
      </c>
      <c r="AB105" s="12" t="str">
        <f t="shared" si="27"/>
        <v/>
      </c>
      <c r="AC105" s="12" t="str">
        <f t="shared" si="27"/>
        <v/>
      </c>
      <c r="AD105" s="12" t="str">
        <f t="shared" si="27"/>
        <v/>
      </c>
      <c r="AE105" s="12" t="str">
        <f t="shared" si="27"/>
        <v/>
      </c>
      <c r="AF105" s="12" t="str">
        <f t="shared" si="27"/>
        <v/>
      </c>
      <c r="AG105" s="12" t="str">
        <f t="shared" si="27"/>
        <v/>
      </c>
      <c r="AH105" s="12" t="str">
        <f t="shared" si="27"/>
        <v/>
      </c>
      <c r="AI105" s="12" t="str">
        <f t="shared" si="27"/>
        <v/>
      </c>
      <c r="AJ105" s="12" t="str">
        <f t="shared" si="26"/>
        <v/>
      </c>
      <c r="AK105" s="12" t="str">
        <f t="shared" si="26"/>
        <v/>
      </c>
      <c r="AL105" s="12" t="str">
        <f t="shared" si="26"/>
        <v/>
      </c>
      <c r="AM105" s="12" t="str">
        <f t="shared" si="26"/>
        <v/>
      </c>
      <c r="AN105" s="12" t="str">
        <f t="shared" si="26"/>
        <v/>
      </c>
      <c r="AO105" s="12" t="str">
        <f t="shared" si="26"/>
        <v/>
      </c>
      <c r="AP105" s="12" t="str">
        <f t="shared" si="26"/>
        <v/>
      </c>
      <c r="AQ105" s="12" t="str">
        <f t="shared" si="26"/>
        <v/>
      </c>
      <c r="AR105" s="12" t="str">
        <f t="shared" si="26"/>
        <v/>
      </c>
    </row>
    <row r="106" spans="10:44" ht="12.75" customHeight="1" x14ac:dyDescent="0.15">
      <c r="J106" s="358">
        <v>59</v>
      </c>
      <c r="K106" s="12" t="s">
        <v>809</v>
      </c>
      <c r="L106" s="12" t="str">
        <f>仕様書作成!DB129</f>
        <v>SY30M-39-1A-C2</v>
      </c>
      <c r="M106" s="12" t="str">
        <f>仕様書作成!DE129</f>
        <v/>
      </c>
      <c r="N106" s="12" t="str">
        <f t="shared" ref="N106:N169" si="28">IF(M106="","",M106)</f>
        <v/>
      </c>
      <c r="T106" s="12" t="str">
        <f t="shared" si="27"/>
        <v/>
      </c>
      <c r="U106" s="12" t="str">
        <f t="shared" si="27"/>
        <v/>
      </c>
      <c r="V106" s="12" t="str">
        <f t="shared" si="27"/>
        <v/>
      </c>
      <c r="W106" s="12" t="str">
        <f t="shared" si="27"/>
        <v/>
      </c>
      <c r="X106" s="12" t="str">
        <f t="shared" si="27"/>
        <v/>
      </c>
      <c r="Y106" s="12" t="str">
        <f t="shared" si="27"/>
        <v/>
      </c>
      <c r="Z106" s="12" t="str">
        <f t="shared" si="27"/>
        <v/>
      </c>
      <c r="AA106" s="12" t="str">
        <f t="shared" si="27"/>
        <v/>
      </c>
      <c r="AB106" s="12" t="str">
        <f t="shared" si="27"/>
        <v/>
      </c>
      <c r="AC106" s="12" t="str">
        <f t="shared" si="27"/>
        <v/>
      </c>
      <c r="AD106" s="12" t="str">
        <f t="shared" si="27"/>
        <v/>
      </c>
      <c r="AE106" s="12" t="str">
        <f t="shared" si="27"/>
        <v/>
      </c>
      <c r="AF106" s="12" t="str">
        <f t="shared" si="27"/>
        <v/>
      </c>
      <c r="AG106" s="12" t="str">
        <f t="shared" si="27"/>
        <v/>
      </c>
      <c r="AH106" s="12" t="str">
        <f t="shared" si="27"/>
        <v/>
      </c>
      <c r="AI106" s="12" t="str">
        <f t="shared" si="27"/>
        <v/>
      </c>
      <c r="AJ106" s="12" t="str">
        <f t="shared" si="26"/>
        <v/>
      </c>
      <c r="AK106" s="12" t="str">
        <f t="shared" si="26"/>
        <v/>
      </c>
      <c r="AL106" s="12" t="str">
        <f t="shared" si="26"/>
        <v/>
      </c>
      <c r="AM106" s="12" t="str">
        <f t="shared" si="26"/>
        <v/>
      </c>
      <c r="AN106" s="12" t="str">
        <f t="shared" si="26"/>
        <v/>
      </c>
      <c r="AO106" s="12" t="str">
        <f t="shared" si="26"/>
        <v/>
      </c>
      <c r="AP106" s="12" t="str">
        <f t="shared" si="26"/>
        <v/>
      </c>
      <c r="AQ106" s="12" t="str">
        <f t="shared" si="26"/>
        <v/>
      </c>
      <c r="AR106" s="12" t="str">
        <f t="shared" si="26"/>
        <v/>
      </c>
    </row>
    <row r="107" spans="10:44" ht="12.75" customHeight="1" x14ac:dyDescent="0.15">
      <c r="J107" s="358">
        <v>60</v>
      </c>
      <c r="K107" s="12" t="s">
        <v>810</v>
      </c>
      <c r="L107" s="12" t="str">
        <f>仕様書作成!DB130</f>
        <v>SY30M-39-1A-C3</v>
      </c>
      <c r="M107" s="12" t="str">
        <f>仕様書作成!DE130</f>
        <v/>
      </c>
      <c r="N107" s="12" t="str">
        <f t="shared" si="28"/>
        <v/>
      </c>
      <c r="T107" s="12" t="str">
        <f t="shared" si="27"/>
        <v/>
      </c>
      <c r="U107" s="12" t="str">
        <f t="shared" si="27"/>
        <v/>
      </c>
      <c r="V107" s="12" t="str">
        <f t="shared" si="27"/>
        <v/>
      </c>
      <c r="W107" s="12" t="str">
        <f t="shared" si="27"/>
        <v/>
      </c>
      <c r="X107" s="12" t="str">
        <f t="shared" si="27"/>
        <v/>
      </c>
      <c r="Y107" s="12" t="str">
        <f t="shared" si="27"/>
        <v/>
      </c>
      <c r="Z107" s="12" t="str">
        <f t="shared" si="27"/>
        <v/>
      </c>
      <c r="AA107" s="12" t="str">
        <f t="shared" si="27"/>
        <v/>
      </c>
      <c r="AB107" s="12" t="str">
        <f t="shared" si="27"/>
        <v/>
      </c>
      <c r="AC107" s="12" t="str">
        <f t="shared" si="27"/>
        <v/>
      </c>
      <c r="AD107" s="12" t="str">
        <f t="shared" si="27"/>
        <v/>
      </c>
      <c r="AE107" s="12" t="str">
        <f t="shared" si="27"/>
        <v/>
      </c>
      <c r="AF107" s="12" t="str">
        <f t="shared" si="27"/>
        <v/>
      </c>
      <c r="AG107" s="12" t="str">
        <f t="shared" si="27"/>
        <v/>
      </c>
      <c r="AH107" s="12" t="str">
        <f t="shared" si="27"/>
        <v/>
      </c>
      <c r="AI107" s="12" t="str">
        <f t="shared" si="27"/>
        <v/>
      </c>
      <c r="AJ107" s="12" t="str">
        <f t="shared" si="26"/>
        <v/>
      </c>
      <c r="AK107" s="12" t="str">
        <f t="shared" si="26"/>
        <v/>
      </c>
      <c r="AL107" s="12" t="str">
        <f t="shared" si="26"/>
        <v/>
      </c>
      <c r="AM107" s="12" t="str">
        <f t="shared" si="26"/>
        <v/>
      </c>
      <c r="AN107" s="12" t="str">
        <f t="shared" si="26"/>
        <v/>
      </c>
      <c r="AO107" s="12" t="str">
        <f t="shared" si="26"/>
        <v/>
      </c>
      <c r="AP107" s="12" t="str">
        <f t="shared" si="26"/>
        <v/>
      </c>
      <c r="AQ107" s="12" t="str">
        <f t="shared" si="26"/>
        <v/>
      </c>
      <c r="AR107" s="12" t="str">
        <f t="shared" si="26"/>
        <v/>
      </c>
    </row>
    <row r="108" spans="10:44" ht="12.75" customHeight="1" x14ac:dyDescent="0.15">
      <c r="J108" s="358">
        <v>61</v>
      </c>
      <c r="K108" s="12" t="s">
        <v>786</v>
      </c>
      <c r="L108" s="12" t="str">
        <f>仕様書作成!DB131</f>
        <v>SY30M-39-1A-C4</v>
      </c>
      <c r="M108" s="12" t="str">
        <f>仕様書作成!DE131</f>
        <v/>
      </c>
      <c r="N108" s="12" t="str">
        <f t="shared" si="28"/>
        <v/>
      </c>
      <c r="T108" s="12" t="str">
        <f t="shared" si="27"/>
        <v/>
      </c>
      <c r="U108" s="12" t="str">
        <f t="shared" si="27"/>
        <v/>
      </c>
      <c r="V108" s="12" t="str">
        <f t="shared" si="27"/>
        <v/>
      </c>
      <c r="W108" s="12" t="str">
        <f t="shared" si="27"/>
        <v/>
      </c>
      <c r="X108" s="12" t="str">
        <f t="shared" si="27"/>
        <v/>
      </c>
      <c r="Y108" s="12" t="str">
        <f t="shared" si="27"/>
        <v/>
      </c>
      <c r="Z108" s="12" t="str">
        <f t="shared" si="27"/>
        <v/>
      </c>
      <c r="AA108" s="12" t="str">
        <f t="shared" si="27"/>
        <v/>
      </c>
      <c r="AB108" s="12" t="str">
        <f t="shared" si="27"/>
        <v/>
      </c>
      <c r="AC108" s="12" t="str">
        <f t="shared" si="27"/>
        <v/>
      </c>
      <c r="AD108" s="12" t="str">
        <f t="shared" si="27"/>
        <v/>
      </c>
      <c r="AE108" s="12" t="str">
        <f t="shared" si="27"/>
        <v/>
      </c>
      <c r="AF108" s="12" t="str">
        <f t="shared" si="27"/>
        <v/>
      </c>
      <c r="AG108" s="12" t="str">
        <f t="shared" si="27"/>
        <v/>
      </c>
      <c r="AH108" s="12" t="str">
        <f t="shared" si="27"/>
        <v/>
      </c>
      <c r="AI108" s="12" t="str">
        <f t="shared" si="27"/>
        <v/>
      </c>
      <c r="AJ108" s="12" t="str">
        <f t="shared" si="26"/>
        <v/>
      </c>
      <c r="AK108" s="12" t="str">
        <f t="shared" si="26"/>
        <v/>
      </c>
      <c r="AL108" s="12" t="str">
        <f t="shared" si="26"/>
        <v/>
      </c>
      <c r="AM108" s="12" t="str">
        <f t="shared" si="26"/>
        <v/>
      </c>
      <c r="AN108" s="12" t="str">
        <f t="shared" si="26"/>
        <v/>
      </c>
      <c r="AO108" s="12" t="str">
        <f t="shared" si="26"/>
        <v/>
      </c>
      <c r="AP108" s="12" t="str">
        <f t="shared" si="26"/>
        <v/>
      </c>
      <c r="AQ108" s="12" t="str">
        <f t="shared" si="26"/>
        <v/>
      </c>
      <c r="AR108" s="12" t="str">
        <f t="shared" si="26"/>
        <v/>
      </c>
    </row>
    <row r="109" spans="10:44" ht="12.75" customHeight="1" x14ac:dyDescent="0.15">
      <c r="J109" s="358">
        <v>62</v>
      </c>
      <c r="K109" s="12" t="s">
        <v>787</v>
      </c>
      <c r="L109" s="12" t="str">
        <f>仕様書作成!DB132</f>
        <v>SY30M-39-1A-C6</v>
      </c>
      <c r="M109" s="12" t="str">
        <f>仕様書作成!DE132</f>
        <v/>
      </c>
      <c r="N109" s="12" t="str">
        <f t="shared" si="28"/>
        <v/>
      </c>
      <c r="T109" s="12" t="str">
        <f t="shared" si="27"/>
        <v/>
      </c>
      <c r="U109" s="12" t="str">
        <f t="shared" si="27"/>
        <v/>
      </c>
      <c r="V109" s="12" t="str">
        <f t="shared" si="27"/>
        <v/>
      </c>
      <c r="W109" s="12" t="str">
        <f t="shared" si="27"/>
        <v/>
      </c>
      <c r="X109" s="12" t="str">
        <f t="shared" si="27"/>
        <v/>
      </c>
      <c r="Y109" s="12" t="str">
        <f t="shared" si="27"/>
        <v/>
      </c>
      <c r="Z109" s="12" t="str">
        <f t="shared" si="27"/>
        <v/>
      </c>
      <c r="AA109" s="12" t="str">
        <f t="shared" si="27"/>
        <v/>
      </c>
      <c r="AB109" s="12" t="str">
        <f t="shared" si="27"/>
        <v/>
      </c>
      <c r="AC109" s="12" t="str">
        <f t="shared" si="27"/>
        <v/>
      </c>
      <c r="AD109" s="12" t="str">
        <f t="shared" si="27"/>
        <v/>
      </c>
      <c r="AE109" s="12" t="str">
        <f t="shared" si="27"/>
        <v/>
      </c>
      <c r="AF109" s="12" t="str">
        <f t="shared" si="27"/>
        <v/>
      </c>
      <c r="AG109" s="12" t="str">
        <f t="shared" si="27"/>
        <v/>
      </c>
      <c r="AH109" s="12" t="str">
        <f t="shared" si="27"/>
        <v/>
      </c>
      <c r="AI109" s="12" t="str">
        <f t="shared" si="27"/>
        <v/>
      </c>
      <c r="AJ109" s="12" t="str">
        <f t="shared" si="26"/>
        <v/>
      </c>
      <c r="AK109" s="12" t="str">
        <f t="shared" si="26"/>
        <v/>
      </c>
      <c r="AL109" s="12" t="str">
        <f t="shared" si="26"/>
        <v/>
      </c>
      <c r="AM109" s="12" t="str">
        <f t="shared" si="26"/>
        <v/>
      </c>
      <c r="AN109" s="12" t="str">
        <f t="shared" si="26"/>
        <v/>
      </c>
      <c r="AO109" s="12" t="str">
        <f t="shared" si="26"/>
        <v/>
      </c>
      <c r="AP109" s="12" t="str">
        <f t="shared" si="26"/>
        <v/>
      </c>
      <c r="AQ109" s="12" t="str">
        <f t="shared" si="26"/>
        <v/>
      </c>
      <c r="AR109" s="12" t="str">
        <f t="shared" si="26"/>
        <v/>
      </c>
    </row>
    <row r="110" spans="10:44" ht="12.75" customHeight="1" x14ac:dyDescent="0.15">
      <c r="J110" s="358">
        <v>63</v>
      </c>
      <c r="K110" s="12" t="s">
        <v>811</v>
      </c>
      <c r="L110" s="12" t="str">
        <f>仕様書作成!DB133</f>
        <v>SY30M-39-1A-N1</v>
      </c>
      <c r="M110" s="12" t="str">
        <f>仕様書作成!DE133</f>
        <v/>
      </c>
      <c r="N110" s="12" t="str">
        <f t="shared" si="28"/>
        <v/>
      </c>
      <c r="T110" s="12" t="str">
        <f t="shared" si="27"/>
        <v/>
      </c>
      <c r="U110" s="12" t="str">
        <f t="shared" si="27"/>
        <v/>
      </c>
      <c r="V110" s="12" t="str">
        <f t="shared" si="27"/>
        <v/>
      </c>
      <c r="W110" s="12" t="str">
        <f t="shared" si="27"/>
        <v/>
      </c>
      <c r="X110" s="12" t="str">
        <f t="shared" si="27"/>
        <v/>
      </c>
      <c r="Y110" s="12" t="str">
        <f t="shared" si="27"/>
        <v/>
      </c>
      <c r="Z110" s="12" t="str">
        <f t="shared" si="27"/>
        <v/>
      </c>
      <c r="AA110" s="12" t="str">
        <f t="shared" si="27"/>
        <v/>
      </c>
      <c r="AB110" s="12" t="str">
        <f t="shared" si="27"/>
        <v/>
      </c>
      <c r="AC110" s="12" t="str">
        <f t="shared" si="27"/>
        <v/>
      </c>
      <c r="AD110" s="12" t="str">
        <f t="shared" si="27"/>
        <v/>
      </c>
      <c r="AE110" s="12" t="str">
        <f t="shared" si="27"/>
        <v/>
      </c>
      <c r="AF110" s="12" t="str">
        <f t="shared" si="27"/>
        <v/>
      </c>
      <c r="AG110" s="12" t="str">
        <f t="shared" si="27"/>
        <v/>
      </c>
      <c r="AH110" s="12" t="str">
        <f t="shared" si="27"/>
        <v/>
      </c>
      <c r="AI110" s="12" t="str">
        <f t="shared" si="27"/>
        <v/>
      </c>
      <c r="AJ110" s="12" t="str">
        <f t="shared" si="26"/>
        <v/>
      </c>
      <c r="AK110" s="12" t="str">
        <f t="shared" si="26"/>
        <v/>
      </c>
      <c r="AL110" s="12" t="str">
        <f t="shared" si="26"/>
        <v/>
      </c>
      <c r="AM110" s="12" t="str">
        <f t="shared" si="26"/>
        <v/>
      </c>
      <c r="AN110" s="12" t="str">
        <f t="shared" si="26"/>
        <v/>
      </c>
      <c r="AO110" s="12" t="str">
        <f t="shared" si="26"/>
        <v/>
      </c>
      <c r="AP110" s="12" t="str">
        <f t="shared" si="26"/>
        <v/>
      </c>
      <c r="AQ110" s="12" t="str">
        <f t="shared" si="26"/>
        <v/>
      </c>
      <c r="AR110" s="12" t="str">
        <f t="shared" si="26"/>
        <v/>
      </c>
    </row>
    <row r="111" spans="10:44" ht="12.75" customHeight="1" x14ac:dyDescent="0.15">
      <c r="J111" s="358">
        <v>64</v>
      </c>
      <c r="K111" s="12" t="s">
        <v>789</v>
      </c>
      <c r="L111" s="12" t="str">
        <f>仕様書作成!DB134</f>
        <v>SY30M-39-1A-N3</v>
      </c>
      <c r="M111" s="12" t="str">
        <f>仕様書作成!DE134</f>
        <v/>
      </c>
      <c r="N111" s="12" t="str">
        <f t="shared" si="28"/>
        <v/>
      </c>
      <c r="T111" s="12" t="str">
        <f t="shared" si="27"/>
        <v/>
      </c>
      <c r="U111" s="12" t="str">
        <f t="shared" si="27"/>
        <v/>
      </c>
      <c r="V111" s="12" t="str">
        <f t="shared" si="27"/>
        <v/>
      </c>
      <c r="W111" s="12" t="str">
        <f t="shared" si="27"/>
        <v/>
      </c>
      <c r="X111" s="12" t="str">
        <f t="shared" si="27"/>
        <v/>
      </c>
      <c r="Y111" s="12" t="str">
        <f t="shared" si="27"/>
        <v/>
      </c>
      <c r="Z111" s="12" t="str">
        <f t="shared" si="27"/>
        <v/>
      </c>
      <c r="AA111" s="12" t="str">
        <f t="shared" si="27"/>
        <v/>
      </c>
      <c r="AB111" s="12" t="str">
        <f t="shared" si="27"/>
        <v/>
      </c>
      <c r="AC111" s="12" t="str">
        <f t="shared" si="27"/>
        <v/>
      </c>
      <c r="AD111" s="12" t="str">
        <f t="shared" si="27"/>
        <v/>
      </c>
      <c r="AE111" s="12" t="str">
        <f t="shared" si="27"/>
        <v/>
      </c>
      <c r="AF111" s="12" t="str">
        <f t="shared" si="27"/>
        <v/>
      </c>
      <c r="AG111" s="12" t="str">
        <f t="shared" si="27"/>
        <v/>
      </c>
      <c r="AH111" s="12" t="str">
        <f t="shared" si="27"/>
        <v/>
      </c>
      <c r="AI111" s="12" t="str">
        <f t="shared" si="27"/>
        <v/>
      </c>
      <c r="AJ111" s="12" t="str">
        <f t="shared" si="26"/>
        <v/>
      </c>
      <c r="AK111" s="12" t="str">
        <f t="shared" si="26"/>
        <v/>
      </c>
      <c r="AL111" s="12" t="str">
        <f t="shared" si="26"/>
        <v/>
      </c>
      <c r="AM111" s="12" t="str">
        <f t="shared" si="26"/>
        <v/>
      </c>
      <c r="AN111" s="12" t="str">
        <f t="shared" si="26"/>
        <v/>
      </c>
      <c r="AO111" s="12" t="str">
        <f t="shared" si="26"/>
        <v/>
      </c>
      <c r="AP111" s="12" t="str">
        <f t="shared" si="26"/>
        <v/>
      </c>
      <c r="AQ111" s="12" t="str">
        <f t="shared" si="26"/>
        <v/>
      </c>
      <c r="AR111" s="12" t="str">
        <f t="shared" si="26"/>
        <v/>
      </c>
    </row>
    <row r="112" spans="10:44" ht="12.75" customHeight="1" x14ac:dyDescent="0.15">
      <c r="J112" s="358">
        <v>65</v>
      </c>
      <c r="K112" s="12" t="s">
        <v>790</v>
      </c>
      <c r="L112" s="12" t="str">
        <f>仕様書作成!DB135</f>
        <v>SY30M-39-1A-N7</v>
      </c>
      <c r="M112" s="12" t="str">
        <f>仕様書作成!DE135</f>
        <v/>
      </c>
      <c r="N112" s="12" t="str">
        <f t="shared" si="28"/>
        <v/>
      </c>
      <c r="T112" s="12" t="str">
        <f t="shared" si="27"/>
        <v/>
      </c>
      <c r="U112" s="12" t="str">
        <f t="shared" si="27"/>
        <v/>
      </c>
      <c r="V112" s="12" t="str">
        <f t="shared" si="27"/>
        <v/>
      </c>
      <c r="W112" s="12" t="str">
        <f t="shared" si="27"/>
        <v/>
      </c>
      <c r="X112" s="12" t="str">
        <f t="shared" si="27"/>
        <v/>
      </c>
      <c r="Y112" s="12" t="str">
        <f t="shared" si="27"/>
        <v/>
      </c>
      <c r="Z112" s="12" t="str">
        <f t="shared" si="27"/>
        <v/>
      </c>
      <c r="AA112" s="12" t="str">
        <f t="shared" si="27"/>
        <v/>
      </c>
      <c r="AB112" s="12" t="str">
        <f t="shared" si="27"/>
        <v/>
      </c>
      <c r="AC112" s="12" t="str">
        <f t="shared" si="27"/>
        <v/>
      </c>
      <c r="AD112" s="12" t="str">
        <f t="shared" si="27"/>
        <v/>
      </c>
      <c r="AE112" s="12" t="str">
        <f t="shared" si="27"/>
        <v/>
      </c>
      <c r="AF112" s="12" t="str">
        <f t="shared" si="27"/>
        <v/>
      </c>
      <c r="AG112" s="12" t="str">
        <f t="shared" si="27"/>
        <v/>
      </c>
      <c r="AH112" s="12" t="str">
        <f t="shared" si="27"/>
        <v/>
      </c>
      <c r="AI112" s="12" t="str">
        <f t="shared" si="27"/>
        <v/>
      </c>
      <c r="AJ112" s="12" t="str">
        <f t="shared" si="26"/>
        <v/>
      </c>
      <c r="AK112" s="12" t="str">
        <f t="shared" si="26"/>
        <v/>
      </c>
      <c r="AL112" s="12" t="str">
        <f t="shared" si="26"/>
        <v/>
      </c>
      <c r="AM112" s="12" t="str">
        <f t="shared" si="26"/>
        <v/>
      </c>
      <c r="AN112" s="12" t="str">
        <f t="shared" si="26"/>
        <v/>
      </c>
      <c r="AO112" s="12" t="str">
        <f t="shared" si="26"/>
        <v/>
      </c>
      <c r="AP112" s="12" t="str">
        <f t="shared" si="26"/>
        <v/>
      </c>
      <c r="AQ112" s="12" t="str">
        <f t="shared" si="26"/>
        <v/>
      </c>
      <c r="AR112" s="12" t="str">
        <f t="shared" si="26"/>
        <v/>
      </c>
    </row>
    <row r="113" spans="10:44" ht="12.75" customHeight="1" x14ac:dyDescent="0.15">
      <c r="J113" s="358">
        <v>66</v>
      </c>
      <c r="K113" s="12" t="s">
        <v>792</v>
      </c>
      <c r="L113" s="12" t="str">
        <f>仕様書作成!DB136</f>
        <v>SY30M-39-2A-L4</v>
      </c>
      <c r="M113" s="12" t="str">
        <f>仕様書作成!DE136</f>
        <v/>
      </c>
      <c r="N113" s="12" t="str">
        <f t="shared" si="28"/>
        <v/>
      </c>
      <c r="T113" s="12" t="str">
        <f t="shared" si="27"/>
        <v/>
      </c>
      <c r="U113" s="12" t="str">
        <f t="shared" si="27"/>
        <v/>
      </c>
      <c r="V113" s="12" t="str">
        <f t="shared" si="27"/>
        <v/>
      </c>
      <c r="W113" s="12" t="str">
        <f t="shared" si="27"/>
        <v/>
      </c>
      <c r="X113" s="12" t="str">
        <f t="shared" si="27"/>
        <v/>
      </c>
      <c r="Y113" s="12" t="str">
        <f t="shared" si="27"/>
        <v/>
      </c>
      <c r="Z113" s="12" t="str">
        <f t="shared" si="27"/>
        <v/>
      </c>
      <c r="AA113" s="12" t="str">
        <f t="shared" si="27"/>
        <v/>
      </c>
      <c r="AB113" s="12" t="str">
        <f t="shared" si="27"/>
        <v/>
      </c>
      <c r="AC113" s="12" t="str">
        <f t="shared" si="27"/>
        <v/>
      </c>
      <c r="AD113" s="12" t="str">
        <f t="shared" si="27"/>
        <v/>
      </c>
      <c r="AE113" s="12" t="str">
        <f t="shared" si="27"/>
        <v/>
      </c>
      <c r="AF113" s="12" t="str">
        <f t="shared" si="27"/>
        <v/>
      </c>
      <c r="AG113" s="12" t="str">
        <f t="shared" si="27"/>
        <v/>
      </c>
      <c r="AH113" s="12" t="str">
        <f t="shared" si="27"/>
        <v/>
      </c>
      <c r="AI113" s="12" t="str">
        <f t="shared" si="27"/>
        <v/>
      </c>
      <c r="AJ113" s="12" t="str">
        <f t="shared" si="26"/>
        <v/>
      </c>
      <c r="AK113" s="12" t="str">
        <f t="shared" si="26"/>
        <v/>
      </c>
      <c r="AL113" s="12" t="str">
        <f t="shared" si="26"/>
        <v/>
      </c>
      <c r="AM113" s="12" t="str">
        <f t="shared" si="26"/>
        <v/>
      </c>
      <c r="AN113" s="12" t="str">
        <f t="shared" si="26"/>
        <v/>
      </c>
      <c r="AO113" s="12" t="str">
        <f t="shared" si="26"/>
        <v/>
      </c>
      <c r="AP113" s="12" t="str">
        <f t="shared" si="26"/>
        <v/>
      </c>
      <c r="AQ113" s="12" t="str">
        <f t="shared" si="26"/>
        <v/>
      </c>
      <c r="AR113" s="12" t="str">
        <f t="shared" si="26"/>
        <v/>
      </c>
    </row>
    <row r="114" spans="10:44" ht="12.75" customHeight="1" x14ac:dyDescent="0.15">
      <c r="J114" s="358">
        <v>67</v>
      </c>
      <c r="K114" s="12" t="s">
        <v>793</v>
      </c>
      <c r="L114" s="12" t="str">
        <f>仕様書作成!DB137</f>
        <v>SY30M-39-2A-L6</v>
      </c>
      <c r="M114" s="12" t="str">
        <f>仕様書作成!DE137</f>
        <v/>
      </c>
      <c r="N114" s="12" t="str">
        <f t="shared" si="28"/>
        <v/>
      </c>
      <c r="T114" s="12" t="str">
        <f t="shared" si="27"/>
        <v/>
      </c>
      <c r="U114" s="12" t="str">
        <f t="shared" si="27"/>
        <v/>
      </c>
      <c r="V114" s="12" t="str">
        <f t="shared" si="27"/>
        <v/>
      </c>
      <c r="W114" s="12" t="str">
        <f t="shared" si="27"/>
        <v/>
      </c>
      <c r="X114" s="12" t="str">
        <f t="shared" si="27"/>
        <v/>
      </c>
      <c r="Y114" s="12" t="str">
        <f t="shared" si="27"/>
        <v/>
      </c>
      <c r="Z114" s="12" t="str">
        <f t="shared" si="27"/>
        <v/>
      </c>
      <c r="AA114" s="12" t="str">
        <f t="shared" si="27"/>
        <v/>
      </c>
      <c r="AB114" s="12" t="str">
        <f t="shared" si="27"/>
        <v/>
      </c>
      <c r="AC114" s="12" t="str">
        <f t="shared" si="27"/>
        <v/>
      </c>
      <c r="AD114" s="12" t="str">
        <f t="shared" si="27"/>
        <v/>
      </c>
      <c r="AE114" s="12" t="str">
        <f t="shared" si="27"/>
        <v/>
      </c>
      <c r="AF114" s="12" t="str">
        <f t="shared" si="27"/>
        <v/>
      </c>
      <c r="AG114" s="12" t="str">
        <f t="shared" si="27"/>
        <v/>
      </c>
      <c r="AH114" s="12" t="str">
        <f t="shared" si="27"/>
        <v/>
      </c>
      <c r="AI114" s="12" t="str">
        <f t="shared" si="27"/>
        <v/>
      </c>
      <c r="AJ114" s="12" t="str">
        <f t="shared" si="26"/>
        <v/>
      </c>
      <c r="AK114" s="12" t="str">
        <f t="shared" si="26"/>
        <v/>
      </c>
      <c r="AL114" s="12" t="str">
        <f t="shared" si="26"/>
        <v/>
      </c>
      <c r="AM114" s="12" t="str">
        <f t="shared" si="26"/>
        <v/>
      </c>
      <c r="AN114" s="12" t="str">
        <f t="shared" si="26"/>
        <v/>
      </c>
      <c r="AO114" s="12" t="str">
        <f t="shared" si="26"/>
        <v/>
      </c>
      <c r="AP114" s="12" t="str">
        <f t="shared" si="26"/>
        <v/>
      </c>
      <c r="AQ114" s="12" t="str">
        <f t="shared" si="26"/>
        <v/>
      </c>
      <c r="AR114" s="12" t="str">
        <f t="shared" si="26"/>
        <v/>
      </c>
    </row>
    <row r="115" spans="10:44" ht="12.75" customHeight="1" x14ac:dyDescent="0.15">
      <c r="J115" s="358">
        <v>68</v>
      </c>
      <c r="K115" s="12" t="s">
        <v>795</v>
      </c>
      <c r="L115" s="12" t="str">
        <f>仕様書作成!DB138</f>
        <v>SY30M-39-2A-LN3</v>
      </c>
      <c r="M115" s="12" t="str">
        <f>仕様書作成!DE138</f>
        <v/>
      </c>
      <c r="N115" s="12" t="str">
        <f t="shared" si="28"/>
        <v/>
      </c>
      <c r="T115" s="12" t="str">
        <f t="shared" si="27"/>
        <v/>
      </c>
      <c r="U115" s="12" t="str">
        <f t="shared" si="27"/>
        <v/>
      </c>
      <c r="V115" s="12" t="str">
        <f t="shared" si="27"/>
        <v/>
      </c>
      <c r="W115" s="12" t="str">
        <f t="shared" si="27"/>
        <v/>
      </c>
      <c r="X115" s="12" t="str">
        <f t="shared" si="27"/>
        <v/>
      </c>
      <c r="Y115" s="12" t="str">
        <f t="shared" si="27"/>
        <v/>
      </c>
      <c r="Z115" s="12" t="str">
        <f t="shared" si="27"/>
        <v/>
      </c>
      <c r="AA115" s="12" t="str">
        <f t="shared" si="27"/>
        <v/>
      </c>
      <c r="AB115" s="12" t="str">
        <f t="shared" si="27"/>
        <v/>
      </c>
      <c r="AC115" s="12" t="str">
        <f t="shared" si="27"/>
        <v/>
      </c>
      <c r="AD115" s="12" t="str">
        <f t="shared" si="27"/>
        <v/>
      </c>
      <c r="AE115" s="12" t="str">
        <f t="shared" si="27"/>
        <v/>
      </c>
      <c r="AF115" s="12" t="str">
        <f t="shared" si="27"/>
        <v/>
      </c>
      <c r="AG115" s="12" t="str">
        <f t="shared" si="27"/>
        <v/>
      </c>
      <c r="AH115" s="12" t="str">
        <f t="shared" si="27"/>
        <v/>
      </c>
      <c r="AI115" s="12" t="str">
        <f t="shared" si="27"/>
        <v/>
      </c>
      <c r="AJ115" s="12" t="str">
        <f t="shared" si="26"/>
        <v/>
      </c>
      <c r="AK115" s="12" t="str">
        <f t="shared" si="26"/>
        <v/>
      </c>
      <c r="AL115" s="12" t="str">
        <f t="shared" si="26"/>
        <v/>
      </c>
      <c r="AM115" s="12" t="str">
        <f t="shared" si="26"/>
        <v/>
      </c>
      <c r="AN115" s="12" t="str">
        <f t="shared" si="26"/>
        <v/>
      </c>
      <c r="AO115" s="12" t="str">
        <f t="shared" si="26"/>
        <v/>
      </c>
      <c r="AP115" s="12" t="str">
        <f t="shared" si="26"/>
        <v/>
      </c>
      <c r="AQ115" s="12" t="str">
        <f t="shared" si="26"/>
        <v/>
      </c>
      <c r="AR115" s="12" t="str">
        <f t="shared" si="26"/>
        <v/>
      </c>
    </row>
    <row r="116" spans="10:44" ht="12.75" customHeight="1" x14ac:dyDescent="0.15">
      <c r="J116" s="358">
        <v>69</v>
      </c>
      <c r="K116" s="12" t="s">
        <v>796</v>
      </c>
      <c r="L116" s="12" t="str">
        <f>仕様書作成!DB139</f>
        <v>SY30M-39-2A-LN7</v>
      </c>
      <c r="M116" s="12" t="str">
        <f>仕様書作成!DE139</f>
        <v/>
      </c>
      <c r="N116" s="12" t="str">
        <f t="shared" si="28"/>
        <v/>
      </c>
      <c r="T116" s="12" t="str">
        <f t="shared" si="27"/>
        <v/>
      </c>
      <c r="U116" s="12" t="str">
        <f t="shared" si="27"/>
        <v/>
      </c>
      <c r="V116" s="12" t="str">
        <f t="shared" si="27"/>
        <v/>
      </c>
      <c r="W116" s="12" t="str">
        <f t="shared" si="27"/>
        <v/>
      </c>
      <c r="X116" s="12" t="str">
        <f t="shared" si="27"/>
        <v/>
      </c>
      <c r="Y116" s="12" t="str">
        <f t="shared" si="27"/>
        <v/>
      </c>
      <c r="Z116" s="12" t="str">
        <f t="shared" si="27"/>
        <v/>
      </c>
      <c r="AA116" s="12" t="str">
        <f t="shared" si="27"/>
        <v/>
      </c>
      <c r="AB116" s="12" t="str">
        <f t="shared" si="27"/>
        <v/>
      </c>
      <c r="AC116" s="12" t="str">
        <f t="shared" si="27"/>
        <v/>
      </c>
      <c r="AD116" s="12" t="str">
        <f t="shared" si="27"/>
        <v/>
      </c>
      <c r="AE116" s="12" t="str">
        <f t="shared" si="27"/>
        <v/>
      </c>
      <c r="AF116" s="12" t="str">
        <f t="shared" si="27"/>
        <v/>
      </c>
      <c r="AG116" s="12" t="str">
        <f t="shared" si="27"/>
        <v/>
      </c>
      <c r="AH116" s="12" t="str">
        <f t="shared" si="27"/>
        <v/>
      </c>
      <c r="AI116" s="12" t="str">
        <f t="shared" si="27"/>
        <v/>
      </c>
      <c r="AJ116" s="12" t="str">
        <f t="shared" si="26"/>
        <v/>
      </c>
      <c r="AK116" s="12" t="str">
        <f t="shared" si="26"/>
        <v/>
      </c>
      <c r="AL116" s="12" t="str">
        <f t="shared" si="26"/>
        <v/>
      </c>
      <c r="AM116" s="12" t="str">
        <f t="shared" si="26"/>
        <v/>
      </c>
      <c r="AN116" s="12" t="str">
        <f t="shared" si="26"/>
        <v/>
      </c>
      <c r="AO116" s="12" t="str">
        <f t="shared" si="26"/>
        <v/>
      </c>
      <c r="AP116" s="12" t="str">
        <f t="shared" si="26"/>
        <v/>
      </c>
      <c r="AQ116" s="12" t="str">
        <f t="shared" si="26"/>
        <v/>
      </c>
      <c r="AR116" s="12" t="str">
        <f t="shared" si="26"/>
        <v/>
      </c>
    </row>
    <row r="117" spans="10:44" ht="12.75" customHeight="1" x14ac:dyDescent="0.15">
      <c r="J117" s="358">
        <v>70</v>
      </c>
      <c r="K117" s="12" t="s">
        <v>798</v>
      </c>
      <c r="L117" s="12" t="str">
        <f>仕様書作成!DB140</f>
        <v>SY30M-39-3A-L4</v>
      </c>
      <c r="M117" s="12" t="str">
        <f>仕様書作成!DE140</f>
        <v/>
      </c>
      <c r="N117" s="12" t="str">
        <f t="shared" si="28"/>
        <v/>
      </c>
      <c r="T117" s="12" t="str">
        <f t="shared" si="27"/>
        <v/>
      </c>
      <c r="U117" s="12" t="str">
        <f t="shared" si="27"/>
        <v/>
      </c>
      <c r="V117" s="12" t="str">
        <f t="shared" si="27"/>
        <v/>
      </c>
      <c r="W117" s="12" t="str">
        <f t="shared" si="27"/>
        <v/>
      </c>
      <c r="X117" s="12" t="str">
        <f t="shared" si="27"/>
        <v/>
      </c>
      <c r="Y117" s="12" t="str">
        <f t="shared" si="27"/>
        <v/>
      </c>
      <c r="Z117" s="12" t="str">
        <f t="shared" si="27"/>
        <v/>
      </c>
      <c r="AA117" s="12" t="str">
        <f t="shared" si="27"/>
        <v/>
      </c>
      <c r="AB117" s="12" t="str">
        <f t="shared" si="27"/>
        <v/>
      </c>
      <c r="AC117" s="12" t="str">
        <f t="shared" si="27"/>
        <v/>
      </c>
      <c r="AD117" s="12" t="str">
        <f t="shared" si="27"/>
        <v/>
      </c>
      <c r="AE117" s="12" t="str">
        <f t="shared" si="27"/>
        <v/>
      </c>
      <c r="AF117" s="12" t="str">
        <f t="shared" si="27"/>
        <v/>
      </c>
      <c r="AG117" s="12" t="str">
        <f t="shared" si="27"/>
        <v/>
      </c>
      <c r="AH117" s="12" t="str">
        <f t="shared" si="27"/>
        <v/>
      </c>
      <c r="AI117" s="12" t="str">
        <f t="shared" si="27"/>
        <v/>
      </c>
      <c r="AJ117" s="12" t="str">
        <f t="shared" si="26"/>
        <v/>
      </c>
      <c r="AK117" s="12" t="str">
        <f t="shared" si="26"/>
        <v/>
      </c>
      <c r="AL117" s="12" t="str">
        <f t="shared" si="26"/>
        <v/>
      </c>
      <c r="AM117" s="12" t="str">
        <f t="shared" si="26"/>
        <v/>
      </c>
      <c r="AN117" s="12" t="str">
        <f t="shared" si="26"/>
        <v/>
      </c>
      <c r="AO117" s="12" t="str">
        <f t="shared" si="26"/>
        <v/>
      </c>
      <c r="AP117" s="12" t="str">
        <f t="shared" si="26"/>
        <v/>
      </c>
      <c r="AQ117" s="12" t="str">
        <f t="shared" si="26"/>
        <v/>
      </c>
      <c r="AR117" s="12" t="str">
        <f t="shared" si="26"/>
        <v/>
      </c>
    </row>
    <row r="118" spans="10:44" ht="12.75" customHeight="1" x14ac:dyDescent="0.15">
      <c r="J118" s="358">
        <v>71</v>
      </c>
      <c r="K118" s="12" t="s">
        <v>799</v>
      </c>
      <c r="L118" s="12" t="str">
        <f>仕様書作成!DB141</f>
        <v>SY30M-39-3A-L6</v>
      </c>
      <c r="M118" s="12" t="str">
        <f>仕様書作成!DE141</f>
        <v/>
      </c>
      <c r="N118" s="12" t="str">
        <f t="shared" si="28"/>
        <v/>
      </c>
      <c r="T118" s="12" t="str">
        <f t="shared" si="27"/>
        <v/>
      </c>
      <c r="U118" s="12" t="str">
        <f t="shared" si="27"/>
        <v/>
      </c>
      <c r="V118" s="12" t="str">
        <f t="shared" si="27"/>
        <v/>
      </c>
      <c r="W118" s="12" t="str">
        <f t="shared" si="27"/>
        <v/>
      </c>
      <c r="X118" s="12" t="str">
        <f t="shared" si="27"/>
        <v/>
      </c>
      <c r="Y118" s="12" t="str">
        <f t="shared" si="27"/>
        <v/>
      </c>
      <c r="Z118" s="12" t="str">
        <f t="shared" si="27"/>
        <v/>
      </c>
      <c r="AA118" s="12" t="str">
        <f t="shared" si="27"/>
        <v/>
      </c>
      <c r="AB118" s="12" t="str">
        <f t="shared" si="27"/>
        <v/>
      </c>
      <c r="AC118" s="12" t="str">
        <f t="shared" si="27"/>
        <v/>
      </c>
      <c r="AD118" s="12" t="str">
        <f t="shared" si="27"/>
        <v/>
      </c>
      <c r="AE118" s="12" t="str">
        <f t="shared" si="27"/>
        <v/>
      </c>
      <c r="AF118" s="12" t="str">
        <f t="shared" si="27"/>
        <v/>
      </c>
      <c r="AG118" s="12" t="str">
        <f t="shared" si="27"/>
        <v/>
      </c>
      <c r="AH118" s="12" t="str">
        <f t="shared" si="27"/>
        <v/>
      </c>
      <c r="AI118" s="12" t="str">
        <f t="shared" si="27"/>
        <v/>
      </c>
      <c r="AJ118" s="12" t="str">
        <f t="shared" si="26"/>
        <v/>
      </c>
      <c r="AK118" s="12" t="str">
        <f t="shared" si="26"/>
        <v/>
      </c>
      <c r="AL118" s="12" t="str">
        <f t="shared" si="26"/>
        <v/>
      </c>
      <c r="AM118" s="12" t="str">
        <f t="shared" si="26"/>
        <v/>
      </c>
      <c r="AN118" s="12" t="str">
        <f t="shared" si="26"/>
        <v/>
      </c>
      <c r="AO118" s="12" t="str">
        <f t="shared" si="26"/>
        <v/>
      </c>
      <c r="AP118" s="12" t="str">
        <f t="shared" si="26"/>
        <v/>
      </c>
      <c r="AQ118" s="12" t="str">
        <f t="shared" si="26"/>
        <v/>
      </c>
      <c r="AR118" s="12" t="str">
        <f t="shared" si="26"/>
        <v/>
      </c>
    </row>
    <row r="119" spans="10:44" ht="12.75" customHeight="1" x14ac:dyDescent="0.15">
      <c r="J119" s="358">
        <v>72</v>
      </c>
      <c r="K119" s="12" t="s">
        <v>801</v>
      </c>
      <c r="L119" s="12" t="str">
        <f>仕様書作成!DB142</f>
        <v>SY30M-39-3A-LN3</v>
      </c>
      <c r="M119" s="12" t="str">
        <f>仕様書作成!DE142</f>
        <v/>
      </c>
      <c r="N119" s="12" t="str">
        <f t="shared" si="28"/>
        <v/>
      </c>
      <c r="T119" s="12" t="str">
        <f t="shared" si="27"/>
        <v/>
      </c>
      <c r="U119" s="12" t="str">
        <f t="shared" si="27"/>
        <v/>
      </c>
      <c r="V119" s="12" t="str">
        <f t="shared" si="27"/>
        <v/>
      </c>
      <c r="W119" s="12" t="str">
        <f t="shared" si="27"/>
        <v/>
      </c>
      <c r="X119" s="12" t="str">
        <f t="shared" si="27"/>
        <v/>
      </c>
      <c r="Y119" s="12" t="str">
        <f t="shared" si="27"/>
        <v/>
      </c>
      <c r="Z119" s="12" t="str">
        <f t="shared" si="27"/>
        <v/>
      </c>
      <c r="AA119" s="12" t="str">
        <f t="shared" si="27"/>
        <v/>
      </c>
      <c r="AB119" s="12" t="str">
        <f t="shared" si="27"/>
        <v/>
      </c>
      <c r="AC119" s="12" t="str">
        <f t="shared" si="27"/>
        <v/>
      </c>
      <c r="AD119" s="12" t="str">
        <f t="shared" si="27"/>
        <v/>
      </c>
      <c r="AE119" s="12" t="str">
        <f t="shared" si="27"/>
        <v/>
      </c>
      <c r="AF119" s="12" t="str">
        <f t="shared" si="27"/>
        <v/>
      </c>
      <c r="AG119" s="12" t="str">
        <f t="shared" si="27"/>
        <v/>
      </c>
      <c r="AH119" s="12" t="str">
        <f t="shared" si="27"/>
        <v/>
      </c>
      <c r="AI119" s="12" t="str">
        <f t="shared" si="27"/>
        <v/>
      </c>
      <c r="AJ119" s="12" t="str">
        <f t="shared" si="26"/>
        <v/>
      </c>
      <c r="AK119" s="12" t="str">
        <f t="shared" si="26"/>
        <v/>
      </c>
      <c r="AL119" s="12" t="str">
        <f t="shared" si="26"/>
        <v/>
      </c>
      <c r="AM119" s="12" t="str">
        <f t="shared" si="26"/>
        <v/>
      </c>
      <c r="AN119" s="12" t="str">
        <f t="shared" si="26"/>
        <v/>
      </c>
      <c r="AO119" s="12" t="str">
        <f t="shared" si="26"/>
        <v/>
      </c>
      <c r="AP119" s="12" t="str">
        <f t="shared" si="26"/>
        <v/>
      </c>
      <c r="AQ119" s="12" t="str">
        <f t="shared" si="26"/>
        <v/>
      </c>
      <c r="AR119" s="12" t="str">
        <f t="shared" si="26"/>
        <v/>
      </c>
    </row>
    <row r="120" spans="10:44" ht="12.75" customHeight="1" x14ac:dyDescent="0.15">
      <c r="J120" s="358">
        <v>73</v>
      </c>
      <c r="K120" s="12" t="s">
        <v>802</v>
      </c>
      <c r="L120" s="12" t="str">
        <f>仕様書作成!DB143</f>
        <v>SY30M-39-3A-LN7</v>
      </c>
      <c r="M120" s="12" t="str">
        <f>仕様書作成!DE143</f>
        <v/>
      </c>
      <c r="N120" s="12" t="str">
        <f t="shared" si="28"/>
        <v/>
      </c>
      <c r="T120" s="12" t="str">
        <f t="shared" si="27"/>
        <v/>
      </c>
      <c r="U120" s="12" t="str">
        <f t="shared" si="27"/>
        <v/>
      </c>
      <c r="V120" s="12" t="str">
        <f t="shared" si="27"/>
        <v/>
      </c>
      <c r="W120" s="12" t="str">
        <f t="shared" si="27"/>
        <v/>
      </c>
      <c r="X120" s="12" t="str">
        <f t="shared" si="27"/>
        <v/>
      </c>
      <c r="Y120" s="12" t="str">
        <f t="shared" si="27"/>
        <v/>
      </c>
      <c r="Z120" s="12" t="str">
        <f t="shared" si="27"/>
        <v/>
      </c>
      <c r="AA120" s="12" t="str">
        <f t="shared" si="27"/>
        <v/>
      </c>
      <c r="AB120" s="12" t="str">
        <f t="shared" si="27"/>
        <v/>
      </c>
      <c r="AC120" s="12" t="str">
        <f t="shared" si="27"/>
        <v/>
      </c>
      <c r="AD120" s="12" t="str">
        <f t="shared" si="27"/>
        <v/>
      </c>
      <c r="AE120" s="12" t="str">
        <f t="shared" si="27"/>
        <v/>
      </c>
      <c r="AF120" s="12" t="str">
        <f t="shared" si="27"/>
        <v/>
      </c>
      <c r="AG120" s="12" t="str">
        <f t="shared" si="27"/>
        <v/>
      </c>
      <c r="AH120" s="12" t="str">
        <f t="shared" si="27"/>
        <v/>
      </c>
      <c r="AI120" s="12" t="str">
        <f t="shared" ref="AI120:AR133" si="29">IF(COUNTIF(AI$216:AI$233,$L120)=1,"O","")</f>
        <v/>
      </c>
      <c r="AJ120" s="12" t="str">
        <f t="shared" si="29"/>
        <v/>
      </c>
      <c r="AK120" s="12" t="str">
        <f t="shared" si="29"/>
        <v/>
      </c>
      <c r="AL120" s="12" t="str">
        <f t="shared" si="29"/>
        <v/>
      </c>
      <c r="AM120" s="12" t="str">
        <f t="shared" si="29"/>
        <v/>
      </c>
      <c r="AN120" s="12" t="str">
        <f t="shared" si="29"/>
        <v/>
      </c>
      <c r="AO120" s="12" t="str">
        <f t="shared" si="29"/>
        <v/>
      </c>
      <c r="AP120" s="12" t="str">
        <f t="shared" si="29"/>
        <v/>
      </c>
      <c r="AQ120" s="12" t="str">
        <f t="shared" si="29"/>
        <v/>
      </c>
      <c r="AR120" s="12" t="str">
        <f t="shared" si="29"/>
        <v/>
      </c>
    </row>
    <row r="121" spans="10:44" ht="12.75" customHeight="1" x14ac:dyDescent="0.15">
      <c r="J121" s="358"/>
      <c r="K121" s="12" t="s">
        <v>250</v>
      </c>
      <c r="L121" s="12" t="s">
        <v>1</v>
      </c>
      <c r="M121" s="12" t="str">
        <f>仕様書作成!DE144</f>
        <v/>
      </c>
      <c r="N121" s="12" t="str">
        <f t="shared" si="28"/>
        <v/>
      </c>
      <c r="T121" s="12" t="str">
        <f t="shared" ref="T121:AI133" si="30">IF(COUNTIF(T$216:T$233,$L121)=1,"O","")</f>
        <v/>
      </c>
      <c r="U121" s="12" t="str">
        <f t="shared" si="30"/>
        <v/>
      </c>
      <c r="V121" s="12" t="str">
        <f t="shared" si="30"/>
        <v/>
      </c>
      <c r="W121" s="12" t="str">
        <f t="shared" si="30"/>
        <v/>
      </c>
      <c r="X121" s="12" t="str">
        <f t="shared" si="30"/>
        <v/>
      </c>
      <c r="Y121" s="12" t="str">
        <f t="shared" si="30"/>
        <v/>
      </c>
      <c r="Z121" s="12" t="str">
        <f t="shared" si="30"/>
        <v/>
      </c>
      <c r="AA121" s="12" t="str">
        <f t="shared" si="30"/>
        <v/>
      </c>
      <c r="AB121" s="12" t="str">
        <f t="shared" si="30"/>
        <v/>
      </c>
      <c r="AC121" s="12" t="str">
        <f t="shared" si="30"/>
        <v/>
      </c>
      <c r="AD121" s="12" t="str">
        <f t="shared" si="30"/>
        <v/>
      </c>
      <c r="AE121" s="12" t="str">
        <f t="shared" si="30"/>
        <v/>
      </c>
      <c r="AF121" s="12" t="str">
        <f t="shared" si="30"/>
        <v/>
      </c>
      <c r="AG121" s="12" t="str">
        <f t="shared" si="30"/>
        <v/>
      </c>
      <c r="AH121" s="12" t="str">
        <f t="shared" si="30"/>
        <v/>
      </c>
      <c r="AI121" s="12" t="str">
        <f t="shared" si="30"/>
        <v/>
      </c>
      <c r="AJ121" s="12" t="str">
        <f t="shared" si="29"/>
        <v/>
      </c>
      <c r="AK121" s="12" t="str">
        <f t="shared" si="29"/>
        <v/>
      </c>
      <c r="AL121" s="12" t="str">
        <f t="shared" si="29"/>
        <v/>
      </c>
      <c r="AM121" s="12" t="str">
        <f t="shared" si="29"/>
        <v/>
      </c>
      <c r="AN121" s="12" t="str">
        <f t="shared" si="29"/>
        <v/>
      </c>
      <c r="AO121" s="12" t="str">
        <f t="shared" si="29"/>
        <v/>
      </c>
      <c r="AP121" s="12" t="str">
        <f t="shared" si="29"/>
        <v/>
      </c>
      <c r="AQ121" s="12" t="str">
        <f t="shared" si="29"/>
        <v/>
      </c>
      <c r="AR121" s="12" t="str">
        <f t="shared" si="29"/>
        <v/>
      </c>
    </row>
    <row r="122" spans="10:44" ht="12.75" customHeight="1" x14ac:dyDescent="0.15">
      <c r="J122" s="358"/>
      <c r="K122" s="12" t="s">
        <v>251</v>
      </c>
      <c r="L122" s="12" t="s">
        <v>2</v>
      </c>
      <c r="M122" s="12" t="str">
        <f>仕様書作成!DE145</f>
        <v/>
      </c>
      <c r="N122" s="12" t="str">
        <f t="shared" si="28"/>
        <v/>
      </c>
      <c r="T122" s="12" t="str">
        <f t="shared" si="30"/>
        <v/>
      </c>
      <c r="U122" s="12" t="str">
        <f t="shared" si="30"/>
        <v/>
      </c>
      <c r="V122" s="12" t="str">
        <f t="shared" si="30"/>
        <v/>
      </c>
      <c r="W122" s="12" t="str">
        <f t="shared" si="30"/>
        <v/>
      </c>
      <c r="X122" s="12" t="str">
        <f t="shared" si="30"/>
        <v/>
      </c>
      <c r="Y122" s="12" t="str">
        <f t="shared" si="30"/>
        <v/>
      </c>
      <c r="Z122" s="12" t="str">
        <f t="shared" si="30"/>
        <v/>
      </c>
      <c r="AA122" s="12" t="str">
        <f t="shared" si="30"/>
        <v/>
      </c>
      <c r="AB122" s="12" t="str">
        <f t="shared" si="30"/>
        <v/>
      </c>
      <c r="AC122" s="12" t="str">
        <f t="shared" si="30"/>
        <v/>
      </c>
      <c r="AD122" s="12" t="str">
        <f t="shared" si="30"/>
        <v/>
      </c>
      <c r="AE122" s="12" t="str">
        <f t="shared" si="30"/>
        <v/>
      </c>
      <c r="AF122" s="12" t="str">
        <f t="shared" si="30"/>
        <v/>
      </c>
      <c r="AG122" s="12" t="str">
        <f t="shared" si="30"/>
        <v/>
      </c>
      <c r="AH122" s="12" t="str">
        <f t="shared" si="30"/>
        <v/>
      </c>
      <c r="AI122" s="12" t="str">
        <f t="shared" si="30"/>
        <v/>
      </c>
      <c r="AJ122" s="12" t="str">
        <f t="shared" si="29"/>
        <v/>
      </c>
      <c r="AK122" s="12" t="str">
        <f t="shared" si="29"/>
        <v/>
      </c>
      <c r="AL122" s="12" t="str">
        <f t="shared" si="29"/>
        <v/>
      </c>
      <c r="AM122" s="12" t="str">
        <f t="shared" si="29"/>
        <v/>
      </c>
      <c r="AN122" s="12" t="str">
        <f t="shared" si="29"/>
        <v/>
      </c>
      <c r="AO122" s="12" t="str">
        <f t="shared" si="29"/>
        <v/>
      </c>
      <c r="AP122" s="12" t="str">
        <f t="shared" si="29"/>
        <v/>
      </c>
      <c r="AQ122" s="12" t="str">
        <f t="shared" si="29"/>
        <v/>
      </c>
      <c r="AR122" s="12" t="str">
        <f t="shared" si="29"/>
        <v/>
      </c>
    </row>
    <row r="123" spans="10:44" ht="12.75" customHeight="1" x14ac:dyDescent="0.15">
      <c r="J123" s="358"/>
      <c r="K123" s="12" t="s">
        <v>273</v>
      </c>
      <c r="L123" s="12" t="s">
        <v>3</v>
      </c>
      <c r="M123" s="12" t="str">
        <f>仕様書作成!DE146</f>
        <v/>
      </c>
      <c r="N123" s="12" t="str">
        <f t="shared" si="28"/>
        <v/>
      </c>
      <c r="T123" s="12" t="str">
        <f t="shared" si="30"/>
        <v/>
      </c>
      <c r="U123" s="12" t="str">
        <f t="shared" si="30"/>
        <v/>
      </c>
      <c r="V123" s="12" t="str">
        <f t="shared" si="30"/>
        <v/>
      </c>
      <c r="W123" s="12" t="str">
        <f t="shared" si="30"/>
        <v/>
      </c>
      <c r="X123" s="12" t="str">
        <f t="shared" si="30"/>
        <v/>
      </c>
      <c r="Y123" s="12" t="str">
        <f t="shared" si="30"/>
        <v/>
      </c>
      <c r="Z123" s="12" t="str">
        <f t="shared" si="30"/>
        <v/>
      </c>
      <c r="AA123" s="12" t="str">
        <f t="shared" si="30"/>
        <v/>
      </c>
      <c r="AB123" s="12" t="str">
        <f t="shared" si="30"/>
        <v/>
      </c>
      <c r="AC123" s="12" t="str">
        <f t="shared" si="30"/>
        <v/>
      </c>
      <c r="AD123" s="12" t="str">
        <f t="shared" si="30"/>
        <v/>
      </c>
      <c r="AE123" s="12" t="str">
        <f t="shared" si="30"/>
        <v/>
      </c>
      <c r="AF123" s="12" t="str">
        <f t="shared" si="30"/>
        <v/>
      </c>
      <c r="AG123" s="12" t="str">
        <f t="shared" si="30"/>
        <v/>
      </c>
      <c r="AH123" s="12" t="str">
        <f t="shared" si="30"/>
        <v/>
      </c>
      <c r="AI123" s="12" t="str">
        <f t="shared" si="30"/>
        <v/>
      </c>
      <c r="AJ123" s="12" t="str">
        <f t="shared" si="29"/>
        <v/>
      </c>
      <c r="AK123" s="12" t="str">
        <f t="shared" si="29"/>
        <v/>
      </c>
      <c r="AL123" s="12" t="str">
        <f t="shared" si="29"/>
        <v/>
      </c>
      <c r="AM123" s="12" t="str">
        <f t="shared" si="29"/>
        <v/>
      </c>
      <c r="AN123" s="12" t="str">
        <f t="shared" si="29"/>
        <v/>
      </c>
      <c r="AO123" s="12" t="str">
        <f t="shared" si="29"/>
        <v/>
      </c>
      <c r="AP123" s="12" t="str">
        <f t="shared" si="29"/>
        <v/>
      </c>
      <c r="AQ123" s="12" t="str">
        <f t="shared" si="29"/>
        <v/>
      </c>
      <c r="AR123" s="12" t="str">
        <f t="shared" si="29"/>
        <v/>
      </c>
    </row>
    <row r="124" spans="10:44" ht="12.75" customHeight="1" x14ac:dyDescent="0.15">
      <c r="J124" s="358">
        <v>74</v>
      </c>
      <c r="L124" s="12" t="str">
        <f>仕様書作成!DB147</f>
        <v>SY30M-120-1A-C8</v>
      </c>
      <c r="M124" s="12" t="str">
        <f>仕様書作成!DE147</f>
        <v/>
      </c>
      <c r="N124" s="12" t="str">
        <f t="shared" si="28"/>
        <v/>
      </c>
      <c r="T124" s="12" t="str">
        <f t="shared" si="30"/>
        <v/>
      </c>
      <c r="U124" s="12" t="str">
        <f t="shared" si="30"/>
        <v/>
      </c>
      <c r="V124" s="12" t="str">
        <f t="shared" si="30"/>
        <v/>
      </c>
      <c r="W124" s="12" t="str">
        <f t="shared" si="30"/>
        <v/>
      </c>
      <c r="X124" s="12" t="str">
        <f t="shared" si="30"/>
        <v/>
      </c>
      <c r="Y124" s="12" t="str">
        <f t="shared" si="30"/>
        <v/>
      </c>
      <c r="Z124" s="12" t="str">
        <f t="shared" si="30"/>
        <v/>
      </c>
      <c r="AA124" s="12" t="str">
        <f t="shared" si="30"/>
        <v/>
      </c>
      <c r="AB124" s="12" t="str">
        <f t="shared" si="30"/>
        <v/>
      </c>
      <c r="AC124" s="12" t="str">
        <f t="shared" si="30"/>
        <v/>
      </c>
      <c r="AD124" s="12" t="str">
        <f t="shared" si="30"/>
        <v/>
      </c>
      <c r="AE124" s="12" t="str">
        <f t="shared" si="30"/>
        <v/>
      </c>
      <c r="AF124" s="12" t="str">
        <f t="shared" si="30"/>
        <v/>
      </c>
      <c r="AG124" s="12" t="str">
        <f t="shared" si="30"/>
        <v/>
      </c>
      <c r="AH124" s="12" t="str">
        <f t="shared" si="30"/>
        <v/>
      </c>
      <c r="AI124" s="12" t="str">
        <f t="shared" si="30"/>
        <v/>
      </c>
      <c r="AJ124" s="12" t="str">
        <f t="shared" si="29"/>
        <v/>
      </c>
      <c r="AK124" s="12" t="str">
        <f t="shared" si="29"/>
        <v/>
      </c>
      <c r="AL124" s="12" t="str">
        <f t="shared" si="29"/>
        <v/>
      </c>
      <c r="AM124" s="12" t="str">
        <f t="shared" si="29"/>
        <v/>
      </c>
      <c r="AN124" s="12" t="str">
        <f t="shared" si="29"/>
        <v/>
      </c>
      <c r="AO124" s="12" t="str">
        <f t="shared" si="29"/>
        <v/>
      </c>
      <c r="AP124" s="12" t="str">
        <f t="shared" si="29"/>
        <v/>
      </c>
      <c r="AQ124" s="12" t="str">
        <f t="shared" si="29"/>
        <v/>
      </c>
      <c r="AR124" s="12" t="str">
        <f t="shared" si="29"/>
        <v/>
      </c>
    </row>
    <row r="125" spans="10:44" ht="12.75" customHeight="1" x14ac:dyDescent="0.15">
      <c r="J125" s="358">
        <v>75</v>
      </c>
      <c r="L125" s="12" t="str">
        <f>仕様書作成!DB148</f>
        <v>SY30M-120-1A-N9</v>
      </c>
      <c r="M125" s="12" t="str">
        <f>仕様書作成!DE148</f>
        <v/>
      </c>
      <c r="N125" s="12" t="str">
        <f t="shared" si="28"/>
        <v/>
      </c>
      <c r="T125" s="12" t="str">
        <f t="shared" si="30"/>
        <v/>
      </c>
      <c r="U125" s="12" t="str">
        <f t="shared" si="30"/>
        <v/>
      </c>
      <c r="V125" s="12" t="str">
        <f t="shared" si="30"/>
        <v/>
      </c>
      <c r="W125" s="12" t="str">
        <f t="shared" si="30"/>
        <v/>
      </c>
      <c r="X125" s="12" t="str">
        <f t="shared" si="30"/>
        <v/>
      </c>
      <c r="Y125" s="12" t="str">
        <f t="shared" si="30"/>
        <v/>
      </c>
      <c r="Z125" s="12" t="str">
        <f t="shared" si="30"/>
        <v/>
      </c>
      <c r="AA125" s="12" t="str">
        <f t="shared" si="30"/>
        <v/>
      </c>
      <c r="AB125" s="12" t="str">
        <f t="shared" si="30"/>
        <v/>
      </c>
      <c r="AC125" s="12" t="str">
        <f t="shared" si="30"/>
        <v/>
      </c>
      <c r="AD125" s="12" t="str">
        <f t="shared" si="30"/>
        <v/>
      </c>
      <c r="AE125" s="12" t="str">
        <f t="shared" si="30"/>
        <v/>
      </c>
      <c r="AF125" s="12" t="str">
        <f t="shared" si="30"/>
        <v/>
      </c>
      <c r="AG125" s="12" t="str">
        <f t="shared" si="30"/>
        <v/>
      </c>
      <c r="AH125" s="12" t="str">
        <f t="shared" si="30"/>
        <v/>
      </c>
      <c r="AI125" s="12" t="str">
        <f t="shared" si="30"/>
        <v/>
      </c>
      <c r="AJ125" s="12" t="str">
        <f t="shared" si="29"/>
        <v/>
      </c>
      <c r="AK125" s="12" t="str">
        <f t="shared" si="29"/>
        <v/>
      </c>
      <c r="AL125" s="12" t="str">
        <f t="shared" si="29"/>
        <v/>
      </c>
      <c r="AM125" s="12" t="str">
        <f t="shared" si="29"/>
        <v/>
      </c>
      <c r="AN125" s="12" t="str">
        <f t="shared" si="29"/>
        <v/>
      </c>
      <c r="AO125" s="12" t="str">
        <f t="shared" si="29"/>
        <v/>
      </c>
      <c r="AP125" s="12" t="str">
        <f t="shared" si="29"/>
        <v/>
      </c>
      <c r="AQ125" s="12" t="str">
        <f t="shared" si="29"/>
        <v/>
      </c>
      <c r="AR125" s="12" t="str">
        <f t="shared" si="29"/>
        <v/>
      </c>
    </row>
    <row r="126" spans="10:44" ht="12.75" customHeight="1" x14ac:dyDescent="0.15">
      <c r="J126" s="358">
        <v>76</v>
      </c>
      <c r="K126" s="12" t="s">
        <v>724</v>
      </c>
      <c r="L126" s="12" t="str">
        <f>仕様書作成!DB149</f>
        <v>SY50M-40-1A</v>
      </c>
      <c r="M126" s="12" t="str">
        <f>仕様書作成!DE149</f>
        <v/>
      </c>
      <c r="N126" s="12" t="str">
        <f t="shared" si="28"/>
        <v/>
      </c>
      <c r="T126" s="12" t="str">
        <f>IF(仕様書作成!K72="→","&gt;","")</f>
        <v/>
      </c>
      <c r="U126" s="12" t="str">
        <f>IF(仕様書作成!L72="→","&gt;","")</f>
        <v/>
      </c>
      <c r="V126" s="12" t="str">
        <f>IF(仕様書作成!M72="→","&gt;","")</f>
        <v/>
      </c>
      <c r="W126" s="12" t="str">
        <f>IF(仕様書作成!N72="→","&gt;","")</f>
        <v/>
      </c>
      <c r="X126" s="12" t="str">
        <f>IF(仕様書作成!O72="→","&gt;","")</f>
        <v/>
      </c>
      <c r="Y126" s="12" t="str">
        <f>IF(仕様書作成!P72="→","&gt;","")</f>
        <v/>
      </c>
      <c r="Z126" s="12" t="str">
        <f>IF(仕様書作成!Q72="→","&gt;","")</f>
        <v/>
      </c>
      <c r="AA126" s="12" t="str">
        <f>IF(仕様書作成!R72="→","&gt;","")</f>
        <v/>
      </c>
      <c r="AB126" s="12" t="str">
        <f>IF(仕様書作成!S72="→","&gt;","")</f>
        <v/>
      </c>
      <c r="AC126" s="12" t="str">
        <f>IF(仕様書作成!T72="→","&gt;","")</f>
        <v/>
      </c>
      <c r="AD126" s="12" t="str">
        <f>IF(仕様書作成!U72="→","&gt;","")</f>
        <v/>
      </c>
      <c r="AE126" s="12" t="str">
        <f>IF(仕様書作成!V72="→","&gt;","")</f>
        <v/>
      </c>
      <c r="AF126" s="12" t="str">
        <f>IF(仕様書作成!W72="→","&gt;","")</f>
        <v/>
      </c>
      <c r="AG126" s="12" t="str">
        <f>IF(仕様書作成!X72="→","&gt;","")</f>
        <v/>
      </c>
      <c r="AH126" s="12" t="str">
        <f>IF(仕様書作成!Y72="→","&gt;","")</f>
        <v/>
      </c>
      <c r="AI126" s="12" t="str">
        <f>IF(仕様書作成!Z72="→","&gt;","")</f>
        <v/>
      </c>
      <c r="AJ126" s="12" t="str">
        <f>IF(仕様書作成!AA72="→","&gt;","")</f>
        <v/>
      </c>
      <c r="AK126" s="12" t="str">
        <f>IF(仕様書作成!AB72="→","&gt;","")</f>
        <v/>
      </c>
      <c r="AL126" s="12" t="str">
        <f>IF(仕様書作成!AC72="→","&gt;","")</f>
        <v/>
      </c>
      <c r="AM126" s="12" t="str">
        <f>IF(仕様書作成!AD72="→","&gt;","")</f>
        <v/>
      </c>
      <c r="AN126" s="12" t="str">
        <f>IF(仕様書作成!AE72="→","&gt;","")</f>
        <v/>
      </c>
      <c r="AO126" s="12" t="str">
        <f>IF(仕様書作成!AF72="→","&gt;","")</f>
        <v/>
      </c>
      <c r="AP126" s="12" t="str">
        <f>IF(仕様書作成!AG72="→","&gt;","")</f>
        <v/>
      </c>
      <c r="AQ126" s="12" t="str">
        <f>IF(仕様書作成!AH72="→","&gt;","")</f>
        <v/>
      </c>
      <c r="AR126" s="12" t="str">
        <f t="shared" si="29"/>
        <v/>
      </c>
    </row>
    <row r="127" spans="10:44" ht="12.75" customHeight="1" x14ac:dyDescent="0.15">
      <c r="J127" s="358">
        <v>77</v>
      </c>
      <c r="K127" s="12" t="s">
        <v>253</v>
      </c>
      <c r="L127" s="12" t="str">
        <f>仕様書作成!DB150</f>
        <v>SY50M-40-1A</v>
      </c>
      <c r="M127" s="12" t="str">
        <f>仕様書作成!DE150</f>
        <v/>
      </c>
      <c r="N127" s="12" t="str">
        <f t="shared" si="28"/>
        <v/>
      </c>
      <c r="T127" s="12" t="str">
        <f>IF(仕様書作成!K73="→","&gt;","")</f>
        <v/>
      </c>
      <c r="U127" s="12" t="str">
        <f>IF(仕様書作成!L73="→","&gt;","")</f>
        <v/>
      </c>
      <c r="V127" s="12" t="str">
        <f>IF(仕様書作成!M73="→","&gt;","")</f>
        <v/>
      </c>
      <c r="W127" s="12" t="str">
        <f>IF(仕様書作成!N73="→","&gt;","")</f>
        <v/>
      </c>
      <c r="X127" s="12" t="str">
        <f>IF(仕様書作成!O73="→","&gt;","")</f>
        <v/>
      </c>
      <c r="Y127" s="12" t="str">
        <f>IF(仕様書作成!P73="→","&gt;","")</f>
        <v/>
      </c>
      <c r="Z127" s="12" t="str">
        <f>IF(仕様書作成!Q73="→","&gt;","")</f>
        <v/>
      </c>
      <c r="AA127" s="12" t="str">
        <f>IF(仕様書作成!R73="→","&gt;","")</f>
        <v/>
      </c>
      <c r="AB127" s="12" t="str">
        <f>IF(仕様書作成!S73="→","&gt;","")</f>
        <v/>
      </c>
      <c r="AC127" s="12" t="str">
        <f>IF(仕様書作成!T73="→","&gt;","")</f>
        <v/>
      </c>
      <c r="AD127" s="12" t="str">
        <f>IF(仕様書作成!U73="→","&gt;","")</f>
        <v/>
      </c>
      <c r="AE127" s="12" t="str">
        <f>IF(仕様書作成!V73="→","&gt;","")</f>
        <v/>
      </c>
      <c r="AF127" s="12" t="str">
        <f>IF(仕様書作成!W73="→","&gt;","")</f>
        <v/>
      </c>
      <c r="AG127" s="12" t="str">
        <f>IF(仕様書作成!X73="→","&gt;","")</f>
        <v/>
      </c>
      <c r="AH127" s="12" t="str">
        <f>IF(仕様書作成!Y73="→","&gt;","")</f>
        <v/>
      </c>
      <c r="AI127" s="12" t="str">
        <f>IF(仕様書作成!Z73="→","&gt;","")</f>
        <v/>
      </c>
      <c r="AJ127" s="12" t="str">
        <f>IF(仕様書作成!AA73="→","&gt;","")</f>
        <v/>
      </c>
      <c r="AK127" s="12" t="str">
        <f>IF(仕様書作成!AB73="→","&gt;","")</f>
        <v/>
      </c>
      <c r="AL127" s="12" t="str">
        <f>IF(仕様書作成!AC73="→","&gt;","")</f>
        <v/>
      </c>
      <c r="AM127" s="12" t="str">
        <f>IF(仕様書作成!AD73="→","&gt;","")</f>
        <v/>
      </c>
      <c r="AN127" s="12" t="str">
        <f>IF(仕様書作成!AE73="→","&gt;","")</f>
        <v/>
      </c>
      <c r="AO127" s="12" t="str">
        <f>IF(仕様書作成!AF73="→","&gt;","")</f>
        <v/>
      </c>
      <c r="AP127" s="12" t="str">
        <f>IF(仕様書作成!AG73="→","&gt;","")</f>
        <v/>
      </c>
      <c r="AQ127" s="12" t="str">
        <f>IF(仕様書作成!AH73="→","&gt;","")</f>
        <v/>
      </c>
      <c r="AR127" s="12" t="str">
        <f t="shared" si="29"/>
        <v/>
      </c>
    </row>
    <row r="128" spans="10:44" ht="12.75" customHeight="1" x14ac:dyDescent="0.15">
      <c r="J128" s="358">
        <v>78</v>
      </c>
      <c r="K128" s="12" t="s">
        <v>48</v>
      </c>
      <c r="L128" s="12" t="str">
        <f>仕様書作成!DB151</f>
        <v>SY30M-M1-P</v>
      </c>
      <c r="M128" s="12" t="str">
        <f>仕様書作成!DE151</f>
        <v/>
      </c>
      <c r="N128" s="12" t="str">
        <f t="shared" si="28"/>
        <v/>
      </c>
      <c r="T128" s="12" t="str">
        <f>IF(COUNTIF(T$216:T$233,$L128)=1,"O","")</f>
        <v/>
      </c>
      <c r="U128" s="12" t="str">
        <f t="shared" si="30"/>
        <v/>
      </c>
      <c r="V128" s="12" t="str">
        <f t="shared" si="30"/>
        <v/>
      </c>
      <c r="W128" s="12" t="str">
        <f t="shared" si="30"/>
        <v/>
      </c>
      <c r="X128" s="12" t="str">
        <f t="shared" si="30"/>
        <v/>
      </c>
      <c r="Y128" s="12" t="str">
        <f t="shared" si="30"/>
        <v/>
      </c>
      <c r="Z128" s="12" t="str">
        <f t="shared" si="30"/>
        <v/>
      </c>
      <c r="AA128" s="12" t="str">
        <f t="shared" si="30"/>
        <v/>
      </c>
      <c r="AB128" s="12" t="str">
        <f t="shared" si="30"/>
        <v/>
      </c>
      <c r="AC128" s="12" t="str">
        <f t="shared" si="30"/>
        <v/>
      </c>
      <c r="AD128" s="12" t="str">
        <f t="shared" si="30"/>
        <v/>
      </c>
      <c r="AE128" s="12" t="str">
        <f t="shared" si="30"/>
        <v/>
      </c>
      <c r="AF128" s="12" t="str">
        <f t="shared" si="30"/>
        <v/>
      </c>
      <c r="AG128" s="12" t="str">
        <f t="shared" si="30"/>
        <v/>
      </c>
      <c r="AH128" s="12" t="str">
        <f t="shared" si="30"/>
        <v/>
      </c>
      <c r="AI128" s="12" t="str">
        <f t="shared" si="30"/>
        <v/>
      </c>
      <c r="AJ128" s="12" t="str">
        <f t="shared" si="29"/>
        <v/>
      </c>
      <c r="AK128" s="12" t="str">
        <f t="shared" si="29"/>
        <v/>
      </c>
      <c r="AL128" s="12" t="str">
        <f t="shared" si="29"/>
        <v/>
      </c>
      <c r="AM128" s="12" t="str">
        <f t="shared" si="29"/>
        <v/>
      </c>
      <c r="AN128" s="12" t="str">
        <f t="shared" si="29"/>
        <v/>
      </c>
      <c r="AO128" s="12" t="str">
        <f t="shared" si="29"/>
        <v/>
      </c>
      <c r="AP128" s="12" t="str">
        <f t="shared" si="29"/>
        <v/>
      </c>
      <c r="AQ128" s="12" t="str">
        <f t="shared" si="29"/>
        <v/>
      </c>
      <c r="AR128" s="12" t="str">
        <f t="shared" si="29"/>
        <v/>
      </c>
    </row>
    <row r="129" spans="10:45" ht="12.75" customHeight="1" x14ac:dyDescent="0.15">
      <c r="J129" s="358">
        <v>79</v>
      </c>
      <c r="K129" s="12" t="s">
        <v>49</v>
      </c>
      <c r="L129" s="12" t="str">
        <f>仕様書作成!DB152</f>
        <v>SY30M-M1-A1</v>
      </c>
      <c r="M129" s="12" t="str">
        <f>仕様書作成!DE152</f>
        <v/>
      </c>
      <c r="N129" s="12" t="str">
        <f t="shared" si="28"/>
        <v/>
      </c>
      <c r="T129" s="12" t="str">
        <f t="shared" si="30"/>
        <v/>
      </c>
      <c r="U129" s="12" t="str">
        <f t="shared" si="30"/>
        <v/>
      </c>
      <c r="V129" s="12" t="str">
        <f t="shared" si="30"/>
        <v/>
      </c>
      <c r="W129" s="12" t="str">
        <f t="shared" si="30"/>
        <v/>
      </c>
      <c r="X129" s="12" t="str">
        <f t="shared" si="30"/>
        <v/>
      </c>
      <c r="Y129" s="12" t="str">
        <f t="shared" si="30"/>
        <v/>
      </c>
      <c r="Z129" s="12" t="str">
        <f t="shared" si="30"/>
        <v/>
      </c>
      <c r="AA129" s="12" t="str">
        <f t="shared" si="30"/>
        <v/>
      </c>
      <c r="AB129" s="12" t="str">
        <f t="shared" si="30"/>
        <v/>
      </c>
      <c r="AC129" s="12" t="str">
        <f t="shared" si="30"/>
        <v/>
      </c>
      <c r="AD129" s="12" t="str">
        <f t="shared" si="30"/>
        <v/>
      </c>
      <c r="AE129" s="12" t="str">
        <f t="shared" si="30"/>
        <v/>
      </c>
      <c r="AF129" s="12" t="str">
        <f t="shared" si="30"/>
        <v/>
      </c>
      <c r="AG129" s="12" t="str">
        <f t="shared" si="30"/>
        <v/>
      </c>
      <c r="AH129" s="12" t="str">
        <f t="shared" si="30"/>
        <v/>
      </c>
      <c r="AI129" s="12" t="str">
        <f t="shared" si="30"/>
        <v/>
      </c>
      <c r="AJ129" s="12" t="str">
        <f t="shared" si="29"/>
        <v/>
      </c>
      <c r="AK129" s="12" t="str">
        <f t="shared" si="29"/>
        <v/>
      </c>
      <c r="AL129" s="12" t="str">
        <f t="shared" si="29"/>
        <v/>
      </c>
      <c r="AM129" s="12" t="str">
        <f t="shared" si="29"/>
        <v/>
      </c>
      <c r="AN129" s="12" t="str">
        <f t="shared" si="29"/>
        <v/>
      </c>
      <c r="AO129" s="12" t="str">
        <f t="shared" si="29"/>
        <v/>
      </c>
      <c r="AP129" s="12" t="str">
        <f t="shared" si="29"/>
        <v/>
      </c>
      <c r="AQ129" s="12" t="str">
        <f t="shared" si="29"/>
        <v/>
      </c>
      <c r="AR129" s="12" t="str">
        <f t="shared" si="29"/>
        <v/>
      </c>
    </row>
    <row r="130" spans="10:45" ht="12.75" customHeight="1" x14ac:dyDescent="0.15">
      <c r="J130" s="358">
        <v>80</v>
      </c>
      <c r="K130" s="12" t="s">
        <v>50</v>
      </c>
      <c r="L130" s="12" t="str">
        <f>仕様書作成!DB153</f>
        <v>SY30M-M1-B1</v>
      </c>
      <c r="M130" s="12" t="str">
        <f>仕様書作成!DE153</f>
        <v/>
      </c>
      <c r="N130" s="12" t="str">
        <f t="shared" si="28"/>
        <v/>
      </c>
      <c r="T130" s="12" t="str">
        <f t="shared" si="30"/>
        <v/>
      </c>
      <c r="U130" s="12" t="str">
        <f t="shared" si="30"/>
        <v/>
      </c>
      <c r="V130" s="12" t="str">
        <f t="shared" si="30"/>
        <v/>
      </c>
      <c r="W130" s="12" t="str">
        <f t="shared" si="30"/>
        <v/>
      </c>
      <c r="X130" s="12" t="str">
        <f t="shared" si="30"/>
        <v/>
      </c>
      <c r="Y130" s="12" t="str">
        <f t="shared" si="30"/>
        <v/>
      </c>
      <c r="Z130" s="12" t="str">
        <f t="shared" si="30"/>
        <v/>
      </c>
      <c r="AA130" s="12" t="str">
        <f t="shared" si="30"/>
        <v/>
      </c>
      <c r="AB130" s="12" t="str">
        <f t="shared" si="30"/>
        <v/>
      </c>
      <c r="AC130" s="12" t="str">
        <f t="shared" si="30"/>
        <v/>
      </c>
      <c r="AD130" s="12" t="str">
        <f t="shared" si="30"/>
        <v/>
      </c>
      <c r="AE130" s="12" t="str">
        <f t="shared" si="30"/>
        <v/>
      </c>
      <c r="AF130" s="12" t="str">
        <f t="shared" si="30"/>
        <v/>
      </c>
      <c r="AG130" s="12" t="str">
        <f t="shared" si="30"/>
        <v/>
      </c>
      <c r="AH130" s="12" t="str">
        <f t="shared" si="30"/>
        <v/>
      </c>
      <c r="AI130" s="12" t="str">
        <f t="shared" si="30"/>
        <v/>
      </c>
      <c r="AJ130" s="12" t="str">
        <f t="shared" si="29"/>
        <v/>
      </c>
      <c r="AK130" s="12" t="str">
        <f t="shared" si="29"/>
        <v/>
      </c>
      <c r="AL130" s="12" t="str">
        <f t="shared" si="29"/>
        <v/>
      </c>
      <c r="AM130" s="12" t="str">
        <f t="shared" si="29"/>
        <v/>
      </c>
      <c r="AN130" s="12" t="str">
        <f t="shared" si="29"/>
        <v/>
      </c>
      <c r="AO130" s="12" t="str">
        <f t="shared" si="29"/>
        <v/>
      </c>
      <c r="AP130" s="12" t="str">
        <f t="shared" si="29"/>
        <v/>
      </c>
      <c r="AQ130" s="12" t="str">
        <f t="shared" si="29"/>
        <v/>
      </c>
      <c r="AR130" s="12" t="str">
        <f t="shared" si="29"/>
        <v/>
      </c>
    </row>
    <row r="131" spans="10:45" ht="12.75" customHeight="1" x14ac:dyDescent="0.15">
      <c r="J131" s="358">
        <v>81</v>
      </c>
      <c r="K131" s="12" t="s">
        <v>48</v>
      </c>
      <c r="L131" s="12" t="str">
        <f>仕様書作成!DB154</f>
        <v>SY30M-M1-P-3</v>
      </c>
      <c r="M131" s="12" t="str">
        <f>仕様書作成!DE154</f>
        <v/>
      </c>
      <c r="N131" s="12" t="str">
        <f t="shared" si="28"/>
        <v/>
      </c>
      <c r="T131" s="12" t="str">
        <f t="shared" si="30"/>
        <v/>
      </c>
      <c r="U131" s="12" t="str">
        <f t="shared" si="30"/>
        <v/>
      </c>
      <c r="V131" s="12" t="str">
        <f t="shared" si="30"/>
        <v/>
      </c>
      <c r="W131" s="12" t="str">
        <f t="shared" si="30"/>
        <v/>
      </c>
      <c r="X131" s="12" t="str">
        <f t="shared" si="30"/>
        <v/>
      </c>
      <c r="Y131" s="12" t="str">
        <f t="shared" si="30"/>
        <v/>
      </c>
      <c r="Z131" s="12" t="str">
        <f t="shared" si="30"/>
        <v/>
      </c>
      <c r="AA131" s="12" t="str">
        <f t="shared" si="30"/>
        <v/>
      </c>
      <c r="AB131" s="12" t="str">
        <f t="shared" si="30"/>
        <v/>
      </c>
      <c r="AC131" s="12" t="str">
        <f t="shared" si="30"/>
        <v/>
      </c>
      <c r="AD131" s="12" t="str">
        <f t="shared" si="30"/>
        <v/>
      </c>
      <c r="AE131" s="12" t="str">
        <f t="shared" si="30"/>
        <v/>
      </c>
      <c r="AF131" s="12" t="str">
        <f t="shared" si="30"/>
        <v/>
      </c>
      <c r="AG131" s="12" t="str">
        <f t="shared" si="30"/>
        <v/>
      </c>
      <c r="AH131" s="12" t="str">
        <f t="shared" si="30"/>
        <v/>
      </c>
      <c r="AI131" s="12" t="str">
        <f t="shared" si="30"/>
        <v/>
      </c>
      <c r="AJ131" s="12" t="str">
        <f t="shared" si="29"/>
        <v/>
      </c>
      <c r="AK131" s="12" t="str">
        <f t="shared" si="29"/>
        <v/>
      </c>
      <c r="AL131" s="12" t="str">
        <f t="shared" si="29"/>
        <v/>
      </c>
      <c r="AM131" s="12" t="str">
        <f t="shared" si="29"/>
        <v/>
      </c>
      <c r="AN131" s="12" t="str">
        <f t="shared" si="29"/>
        <v/>
      </c>
      <c r="AO131" s="12" t="str">
        <f t="shared" si="29"/>
        <v/>
      </c>
      <c r="AP131" s="12" t="str">
        <f t="shared" si="29"/>
        <v/>
      </c>
      <c r="AQ131" s="12" t="str">
        <f t="shared" si="29"/>
        <v/>
      </c>
      <c r="AR131" s="12" t="str">
        <f t="shared" si="29"/>
        <v/>
      </c>
    </row>
    <row r="132" spans="10:45" ht="12.75" customHeight="1" x14ac:dyDescent="0.15">
      <c r="J132" s="358">
        <v>82</v>
      </c>
      <c r="K132" s="12" t="s">
        <v>49</v>
      </c>
      <c r="L132" s="12" t="str">
        <f>仕様書作成!DB155</f>
        <v>SY30M-M1-A1-3</v>
      </c>
      <c r="M132" s="12" t="str">
        <f>仕様書作成!DE155</f>
        <v/>
      </c>
      <c r="N132" s="12" t="str">
        <f t="shared" si="28"/>
        <v/>
      </c>
      <c r="T132" s="12" t="str">
        <f t="shared" si="30"/>
        <v/>
      </c>
      <c r="U132" s="12" t="str">
        <f t="shared" si="30"/>
        <v/>
      </c>
      <c r="V132" s="12" t="str">
        <f t="shared" si="30"/>
        <v/>
      </c>
      <c r="W132" s="12" t="str">
        <f t="shared" si="30"/>
        <v/>
      </c>
      <c r="X132" s="12" t="str">
        <f t="shared" si="30"/>
        <v/>
      </c>
      <c r="Y132" s="12" t="str">
        <f t="shared" si="30"/>
        <v/>
      </c>
      <c r="Z132" s="12" t="str">
        <f t="shared" si="30"/>
        <v/>
      </c>
      <c r="AA132" s="12" t="str">
        <f t="shared" si="30"/>
        <v/>
      </c>
      <c r="AB132" s="12" t="str">
        <f t="shared" si="30"/>
        <v/>
      </c>
      <c r="AC132" s="12" t="str">
        <f t="shared" si="30"/>
        <v/>
      </c>
      <c r="AD132" s="12" t="str">
        <f t="shared" si="30"/>
        <v/>
      </c>
      <c r="AE132" s="12" t="str">
        <f t="shared" si="30"/>
        <v/>
      </c>
      <c r="AF132" s="12" t="str">
        <f t="shared" si="30"/>
        <v/>
      </c>
      <c r="AG132" s="12" t="str">
        <f t="shared" si="30"/>
        <v/>
      </c>
      <c r="AH132" s="12" t="str">
        <f t="shared" si="30"/>
        <v/>
      </c>
      <c r="AI132" s="12" t="str">
        <f t="shared" si="30"/>
        <v/>
      </c>
      <c r="AJ132" s="12" t="str">
        <f t="shared" si="29"/>
        <v/>
      </c>
      <c r="AK132" s="12" t="str">
        <f t="shared" si="29"/>
        <v/>
      </c>
      <c r="AL132" s="12" t="str">
        <f t="shared" si="29"/>
        <v/>
      </c>
      <c r="AM132" s="12" t="str">
        <f t="shared" si="29"/>
        <v/>
      </c>
      <c r="AN132" s="12" t="str">
        <f t="shared" si="29"/>
        <v/>
      </c>
      <c r="AO132" s="12" t="str">
        <f t="shared" si="29"/>
        <v/>
      </c>
      <c r="AP132" s="12" t="str">
        <f t="shared" si="29"/>
        <v/>
      </c>
      <c r="AQ132" s="12" t="str">
        <f t="shared" si="29"/>
        <v/>
      </c>
      <c r="AR132" s="12" t="str">
        <f t="shared" si="29"/>
        <v/>
      </c>
    </row>
    <row r="133" spans="10:45" ht="12.75" customHeight="1" x14ac:dyDescent="0.15">
      <c r="J133" s="358">
        <v>83</v>
      </c>
      <c r="K133" s="12" t="s">
        <v>50</v>
      </c>
      <c r="L133" s="12" t="str">
        <f>仕様書作成!DB156</f>
        <v>SY30M-M1-B1-3</v>
      </c>
      <c r="M133" s="12" t="str">
        <f>仕様書作成!DE156</f>
        <v/>
      </c>
      <c r="N133" s="12" t="str">
        <f t="shared" si="28"/>
        <v/>
      </c>
      <c r="T133" s="12" t="str">
        <f t="shared" si="30"/>
        <v/>
      </c>
      <c r="U133" s="12" t="str">
        <f t="shared" si="30"/>
        <v/>
      </c>
      <c r="V133" s="12" t="str">
        <f t="shared" si="30"/>
        <v/>
      </c>
      <c r="W133" s="12" t="str">
        <f t="shared" si="30"/>
        <v/>
      </c>
      <c r="X133" s="12" t="str">
        <f t="shared" si="30"/>
        <v/>
      </c>
      <c r="Y133" s="12" t="str">
        <f t="shared" si="30"/>
        <v/>
      </c>
      <c r="Z133" s="12" t="str">
        <f t="shared" si="30"/>
        <v/>
      </c>
      <c r="AA133" s="12" t="str">
        <f t="shared" si="30"/>
        <v/>
      </c>
      <c r="AB133" s="12" t="str">
        <f t="shared" si="30"/>
        <v/>
      </c>
      <c r="AC133" s="12" t="str">
        <f t="shared" si="30"/>
        <v/>
      </c>
      <c r="AD133" s="12" t="str">
        <f t="shared" si="30"/>
        <v/>
      </c>
      <c r="AE133" s="12" t="str">
        <f t="shared" si="30"/>
        <v/>
      </c>
      <c r="AF133" s="12" t="str">
        <f t="shared" si="30"/>
        <v/>
      </c>
      <c r="AG133" s="12" t="str">
        <f t="shared" si="30"/>
        <v/>
      </c>
      <c r="AH133" s="12" t="str">
        <f t="shared" si="30"/>
        <v/>
      </c>
      <c r="AI133" s="12" t="str">
        <f t="shared" si="30"/>
        <v/>
      </c>
      <c r="AJ133" s="12" t="str">
        <f t="shared" si="29"/>
        <v/>
      </c>
      <c r="AK133" s="12" t="str">
        <f t="shared" si="29"/>
        <v/>
      </c>
      <c r="AL133" s="12" t="str">
        <f t="shared" si="29"/>
        <v/>
      </c>
      <c r="AM133" s="12" t="str">
        <f t="shared" si="29"/>
        <v/>
      </c>
      <c r="AN133" s="12" t="str">
        <f t="shared" si="29"/>
        <v/>
      </c>
      <c r="AO133" s="12" t="str">
        <f t="shared" si="29"/>
        <v/>
      </c>
      <c r="AP133" s="12" t="str">
        <f t="shared" si="29"/>
        <v/>
      </c>
      <c r="AQ133" s="12" t="str">
        <f t="shared" si="29"/>
        <v/>
      </c>
      <c r="AR133" s="12" t="str">
        <f t="shared" si="29"/>
        <v/>
      </c>
    </row>
    <row r="134" spans="10:45" ht="12.75" customHeight="1" x14ac:dyDescent="0.15">
      <c r="J134" s="358">
        <v>76</v>
      </c>
      <c r="K134" s="12" t="str">
        <f>仕様書作成!DB157</f>
        <v>A</v>
      </c>
      <c r="L134" s="12" t="str">
        <f>仕様書作成!DF157</f>
        <v>KQ2P-02</v>
      </c>
      <c r="M134" s="12" t="str">
        <f>仕様書作成!DE157</f>
        <v/>
      </c>
      <c r="N134" s="12" t="str">
        <f t="shared" si="28"/>
        <v/>
      </c>
      <c r="R134" s="12" t="str">
        <f>IF(仕様書作成!DG157="","",仕様書作成!DG157&amp;",")</f>
        <v/>
      </c>
      <c r="S134" s="12" t="str">
        <f>IF(仕様書作成!DH157="","",仕様書作成!DH157)</f>
        <v/>
      </c>
      <c r="T134" s="12" t="str">
        <f>IF(仕様書作成!DI157="","",仕様書作成!DI157)</f>
        <v/>
      </c>
      <c r="U134" s="12" t="str">
        <f>IF(仕様書作成!DJ157="","",仕様書作成!DJ157)</f>
        <v/>
      </c>
      <c r="V134" s="12" t="str">
        <f>IF(仕様書作成!DK157="","",仕様書作成!DK157)</f>
        <v/>
      </c>
      <c r="W134" s="12" t="str">
        <f>IF(仕様書作成!DL157="","",仕様書作成!DL157)</f>
        <v/>
      </c>
      <c r="X134" s="12" t="str">
        <f>IF(仕様書作成!DM157="","",仕様書作成!DM157)</f>
        <v/>
      </c>
      <c r="Y134" s="12" t="str">
        <f>IF(仕様書作成!DN157="","",仕様書作成!DN157)</f>
        <v/>
      </c>
      <c r="Z134" s="12" t="str">
        <f>IF(仕様書作成!DO157="","",仕様書作成!DO157)</f>
        <v/>
      </c>
      <c r="AA134" s="12" t="str">
        <f>IF(仕様書作成!DP157="","",仕様書作成!DP157)</f>
        <v/>
      </c>
      <c r="AB134" s="12" t="str">
        <f>IF(仕様書作成!DQ157="","",仕様書作成!DQ157)</f>
        <v/>
      </c>
      <c r="AC134" s="12" t="str">
        <f>IF(仕様書作成!DR157="","",仕様書作成!DR157)</f>
        <v/>
      </c>
      <c r="AD134" s="12" t="str">
        <f>IF(仕様書作成!DS157="","",仕様書作成!DS157)</f>
        <v/>
      </c>
      <c r="AE134" s="12" t="str">
        <f>IF(仕様書作成!DT157="","",仕様書作成!DT157)</f>
        <v/>
      </c>
      <c r="AF134" s="12" t="str">
        <f>IF(仕様書作成!DU157="","",仕様書作成!DU157)</f>
        <v/>
      </c>
      <c r="AG134" s="12" t="str">
        <f>IF(仕様書作成!DV157="","",仕様書作成!DV157)</f>
        <v/>
      </c>
      <c r="AH134" s="12" t="str">
        <f>IF(仕様書作成!DW157="","",仕様書作成!DW157)</f>
        <v/>
      </c>
      <c r="AI134" s="12" t="str">
        <f>IF(仕様書作成!DX157="","",仕様書作成!DX157)</f>
        <v/>
      </c>
      <c r="AJ134" s="12" t="str">
        <f>IF(仕様書作成!DY157="","",仕様書作成!DY157)</f>
        <v/>
      </c>
      <c r="AK134" s="12" t="str">
        <f>IF(仕様書作成!DZ157="","",仕様書作成!DZ157)</f>
        <v/>
      </c>
      <c r="AL134" s="12" t="str">
        <f>IF(仕様書作成!EA157="","",仕様書作成!EA157)</f>
        <v/>
      </c>
      <c r="AM134" s="12" t="str">
        <f>IF(仕様書作成!EB157="","",仕様書作成!EB157)</f>
        <v/>
      </c>
      <c r="AN134" s="12" t="str">
        <f>IF(仕様書作成!EC157="","",仕様書作成!EC157)</f>
        <v/>
      </c>
      <c r="AO134" s="12" t="str">
        <f>IF(仕様書作成!ED157="","",仕様書作成!ED157)</f>
        <v/>
      </c>
      <c r="AP134" s="12" t="str">
        <f>IF(仕様書作成!EE157="","",仕様書作成!EE157)</f>
        <v/>
      </c>
      <c r="AQ134" s="12" t="str">
        <f>IF(仕様書作成!EF157="","",仕様書作成!EF157)</f>
        <v/>
      </c>
      <c r="AR134" s="12" t="str">
        <f>IF(仕様書作成!EH157="","",仕様書作成!EH157&amp;",")</f>
        <v/>
      </c>
      <c r="AS134" s="12" t="str">
        <f>IF(仕様書作成!EI157="","",仕様書作成!EI157)</f>
        <v/>
      </c>
    </row>
    <row r="135" spans="10:45" ht="12.75" customHeight="1" x14ac:dyDescent="0.15">
      <c r="J135" s="358">
        <v>77</v>
      </c>
      <c r="K135" s="12" t="str">
        <f>仕様書作成!DB158</f>
        <v>B</v>
      </c>
      <c r="L135" s="12" t="str">
        <f>仕様書作成!DF158</f>
        <v>KQ2P-23</v>
      </c>
      <c r="M135" s="12" t="str">
        <f>仕様書作成!DE158</f>
        <v/>
      </c>
      <c r="N135" s="12" t="str">
        <f t="shared" si="28"/>
        <v/>
      </c>
      <c r="R135" s="12" t="str">
        <f>IF(仕様書作成!DG158="","",仕様書作成!DG158&amp;",")</f>
        <v/>
      </c>
      <c r="S135" s="12" t="str">
        <f>IF(仕様書作成!DH158="","",仕様書作成!DH158)</f>
        <v/>
      </c>
      <c r="T135" s="12" t="str">
        <f>IF(仕様書作成!DI158="","",仕様書作成!DI158)</f>
        <v/>
      </c>
      <c r="U135" s="12" t="str">
        <f>IF(仕様書作成!DJ158="","",仕様書作成!DJ158)</f>
        <v/>
      </c>
      <c r="V135" s="12" t="str">
        <f>IF(仕様書作成!DK158="","",仕様書作成!DK158)</f>
        <v/>
      </c>
      <c r="W135" s="12" t="str">
        <f>IF(仕様書作成!DL158="","",仕様書作成!DL158)</f>
        <v/>
      </c>
      <c r="X135" s="12" t="str">
        <f>IF(仕様書作成!DM158="","",仕様書作成!DM158)</f>
        <v/>
      </c>
      <c r="Y135" s="12" t="str">
        <f>IF(仕様書作成!DN158="","",仕様書作成!DN158)</f>
        <v/>
      </c>
      <c r="Z135" s="12" t="str">
        <f>IF(仕様書作成!DO158="","",仕様書作成!DO158)</f>
        <v/>
      </c>
      <c r="AA135" s="12" t="str">
        <f>IF(仕様書作成!DP158="","",仕様書作成!DP158)</f>
        <v/>
      </c>
      <c r="AB135" s="12" t="str">
        <f>IF(仕様書作成!DQ158="","",仕様書作成!DQ158)</f>
        <v/>
      </c>
      <c r="AC135" s="12" t="str">
        <f>IF(仕様書作成!DR158="","",仕様書作成!DR158)</f>
        <v/>
      </c>
      <c r="AD135" s="12" t="str">
        <f>IF(仕様書作成!DS158="","",仕様書作成!DS158)</f>
        <v/>
      </c>
      <c r="AE135" s="12" t="str">
        <f>IF(仕様書作成!DT158="","",仕様書作成!DT158)</f>
        <v/>
      </c>
      <c r="AF135" s="12" t="str">
        <f>IF(仕様書作成!DU158="","",仕様書作成!DU158)</f>
        <v/>
      </c>
      <c r="AG135" s="12" t="str">
        <f>IF(仕様書作成!DV158="","",仕様書作成!DV158)</f>
        <v/>
      </c>
      <c r="AH135" s="12" t="str">
        <f>IF(仕様書作成!DW158="","",仕様書作成!DW158)</f>
        <v/>
      </c>
      <c r="AI135" s="12" t="str">
        <f>IF(仕様書作成!DX158="","",仕様書作成!DX158)</f>
        <v/>
      </c>
      <c r="AJ135" s="12" t="str">
        <f>IF(仕様書作成!DY158="","",仕様書作成!DY158)</f>
        <v/>
      </c>
      <c r="AK135" s="12" t="str">
        <f>IF(仕様書作成!DZ158="","",仕様書作成!DZ158)</f>
        <v/>
      </c>
      <c r="AL135" s="12" t="str">
        <f>IF(仕様書作成!EA158="","",仕様書作成!EA158)</f>
        <v/>
      </c>
      <c r="AM135" s="12" t="str">
        <f>IF(仕様書作成!EB158="","",仕様書作成!EB158)</f>
        <v/>
      </c>
      <c r="AN135" s="12" t="str">
        <f>IF(仕様書作成!EC158="","",仕様書作成!EC158)</f>
        <v/>
      </c>
      <c r="AO135" s="12" t="str">
        <f>IF(仕様書作成!ED158="","",仕様書作成!ED158)</f>
        <v/>
      </c>
      <c r="AP135" s="12" t="str">
        <f>IF(仕様書作成!EE158="","",仕様書作成!EE158)</f>
        <v/>
      </c>
      <c r="AQ135" s="12" t="str">
        <f>IF(仕様書作成!EF158="","",仕様書作成!EF158)</f>
        <v/>
      </c>
      <c r="AR135" s="12" t="str">
        <f>IF(仕様書作成!EH158="","",仕様書作成!EH158&amp;",")</f>
        <v/>
      </c>
      <c r="AS135" s="12" t="str">
        <f>IF(仕様書作成!EI158="","",仕様書作成!EI158)</f>
        <v/>
      </c>
    </row>
    <row r="136" spans="10:45" ht="12.75" customHeight="1" x14ac:dyDescent="0.15">
      <c r="J136" s="358">
        <v>78</v>
      </c>
      <c r="K136" s="12" t="str">
        <f>仕様書作成!DB159</f>
        <v>C</v>
      </c>
      <c r="L136" s="12" t="str">
        <f>仕様書作成!DF159</f>
        <v>KQ2P-01</v>
      </c>
      <c r="M136" s="12" t="str">
        <f>仕様書作成!DE159</f>
        <v/>
      </c>
      <c r="N136" s="12" t="str">
        <f t="shared" si="28"/>
        <v/>
      </c>
      <c r="R136" s="12" t="str">
        <f>IF(仕様書作成!DG159="","",仕様書作成!DG159&amp;",")</f>
        <v/>
      </c>
      <c r="S136" s="12" t="str">
        <f>IF(仕様書作成!DH159="","",仕様書作成!DH159)</f>
        <v/>
      </c>
      <c r="T136" s="12" t="str">
        <f>IF(仕様書作成!DI159="","",仕様書作成!DI159)</f>
        <v/>
      </c>
      <c r="U136" s="12" t="str">
        <f>IF(仕様書作成!DJ159="","",仕様書作成!DJ159)</f>
        <v/>
      </c>
      <c r="V136" s="12" t="str">
        <f>IF(仕様書作成!DK159="","",仕様書作成!DK159)</f>
        <v/>
      </c>
      <c r="W136" s="12" t="str">
        <f>IF(仕様書作成!DL159="","",仕様書作成!DL159)</f>
        <v/>
      </c>
      <c r="X136" s="12" t="str">
        <f>IF(仕様書作成!DM159="","",仕様書作成!DM159)</f>
        <v/>
      </c>
      <c r="Y136" s="12" t="str">
        <f>IF(仕様書作成!DN159="","",仕様書作成!DN159)</f>
        <v/>
      </c>
      <c r="Z136" s="12" t="str">
        <f>IF(仕様書作成!DO159="","",仕様書作成!DO159)</f>
        <v/>
      </c>
      <c r="AA136" s="12" t="str">
        <f>IF(仕様書作成!DP159="","",仕様書作成!DP159)</f>
        <v/>
      </c>
      <c r="AB136" s="12" t="str">
        <f>IF(仕様書作成!DQ159="","",仕様書作成!DQ159)</f>
        <v/>
      </c>
      <c r="AC136" s="12" t="str">
        <f>IF(仕様書作成!DR159="","",仕様書作成!DR159)</f>
        <v/>
      </c>
      <c r="AD136" s="12" t="str">
        <f>IF(仕様書作成!DS159="","",仕様書作成!DS159)</f>
        <v/>
      </c>
      <c r="AE136" s="12" t="str">
        <f>IF(仕様書作成!DT159="","",仕様書作成!DT159)</f>
        <v/>
      </c>
      <c r="AF136" s="12" t="str">
        <f>IF(仕様書作成!DU159="","",仕様書作成!DU159)</f>
        <v/>
      </c>
      <c r="AG136" s="12" t="str">
        <f>IF(仕様書作成!DV159="","",仕様書作成!DV159)</f>
        <v/>
      </c>
      <c r="AH136" s="12" t="str">
        <f>IF(仕様書作成!DW159="","",仕様書作成!DW159)</f>
        <v/>
      </c>
      <c r="AI136" s="12" t="str">
        <f>IF(仕様書作成!DX159="","",仕様書作成!DX159)</f>
        <v/>
      </c>
      <c r="AJ136" s="12" t="str">
        <f>IF(仕様書作成!DY159="","",仕様書作成!DY159)</f>
        <v/>
      </c>
      <c r="AK136" s="12" t="str">
        <f>IF(仕様書作成!DZ159="","",仕様書作成!DZ159)</f>
        <v/>
      </c>
      <c r="AL136" s="12" t="str">
        <f>IF(仕様書作成!EA159="","",仕様書作成!EA159)</f>
        <v/>
      </c>
      <c r="AM136" s="12" t="str">
        <f>IF(仕様書作成!EB159="","",仕様書作成!EB159)</f>
        <v/>
      </c>
      <c r="AN136" s="12" t="str">
        <f>IF(仕様書作成!EC159="","",仕様書作成!EC159)</f>
        <v/>
      </c>
      <c r="AO136" s="12" t="str">
        <f>IF(仕様書作成!ED159="","",仕様書作成!ED159)</f>
        <v/>
      </c>
      <c r="AP136" s="12" t="str">
        <f>IF(仕様書作成!EE159="","",仕様書作成!EE159)</f>
        <v/>
      </c>
      <c r="AQ136" s="12" t="str">
        <f>IF(仕様書作成!EF159="","",仕様書作成!EF159)</f>
        <v/>
      </c>
      <c r="AR136" s="12" t="str">
        <f>IF(仕様書作成!EH159="","",仕様書作成!EH159&amp;",")</f>
        <v/>
      </c>
      <c r="AS136" s="12" t="str">
        <f>IF(仕様書作成!EI159="","",仕様書作成!EI159)</f>
        <v/>
      </c>
    </row>
    <row r="137" spans="10:45" ht="12.75" customHeight="1" x14ac:dyDescent="0.15">
      <c r="J137" s="358">
        <v>79</v>
      </c>
      <c r="K137" s="12" t="str">
        <f>仕様書作成!DB160</f>
        <v>D</v>
      </c>
      <c r="L137" s="12" t="str">
        <f>仕様書作成!DF160</f>
        <v>KQ2P-04</v>
      </c>
      <c r="M137" s="12" t="str">
        <f>仕様書作成!DE160</f>
        <v/>
      </c>
      <c r="N137" s="12" t="str">
        <f t="shared" si="28"/>
        <v/>
      </c>
      <c r="R137" s="12" t="str">
        <f>IF(仕様書作成!DG160="","",仕様書作成!DG160&amp;",")</f>
        <v/>
      </c>
      <c r="S137" s="12" t="str">
        <f>IF(仕様書作成!DH160="","",仕様書作成!DH160)</f>
        <v/>
      </c>
      <c r="T137" s="12" t="str">
        <f>IF(仕様書作成!DI160="","",仕様書作成!DI160)</f>
        <v/>
      </c>
      <c r="U137" s="12" t="str">
        <f>IF(仕様書作成!DJ160="","",仕様書作成!DJ160)</f>
        <v/>
      </c>
      <c r="V137" s="12" t="str">
        <f>IF(仕様書作成!DK160="","",仕様書作成!DK160)</f>
        <v/>
      </c>
      <c r="W137" s="12" t="str">
        <f>IF(仕様書作成!DL160="","",仕様書作成!DL160)</f>
        <v/>
      </c>
      <c r="X137" s="12" t="str">
        <f>IF(仕様書作成!DM160="","",仕様書作成!DM160)</f>
        <v/>
      </c>
      <c r="Y137" s="12" t="str">
        <f>IF(仕様書作成!DN160="","",仕様書作成!DN160)</f>
        <v/>
      </c>
      <c r="Z137" s="12" t="str">
        <f>IF(仕様書作成!DO160="","",仕様書作成!DO160)</f>
        <v/>
      </c>
      <c r="AA137" s="12" t="str">
        <f>IF(仕様書作成!DP160="","",仕様書作成!DP160)</f>
        <v/>
      </c>
      <c r="AB137" s="12" t="str">
        <f>IF(仕様書作成!DQ160="","",仕様書作成!DQ160)</f>
        <v/>
      </c>
      <c r="AC137" s="12" t="str">
        <f>IF(仕様書作成!DR160="","",仕様書作成!DR160)</f>
        <v/>
      </c>
      <c r="AD137" s="12" t="str">
        <f>IF(仕様書作成!DS160="","",仕様書作成!DS160)</f>
        <v/>
      </c>
      <c r="AE137" s="12" t="str">
        <f>IF(仕様書作成!DT160="","",仕様書作成!DT160)</f>
        <v/>
      </c>
      <c r="AF137" s="12" t="str">
        <f>IF(仕様書作成!DU160="","",仕様書作成!DU160)</f>
        <v/>
      </c>
      <c r="AG137" s="12" t="str">
        <f>IF(仕様書作成!DV160="","",仕様書作成!DV160)</f>
        <v/>
      </c>
      <c r="AH137" s="12" t="str">
        <f>IF(仕様書作成!DW160="","",仕様書作成!DW160)</f>
        <v/>
      </c>
      <c r="AI137" s="12" t="str">
        <f>IF(仕様書作成!DX160="","",仕様書作成!DX160)</f>
        <v/>
      </c>
      <c r="AJ137" s="12" t="str">
        <f>IF(仕様書作成!DY160="","",仕様書作成!DY160)</f>
        <v/>
      </c>
      <c r="AK137" s="12" t="str">
        <f>IF(仕様書作成!DZ160="","",仕様書作成!DZ160)</f>
        <v/>
      </c>
      <c r="AL137" s="12" t="str">
        <f>IF(仕様書作成!EA160="","",仕様書作成!EA160)</f>
        <v/>
      </c>
      <c r="AM137" s="12" t="str">
        <f>IF(仕様書作成!EB160="","",仕様書作成!EB160)</f>
        <v/>
      </c>
      <c r="AN137" s="12" t="str">
        <f>IF(仕様書作成!EC160="","",仕様書作成!EC160)</f>
        <v/>
      </c>
      <c r="AO137" s="12" t="str">
        <f>IF(仕様書作成!ED160="","",仕様書作成!ED160)</f>
        <v/>
      </c>
      <c r="AP137" s="12" t="str">
        <f>IF(仕様書作成!EE160="","",仕様書作成!EE160)</f>
        <v/>
      </c>
      <c r="AQ137" s="12" t="str">
        <f>IF(仕様書作成!EF160="","",仕様書作成!EF160)</f>
        <v/>
      </c>
      <c r="AR137" s="12" t="str">
        <f>IF(仕様書作成!EH160="","",仕様書作成!EH160&amp;",")</f>
        <v/>
      </c>
      <c r="AS137" s="12" t="str">
        <f>IF(仕様書作成!EI160="","",仕様書作成!EI160)</f>
        <v/>
      </c>
    </row>
    <row r="138" spans="10:45" ht="12.75" customHeight="1" x14ac:dyDescent="0.15">
      <c r="J138" s="358">
        <v>80</v>
      </c>
      <c r="K138" s="12" t="str">
        <f>仕様書作成!DB161</f>
        <v>E</v>
      </c>
      <c r="L138" s="12" t="str">
        <f>仕様書作成!DF161</f>
        <v>KQ2P-03</v>
      </c>
      <c r="M138" s="12" t="str">
        <f>仕様書作成!DE161</f>
        <v/>
      </c>
      <c r="N138" s="12" t="str">
        <f t="shared" si="28"/>
        <v/>
      </c>
      <c r="R138" s="12" t="str">
        <f>IF(仕様書作成!DG161="","",仕様書作成!DG161&amp;",")</f>
        <v/>
      </c>
      <c r="S138" s="12" t="str">
        <f>IF(仕様書作成!DH161="","",仕様書作成!DH161)</f>
        <v/>
      </c>
      <c r="T138" s="12" t="str">
        <f>IF(仕様書作成!DI161="","",仕様書作成!DI161)</f>
        <v/>
      </c>
      <c r="U138" s="12" t="str">
        <f>IF(仕様書作成!DJ161="","",仕様書作成!DJ161)</f>
        <v/>
      </c>
      <c r="V138" s="12" t="str">
        <f>IF(仕様書作成!DK161="","",仕様書作成!DK161)</f>
        <v/>
      </c>
      <c r="W138" s="12" t="str">
        <f>IF(仕様書作成!DL161="","",仕様書作成!DL161)</f>
        <v/>
      </c>
      <c r="X138" s="12" t="str">
        <f>IF(仕様書作成!DM161="","",仕様書作成!DM161)</f>
        <v/>
      </c>
      <c r="Y138" s="12" t="str">
        <f>IF(仕様書作成!DN161="","",仕様書作成!DN161)</f>
        <v/>
      </c>
      <c r="Z138" s="12" t="str">
        <f>IF(仕様書作成!DO161="","",仕様書作成!DO161)</f>
        <v/>
      </c>
      <c r="AA138" s="12" t="str">
        <f>IF(仕様書作成!DP161="","",仕様書作成!DP161)</f>
        <v/>
      </c>
      <c r="AB138" s="12" t="str">
        <f>IF(仕様書作成!DQ161="","",仕様書作成!DQ161)</f>
        <v/>
      </c>
      <c r="AC138" s="12" t="str">
        <f>IF(仕様書作成!DR161="","",仕様書作成!DR161)</f>
        <v/>
      </c>
      <c r="AD138" s="12" t="str">
        <f>IF(仕様書作成!DS161="","",仕様書作成!DS161)</f>
        <v/>
      </c>
      <c r="AE138" s="12" t="str">
        <f>IF(仕様書作成!DT161="","",仕様書作成!DT161)</f>
        <v/>
      </c>
      <c r="AF138" s="12" t="str">
        <f>IF(仕様書作成!DU161="","",仕様書作成!DU161)</f>
        <v/>
      </c>
      <c r="AG138" s="12" t="str">
        <f>IF(仕様書作成!DV161="","",仕様書作成!DV161)</f>
        <v/>
      </c>
      <c r="AH138" s="12" t="str">
        <f>IF(仕様書作成!DW161="","",仕様書作成!DW161)</f>
        <v/>
      </c>
      <c r="AI138" s="12" t="str">
        <f>IF(仕様書作成!DX161="","",仕様書作成!DX161)</f>
        <v/>
      </c>
      <c r="AJ138" s="12" t="str">
        <f>IF(仕様書作成!DY161="","",仕様書作成!DY161)</f>
        <v/>
      </c>
      <c r="AK138" s="12" t="str">
        <f>IF(仕様書作成!DZ161="","",仕様書作成!DZ161)</f>
        <v/>
      </c>
      <c r="AL138" s="12" t="str">
        <f>IF(仕様書作成!EA161="","",仕様書作成!EA161)</f>
        <v/>
      </c>
      <c r="AM138" s="12" t="str">
        <f>IF(仕様書作成!EB161="","",仕様書作成!EB161)</f>
        <v/>
      </c>
      <c r="AN138" s="12" t="str">
        <f>IF(仕様書作成!EC161="","",仕様書作成!EC161)</f>
        <v/>
      </c>
      <c r="AO138" s="12" t="str">
        <f>IF(仕様書作成!ED161="","",仕様書作成!ED161)</f>
        <v/>
      </c>
      <c r="AP138" s="12" t="str">
        <f>IF(仕様書作成!EE161="","",仕様書作成!EE161)</f>
        <v/>
      </c>
      <c r="AQ138" s="12" t="str">
        <f>IF(仕様書作成!EF161="","",仕様書作成!EF161)</f>
        <v/>
      </c>
      <c r="AR138" s="12" t="str">
        <f>IF(仕様書作成!EH161="","",仕様書作成!EH161&amp;",")</f>
        <v/>
      </c>
      <c r="AS138" s="12" t="str">
        <f>IF(仕様書作成!EI161="","",仕様書作成!EI161)</f>
        <v/>
      </c>
    </row>
    <row r="139" spans="10:45" ht="12.75" customHeight="1" x14ac:dyDescent="0.15">
      <c r="J139" s="358">
        <v>81</v>
      </c>
      <c r="K139" s="12" t="str">
        <f>仕様書作成!DB162</f>
        <v>F</v>
      </c>
      <c r="L139" s="12" t="str">
        <f>仕様書作成!DF162</f>
        <v>KQ2P-06</v>
      </c>
      <c r="M139" s="12" t="str">
        <f>仕様書作成!DE162</f>
        <v/>
      </c>
      <c r="N139" s="12" t="str">
        <f t="shared" si="28"/>
        <v/>
      </c>
      <c r="R139" s="12" t="str">
        <f>IF(仕様書作成!DG162="","",仕様書作成!DG162&amp;",")</f>
        <v/>
      </c>
      <c r="S139" s="12" t="str">
        <f>IF(仕様書作成!DH162="","",仕様書作成!DH162)</f>
        <v/>
      </c>
      <c r="T139" s="12" t="str">
        <f>IF(仕様書作成!DI162="","",仕様書作成!DI162)</f>
        <v/>
      </c>
      <c r="U139" s="12" t="str">
        <f>IF(仕様書作成!DJ162="","",仕様書作成!DJ162)</f>
        <v/>
      </c>
      <c r="V139" s="12" t="str">
        <f>IF(仕様書作成!DK162="","",仕様書作成!DK162)</f>
        <v/>
      </c>
      <c r="W139" s="12" t="str">
        <f>IF(仕様書作成!DL162="","",仕様書作成!DL162)</f>
        <v/>
      </c>
      <c r="X139" s="12" t="str">
        <f>IF(仕様書作成!DM162="","",仕様書作成!DM162)</f>
        <v/>
      </c>
      <c r="Y139" s="12" t="str">
        <f>IF(仕様書作成!DN162="","",仕様書作成!DN162)</f>
        <v/>
      </c>
      <c r="Z139" s="12" t="str">
        <f>IF(仕様書作成!DO162="","",仕様書作成!DO162)</f>
        <v/>
      </c>
      <c r="AA139" s="12" t="str">
        <f>IF(仕様書作成!DP162="","",仕様書作成!DP162)</f>
        <v/>
      </c>
      <c r="AB139" s="12" t="str">
        <f>IF(仕様書作成!DQ162="","",仕様書作成!DQ162)</f>
        <v/>
      </c>
      <c r="AC139" s="12" t="str">
        <f>IF(仕様書作成!DR162="","",仕様書作成!DR162)</f>
        <v/>
      </c>
      <c r="AD139" s="12" t="str">
        <f>IF(仕様書作成!DS162="","",仕様書作成!DS162)</f>
        <v/>
      </c>
      <c r="AE139" s="12" t="str">
        <f>IF(仕様書作成!DT162="","",仕様書作成!DT162)</f>
        <v/>
      </c>
      <c r="AF139" s="12" t="str">
        <f>IF(仕様書作成!DU162="","",仕様書作成!DU162)</f>
        <v/>
      </c>
      <c r="AG139" s="12" t="str">
        <f>IF(仕様書作成!DV162="","",仕様書作成!DV162)</f>
        <v/>
      </c>
      <c r="AH139" s="12" t="str">
        <f>IF(仕様書作成!DW162="","",仕様書作成!DW162)</f>
        <v/>
      </c>
      <c r="AI139" s="12" t="str">
        <f>IF(仕様書作成!DX162="","",仕様書作成!DX162)</f>
        <v/>
      </c>
      <c r="AJ139" s="12" t="str">
        <f>IF(仕様書作成!DY162="","",仕様書作成!DY162)</f>
        <v/>
      </c>
      <c r="AK139" s="12" t="str">
        <f>IF(仕様書作成!DZ162="","",仕様書作成!DZ162)</f>
        <v/>
      </c>
      <c r="AL139" s="12" t="str">
        <f>IF(仕様書作成!EA162="","",仕様書作成!EA162)</f>
        <v/>
      </c>
      <c r="AM139" s="12" t="str">
        <f>IF(仕様書作成!EB162="","",仕様書作成!EB162)</f>
        <v/>
      </c>
      <c r="AN139" s="12" t="str">
        <f>IF(仕様書作成!EC162="","",仕様書作成!EC162)</f>
        <v/>
      </c>
      <c r="AO139" s="12" t="str">
        <f>IF(仕様書作成!ED162="","",仕様書作成!ED162)</f>
        <v/>
      </c>
      <c r="AP139" s="12" t="str">
        <f>IF(仕様書作成!EE162="","",仕様書作成!EE162)</f>
        <v/>
      </c>
      <c r="AQ139" s="12" t="str">
        <f>IF(仕様書作成!EF162="","",仕様書作成!EF162)</f>
        <v/>
      </c>
      <c r="AR139" s="12" t="str">
        <f>IF(仕様書作成!EH162="","",仕様書作成!EH162&amp;",")</f>
        <v/>
      </c>
      <c r="AS139" s="12" t="str">
        <f>IF(仕様書作成!EI162="","",仕様書作成!EI162)</f>
        <v/>
      </c>
    </row>
    <row r="140" spans="10:45" ht="12.75" customHeight="1" x14ac:dyDescent="0.15">
      <c r="J140" s="358">
        <v>82</v>
      </c>
      <c r="K140" s="12" t="str">
        <f>仕様書作成!DB163</f>
        <v>G</v>
      </c>
      <c r="L140" s="12" t="str">
        <f>仕様書作成!DF163</f>
        <v>KQ2P-07</v>
      </c>
      <c r="M140" s="12" t="str">
        <f>仕様書作成!DE163</f>
        <v/>
      </c>
      <c r="N140" s="12" t="str">
        <f t="shared" si="28"/>
        <v/>
      </c>
      <c r="R140" s="12" t="str">
        <f>IF(仕様書作成!DG163="","",仕様書作成!DG163&amp;",")</f>
        <v/>
      </c>
      <c r="S140" s="12" t="str">
        <f>IF(仕様書作成!DH163="","",仕様書作成!DH163)</f>
        <v/>
      </c>
      <c r="T140" s="12" t="str">
        <f>IF(仕様書作成!DI163="","",仕様書作成!DI163)</f>
        <v/>
      </c>
      <c r="U140" s="12" t="str">
        <f>IF(仕様書作成!DJ163="","",仕様書作成!DJ163)</f>
        <v/>
      </c>
      <c r="V140" s="12" t="str">
        <f>IF(仕様書作成!DK163="","",仕様書作成!DK163)</f>
        <v/>
      </c>
      <c r="W140" s="12" t="str">
        <f>IF(仕様書作成!DL163="","",仕様書作成!DL163)</f>
        <v/>
      </c>
      <c r="X140" s="12" t="str">
        <f>IF(仕様書作成!DM163="","",仕様書作成!DM163)</f>
        <v/>
      </c>
      <c r="Y140" s="12" t="str">
        <f>IF(仕様書作成!DN163="","",仕様書作成!DN163)</f>
        <v/>
      </c>
      <c r="Z140" s="12" t="str">
        <f>IF(仕様書作成!DO163="","",仕様書作成!DO163)</f>
        <v/>
      </c>
      <c r="AA140" s="12" t="str">
        <f>IF(仕様書作成!DP163="","",仕様書作成!DP163)</f>
        <v/>
      </c>
      <c r="AB140" s="12" t="str">
        <f>IF(仕様書作成!DQ163="","",仕様書作成!DQ163)</f>
        <v/>
      </c>
      <c r="AC140" s="12" t="str">
        <f>IF(仕様書作成!DR163="","",仕様書作成!DR163)</f>
        <v/>
      </c>
      <c r="AD140" s="12" t="str">
        <f>IF(仕様書作成!DS163="","",仕様書作成!DS163)</f>
        <v/>
      </c>
      <c r="AE140" s="12" t="str">
        <f>IF(仕様書作成!DT163="","",仕様書作成!DT163)</f>
        <v/>
      </c>
      <c r="AF140" s="12" t="str">
        <f>IF(仕様書作成!DU163="","",仕様書作成!DU163)</f>
        <v/>
      </c>
      <c r="AG140" s="12" t="str">
        <f>IF(仕様書作成!DV163="","",仕様書作成!DV163)</f>
        <v/>
      </c>
      <c r="AH140" s="12" t="str">
        <f>IF(仕様書作成!DW163="","",仕様書作成!DW163)</f>
        <v/>
      </c>
      <c r="AI140" s="12" t="str">
        <f>IF(仕様書作成!DX163="","",仕様書作成!DX163)</f>
        <v/>
      </c>
      <c r="AJ140" s="12" t="str">
        <f>IF(仕様書作成!DY163="","",仕様書作成!DY163)</f>
        <v/>
      </c>
      <c r="AK140" s="12" t="str">
        <f>IF(仕様書作成!DZ163="","",仕様書作成!DZ163)</f>
        <v/>
      </c>
      <c r="AL140" s="12" t="str">
        <f>IF(仕様書作成!EA163="","",仕様書作成!EA163)</f>
        <v/>
      </c>
      <c r="AM140" s="12" t="str">
        <f>IF(仕様書作成!EB163="","",仕様書作成!EB163)</f>
        <v/>
      </c>
      <c r="AN140" s="12" t="str">
        <f>IF(仕様書作成!EC163="","",仕様書作成!EC163)</f>
        <v/>
      </c>
      <c r="AO140" s="12" t="str">
        <f>IF(仕様書作成!ED163="","",仕様書作成!ED163)</f>
        <v/>
      </c>
      <c r="AP140" s="12" t="str">
        <f>IF(仕様書作成!EE163="","",仕様書作成!EE163)</f>
        <v/>
      </c>
      <c r="AQ140" s="12" t="str">
        <f>IF(仕様書作成!EF163="","",仕様書作成!EF163)</f>
        <v/>
      </c>
      <c r="AR140" s="12" t="str">
        <f>IF(仕様書作成!EH163="","",仕様書作成!EH163&amp;",")</f>
        <v/>
      </c>
      <c r="AS140" s="12" t="str">
        <f>IF(仕様書作成!EI163="","",仕様書作成!EI163)</f>
        <v/>
      </c>
    </row>
    <row r="141" spans="10:45" ht="12.75" customHeight="1" x14ac:dyDescent="0.15">
      <c r="J141" s="358">
        <v>83</v>
      </c>
      <c r="K141" s="12" t="str">
        <f>仕様書作成!DB164</f>
        <v>H</v>
      </c>
      <c r="L141" s="12" t="str">
        <f>仕様書作成!DF164</f>
        <v>KQ2P-08</v>
      </c>
      <c r="M141" s="12" t="str">
        <f>仕様書作成!DE164</f>
        <v/>
      </c>
      <c r="N141" s="12" t="str">
        <f t="shared" si="28"/>
        <v/>
      </c>
      <c r="R141" s="12" t="str">
        <f>IF(仕様書作成!DG164="","",仕様書作成!DG164&amp;",")</f>
        <v/>
      </c>
      <c r="S141" s="12" t="str">
        <f>IF(仕様書作成!DH164="","",仕様書作成!DH164)</f>
        <v/>
      </c>
      <c r="T141" s="12" t="str">
        <f>IF(仕様書作成!DI164="","",仕様書作成!DI164)</f>
        <v/>
      </c>
      <c r="U141" s="12" t="str">
        <f>IF(仕様書作成!DJ164="","",仕様書作成!DJ164)</f>
        <v/>
      </c>
      <c r="V141" s="12" t="str">
        <f>IF(仕様書作成!DK164="","",仕様書作成!DK164)</f>
        <v/>
      </c>
      <c r="W141" s="12" t="str">
        <f>IF(仕様書作成!DL164="","",仕様書作成!DL164)</f>
        <v/>
      </c>
      <c r="X141" s="12" t="str">
        <f>IF(仕様書作成!DM164="","",仕様書作成!DM164)</f>
        <v/>
      </c>
      <c r="Y141" s="12" t="str">
        <f>IF(仕様書作成!DN164="","",仕様書作成!DN164)</f>
        <v/>
      </c>
      <c r="Z141" s="12" t="str">
        <f>IF(仕様書作成!DO164="","",仕様書作成!DO164)</f>
        <v/>
      </c>
      <c r="AA141" s="12" t="str">
        <f>IF(仕様書作成!DP164="","",仕様書作成!DP164)</f>
        <v/>
      </c>
      <c r="AB141" s="12" t="str">
        <f>IF(仕様書作成!DQ164="","",仕様書作成!DQ164)</f>
        <v/>
      </c>
      <c r="AC141" s="12" t="str">
        <f>IF(仕様書作成!DR164="","",仕様書作成!DR164)</f>
        <v/>
      </c>
      <c r="AD141" s="12" t="str">
        <f>IF(仕様書作成!DS164="","",仕様書作成!DS164)</f>
        <v/>
      </c>
      <c r="AE141" s="12" t="str">
        <f>IF(仕様書作成!DT164="","",仕様書作成!DT164)</f>
        <v/>
      </c>
      <c r="AF141" s="12" t="str">
        <f>IF(仕様書作成!DU164="","",仕様書作成!DU164)</f>
        <v/>
      </c>
      <c r="AG141" s="12" t="str">
        <f>IF(仕様書作成!DV164="","",仕様書作成!DV164)</f>
        <v/>
      </c>
      <c r="AH141" s="12" t="str">
        <f>IF(仕様書作成!DW164="","",仕様書作成!DW164)</f>
        <v/>
      </c>
      <c r="AI141" s="12" t="str">
        <f>IF(仕様書作成!DX164="","",仕様書作成!DX164)</f>
        <v/>
      </c>
      <c r="AJ141" s="12" t="str">
        <f>IF(仕様書作成!DY164="","",仕様書作成!DY164)</f>
        <v/>
      </c>
      <c r="AK141" s="12" t="str">
        <f>IF(仕様書作成!DZ164="","",仕様書作成!DZ164)</f>
        <v/>
      </c>
      <c r="AL141" s="12" t="str">
        <f>IF(仕様書作成!EA164="","",仕様書作成!EA164)</f>
        <v/>
      </c>
      <c r="AM141" s="12" t="str">
        <f>IF(仕様書作成!EB164="","",仕様書作成!EB164)</f>
        <v/>
      </c>
      <c r="AN141" s="12" t="str">
        <f>IF(仕様書作成!EC164="","",仕様書作成!EC164)</f>
        <v/>
      </c>
      <c r="AO141" s="12" t="str">
        <f>IF(仕様書作成!ED164="","",仕様書作成!ED164)</f>
        <v/>
      </c>
      <c r="AP141" s="12" t="str">
        <f>IF(仕様書作成!EE164="","",仕様書作成!EE164)</f>
        <v/>
      </c>
      <c r="AQ141" s="12" t="str">
        <f>IF(仕様書作成!EF164="","",仕様書作成!EF164)</f>
        <v/>
      </c>
      <c r="AR141" s="12" t="str">
        <f>IF(仕様書作成!EH164="","",仕様書作成!EH164&amp;",")</f>
        <v/>
      </c>
      <c r="AS141" s="12" t="str">
        <f>IF(仕様書作成!EI164="","",仕様書作成!EI164)</f>
        <v/>
      </c>
    </row>
    <row r="142" spans="10:45" ht="12.75" customHeight="1" x14ac:dyDescent="0.15">
      <c r="J142" s="358">
        <v>84</v>
      </c>
      <c r="K142" s="12" t="str">
        <f>仕様書作成!DB165</f>
        <v>J</v>
      </c>
      <c r="L142" s="12" t="str">
        <f>仕様書作成!DF165</f>
        <v>KQ2P-09</v>
      </c>
      <c r="M142" s="12" t="str">
        <f>仕様書作成!DE165</f>
        <v/>
      </c>
      <c r="N142" s="12" t="str">
        <f t="shared" si="28"/>
        <v/>
      </c>
      <c r="R142" s="12" t="str">
        <f>IF(仕様書作成!DG165="","",仕様書作成!DG165&amp;",")</f>
        <v/>
      </c>
      <c r="S142" s="12" t="str">
        <f>IF(仕様書作成!DH165="","",仕様書作成!DH165)</f>
        <v/>
      </c>
      <c r="T142" s="12" t="str">
        <f>IF(仕様書作成!DI165="","",仕様書作成!DI165)</f>
        <v/>
      </c>
      <c r="U142" s="12" t="str">
        <f>IF(仕様書作成!DJ165="","",仕様書作成!DJ165)</f>
        <v/>
      </c>
      <c r="V142" s="12" t="str">
        <f>IF(仕様書作成!DK165="","",仕様書作成!DK165)</f>
        <v/>
      </c>
      <c r="W142" s="12" t="str">
        <f>IF(仕様書作成!DL165="","",仕様書作成!DL165)</f>
        <v/>
      </c>
      <c r="X142" s="12" t="str">
        <f>IF(仕様書作成!DM165="","",仕様書作成!DM165)</f>
        <v/>
      </c>
      <c r="Y142" s="12" t="str">
        <f>IF(仕様書作成!DN165="","",仕様書作成!DN165)</f>
        <v/>
      </c>
      <c r="Z142" s="12" t="str">
        <f>IF(仕様書作成!DO165="","",仕様書作成!DO165)</f>
        <v/>
      </c>
      <c r="AA142" s="12" t="str">
        <f>IF(仕様書作成!DP165="","",仕様書作成!DP165)</f>
        <v/>
      </c>
      <c r="AB142" s="12" t="str">
        <f>IF(仕様書作成!DQ165="","",仕様書作成!DQ165)</f>
        <v/>
      </c>
      <c r="AC142" s="12" t="str">
        <f>IF(仕様書作成!DR165="","",仕様書作成!DR165)</f>
        <v/>
      </c>
      <c r="AD142" s="12" t="str">
        <f>IF(仕様書作成!DS165="","",仕様書作成!DS165)</f>
        <v/>
      </c>
      <c r="AE142" s="12" t="str">
        <f>IF(仕様書作成!DT165="","",仕様書作成!DT165)</f>
        <v/>
      </c>
      <c r="AF142" s="12" t="str">
        <f>IF(仕様書作成!DU165="","",仕様書作成!DU165)</f>
        <v/>
      </c>
      <c r="AG142" s="12" t="str">
        <f>IF(仕様書作成!DV165="","",仕様書作成!DV165)</f>
        <v/>
      </c>
      <c r="AH142" s="12" t="str">
        <f>IF(仕様書作成!DW165="","",仕様書作成!DW165)</f>
        <v/>
      </c>
      <c r="AI142" s="12" t="str">
        <f>IF(仕様書作成!DX165="","",仕様書作成!DX165)</f>
        <v/>
      </c>
      <c r="AJ142" s="12" t="str">
        <f>IF(仕様書作成!DY165="","",仕様書作成!DY165)</f>
        <v/>
      </c>
      <c r="AK142" s="12" t="str">
        <f>IF(仕様書作成!DZ165="","",仕様書作成!DZ165)</f>
        <v/>
      </c>
      <c r="AL142" s="12" t="str">
        <f>IF(仕様書作成!EA165="","",仕様書作成!EA165)</f>
        <v/>
      </c>
      <c r="AM142" s="12" t="str">
        <f>IF(仕様書作成!EB165="","",仕様書作成!EB165)</f>
        <v/>
      </c>
      <c r="AN142" s="12" t="str">
        <f>IF(仕様書作成!EC165="","",仕様書作成!EC165)</f>
        <v/>
      </c>
      <c r="AO142" s="12" t="str">
        <f>IF(仕様書作成!ED165="","",仕様書作成!ED165)</f>
        <v/>
      </c>
      <c r="AP142" s="12" t="str">
        <f>IF(仕様書作成!EE165="","",仕様書作成!EE165)</f>
        <v/>
      </c>
      <c r="AQ142" s="12" t="str">
        <f>IF(仕様書作成!EF165="","",仕様書作成!EF165)</f>
        <v/>
      </c>
      <c r="AR142" s="12" t="str">
        <f>IF(仕様書作成!EH165="","",仕様書作成!EH165&amp;",")</f>
        <v/>
      </c>
      <c r="AS142" s="12" t="str">
        <f>IF(仕様書作成!EI165="","",仕様書作成!EI165)</f>
        <v/>
      </c>
    </row>
    <row r="143" spans="10:45" ht="12.75" customHeight="1" x14ac:dyDescent="0.15">
      <c r="J143" s="358">
        <v>85</v>
      </c>
      <c r="K143" s="12" t="str">
        <f>仕様書作成!DB166</f>
        <v>K</v>
      </c>
      <c r="L143" s="12" t="str">
        <f>仕様書作成!DF166</f>
        <v>KQ2H04-M5A</v>
      </c>
      <c r="M143" s="12" t="str">
        <f>仕様書作成!DE166</f>
        <v/>
      </c>
      <c r="N143" s="12" t="str">
        <f t="shared" si="28"/>
        <v/>
      </c>
      <c r="R143" s="12" t="str">
        <f>IF(仕様書作成!DG166="","",仕様書作成!DG166&amp;",")</f>
        <v/>
      </c>
      <c r="S143" s="12" t="str">
        <f>IF(仕様書作成!DH166="","",仕様書作成!DH166)</f>
        <v/>
      </c>
      <c r="T143" s="12" t="str">
        <f>IF(仕様書作成!DI166="","",仕様書作成!DI166)</f>
        <v/>
      </c>
      <c r="U143" s="12" t="str">
        <f>IF(仕様書作成!DJ166="","",仕様書作成!DJ166)</f>
        <v/>
      </c>
      <c r="V143" s="12" t="str">
        <f>IF(仕様書作成!DK166="","",仕様書作成!DK166)</f>
        <v/>
      </c>
      <c r="W143" s="12" t="str">
        <f>IF(仕様書作成!DL166="","",仕様書作成!DL166)</f>
        <v/>
      </c>
      <c r="X143" s="12" t="str">
        <f>IF(仕様書作成!DM166="","",仕様書作成!DM166)</f>
        <v/>
      </c>
      <c r="Y143" s="12" t="str">
        <f>IF(仕様書作成!DN166="","",仕様書作成!DN166)</f>
        <v/>
      </c>
      <c r="Z143" s="12" t="str">
        <f>IF(仕様書作成!DO166="","",仕様書作成!DO166)</f>
        <v/>
      </c>
      <c r="AA143" s="12" t="str">
        <f>IF(仕様書作成!DP166="","",仕様書作成!DP166)</f>
        <v/>
      </c>
      <c r="AB143" s="12" t="str">
        <f>IF(仕様書作成!DQ166="","",仕様書作成!DQ166)</f>
        <v/>
      </c>
      <c r="AC143" s="12" t="str">
        <f>IF(仕様書作成!DR166="","",仕様書作成!DR166)</f>
        <v/>
      </c>
      <c r="AD143" s="12" t="str">
        <f>IF(仕様書作成!DS166="","",仕様書作成!DS166)</f>
        <v/>
      </c>
      <c r="AE143" s="12" t="str">
        <f>IF(仕様書作成!DT166="","",仕様書作成!DT166)</f>
        <v/>
      </c>
      <c r="AF143" s="12" t="str">
        <f>IF(仕様書作成!DU166="","",仕様書作成!DU166)</f>
        <v/>
      </c>
      <c r="AG143" s="12" t="str">
        <f>IF(仕様書作成!DV166="","",仕様書作成!DV166)</f>
        <v/>
      </c>
      <c r="AH143" s="12" t="str">
        <f>IF(仕様書作成!DW166="","",仕様書作成!DW166)</f>
        <v/>
      </c>
      <c r="AI143" s="12" t="str">
        <f>IF(仕様書作成!DX166="","",仕様書作成!DX166)</f>
        <v/>
      </c>
      <c r="AJ143" s="12" t="str">
        <f>IF(仕様書作成!DY166="","",仕様書作成!DY166)</f>
        <v/>
      </c>
      <c r="AK143" s="12" t="str">
        <f>IF(仕様書作成!DZ166="","",仕様書作成!DZ166)</f>
        <v/>
      </c>
      <c r="AL143" s="12" t="str">
        <f>IF(仕様書作成!EA166="","",仕様書作成!EA166)</f>
        <v/>
      </c>
      <c r="AM143" s="12" t="str">
        <f>IF(仕様書作成!EB166="","",仕様書作成!EB166)</f>
        <v/>
      </c>
      <c r="AN143" s="12" t="str">
        <f>IF(仕様書作成!EC166="","",仕様書作成!EC166)</f>
        <v/>
      </c>
      <c r="AO143" s="12" t="str">
        <f>IF(仕様書作成!ED166="","",仕様書作成!ED166)</f>
        <v/>
      </c>
      <c r="AP143" s="12" t="str">
        <f>IF(仕様書作成!EE166="","",仕様書作成!EE166)</f>
        <v/>
      </c>
      <c r="AQ143" s="12" t="str">
        <f>IF(仕様書作成!EF166="","",仕様書作成!EF166)</f>
        <v/>
      </c>
      <c r="AR143" s="12" t="str">
        <f>IF(仕様書作成!EH166="","",仕様書作成!EH166&amp;",")</f>
        <v/>
      </c>
      <c r="AS143" s="12" t="str">
        <f>IF(仕様書作成!EI166="","",仕様書作成!EI166)</f>
        <v/>
      </c>
    </row>
    <row r="144" spans="10:45" ht="12.75" customHeight="1" x14ac:dyDescent="0.15">
      <c r="J144" s="358">
        <v>86</v>
      </c>
      <c r="K144" s="12" t="str">
        <f>仕様書作成!DB167</f>
        <v>L</v>
      </c>
      <c r="L144" s="12" t="str">
        <f>仕様書作成!DF167</f>
        <v>KQ2H06-M5A</v>
      </c>
      <c r="M144" s="12" t="str">
        <f>仕様書作成!DE167</f>
        <v/>
      </c>
      <c r="N144" s="12" t="str">
        <f t="shared" si="28"/>
        <v/>
      </c>
      <c r="R144" s="12" t="str">
        <f>IF(仕様書作成!DG167="","",仕様書作成!DG167&amp;",")</f>
        <v/>
      </c>
      <c r="S144" s="12" t="str">
        <f>IF(仕様書作成!DH167="","",仕様書作成!DH167)</f>
        <v/>
      </c>
      <c r="T144" s="12" t="str">
        <f>IF(仕様書作成!DI167="","",仕様書作成!DI167)</f>
        <v/>
      </c>
      <c r="U144" s="12" t="str">
        <f>IF(仕様書作成!DJ167="","",仕様書作成!DJ167)</f>
        <v/>
      </c>
      <c r="V144" s="12" t="str">
        <f>IF(仕様書作成!DK167="","",仕様書作成!DK167)</f>
        <v/>
      </c>
      <c r="W144" s="12" t="str">
        <f>IF(仕様書作成!DL167="","",仕様書作成!DL167)</f>
        <v/>
      </c>
      <c r="X144" s="12" t="str">
        <f>IF(仕様書作成!DM167="","",仕様書作成!DM167)</f>
        <v/>
      </c>
      <c r="Y144" s="12" t="str">
        <f>IF(仕様書作成!DN167="","",仕様書作成!DN167)</f>
        <v/>
      </c>
      <c r="Z144" s="12" t="str">
        <f>IF(仕様書作成!DO167="","",仕様書作成!DO167)</f>
        <v/>
      </c>
      <c r="AA144" s="12" t="str">
        <f>IF(仕様書作成!DP167="","",仕様書作成!DP167)</f>
        <v/>
      </c>
      <c r="AB144" s="12" t="str">
        <f>IF(仕様書作成!DQ167="","",仕様書作成!DQ167)</f>
        <v/>
      </c>
      <c r="AC144" s="12" t="str">
        <f>IF(仕様書作成!DR167="","",仕様書作成!DR167)</f>
        <v/>
      </c>
      <c r="AD144" s="12" t="str">
        <f>IF(仕様書作成!DS167="","",仕様書作成!DS167)</f>
        <v/>
      </c>
      <c r="AE144" s="12" t="str">
        <f>IF(仕様書作成!DT167="","",仕様書作成!DT167)</f>
        <v/>
      </c>
      <c r="AF144" s="12" t="str">
        <f>IF(仕様書作成!DU167="","",仕様書作成!DU167)</f>
        <v/>
      </c>
      <c r="AG144" s="12" t="str">
        <f>IF(仕様書作成!DV167="","",仕様書作成!DV167)</f>
        <v/>
      </c>
      <c r="AH144" s="12" t="str">
        <f>IF(仕様書作成!DW167="","",仕様書作成!DW167)</f>
        <v/>
      </c>
      <c r="AI144" s="12" t="str">
        <f>IF(仕様書作成!DX167="","",仕様書作成!DX167)</f>
        <v/>
      </c>
      <c r="AJ144" s="12" t="str">
        <f>IF(仕様書作成!DY167="","",仕様書作成!DY167)</f>
        <v/>
      </c>
      <c r="AK144" s="12" t="str">
        <f>IF(仕様書作成!DZ167="","",仕様書作成!DZ167)</f>
        <v/>
      </c>
      <c r="AL144" s="12" t="str">
        <f>IF(仕様書作成!EA167="","",仕様書作成!EA167)</f>
        <v/>
      </c>
      <c r="AM144" s="12" t="str">
        <f>IF(仕様書作成!EB167="","",仕様書作成!EB167)</f>
        <v/>
      </c>
      <c r="AN144" s="12" t="str">
        <f>IF(仕様書作成!EC167="","",仕様書作成!EC167)</f>
        <v/>
      </c>
      <c r="AO144" s="12" t="str">
        <f>IF(仕様書作成!ED167="","",仕様書作成!ED167)</f>
        <v/>
      </c>
      <c r="AP144" s="12" t="str">
        <f>IF(仕様書作成!EE167="","",仕様書作成!EE167)</f>
        <v/>
      </c>
      <c r="AQ144" s="12" t="str">
        <f>IF(仕様書作成!EF167="","",仕様書作成!EF167)</f>
        <v/>
      </c>
      <c r="AR144" s="12" t="str">
        <f>IF(仕様書作成!EH167="","",仕様書作成!EH167&amp;",")</f>
        <v/>
      </c>
      <c r="AS144" s="12" t="str">
        <f>IF(仕様書作成!EI167="","",仕様書作成!EI167)</f>
        <v/>
      </c>
    </row>
    <row r="145" spans="10:45" ht="12.75" customHeight="1" x14ac:dyDescent="0.15">
      <c r="J145" s="358">
        <v>87</v>
      </c>
      <c r="K145" s="12" t="str">
        <f>仕様書作成!DB168</f>
        <v>M</v>
      </c>
      <c r="L145" s="12" t="str">
        <f>仕様書作成!DF168</f>
        <v>KQ2H01-M5A</v>
      </c>
      <c r="M145" s="12" t="str">
        <f>仕様書作成!DE168</f>
        <v/>
      </c>
      <c r="N145" s="12" t="str">
        <f t="shared" si="28"/>
        <v/>
      </c>
      <c r="R145" s="12" t="str">
        <f>IF(仕様書作成!DG168="","",仕様書作成!DG168&amp;",")</f>
        <v/>
      </c>
      <c r="S145" s="12" t="str">
        <f>IF(仕様書作成!DH168="","",仕様書作成!DH168)</f>
        <v/>
      </c>
      <c r="T145" s="12" t="str">
        <f>IF(仕様書作成!DI168="","",仕様書作成!DI168)</f>
        <v/>
      </c>
      <c r="U145" s="12" t="str">
        <f>IF(仕様書作成!DJ168="","",仕様書作成!DJ168)</f>
        <v/>
      </c>
      <c r="V145" s="12" t="str">
        <f>IF(仕様書作成!DK168="","",仕様書作成!DK168)</f>
        <v/>
      </c>
      <c r="W145" s="12" t="str">
        <f>IF(仕様書作成!DL168="","",仕様書作成!DL168)</f>
        <v/>
      </c>
      <c r="X145" s="12" t="str">
        <f>IF(仕様書作成!DM168="","",仕様書作成!DM168)</f>
        <v/>
      </c>
      <c r="Y145" s="12" t="str">
        <f>IF(仕様書作成!DN168="","",仕様書作成!DN168)</f>
        <v/>
      </c>
      <c r="Z145" s="12" t="str">
        <f>IF(仕様書作成!DO168="","",仕様書作成!DO168)</f>
        <v/>
      </c>
      <c r="AA145" s="12" t="str">
        <f>IF(仕様書作成!DP168="","",仕様書作成!DP168)</f>
        <v/>
      </c>
      <c r="AB145" s="12" t="str">
        <f>IF(仕様書作成!DQ168="","",仕様書作成!DQ168)</f>
        <v/>
      </c>
      <c r="AC145" s="12" t="str">
        <f>IF(仕様書作成!DR168="","",仕様書作成!DR168)</f>
        <v/>
      </c>
      <c r="AD145" s="12" t="str">
        <f>IF(仕様書作成!DS168="","",仕様書作成!DS168)</f>
        <v/>
      </c>
      <c r="AE145" s="12" t="str">
        <f>IF(仕様書作成!DT168="","",仕様書作成!DT168)</f>
        <v/>
      </c>
      <c r="AF145" s="12" t="str">
        <f>IF(仕様書作成!DU168="","",仕様書作成!DU168)</f>
        <v/>
      </c>
      <c r="AG145" s="12" t="str">
        <f>IF(仕様書作成!DV168="","",仕様書作成!DV168)</f>
        <v/>
      </c>
      <c r="AH145" s="12" t="str">
        <f>IF(仕様書作成!DW168="","",仕様書作成!DW168)</f>
        <v/>
      </c>
      <c r="AI145" s="12" t="str">
        <f>IF(仕様書作成!DX168="","",仕様書作成!DX168)</f>
        <v/>
      </c>
      <c r="AJ145" s="12" t="str">
        <f>IF(仕様書作成!DY168="","",仕様書作成!DY168)</f>
        <v/>
      </c>
      <c r="AK145" s="12" t="str">
        <f>IF(仕様書作成!DZ168="","",仕様書作成!DZ168)</f>
        <v/>
      </c>
      <c r="AL145" s="12" t="str">
        <f>IF(仕様書作成!EA168="","",仕様書作成!EA168)</f>
        <v/>
      </c>
      <c r="AM145" s="12" t="str">
        <f>IF(仕様書作成!EB168="","",仕様書作成!EB168)</f>
        <v/>
      </c>
      <c r="AN145" s="12" t="str">
        <f>IF(仕様書作成!EC168="","",仕様書作成!EC168)</f>
        <v/>
      </c>
      <c r="AO145" s="12" t="str">
        <f>IF(仕様書作成!ED168="","",仕様書作成!ED168)</f>
        <v/>
      </c>
      <c r="AP145" s="12" t="str">
        <f>IF(仕様書作成!EE168="","",仕様書作成!EE168)</f>
        <v/>
      </c>
      <c r="AQ145" s="12" t="str">
        <f>IF(仕様書作成!EF168="","",仕様書作成!EF168)</f>
        <v/>
      </c>
      <c r="AR145" s="12" t="str">
        <f>IF(仕様書作成!EH168="","",仕様書作成!EH168&amp;",")</f>
        <v/>
      </c>
      <c r="AS145" s="12" t="str">
        <f>IF(仕様書作成!EI168="","",仕様書作成!EI168)</f>
        <v/>
      </c>
    </row>
    <row r="146" spans="10:45" ht="12.75" customHeight="1" x14ac:dyDescent="0.15">
      <c r="J146" s="358">
        <v>88</v>
      </c>
      <c r="K146" s="12" t="str">
        <f>仕様書作成!DB169</f>
        <v>N</v>
      </c>
      <c r="L146" s="12" t="str">
        <f>仕様書作成!DF169</f>
        <v>M-5P</v>
      </c>
      <c r="M146" s="12" t="str">
        <f>仕様書作成!DE169</f>
        <v/>
      </c>
      <c r="N146" s="12" t="str">
        <f t="shared" si="28"/>
        <v/>
      </c>
      <c r="R146" s="12" t="str">
        <f>IF(仕様書作成!DG169="","",仕様書作成!DG169&amp;",")</f>
        <v/>
      </c>
      <c r="S146" s="12" t="str">
        <f>IF(仕様書作成!DH169="","",仕様書作成!DH169)</f>
        <v/>
      </c>
      <c r="T146" s="12" t="str">
        <f>IF(仕様書作成!DI169="","",仕様書作成!DI169)</f>
        <v/>
      </c>
      <c r="U146" s="12" t="str">
        <f>IF(仕様書作成!DJ169="","",仕様書作成!DJ169)</f>
        <v/>
      </c>
      <c r="V146" s="12" t="str">
        <f>IF(仕様書作成!DK169="","",仕様書作成!DK169)</f>
        <v/>
      </c>
      <c r="W146" s="12" t="str">
        <f>IF(仕様書作成!DL169="","",仕様書作成!DL169)</f>
        <v/>
      </c>
      <c r="X146" s="12" t="str">
        <f>IF(仕様書作成!DM169="","",仕様書作成!DM169)</f>
        <v/>
      </c>
      <c r="Y146" s="12" t="str">
        <f>IF(仕様書作成!DN169="","",仕様書作成!DN169)</f>
        <v/>
      </c>
      <c r="Z146" s="12" t="str">
        <f>IF(仕様書作成!DO169="","",仕様書作成!DO169)</f>
        <v/>
      </c>
      <c r="AA146" s="12" t="str">
        <f>IF(仕様書作成!DP169="","",仕様書作成!DP169)</f>
        <v/>
      </c>
      <c r="AB146" s="12" t="str">
        <f>IF(仕様書作成!DQ169="","",仕様書作成!DQ169)</f>
        <v/>
      </c>
      <c r="AC146" s="12" t="str">
        <f>IF(仕様書作成!DR169="","",仕様書作成!DR169)</f>
        <v/>
      </c>
      <c r="AD146" s="12" t="str">
        <f>IF(仕様書作成!DS169="","",仕様書作成!DS169)</f>
        <v/>
      </c>
      <c r="AE146" s="12" t="str">
        <f>IF(仕様書作成!DT169="","",仕様書作成!DT169)</f>
        <v/>
      </c>
      <c r="AF146" s="12" t="str">
        <f>IF(仕様書作成!DU169="","",仕様書作成!DU169)</f>
        <v/>
      </c>
      <c r="AG146" s="12" t="str">
        <f>IF(仕様書作成!DV169="","",仕様書作成!DV169)</f>
        <v/>
      </c>
      <c r="AH146" s="12" t="str">
        <f>IF(仕様書作成!DW169="","",仕様書作成!DW169)</f>
        <v/>
      </c>
      <c r="AI146" s="12" t="str">
        <f>IF(仕様書作成!DX169="","",仕様書作成!DX169)</f>
        <v/>
      </c>
      <c r="AJ146" s="12" t="str">
        <f>IF(仕様書作成!DY169="","",仕様書作成!DY169)</f>
        <v/>
      </c>
      <c r="AK146" s="12" t="str">
        <f>IF(仕様書作成!DZ169="","",仕様書作成!DZ169)</f>
        <v/>
      </c>
      <c r="AL146" s="12" t="str">
        <f>IF(仕様書作成!EA169="","",仕様書作成!EA169)</f>
        <v/>
      </c>
      <c r="AM146" s="12" t="str">
        <f>IF(仕様書作成!EB169="","",仕様書作成!EB169)</f>
        <v/>
      </c>
      <c r="AN146" s="12" t="str">
        <f>IF(仕様書作成!EC169="","",仕様書作成!EC169)</f>
        <v/>
      </c>
      <c r="AO146" s="12" t="str">
        <f>IF(仕様書作成!ED169="","",仕様書作成!ED169)</f>
        <v/>
      </c>
      <c r="AP146" s="12" t="str">
        <f>IF(仕様書作成!EE169="","",仕様書作成!EE169)</f>
        <v/>
      </c>
      <c r="AQ146" s="12" t="str">
        <f>IF(仕様書作成!EF169="","",仕様書作成!EF169)</f>
        <v/>
      </c>
      <c r="AR146" s="12" t="str">
        <f>IF(仕様書作成!EH169="","",仕様書作成!EH169&amp;",")</f>
        <v/>
      </c>
      <c r="AS146" s="12" t="str">
        <f>IF(仕様書作成!EI169="","",仕様書作成!EI169)</f>
        <v/>
      </c>
    </row>
    <row r="147" spans="10:45" ht="12.75" customHeight="1" x14ac:dyDescent="0.15">
      <c r="J147" s="358">
        <v>89</v>
      </c>
      <c r="K147" s="12" t="str">
        <f>仕様書作成!DB170</f>
        <v>P</v>
      </c>
      <c r="L147" s="12" t="str">
        <f>仕様書作成!DF170</f>
        <v>KQ2H04-01AS</v>
      </c>
      <c r="M147" s="12" t="str">
        <f>仕様書作成!DE170</f>
        <v/>
      </c>
      <c r="N147" s="12" t="str">
        <f t="shared" si="28"/>
        <v/>
      </c>
      <c r="R147" s="12" t="str">
        <f>IF(仕様書作成!DG170="","",仕様書作成!DG170&amp;",")</f>
        <v/>
      </c>
      <c r="S147" s="12" t="str">
        <f>IF(仕様書作成!DH170="","",仕様書作成!DH170)</f>
        <v/>
      </c>
      <c r="T147" s="12" t="str">
        <f>IF(仕様書作成!DI170="","",仕様書作成!DI170)</f>
        <v/>
      </c>
      <c r="U147" s="12" t="str">
        <f>IF(仕様書作成!DJ170="","",仕様書作成!DJ170)</f>
        <v/>
      </c>
      <c r="V147" s="12" t="str">
        <f>IF(仕様書作成!DK170="","",仕様書作成!DK170)</f>
        <v/>
      </c>
      <c r="W147" s="12" t="str">
        <f>IF(仕様書作成!DL170="","",仕様書作成!DL170)</f>
        <v/>
      </c>
      <c r="X147" s="12" t="str">
        <f>IF(仕様書作成!DM170="","",仕様書作成!DM170)</f>
        <v/>
      </c>
      <c r="Y147" s="12" t="str">
        <f>IF(仕様書作成!DN170="","",仕様書作成!DN170)</f>
        <v/>
      </c>
      <c r="Z147" s="12" t="str">
        <f>IF(仕様書作成!DO170="","",仕様書作成!DO170)</f>
        <v/>
      </c>
      <c r="AA147" s="12" t="str">
        <f>IF(仕様書作成!DP170="","",仕様書作成!DP170)</f>
        <v/>
      </c>
      <c r="AB147" s="12" t="str">
        <f>IF(仕様書作成!DQ170="","",仕様書作成!DQ170)</f>
        <v/>
      </c>
      <c r="AC147" s="12" t="str">
        <f>IF(仕様書作成!DR170="","",仕様書作成!DR170)</f>
        <v/>
      </c>
      <c r="AD147" s="12" t="str">
        <f>IF(仕様書作成!DS170="","",仕様書作成!DS170)</f>
        <v/>
      </c>
      <c r="AE147" s="12" t="str">
        <f>IF(仕様書作成!DT170="","",仕様書作成!DT170)</f>
        <v/>
      </c>
      <c r="AF147" s="12" t="str">
        <f>IF(仕様書作成!DU170="","",仕様書作成!DU170)</f>
        <v/>
      </c>
      <c r="AG147" s="12" t="str">
        <f>IF(仕様書作成!DV170="","",仕様書作成!DV170)</f>
        <v/>
      </c>
      <c r="AH147" s="12" t="str">
        <f>IF(仕様書作成!DW170="","",仕様書作成!DW170)</f>
        <v/>
      </c>
      <c r="AI147" s="12" t="str">
        <f>IF(仕様書作成!DX170="","",仕様書作成!DX170)</f>
        <v/>
      </c>
      <c r="AJ147" s="12" t="str">
        <f>IF(仕様書作成!DY170="","",仕様書作成!DY170)</f>
        <v/>
      </c>
      <c r="AK147" s="12" t="str">
        <f>IF(仕様書作成!DZ170="","",仕様書作成!DZ170)</f>
        <v/>
      </c>
      <c r="AL147" s="12" t="str">
        <f>IF(仕様書作成!EA170="","",仕様書作成!EA170)</f>
        <v/>
      </c>
      <c r="AM147" s="12" t="str">
        <f>IF(仕様書作成!EB170="","",仕様書作成!EB170)</f>
        <v/>
      </c>
      <c r="AN147" s="12" t="str">
        <f>IF(仕様書作成!EC170="","",仕様書作成!EC170)</f>
        <v/>
      </c>
      <c r="AO147" s="12" t="str">
        <f>IF(仕様書作成!ED170="","",仕様書作成!ED170)</f>
        <v/>
      </c>
      <c r="AP147" s="12" t="str">
        <f>IF(仕様書作成!EE170="","",仕様書作成!EE170)</f>
        <v/>
      </c>
      <c r="AQ147" s="12" t="str">
        <f>IF(仕様書作成!EF170="","",仕様書作成!EF170)</f>
        <v/>
      </c>
      <c r="AR147" s="12" t="str">
        <f>IF(仕様書作成!EH170="","",仕様書作成!EH170&amp;",")</f>
        <v/>
      </c>
      <c r="AS147" s="12" t="str">
        <f>IF(仕様書作成!EI170="","",仕様書作成!EI170)</f>
        <v/>
      </c>
    </row>
    <row r="148" spans="10:45" ht="12.75" customHeight="1" x14ac:dyDescent="0.15">
      <c r="J148" s="358">
        <v>90</v>
      </c>
      <c r="K148" s="12" t="str">
        <f>仕様書作成!DB171</f>
        <v>Q</v>
      </c>
      <c r="L148" s="12" t="str">
        <f>仕様書作成!DF171</f>
        <v>KQ2H06-01AS</v>
      </c>
      <c r="M148" s="12" t="str">
        <f>仕様書作成!DE171</f>
        <v/>
      </c>
      <c r="N148" s="12" t="str">
        <f t="shared" si="28"/>
        <v/>
      </c>
      <c r="R148" s="12" t="str">
        <f>IF(仕様書作成!DG171="","",仕様書作成!DG171&amp;",")</f>
        <v/>
      </c>
      <c r="S148" s="12" t="str">
        <f>IF(仕様書作成!DH171="","",仕様書作成!DH171)</f>
        <v/>
      </c>
      <c r="T148" s="12" t="str">
        <f>IF(仕様書作成!DI171="","",仕様書作成!DI171)</f>
        <v/>
      </c>
      <c r="U148" s="12" t="str">
        <f>IF(仕様書作成!DJ171="","",仕様書作成!DJ171)</f>
        <v/>
      </c>
      <c r="V148" s="12" t="str">
        <f>IF(仕様書作成!DK171="","",仕様書作成!DK171)</f>
        <v/>
      </c>
      <c r="W148" s="12" t="str">
        <f>IF(仕様書作成!DL171="","",仕様書作成!DL171)</f>
        <v/>
      </c>
      <c r="X148" s="12" t="str">
        <f>IF(仕様書作成!DM171="","",仕様書作成!DM171)</f>
        <v/>
      </c>
      <c r="Y148" s="12" t="str">
        <f>IF(仕様書作成!DN171="","",仕様書作成!DN171)</f>
        <v/>
      </c>
      <c r="Z148" s="12" t="str">
        <f>IF(仕様書作成!DO171="","",仕様書作成!DO171)</f>
        <v/>
      </c>
      <c r="AA148" s="12" t="str">
        <f>IF(仕様書作成!DP171="","",仕様書作成!DP171)</f>
        <v/>
      </c>
      <c r="AB148" s="12" t="str">
        <f>IF(仕様書作成!DQ171="","",仕様書作成!DQ171)</f>
        <v/>
      </c>
      <c r="AC148" s="12" t="str">
        <f>IF(仕様書作成!DR171="","",仕様書作成!DR171)</f>
        <v/>
      </c>
      <c r="AD148" s="12" t="str">
        <f>IF(仕様書作成!DS171="","",仕様書作成!DS171)</f>
        <v/>
      </c>
      <c r="AE148" s="12" t="str">
        <f>IF(仕様書作成!DT171="","",仕様書作成!DT171)</f>
        <v/>
      </c>
      <c r="AF148" s="12" t="str">
        <f>IF(仕様書作成!DU171="","",仕様書作成!DU171)</f>
        <v/>
      </c>
      <c r="AG148" s="12" t="str">
        <f>IF(仕様書作成!DV171="","",仕様書作成!DV171)</f>
        <v/>
      </c>
      <c r="AH148" s="12" t="str">
        <f>IF(仕様書作成!DW171="","",仕様書作成!DW171)</f>
        <v/>
      </c>
      <c r="AI148" s="12" t="str">
        <f>IF(仕様書作成!DX171="","",仕様書作成!DX171)</f>
        <v/>
      </c>
      <c r="AJ148" s="12" t="str">
        <f>IF(仕様書作成!DY171="","",仕様書作成!DY171)</f>
        <v/>
      </c>
      <c r="AK148" s="12" t="str">
        <f>IF(仕様書作成!DZ171="","",仕様書作成!DZ171)</f>
        <v/>
      </c>
      <c r="AL148" s="12" t="str">
        <f>IF(仕様書作成!EA171="","",仕様書作成!EA171)</f>
        <v/>
      </c>
      <c r="AM148" s="12" t="str">
        <f>IF(仕様書作成!EB171="","",仕様書作成!EB171)</f>
        <v/>
      </c>
      <c r="AN148" s="12" t="str">
        <f>IF(仕様書作成!EC171="","",仕様書作成!EC171)</f>
        <v/>
      </c>
      <c r="AO148" s="12" t="str">
        <f>IF(仕様書作成!ED171="","",仕様書作成!ED171)</f>
        <v/>
      </c>
      <c r="AP148" s="12" t="str">
        <f>IF(仕様書作成!EE171="","",仕様書作成!EE171)</f>
        <v/>
      </c>
      <c r="AQ148" s="12" t="str">
        <f>IF(仕様書作成!EF171="","",仕様書作成!EF171)</f>
        <v/>
      </c>
      <c r="AR148" s="12" t="str">
        <f>IF(仕様書作成!EH171="","",仕様書作成!EH171&amp;",")</f>
        <v/>
      </c>
      <c r="AS148" s="12" t="str">
        <f>IF(仕様書作成!EI171="","",仕様書作成!EI171)</f>
        <v/>
      </c>
    </row>
    <row r="149" spans="10:45" ht="12.75" customHeight="1" x14ac:dyDescent="0.15">
      <c r="J149" s="358">
        <v>91</v>
      </c>
      <c r="K149" s="12" t="str">
        <f>仕様書作成!DB172</f>
        <v>R</v>
      </c>
      <c r="L149" s="12" t="str">
        <f>仕様書作成!DF172</f>
        <v>KQ2S04-01AS</v>
      </c>
      <c r="M149" s="12" t="str">
        <f>仕様書作成!DE172</f>
        <v/>
      </c>
      <c r="N149" s="12" t="str">
        <f t="shared" si="28"/>
        <v/>
      </c>
      <c r="R149" s="12" t="str">
        <f>IF(仕様書作成!DG172="","",仕様書作成!DG172&amp;",")</f>
        <v/>
      </c>
      <c r="S149" s="12" t="str">
        <f>IF(仕様書作成!DH172="","",仕様書作成!DH172)</f>
        <v/>
      </c>
      <c r="T149" s="12" t="str">
        <f>IF(仕様書作成!DI172="","",仕様書作成!DI172)</f>
        <v/>
      </c>
      <c r="U149" s="12" t="str">
        <f>IF(仕様書作成!DJ172="","",仕様書作成!DJ172)</f>
        <v/>
      </c>
      <c r="V149" s="12" t="str">
        <f>IF(仕様書作成!DK172="","",仕様書作成!DK172)</f>
        <v/>
      </c>
      <c r="W149" s="12" t="str">
        <f>IF(仕様書作成!DL172="","",仕様書作成!DL172)</f>
        <v/>
      </c>
      <c r="X149" s="12" t="str">
        <f>IF(仕様書作成!DM172="","",仕様書作成!DM172)</f>
        <v/>
      </c>
      <c r="Y149" s="12" t="str">
        <f>IF(仕様書作成!DN172="","",仕様書作成!DN172)</f>
        <v/>
      </c>
      <c r="Z149" s="12" t="str">
        <f>IF(仕様書作成!DO172="","",仕様書作成!DO172)</f>
        <v/>
      </c>
      <c r="AA149" s="12" t="str">
        <f>IF(仕様書作成!DP172="","",仕様書作成!DP172)</f>
        <v/>
      </c>
      <c r="AB149" s="12" t="str">
        <f>IF(仕様書作成!DQ172="","",仕様書作成!DQ172)</f>
        <v/>
      </c>
      <c r="AC149" s="12" t="str">
        <f>IF(仕様書作成!DR172="","",仕様書作成!DR172)</f>
        <v/>
      </c>
      <c r="AD149" s="12" t="str">
        <f>IF(仕様書作成!DS172="","",仕様書作成!DS172)</f>
        <v/>
      </c>
      <c r="AE149" s="12" t="str">
        <f>IF(仕様書作成!DT172="","",仕様書作成!DT172)</f>
        <v/>
      </c>
      <c r="AF149" s="12" t="str">
        <f>IF(仕様書作成!DU172="","",仕様書作成!DU172)</f>
        <v/>
      </c>
      <c r="AG149" s="12" t="str">
        <f>IF(仕様書作成!DV172="","",仕様書作成!DV172)</f>
        <v/>
      </c>
      <c r="AH149" s="12" t="str">
        <f>IF(仕様書作成!DW172="","",仕様書作成!DW172)</f>
        <v/>
      </c>
      <c r="AI149" s="12" t="str">
        <f>IF(仕様書作成!DX172="","",仕様書作成!DX172)</f>
        <v/>
      </c>
      <c r="AJ149" s="12" t="str">
        <f>IF(仕様書作成!DY172="","",仕様書作成!DY172)</f>
        <v/>
      </c>
      <c r="AK149" s="12" t="str">
        <f>IF(仕様書作成!DZ172="","",仕様書作成!DZ172)</f>
        <v/>
      </c>
      <c r="AL149" s="12" t="str">
        <f>IF(仕様書作成!EA172="","",仕様書作成!EA172)</f>
        <v/>
      </c>
      <c r="AM149" s="12" t="str">
        <f>IF(仕様書作成!EB172="","",仕様書作成!EB172)</f>
        <v/>
      </c>
      <c r="AN149" s="12" t="str">
        <f>IF(仕様書作成!EC172="","",仕様書作成!EC172)</f>
        <v/>
      </c>
      <c r="AO149" s="12" t="str">
        <f>IF(仕様書作成!ED172="","",仕様書作成!ED172)</f>
        <v/>
      </c>
      <c r="AP149" s="12" t="str">
        <f>IF(仕様書作成!EE172="","",仕様書作成!EE172)</f>
        <v/>
      </c>
      <c r="AQ149" s="12" t="str">
        <f>IF(仕様書作成!EF172="","",仕様書作成!EF172)</f>
        <v/>
      </c>
      <c r="AR149" s="12" t="str">
        <f>IF(仕様書作成!EH172="","",仕様書作成!EH172&amp;",")</f>
        <v/>
      </c>
      <c r="AS149" s="12" t="str">
        <f>IF(仕様書作成!EI172="","",仕様書作成!EI172)</f>
        <v/>
      </c>
    </row>
    <row r="150" spans="10:45" ht="12.75" customHeight="1" x14ac:dyDescent="0.15">
      <c r="J150" s="358">
        <v>92</v>
      </c>
      <c r="K150" s="12" t="str">
        <f>仕様書作成!DB173</f>
        <v>S</v>
      </c>
      <c r="L150" s="12" t="str">
        <f>仕様書作成!DF173</f>
        <v>KQ2S06-01AS</v>
      </c>
      <c r="M150" s="12" t="str">
        <f>仕様書作成!DE173</f>
        <v/>
      </c>
      <c r="N150" s="12" t="str">
        <f t="shared" si="28"/>
        <v/>
      </c>
      <c r="R150" s="12" t="str">
        <f>IF(仕様書作成!DG173="","",仕様書作成!DG173&amp;",")</f>
        <v/>
      </c>
      <c r="S150" s="12" t="str">
        <f>IF(仕様書作成!DH173="","",仕様書作成!DH173)</f>
        <v/>
      </c>
      <c r="T150" s="12" t="str">
        <f>IF(仕様書作成!DI173="","",仕様書作成!DI173)</f>
        <v/>
      </c>
      <c r="U150" s="12" t="str">
        <f>IF(仕様書作成!DJ173="","",仕様書作成!DJ173)</f>
        <v/>
      </c>
      <c r="V150" s="12" t="str">
        <f>IF(仕様書作成!DK173="","",仕様書作成!DK173)</f>
        <v/>
      </c>
      <c r="W150" s="12" t="str">
        <f>IF(仕様書作成!DL173="","",仕様書作成!DL173)</f>
        <v/>
      </c>
      <c r="X150" s="12" t="str">
        <f>IF(仕様書作成!DM173="","",仕様書作成!DM173)</f>
        <v/>
      </c>
      <c r="Y150" s="12" t="str">
        <f>IF(仕様書作成!DN173="","",仕様書作成!DN173)</f>
        <v/>
      </c>
      <c r="Z150" s="12" t="str">
        <f>IF(仕様書作成!DO173="","",仕様書作成!DO173)</f>
        <v/>
      </c>
      <c r="AA150" s="12" t="str">
        <f>IF(仕様書作成!DP173="","",仕様書作成!DP173)</f>
        <v/>
      </c>
      <c r="AB150" s="12" t="str">
        <f>IF(仕様書作成!DQ173="","",仕様書作成!DQ173)</f>
        <v/>
      </c>
      <c r="AC150" s="12" t="str">
        <f>IF(仕様書作成!DR173="","",仕様書作成!DR173)</f>
        <v/>
      </c>
      <c r="AD150" s="12" t="str">
        <f>IF(仕様書作成!DS173="","",仕様書作成!DS173)</f>
        <v/>
      </c>
      <c r="AE150" s="12" t="str">
        <f>IF(仕様書作成!DT173="","",仕様書作成!DT173)</f>
        <v/>
      </c>
      <c r="AF150" s="12" t="str">
        <f>IF(仕様書作成!DU173="","",仕様書作成!DU173)</f>
        <v/>
      </c>
      <c r="AG150" s="12" t="str">
        <f>IF(仕様書作成!DV173="","",仕様書作成!DV173)</f>
        <v/>
      </c>
      <c r="AH150" s="12" t="str">
        <f>IF(仕様書作成!DW173="","",仕様書作成!DW173)</f>
        <v/>
      </c>
      <c r="AI150" s="12" t="str">
        <f>IF(仕様書作成!DX173="","",仕様書作成!DX173)</f>
        <v/>
      </c>
      <c r="AJ150" s="12" t="str">
        <f>IF(仕様書作成!DY173="","",仕様書作成!DY173)</f>
        <v/>
      </c>
      <c r="AK150" s="12" t="str">
        <f>IF(仕様書作成!DZ173="","",仕様書作成!DZ173)</f>
        <v/>
      </c>
      <c r="AL150" s="12" t="str">
        <f>IF(仕様書作成!EA173="","",仕様書作成!EA173)</f>
        <v/>
      </c>
      <c r="AM150" s="12" t="str">
        <f>IF(仕様書作成!EB173="","",仕様書作成!EB173)</f>
        <v/>
      </c>
      <c r="AN150" s="12" t="str">
        <f>IF(仕様書作成!EC173="","",仕様書作成!EC173)</f>
        <v/>
      </c>
      <c r="AO150" s="12" t="str">
        <f>IF(仕様書作成!ED173="","",仕様書作成!ED173)</f>
        <v/>
      </c>
      <c r="AP150" s="12" t="str">
        <f>IF(仕様書作成!EE173="","",仕様書作成!EE173)</f>
        <v/>
      </c>
      <c r="AQ150" s="12" t="str">
        <f>IF(仕様書作成!EF173="","",仕様書作成!EF173)</f>
        <v/>
      </c>
      <c r="AR150" s="12" t="str">
        <f>IF(仕様書作成!EH173="","",仕様書作成!EH173&amp;",")</f>
        <v/>
      </c>
      <c r="AS150" s="12" t="str">
        <f>IF(仕様書作成!EI173="","",仕様書作成!EI173)</f>
        <v/>
      </c>
    </row>
    <row r="151" spans="10:45" ht="12.75" customHeight="1" x14ac:dyDescent="0.15">
      <c r="J151" s="358">
        <v>93</v>
      </c>
      <c r="K151" s="12" t="str">
        <f>仕様書作成!DB174</f>
        <v>T</v>
      </c>
      <c r="L151" s="12" t="str">
        <f>仕様書作成!DF174</f>
        <v>KQ2S08-01AS</v>
      </c>
      <c r="M151" s="12" t="str">
        <f>仕様書作成!DE174</f>
        <v/>
      </c>
      <c r="N151" s="12" t="str">
        <f t="shared" si="28"/>
        <v/>
      </c>
      <c r="R151" s="12" t="str">
        <f>IF(仕様書作成!DG174="","",仕様書作成!DG174&amp;",")</f>
        <v/>
      </c>
      <c r="S151" s="12" t="str">
        <f>IF(仕様書作成!DH174="","",仕様書作成!DH174)</f>
        <v/>
      </c>
      <c r="T151" s="12" t="str">
        <f>IF(仕様書作成!DI174="","",仕様書作成!DI174)</f>
        <v/>
      </c>
      <c r="U151" s="12" t="str">
        <f>IF(仕様書作成!DJ174="","",仕様書作成!DJ174)</f>
        <v/>
      </c>
      <c r="V151" s="12" t="str">
        <f>IF(仕様書作成!DK174="","",仕様書作成!DK174)</f>
        <v/>
      </c>
      <c r="W151" s="12" t="str">
        <f>IF(仕様書作成!DL174="","",仕様書作成!DL174)</f>
        <v/>
      </c>
      <c r="X151" s="12" t="str">
        <f>IF(仕様書作成!DM174="","",仕様書作成!DM174)</f>
        <v/>
      </c>
      <c r="Y151" s="12" t="str">
        <f>IF(仕様書作成!DN174="","",仕様書作成!DN174)</f>
        <v/>
      </c>
      <c r="Z151" s="12" t="str">
        <f>IF(仕様書作成!DO174="","",仕様書作成!DO174)</f>
        <v/>
      </c>
      <c r="AA151" s="12" t="str">
        <f>IF(仕様書作成!DP174="","",仕様書作成!DP174)</f>
        <v/>
      </c>
      <c r="AB151" s="12" t="str">
        <f>IF(仕様書作成!DQ174="","",仕様書作成!DQ174)</f>
        <v/>
      </c>
      <c r="AC151" s="12" t="str">
        <f>IF(仕様書作成!DR174="","",仕様書作成!DR174)</f>
        <v/>
      </c>
      <c r="AD151" s="12" t="str">
        <f>IF(仕様書作成!DS174="","",仕様書作成!DS174)</f>
        <v/>
      </c>
      <c r="AE151" s="12" t="str">
        <f>IF(仕様書作成!DT174="","",仕様書作成!DT174)</f>
        <v/>
      </c>
      <c r="AF151" s="12" t="str">
        <f>IF(仕様書作成!DU174="","",仕様書作成!DU174)</f>
        <v/>
      </c>
      <c r="AG151" s="12" t="str">
        <f>IF(仕様書作成!DV174="","",仕様書作成!DV174)</f>
        <v/>
      </c>
      <c r="AH151" s="12" t="str">
        <f>IF(仕様書作成!DW174="","",仕様書作成!DW174)</f>
        <v/>
      </c>
      <c r="AI151" s="12" t="str">
        <f>IF(仕様書作成!DX174="","",仕様書作成!DX174)</f>
        <v/>
      </c>
      <c r="AJ151" s="12" t="str">
        <f>IF(仕様書作成!DY174="","",仕様書作成!DY174)</f>
        <v/>
      </c>
      <c r="AK151" s="12" t="str">
        <f>IF(仕様書作成!DZ174="","",仕様書作成!DZ174)</f>
        <v/>
      </c>
      <c r="AL151" s="12" t="str">
        <f>IF(仕様書作成!EA174="","",仕様書作成!EA174)</f>
        <v/>
      </c>
      <c r="AM151" s="12" t="str">
        <f>IF(仕様書作成!EB174="","",仕様書作成!EB174)</f>
        <v/>
      </c>
      <c r="AN151" s="12" t="str">
        <f>IF(仕様書作成!EC174="","",仕様書作成!EC174)</f>
        <v/>
      </c>
      <c r="AO151" s="12" t="str">
        <f>IF(仕様書作成!ED174="","",仕様書作成!ED174)</f>
        <v/>
      </c>
      <c r="AP151" s="12" t="str">
        <f>IF(仕様書作成!EE174="","",仕様書作成!EE174)</f>
        <v/>
      </c>
      <c r="AQ151" s="12" t="str">
        <f>IF(仕様書作成!EF174="","",仕様書作成!EF174)</f>
        <v/>
      </c>
      <c r="AR151" s="12" t="str">
        <f>IF(仕様書作成!EH174="","",仕様書作成!EH174&amp;",")</f>
        <v/>
      </c>
      <c r="AS151" s="12" t="str">
        <f>IF(仕様書作成!EI174="","",仕様書作成!EI174)</f>
        <v/>
      </c>
    </row>
    <row r="152" spans="10:45" ht="12.75" customHeight="1" x14ac:dyDescent="0.15">
      <c r="J152" s="358">
        <v>94</v>
      </c>
      <c r="K152" s="12" t="str">
        <f>仕様書作成!DB175</f>
        <v>W</v>
      </c>
      <c r="L152" s="12" t="str">
        <f>仕様書作成!DF175</f>
        <v>TB00094</v>
      </c>
      <c r="M152" s="12" t="str">
        <f>仕様書作成!DE175</f>
        <v/>
      </c>
      <c r="N152" s="12" t="str">
        <f t="shared" si="28"/>
        <v/>
      </c>
      <c r="R152" s="12" t="str">
        <f>IF(仕様書作成!DG175="","",仕様書作成!DG175&amp;",")</f>
        <v/>
      </c>
      <c r="S152" s="12" t="str">
        <f>IF(仕様書作成!DH175="","",仕様書作成!DH175)</f>
        <v/>
      </c>
      <c r="T152" s="12" t="str">
        <f>IF(仕様書作成!DI175="","",仕様書作成!DI175)</f>
        <v/>
      </c>
      <c r="U152" s="12" t="str">
        <f>IF(仕様書作成!DJ175="","",仕様書作成!DJ175)</f>
        <v/>
      </c>
      <c r="V152" s="12" t="str">
        <f>IF(仕様書作成!DK175="","",仕様書作成!DK175)</f>
        <v/>
      </c>
      <c r="W152" s="12" t="str">
        <f>IF(仕様書作成!DL175="","",仕様書作成!DL175)</f>
        <v/>
      </c>
      <c r="X152" s="12" t="str">
        <f>IF(仕様書作成!DM175="","",仕様書作成!DM175)</f>
        <v/>
      </c>
      <c r="Y152" s="12" t="str">
        <f>IF(仕様書作成!DN175="","",仕様書作成!DN175)</f>
        <v/>
      </c>
      <c r="Z152" s="12" t="str">
        <f>IF(仕様書作成!DO175="","",仕様書作成!DO175)</f>
        <v/>
      </c>
      <c r="AA152" s="12" t="str">
        <f>IF(仕様書作成!DP175="","",仕様書作成!DP175)</f>
        <v/>
      </c>
      <c r="AB152" s="12" t="str">
        <f>IF(仕様書作成!DQ175="","",仕様書作成!DQ175)</f>
        <v/>
      </c>
      <c r="AC152" s="12" t="str">
        <f>IF(仕様書作成!DR175="","",仕様書作成!DR175)</f>
        <v/>
      </c>
      <c r="AD152" s="12" t="str">
        <f>IF(仕様書作成!DS175="","",仕様書作成!DS175)</f>
        <v/>
      </c>
      <c r="AE152" s="12" t="str">
        <f>IF(仕様書作成!DT175="","",仕様書作成!DT175)</f>
        <v/>
      </c>
      <c r="AF152" s="12" t="str">
        <f>IF(仕様書作成!DU175="","",仕様書作成!DU175)</f>
        <v/>
      </c>
      <c r="AG152" s="12" t="str">
        <f>IF(仕様書作成!DV175="","",仕様書作成!DV175)</f>
        <v/>
      </c>
      <c r="AH152" s="12" t="str">
        <f>IF(仕様書作成!DW175="","",仕様書作成!DW175)</f>
        <v/>
      </c>
      <c r="AI152" s="12" t="str">
        <f>IF(仕様書作成!DX175="","",仕様書作成!DX175)</f>
        <v/>
      </c>
      <c r="AJ152" s="12" t="str">
        <f>IF(仕様書作成!DY175="","",仕様書作成!DY175)</f>
        <v/>
      </c>
      <c r="AK152" s="12" t="str">
        <f>IF(仕様書作成!DZ175="","",仕様書作成!DZ175)</f>
        <v/>
      </c>
      <c r="AL152" s="12" t="str">
        <f>IF(仕様書作成!EA175="","",仕様書作成!EA175)</f>
        <v/>
      </c>
      <c r="AM152" s="12" t="str">
        <f>IF(仕様書作成!EB175="","",仕様書作成!EB175)</f>
        <v/>
      </c>
      <c r="AN152" s="12" t="str">
        <f>IF(仕様書作成!EC175="","",仕様書作成!EC175)</f>
        <v/>
      </c>
      <c r="AO152" s="12" t="str">
        <f>IF(仕様書作成!ED175="","",仕様書作成!ED175)</f>
        <v/>
      </c>
      <c r="AP152" s="12" t="str">
        <f>IF(仕様書作成!EE175="","",仕様書作成!EE175)</f>
        <v/>
      </c>
      <c r="AQ152" s="12" t="str">
        <f>IF(仕様書作成!EF175="","",仕様書作成!EF175)</f>
        <v/>
      </c>
      <c r="AR152" s="12" t="str">
        <f>IF(仕様書作成!EH175="","",仕様書作成!EH175&amp;",")</f>
        <v/>
      </c>
      <c r="AS152" s="12" t="str">
        <f>IF(仕様書作成!EI175="","",仕様書作成!EI175)</f>
        <v/>
      </c>
    </row>
    <row r="153" spans="10:45" ht="12.75" customHeight="1" x14ac:dyDescent="0.15">
      <c r="J153" s="358">
        <v>95</v>
      </c>
      <c r="K153" s="12" t="str">
        <f>仕様書作成!DB176</f>
        <v>X</v>
      </c>
      <c r="L153" s="12" t="str">
        <f>仕様書作成!DF176</f>
        <v>KQ2H03-34AS</v>
      </c>
      <c r="M153" s="12" t="str">
        <f>仕様書作成!DE176</f>
        <v/>
      </c>
      <c r="N153" s="12" t="str">
        <f t="shared" si="28"/>
        <v/>
      </c>
      <c r="R153" s="12" t="str">
        <f>IF(仕様書作成!DG176="","",仕様書作成!DG176&amp;",")</f>
        <v/>
      </c>
      <c r="S153" s="12" t="str">
        <f>IF(仕様書作成!DH176="","",仕様書作成!DH176)</f>
        <v/>
      </c>
      <c r="T153" s="12" t="str">
        <f>IF(仕様書作成!DI176="","",仕様書作成!DI176)</f>
        <v/>
      </c>
      <c r="U153" s="12" t="str">
        <f>IF(仕様書作成!DJ176="","",仕様書作成!DJ176)</f>
        <v/>
      </c>
      <c r="V153" s="12" t="str">
        <f>IF(仕様書作成!DK176="","",仕様書作成!DK176)</f>
        <v/>
      </c>
      <c r="W153" s="12" t="str">
        <f>IF(仕様書作成!DL176="","",仕様書作成!DL176)</f>
        <v/>
      </c>
      <c r="X153" s="12" t="str">
        <f>IF(仕様書作成!DM176="","",仕様書作成!DM176)</f>
        <v/>
      </c>
      <c r="Y153" s="12" t="str">
        <f>IF(仕様書作成!DN176="","",仕様書作成!DN176)</f>
        <v/>
      </c>
      <c r="Z153" s="12" t="str">
        <f>IF(仕様書作成!DO176="","",仕様書作成!DO176)</f>
        <v/>
      </c>
      <c r="AA153" s="12" t="str">
        <f>IF(仕様書作成!DP176="","",仕様書作成!DP176)</f>
        <v/>
      </c>
      <c r="AB153" s="12" t="str">
        <f>IF(仕様書作成!DQ176="","",仕様書作成!DQ176)</f>
        <v/>
      </c>
      <c r="AC153" s="12" t="str">
        <f>IF(仕様書作成!DR176="","",仕様書作成!DR176)</f>
        <v/>
      </c>
      <c r="AD153" s="12" t="str">
        <f>IF(仕様書作成!DS176="","",仕様書作成!DS176)</f>
        <v/>
      </c>
      <c r="AE153" s="12" t="str">
        <f>IF(仕様書作成!DT176="","",仕様書作成!DT176)</f>
        <v/>
      </c>
      <c r="AF153" s="12" t="str">
        <f>IF(仕様書作成!DU176="","",仕様書作成!DU176)</f>
        <v/>
      </c>
      <c r="AG153" s="12" t="str">
        <f>IF(仕様書作成!DV176="","",仕様書作成!DV176)</f>
        <v/>
      </c>
      <c r="AH153" s="12" t="str">
        <f>IF(仕様書作成!DW176="","",仕様書作成!DW176)</f>
        <v/>
      </c>
      <c r="AI153" s="12" t="str">
        <f>IF(仕様書作成!DX176="","",仕様書作成!DX176)</f>
        <v/>
      </c>
      <c r="AJ153" s="12" t="str">
        <f>IF(仕様書作成!DY176="","",仕様書作成!DY176)</f>
        <v/>
      </c>
      <c r="AK153" s="12" t="str">
        <f>IF(仕様書作成!DZ176="","",仕様書作成!DZ176)</f>
        <v/>
      </c>
      <c r="AL153" s="12" t="str">
        <f>IF(仕様書作成!EA176="","",仕様書作成!EA176)</f>
        <v/>
      </c>
      <c r="AM153" s="12" t="str">
        <f>IF(仕様書作成!EB176="","",仕様書作成!EB176)</f>
        <v/>
      </c>
      <c r="AN153" s="12" t="str">
        <f>IF(仕様書作成!EC176="","",仕様書作成!EC176)</f>
        <v/>
      </c>
      <c r="AO153" s="12" t="str">
        <f>IF(仕様書作成!ED176="","",仕様書作成!ED176)</f>
        <v/>
      </c>
      <c r="AP153" s="12" t="str">
        <f>IF(仕様書作成!EE176="","",仕様書作成!EE176)</f>
        <v/>
      </c>
      <c r="AQ153" s="12" t="str">
        <f>IF(仕様書作成!EF176="","",仕様書作成!EF176)</f>
        <v/>
      </c>
      <c r="AR153" s="12" t="str">
        <f>IF(仕様書作成!EH176="","",仕様書作成!EH176&amp;",")</f>
        <v/>
      </c>
      <c r="AS153" s="12" t="str">
        <f>IF(仕様書作成!EI176="","",仕様書作成!EI176)</f>
        <v/>
      </c>
    </row>
    <row r="154" spans="10:45" ht="12.75" customHeight="1" x14ac:dyDescent="0.15">
      <c r="J154" s="358">
        <v>96</v>
      </c>
      <c r="K154" s="12" t="str">
        <f>仕様書作成!DB177</f>
        <v>Y</v>
      </c>
      <c r="L154" s="12" t="str">
        <f>仕様書作成!DF177</f>
        <v>KQ2H07-34AS</v>
      </c>
      <c r="M154" s="12" t="str">
        <f>仕様書作成!DE177</f>
        <v/>
      </c>
      <c r="N154" s="12" t="str">
        <f t="shared" si="28"/>
        <v/>
      </c>
      <c r="R154" s="12" t="str">
        <f>IF(仕様書作成!DG177="","",仕様書作成!DG177&amp;",")</f>
        <v/>
      </c>
      <c r="S154" s="12" t="str">
        <f>IF(仕様書作成!DH177="","",仕様書作成!DH177)</f>
        <v/>
      </c>
      <c r="T154" s="12" t="str">
        <f>IF(仕様書作成!DI177="","",仕様書作成!DI177)</f>
        <v/>
      </c>
      <c r="U154" s="12" t="str">
        <f>IF(仕様書作成!DJ177="","",仕様書作成!DJ177)</f>
        <v/>
      </c>
      <c r="V154" s="12" t="str">
        <f>IF(仕様書作成!DK177="","",仕様書作成!DK177)</f>
        <v/>
      </c>
      <c r="W154" s="12" t="str">
        <f>IF(仕様書作成!DL177="","",仕様書作成!DL177)</f>
        <v/>
      </c>
      <c r="X154" s="12" t="str">
        <f>IF(仕様書作成!DM177="","",仕様書作成!DM177)</f>
        <v/>
      </c>
      <c r="Y154" s="12" t="str">
        <f>IF(仕様書作成!DN177="","",仕様書作成!DN177)</f>
        <v/>
      </c>
      <c r="Z154" s="12" t="str">
        <f>IF(仕様書作成!DO177="","",仕様書作成!DO177)</f>
        <v/>
      </c>
      <c r="AA154" s="12" t="str">
        <f>IF(仕様書作成!DP177="","",仕様書作成!DP177)</f>
        <v/>
      </c>
      <c r="AB154" s="12" t="str">
        <f>IF(仕様書作成!DQ177="","",仕様書作成!DQ177)</f>
        <v/>
      </c>
      <c r="AC154" s="12" t="str">
        <f>IF(仕様書作成!DR177="","",仕様書作成!DR177)</f>
        <v/>
      </c>
      <c r="AD154" s="12" t="str">
        <f>IF(仕様書作成!DS177="","",仕様書作成!DS177)</f>
        <v/>
      </c>
      <c r="AE154" s="12" t="str">
        <f>IF(仕様書作成!DT177="","",仕様書作成!DT177)</f>
        <v/>
      </c>
      <c r="AF154" s="12" t="str">
        <f>IF(仕様書作成!DU177="","",仕様書作成!DU177)</f>
        <v/>
      </c>
      <c r="AG154" s="12" t="str">
        <f>IF(仕様書作成!DV177="","",仕様書作成!DV177)</f>
        <v/>
      </c>
      <c r="AH154" s="12" t="str">
        <f>IF(仕様書作成!DW177="","",仕様書作成!DW177)</f>
        <v/>
      </c>
      <c r="AI154" s="12" t="str">
        <f>IF(仕様書作成!DX177="","",仕様書作成!DX177)</f>
        <v/>
      </c>
      <c r="AJ154" s="12" t="str">
        <f>IF(仕様書作成!DY177="","",仕様書作成!DY177)</f>
        <v/>
      </c>
      <c r="AK154" s="12" t="str">
        <f>IF(仕様書作成!DZ177="","",仕様書作成!DZ177)</f>
        <v/>
      </c>
      <c r="AL154" s="12" t="str">
        <f>IF(仕様書作成!EA177="","",仕様書作成!EA177)</f>
        <v/>
      </c>
      <c r="AM154" s="12" t="str">
        <f>IF(仕様書作成!EB177="","",仕様書作成!EB177)</f>
        <v/>
      </c>
      <c r="AN154" s="12" t="str">
        <f>IF(仕様書作成!EC177="","",仕様書作成!EC177)</f>
        <v/>
      </c>
      <c r="AO154" s="12" t="str">
        <f>IF(仕様書作成!ED177="","",仕様書作成!ED177)</f>
        <v/>
      </c>
      <c r="AP154" s="12" t="str">
        <f>IF(仕様書作成!EE177="","",仕様書作成!EE177)</f>
        <v/>
      </c>
      <c r="AQ154" s="12" t="str">
        <f>IF(仕様書作成!EF177="","",仕様書作成!EF177)</f>
        <v/>
      </c>
      <c r="AR154" s="12" t="str">
        <f>IF(仕様書作成!EH177="","",仕様書作成!EH177&amp;",")</f>
        <v/>
      </c>
      <c r="AS154" s="12" t="str">
        <f>IF(仕様書作成!EI177="","",仕様書作成!EI177)</f>
        <v/>
      </c>
    </row>
    <row r="155" spans="10:45" ht="12.75" customHeight="1" x14ac:dyDescent="0.15">
      <c r="J155" s="358">
        <v>97</v>
      </c>
      <c r="K155" s="12" t="str">
        <f>仕様書作成!DB178</f>
        <v>Z</v>
      </c>
      <c r="L155" s="12" t="str">
        <f>仕様書作成!DF178</f>
        <v>KQ2S03-34AS</v>
      </c>
      <c r="M155" s="12" t="str">
        <f>仕様書作成!DE178</f>
        <v/>
      </c>
      <c r="N155" s="12" t="str">
        <f t="shared" si="28"/>
        <v/>
      </c>
      <c r="R155" s="12" t="str">
        <f>IF(仕様書作成!DG178="","",仕様書作成!DG178&amp;",")</f>
        <v/>
      </c>
      <c r="S155" s="12" t="str">
        <f>IF(仕様書作成!DH178="","",仕様書作成!DH178)</f>
        <v/>
      </c>
      <c r="T155" s="12" t="str">
        <f>IF(仕様書作成!DI178="","",仕様書作成!DI178)</f>
        <v/>
      </c>
      <c r="U155" s="12" t="str">
        <f>IF(仕様書作成!DJ178="","",仕様書作成!DJ178)</f>
        <v/>
      </c>
      <c r="V155" s="12" t="str">
        <f>IF(仕様書作成!DK178="","",仕様書作成!DK178)</f>
        <v/>
      </c>
      <c r="W155" s="12" t="str">
        <f>IF(仕様書作成!DL178="","",仕様書作成!DL178)</f>
        <v/>
      </c>
      <c r="X155" s="12" t="str">
        <f>IF(仕様書作成!DM178="","",仕様書作成!DM178)</f>
        <v/>
      </c>
      <c r="Y155" s="12" t="str">
        <f>IF(仕様書作成!DN178="","",仕様書作成!DN178)</f>
        <v/>
      </c>
      <c r="Z155" s="12" t="str">
        <f>IF(仕様書作成!DO178="","",仕様書作成!DO178)</f>
        <v/>
      </c>
      <c r="AA155" s="12" t="str">
        <f>IF(仕様書作成!DP178="","",仕様書作成!DP178)</f>
        <v/>
      </c>
      <c r="AB155" s="12" t="str">
        <f>IF(仕様書作成!DQ178="","",仕様書作成!DQ178)</f>
        <v/>
      </c>
      <c r="AC155" s="12" t="str">
        <f>IF(仕様書作成!DR178="","",仕様書作成!DR178)</f>
        <v/>
      </c>
      <c r="AD155" s="12" t="str">
        <f>IF(仕様書作成!DS178="","",仕様書作成!DS178)</f>
        <v/>
      </c>
      <c r="AE155" s="12" t="str">
        <f>IF(仕様書作成!DT178="","",仕様書作成!DT178)</f>
        <v/>
      </c>
      <c r="AF155" s="12" t="str">
        <f>IF(仕様書作成!DU178="","",仕様書作成!DU178)</f>
        <v/>
      </c>
      <c r="AG155" s="12" t="str">
        <f>IF(仕様書作成!DV178="","",仕様書作成!DV178)</f>
        <v/>
      </c>
      <c r="AH155" s="12" t="str">
        <f>IF(仕様書作成!DW178="","",仕様書作成!DW178)</f>
        <v/>
      </c>
      <c r="AI155" s="12" t="str">
        <f>IF(仕様書作成!DX178="","",仕様書作成!DX178)</f>
        <v/>
      </c>
      <c r="AJ155" s="12" t="str">
        <f>IF(仕様書作成!DY178="","",仕様書作成!DY178)</f>
        <v/>
      </c>
      <c r="AK155" s="12" t="str">
        <f>IF(仕様書作成!DZ178="","",仕様書作成!DZ178)</f>
        <v/>
      </c>
      <c r="AL155" s="12" t="str">
        <f>IF(仕様書作成!EA178="","",仕様書作成!EA178)</f>
        <v/>
      </c>
      <c r="AM155" s="12" t="str">
        <f>IF(仕様書作成!EB178="","",仕様書作成!EB178)</f>
        <v/>
      </c>
      <c r="AN155" s="12" t="str">
        <f>IF(仕様書作成!EC178="","",仕様書作成!EC178)</f>
        <v/>
      </c>
      <c r="AO155" s="12" t="str">
        <f>IF(仕様書作成!ED178="","",仕様書作成!ED178)</f>
        <v/>
      </c>
      <c r="AP155" s="12" t="str">
        <f>IF(仕様書作成!EE178="","",仕様書作成!EE178)</f>
        <v/>
      </c>
      <c r="AQ155" s="12" t="str">
        <f>IF(仕様書作成!EF178="","",仕様書作成!EF178)</f>
        <v/>
      </c>
      <c r="AR155" s="12" t="str">
        <f>IF(仕様書作成!EH178="","",仕様書作成!EH178&amp;",")</f>
        <v/>
      </c>
      <c r="AS155" s="12" t="str">
        <f>IF(仕様書作成!EI178="","",仕様書作成!EI178)</f>
        <v/>
      </c>
    </row>
    <row r="156" spans="10:45" ht="12.75" customHeight="1" x14ac:dyDescent="0.15">
      <c r="J156" s="358">
        <v>98</v>
      </c>
      <c r="K156" s="12" t="str">
        <f>仕様書作成!DB179</f>
        <v>AA</v>
      </c>
      <c r="L156" s="12" t="str">
        <f>仕様書作成!DF179</f>
        <v>KQ2S07-34AS</v>
      </c>
      <c r="M156" s="12" t="str">
        <f>仕様書作成!DE179</f>
        <v/>
      </c>
      <c r="N156" s="12" t="str">
        <f t="shared" si="28"/>
        <v/>
      </c>
      <c r="R156" s="12" t="str">
        <f>IF(仕様書作成!DG179="","",仕様書作成!DG179&amp;",")</f>
        <v/>
      </c>
      <c r="S156" s="12" t="str">
        <f>IF(仕様書作成!DH179="","",仕様書作成!DH179)</f>
        <v/>
      </c>
      <c r="T156" s="12" t="str">
        <f>IF(仕様書作成!DI179="","",仕様書作成!DI179)</f>
        <v/>
      </c>
      <c r="U156" s="12" t="str">
        <f>IF(仕様書作成!DJ179="","",仕様書作成!DJ179)</f>
        <v/>
      </c>
      <c r="V156" s="12" t="str">
        <f>IF(仕様書作成!DK179="","",仕様書作成!DK179)</f>
        <v/>
      </c>
      <c r="W156" s="12" t="str">
        <f>IF(仕様書作成!DL179="","",仕様書作成!DL179)</f>
        <v/>
      </c>
      <c r="X156" s="12" t="str">
        <f>IF(仕様書作成!DM179="","",仕様書作成!DM179)</f>
        <v/>
      </c>
      <c r="Y156" s="12" t="str">
        <f>IF(仕様書作成!DN179="","",仕様書作成!DN179)</f>
        <v/>
      </c>
      <c r="Z156" s="12" t="str">
        <f>IF(仕様書作成!DO179="","",仕様書作成!DO179)</f>
        <v/>
      </c>
      <c r="AA156" s="12" t="str">
        <f>IF(仕様書作成!DP179="","",仕様書作成!DP179)</f>
        <v/>
      </c>
      <c r="AB156" s="12" t="str">
        <f>IF(仕様書作成!DQ179="","",仕様書作成!DQ179)</f>
        <v/>
      </c>
      <c r="AC156" s="12" t="str">
        <f>IF(仕様書作成!DR179="","",仕様書作成!DR179)</f>
        <v/>
      </c>
      <c r="AD156" s="12" t="str">
        <f>IF(仕様書作成!DS179="","",仕様書作成!DS179)</f>
        <v/>
      </c>
      <c r="AE156" s="12" t="str">
        <f>IF(仕様書作成!DT179="","",仕様書作成!DT179)</f>
        <v/>
      </c>
      <c r="AF156" s="12" t="str">
        <f>IF(仕様書作成!DU179="","",仕様書作成!DU179)</f>
        <v/>
      </c>
      <c r="AG156" s="12" t="str">
        <f>IF(仕様書作成!DV179="","",仕様書作成!DV179)</f>
        <v/>
      </c>
      <c r="AH156" s="12" t="str">
        <f>IF(仕様書作成!DW179="","",仕様書作成!DW179)</f>
        <v/>
      </c>
      <c r="AI156" s="12" t="str">
        <f>IF(仕様書作成!DX179="","",仕様書作成!DX179)</f>
        <v/>
      </c>
      <c r="AJ156" s="12" t="str">
        <f>IF(仕様書作成!DY179="","",仕様書作成!DY179)</f>
        <v/>
      </c>
      <c r="AK156" s="12" t="str">
        <f>IF(仕様書作成!DZ179="","",仕様書作成!DZ179)</f>
        <v/>
      </c>
      <c r="AL156" s="12" t="str">
        <f>IF(仕様書作成!EA179="","",仕様書作成!EA179)</f>
        <v/>
      </c>
      <c r="AM156" s="12" t="str">
        <f>IF(仕様書作成!EB179="","",仕様書作成!EB179)</f>
        <v/>
      </c>
      <c r="AN156" s="12" t="str">
        <f>IF(仕様書作成!EC179="","",仕様書作成!EC179)</f>
        <v/>
      </c>
      <c r="AO156" s="12" t="str">
        <f>IF(仕様書作成!ED179="","",仕様書作成!ED179)</f>
        <v/>
      </c>
      <c r="AP156" s="12" t="str">
        <f>IF(仕様書作成!EE179="","",仕様書作成!EE179)</f>
        <v/>
      </c>
      <c r="AQ156" s="12" t="str">
        <f>IF(仕様書作成!EF179="","",仕様書作成!EF179)</f>
        <v/>
      </c>
      <c r="AR156" s="12" t="str">
        <f>IF(仕様書作成!EH179="","",仕様書作成!EH179&amp;",")</f>
        <v/>
      </c>
      <c r="AS156" s="12" t="str">
        <f>IF(仕様書作成!EI179="","",仕様書作成!EI179)</f>
        <v/>
      </c>
    </row>
    <row r="157" spans="10:45" ht="12.75" customHeight="1" x14ac:dyDescent="0.15">
      <c r="J157" s="358">
        <v>99</v>
      </c>
      <c r="K157" s="12" t="str">
        <f>仕様書作成!DB180</f>
        <v>BB</v>
      </c>
      <c r="L157" s="12" t="str">
        <f>仕様書作成!DF180</f>
        <v>KQ2S09-34AS</v>
      </c>
      <c r="M157" s="12" t="str">
        <f>仕様書作成!DE180</f>
        <v/>
      </c>
      <c r="N157" s="12" t="str">
        <f t="shared" si="28"/>
        <v/>
      </c>
      <c r="R157" s="12" t="str">
        <f>IF(仕様書作成!DG180="","",仕様書作成!DG180&amp;",")</f>
        <v/>
      </c>
      <c r="S157" s="12" t="str">
        <f>IF(仕様書作成!DH180="","",仕様書作成!DH180)</f>
        <v/>
      </c>
      <c r="T157" s="12" t="str">
        <f>IF(仕様書作成!DI180="","",仕様書作成!DI180)</f>
        <v/>
      </c>
      <c r="U157" s="12" t="str">
        <f>IF(仕様書作成!DJ180="","",仕様書作成!DJ180)</f>
        <v/>
      </c>
      <c r="V157" s="12" t="str">
        <f>IF(仕様書作成!DK180="","",仕様書作成!DK180)</f>
        <v/>
      </c>
      <c r="W157" s="12" t="str">
        <f>IF(仕様書作成!DL180="","",仕様書作成!DL180)</f>
        <v/>
      </c>
      <c r="X157" s="12" t="str">
        <f>IF(仕様書作成!DM180="","",仕様書作成!DM180)</f>
        <v/>
      </c>
      <c r="Y157" s="12" t="str">
        <f>IF(仕様書作成!DN180="","",仕様書作成!DN180)</f>
        <v/>
      </c>
      <c r="Z157" s="12" t="str">
        <f>IF(仕様書作成!DO180="","",仕様書作成!DO180)</f>
        <v/>
      </c>
      <c r="AA157" s="12" t="str">
        <f>IF(仕様書作成!DP180="","",仕様書作成!DP180)</f>
        <v/>
      </c>
      <c r="AB157" s="12" t="str">
        <f>IF(仕様書作成!DQ180="","",仕様書作成!DQ180)</f>
        <v/>
      </c>
      <c r="AC157" s="12" t="str">
        <f>IF(仕様書作成!DR180="","",仕様書作成!DR180)</f>
        <v/>
      </c>
      <c r="AD157" s="12" t="str">
        <f>IF(仕様書作成!DS180="","",仕様書作成!DS180)</f>
        <v/>
      </c>
      <c r="AE157" s="12" t="str">
        <f>IF(仕様書作成!DT180="","",仕様書作成!DT180)</f>
        <v/>
      </c>
      <c r="AF157" s="12" t="str">
        <f>IF(仕様書作成!DU180="","",仕様書作成!DU180)</f>
        <v/>
      </c>
      <c r="AG157" s="12" t="str">
        <f>IF(仕様書作成!DV180="","",仕様書作成!DV180)</f>
        <v/>
      </c>
      <c r="AH157" s="12" t="str">
        <f>IF(仕様書作成!DW180="","",仕様書作成!DW180)</f>
        <v/>
      </c>
      <c r="AI157" s="12" t="str">
        <f>IF(仕様書作成!DX180="","",仕様書作成!DX180)</f>
        <v/>
      </c>
      <c r="AJ157" s="12" t="str">
        <f>IF(仕様書作成!DY180="","",仕様書作成!DY180)</f>
        <v/>
      </c>
      <c r="AK157" s="12" t="str">
        <f>IF(仕様書作成!DZ180="","",仕様書作成!DZ180)</f>
        <v/>
      </c>
      <c r="AL157" s="12" t="str">
        <f>IF(仕様書作成!EA180="","",仕様書作成!EA180)</f>
        <v/>
      </c>
      <c r="AM157" s="12" t="str">
        <f>IF(仕様書作成!EB180="","",仕様書作成!EB180)</f>
        <v/>
      </c>
      <c r="AN157" s="12" t="str">
        <f>IF(仕様書作成!EC180="","",仕様書作成!EC180)</f>
        <v/>
      </c>
      <c r="AO157" s="12" t="str">
        <f>IF(仕様書作成!ED180="","",仕様書作成!ED180)</f>
        <v/>
      </c>
      <c r="AP157" s="12" t="str">
        <f>IF(仕様書作成!EE180="","",仕様書作成!EE180)</f>
        <v/>
      </c>
      <c r="AQ157" s="12" t="str">
        <f>IF(仕様書作成!EF180="","",仕様書作成!EF180)</f>
        <v/>
      </c>
      <c r="AR157" s="12" t="str">
        <f>IF(仕様書作成!EH180="","",仕様書作成!EH180&amp;",")</f>
        <v/>
      </c>
      <c r="AS157" s="12" t="str">
        <f>IF(仕様書作成!EI180="","",仕様書作成!EI180)</f>
        <v/>
      </c>
    </row>
    <row r="158" spans="10:45" ht="12.75" customHeight="1" x14ac:dyDescent="0.15">
      <c r="J158" s="358">
        <v>100</v>
      </c>
      <c r="K158" s="12" t="str">
        <f>仕様書作成!DB181</f>
        <v>CC</v>
      </c>
      <c r="L158" s="12" t="str">
        <f>仕様書作成!DF181</f>
        <v>KQ2H03-U01A</v>
      </c>
      <c r="M158" s="12" t="str">
        <f>仕様書作成!DE181</f>
        <v/>
      </c>
      <c r="N158" s="12" t="str">
        <f t="shared" si="28"/>
        <v/>
      </c>
      <c r="R158" s="12" t="str">
        <f>IF(仕様書作成!DG181="","",仕様書作成!DG181&amp;",")</f>
        <v/>
      </c>
      <c r="S158" s="12" t="str">
        <f>IF(仕様書作成!DH181="","",仕様書作成!DH181)</f>
        <v/>
      </c>
      <c r="T158" s="12" t="str">
        <f>IF(仕様書作成!DI181="","",仕様書作成!DI181)</f>
        <v/>
      </c>
      <c r="U158" s="12" t="str">
        <f>IF(仕様書作成!DJ181="","",仕様書作成!DJ181)</f>
        <v/>
      </c>
      <c r="V158" s="12" t="str">
        <f>IF(仕様書作成!DK181="","",仕様書作成!DK181)</f>
        <v/>
      </c>
      <c r="W158" s="12" t="str">
        <f>IF(仕様書作成!DL181="","",仕様書作成!DL181)</f>
        <v/>
      </c>
      <c r="X158" s="12" t="str">
        <f>IF(仕様書作成!DM181="","",仕様書作成!DM181)</f>
        <v/>
      </c>
      <c r="Y158" s="12" t="str">
        <f>IF(仕様書作成!DN181="","",仕様書作成!DN181)</f>
        <v/>
      </c>
      <c r="Z158" s="12" t="str">
        <f>IF(仕様書作成!DO181="","",仕様書作成!DO181)</f>
        <v/>
      </c>
      <c r="AA158" s="12" t="str">
        <f>IF(仕様書作成!DP181="","",仕様書作成!DP181)</f>
        <v/>
      </c>
      <c r="AB158" s="12" t="str">
        <f>IF(仕様書作成!DQ181="","",仕様書作成!DQ181)</f>
        <v/>
      </c>
      <c r="AC158" s="12" t="str">
        <f>IF(仕様書作成!DR181="","",仕様書作成!DR181)</f>
        <v/>
      </c>
      <c r="AD158" s="12" t="str">
        <f>IF(仕様書作成!DS181="","",仕様書作成!DS181)</f>
        <v/>
      </c>
      <c r="AE158" s="12" t="str">
        <f>IF(仕様書作成!DT181="","",仕様書作成!DT181)</f>
        <v/>
      </c>
      <c r="AF158" s="12" t="str">
        <f>IF(仕様書作成!DU181="","",仕様書作成!DU181)</f>
        <v/>
      </c>
      <c r="AG158" s="12" t="str">
        <f>IF(仕様書作成!DV181="","",仕様書作成!DV181)</f>
        <v/>
      </c>
      <c r="AH158" s="12" t="str">
        <f>IF(仕様書作成!DW181="","",仕様書作成!DW181)</f>
        <v/>
      </c>
      <c r="AI158" s="12" t="str">
        <f>IF(仕様書作成!DX181="","",仕様書作成!DX181)</f>
        <v/>
      </c>
      <c r="AJ158" s="12" t="str">
        <f>IF(仕様書作成!DY181="","",仕様書作成!DY181)</f>
        <v/>
      </c>
      <c r="AK158" s="12" t="str">
        <f>IF(仕様書作成!DZ181="","",仕様書作成!DZ181)</f>
        <v/>
      </c>
      <c r="AL158" s="12" t="str">
        <f>IF(仕様書作成!EA181="","",仕様書作成!EA181)</f>
        <v/>
      </c>
      <c r="AM158" s="12" t="str">
        <f>IF(仕様書作成!EB181="","",仕様書作成!EB181)</f>
        <v/>
      </c>
      <c r="AN158" s="12" t="str">
        <f>IF(仕様書作成!EC181="","",仕様書作成!EC181)</f>
        <v/>
      </c>
      <c r="AO158" s="12" t="str">
        <f>IF(仕様書作成!ED181="","",仕様書作成!ED181)</f>
        <v/>
      </c>
      <c r="AP158" s="12" t="str">
        <f>IF(仕様書作成!EE181="","",仕様書作成!EE181)</f>
        <v/>
      </c>
      <c r="AQ158" s="12" t="str">
        <f>IF(仕様書作成!EF181="","",仕様書作成!EF181)</f>
        <v/>
      </c>
      <c r="AR158" s="12" t="str">
        <f>IF(仕様書作成!EH181="","",仕様書作成!EH181&amp;",")</f>
        <v/>
      </c>
      <c r="AS158" s="12" t="str">
        <f>IF(仕様書作成!EI181="","",仕様書作成!EI181)</f>
        <v/>
      </c>
    </row>
    <row r="159" spans="10:45" ht="12.75" customHeight="1" x14ac:dyDescent="0.15">
      <c r="J159" s="358">
        <v>101</v>
      </c>
      <c r="K159" s="12" t="str">
        <f>仕様書作成!DB182</f>
        <v>DD</v>
      </c>
      <c r="L159" s="12" t="str">
        <f>仕様書作成!DF182</f>
        <v>KQ2H07-U01A</v>
      </c>
      <c r="M159" s="12" t="str">
        <f>仕様書作成!DE182</f>
        <v/>
      </c>
      <c r="N159" s="12" t="str">
        <f t="shared" si="28"/>
        <v/>
      </c>
      <c r="R159" s="12" t="str">
        <f>IF(仕様書作成!DG182="","",仕様書作成!DG182&amp;",")</f>
        <v/>
      </c>
      <c r="S159" s="12" t="str">
        <f>IF(仕様書作成!DH182="","",仕様書作成!DH182)</f>
        <v/>
      </c>
      <c r="T159" s="12" t="str">
        <f>IF(仕様書作成!DI182="","",仕様書作成!DI182)</f>
        <v/>
      </c>
      <c r="U159" s="12" t="str">
        <f>IF(仕様書作成!DJ182="","",仕様書作成!DJ182)</f>
        <v/>
      </c>
      <c r="V159" s="12" t="str">
        <f>IF(仕様書作成!DK182="","",仕様書作成!DK182)</f>
        <v/>
      </c>
      <c r="W159" s="12" t="str">
        <f>IF(仕様書作成!DL182="","",仕様書作成!DL182)</f>
        <v/>
      </c>
      <c r="X159" s="12" t="str">
        <f>IF(仕様書作成!DM182="","",仕様書作成!DM182)</f>
        <v/>
      </c>
      <c r="Y159" s="12" t="str">
        <f>IF(仕様書作成!DN182="","",仕様書作成!DN182)</f>
        <v/>
      </c>
      <c r="Z159" s="12" t="str">
        <f>IF(仕様書作成!DO182="","",仕様書作成!DO182)</f>
        <v/>
      </c>
      <c r="AA159" s="12" t="str">
        <f>IF(仕様書作成!DP182="","",仕様書作成!DP182)</f>
        <v/>
      </c>
      <c r="AB159" s="12" t="str">
        <f>IF(仕様書作成!DQ182="","",仕様書作成!DQ182)</f>
        <v/>
      </c>
      <c r="AC159" s="12" t="str">
        <f>IF(仕様書作成!DR182="","",仕様書作成!DR182)</f>
        <v/>
      </c>
      <c r="AD159" s="12" t="str">
        <f>IF(仕様書作成!DS182="","",仕様書作成!DS182)</f>
        <v/>
      </c>
      <c r="AE159" s="12" t="str">
        <f>IF(仕様書作成!DT182="","",仕様書作成!DT182)</f>
        <v/>
      </c>
      <c r="AF159" s="12" t="str">
        <f>IF(仕様書作成!DU182="","",仕様書作成!DU182)</f>
        <v/>
      </c>
      <c r="AG159" s="12" t="str">
        <f>IF(仕様書作成!DV182="","",仕様書作成!DV182)</f>
        <v/>
      </c>
      <c r="AH159" s="12" t="str">
        <f>IF(仕様書作成!DW182="","",仕様書作成!DW182)</f>
        <v/>
      </c>
      <c r="AI159" s="12" t="str">
        <f>IF(仕様書作成!DX182="","",仕様書作成!DX182)</f>
        <v/>
      </c>
      <c r="AJ159" s="12" t="str">
        <f>IF(仕様書作成!DY182="","",仕様書作成!DY182)</f>
        <v/>
      </c>
      <c r="AK159" s="12" t="str">
        <f>IF(仕様書作成!DZ182="","",仕様書作成!DZ182)</f>
        <v/>
      </c>
      <c r="AL159" s="12" t="str">
        <f>IF(仕様書作成!EA182="","",仕様書作成!EA182)</f>
        <v/>
      </c>
      <c r="AM159" s="12" t="str">
        <f>IF(仕様書作成!EB182="","",仕様書作成!EB182)</f>
        <v/>
      </c>
      <c r="AN159" s="12" t="str">
        <f>IF(仕様書作成!EC182="","",仕様書作成!EC182)</f>
        <v/>
      </c>
      <c r="AO159" s="12" t="str">
        <f>IF(仕様書作成!ED182="","",仕様書作成!ED182)</f>
        <v/>
      </c>
      <c r="AP159" s="12" t="str">
        <f>IF(仕様書作成!EE182="","",仕様書作成!EE182)</f>
        <v/>
      </c>
      <c r="AQ159" s="12" t="str">
        <f>IF(仕様書作成!EF182="","",仕様書作成!EF182)</f>
        <v/>
      </c>
      <c r="AR159" s="12" t="str">
        <f>IF(仕様書作成!EH182="","",仕様書作成!EH182&amp;",")</f>
        <v/>
      </c>
      <c r="AS159" s="12" t="str">
        <f>IF(仕様書作成!EI182="","",仕様書作成!EI182)</f>
        <v/>
      </c>
    </row>
    <row r="160" spans="10:45" ht="12.75" customHeight="1" x14ac:dyDescent="0.15">
      <c r="J160" s="358">
        <v>102</v>
      </c>
      <c r="K160" s="12" t="str">
        <f>仕様書作成!DB183</f>
        <v>EE</v>
      </c>
      <c r="L160" s="12" t="str">
        <f>仕様書作成!DF183</f>
        <v>TB00043</v>
      </c>
      <c r="M160" s="12" t="str">
        <f>仕様書作成!DE183</f>
        <v/>
      </c>
      <c r="N160" s="12" t="str">
        <f t="shared" si="28"/>
        <v/>
      </c>
      <c r="R160" s="12" t="str">
        <f>IF(仕様書作成!DG183="","",仕様書作成!DG183&amp;",")</f>
        <v/>
      </c>
      <c r="S160" s="12" t="str">
        <f>IF(仕様書作成!DH183="","",仕様書作成!DH183)</f>
        <v/>
      </c>
      <c r="T160" s="12" t="str">
        <f>IF(仕様書作成!DI183="","",仕様書作成!DI183)</f>
        <v/>
      </c>
      <c r="U160" s="12" t="str">
        <f>IF(仕様書作成!DJ183="","",仕様書作成!DJ183)</f>
        <v/>
      </c>
      <c r="V160" s="12" t="str">
        <f>IF(仕様書作成!DK183="","",仕様書作成!DK183)</f>
        <v/>
      </c>
      <c r="W160" s="12" t="str">
        <f>IF(仕様書作成!DL183="","",仕様書作成!DL183)</f>
        <v/>
      </c>
      <c r="X160" s="12" t="str">
        <f>IF(仕様書作成!DM183="","",仕様書作成!DM183)</f>
        <v/>
      </c>
      <c r="Y160" s="12" t="str">
        <f>IF(仕様書作成!DN183="","",仕様書作成!DN183)</f>
        <v/>
      </c>
      <c r="Z160" s="12" t="str">
        <f>IF(仕様書作成!DO183="","",仕様書作成!DO183)</f>
        <v/>
      </c>
      <c r="AA160" s="12" t="str">
        <f>IF(仕様書作成!DP183="","",仕様書作成!DP183)</f>
        <v/>
      </c>
      <c r="AB160" s="12" t="str">
        <f>IF(仕様書作成!DQ183="","",仕様書作成!DQ183)</f>
        <v/>
      </c>
      <c r="AC160" s="12" t="str">
        <f>IF(仕様書作成!DR183="","",仕様書作成!DR183)</f>
        <v/>
      </c>
      <c r="AD160" s="12" t="str">
        <f>IF(仕様書作成!DS183="","",仕様書作成!DS183)</f>
        <v/>
      </c>
      <c r="AE160" s="12" t="str">
        <f>IF(仕様書作成!DT183="","",仕様書作成!DT183)</f>
        <v/>
      </c>
      <c r="AF160" s="12" t="str">
        <f>IF(仕様書作成!DU183="","",仕様書作成!DU183)</f>
        <v/>
      </c>
      <c r="AG160" s="12" t="str">
        <f>IF(仕様書作成!DV183="","",仕様書作成!DV183)</f>
        <v/>
      </c>
      <c r="AH160" s="12" t="str">
        <f>IF(仕様書作成!DW183="","",仕様書作成!DW183)</f>
        <v/>
      </c>
      <c r="AI160" s="12" t="str">
        <f>IF(仕様書作成!DX183="","",仕様書作成!DX183)</f>
        <v/>
      </c>
      <c r="AJ160" s="12" t="str">
        <f>IF(仕様書作成!DY183="","",仕様書作成!DY183)</f>
        <v/>
      </c>
      <c r="AK160" s="12" t="str">
        <f>IF(仕様書作成!DZ183="","",仕様書作成!DZ183)</f>
        <v/>
      </c>
      <c r="AL160" s="12" t="str">
        <f>IF(仕様書作成!EA183="","",仕様書作成!EA183)</f>
        <v/>
      </c>
      <c r="AM160" s="12" t="str">
        <f>IF(仕様書作成!EB183="","",仕様書作成!EB183)</f>
        <v/>
      </c>
      <c r="AN160" s="12" t="str">
        <f>IF(仕様書作成!EC183="","",仕様書作成!EC183)</f>
        <v/>
      </c>
      <c r="AO160" s="12" t="str">
        <f>IF(仕様書作成!ED183="","",仕様書作成!ED183)</f>
        <v/>
      </c>
      <c r="AP160" s="12" t="str">
        <f>IF(仕様書作成!EE183="","",仕様書作成!EE183)</f>
        <v/>
      </c>
      <c r="AQ160" s="12" t="str">
        <f>IF(仕様書作成!EF183="","",仕様書作成!EF183)</f>
        <v/>
      </c>
      <c r="AR160" s="12" t="str">
        <f>IF(仕様書作成!EH183="","",仕様書作成!EH183&amp;",")</f>
        <v/>
      </c>
      <c r="AS160" s="12" t="str">
        <f>IF(仕様書作成!EI183="","",仕様書作成!EI183)</f>
        <v/>
      </c>
    </row>
    <row r="161" spans="10:45" ht="12.75" customHeight="1" x14ac:dyDescent="0.15">
      <c r="J161" s="358">
        <v>103</v>
      </c>
      <c r="K161" s="12" t="str">
        <f>仕様書作成!DB184</f>
        <v>FF</v>
      </c>
      <c r="L161" s="12" t="str">
        <f>仕様書作成!DF184</f>
        <v>TB00029</v>
      </c>
      <c r="M161" s="12" t="str">
        <f>仕様書作成!DE184</f>
        <v/>
      </c>
      <c r="N161" s="12" t="str">
        <f t="shared" si="28"/>
        <v/>
      </c>
      <c r="R161" s="12" t="str">
        <f>IF(仕様書作成!DG184="","",仕様書作成!DG184&amp;",")</f>
        <v/>
      </c>
      <c r="S161" s="12" t="str">
        <f>IF(仕様書作成!DH184="","",仕様書作成!DH184)</f>
        <v/>
      </c>
      <c r="T161" s="12" t="str">
        <f>IF(仕様書作成!DI184="","",仕様書作成!DI184)</f>
        <v/>
      </c>
      <c r="U161" s="12" t="str">
        <f>IF(仕様書作成!DJ184="","",仕様書作成!DJ184)</f>
        <v/>
      </c>
      <c r="V161" s="12" t="str">
        <f>IF(仕様書作成!DK184="","",仕様書作成!DK184)</f>
        <v/>
      </c>
      <c r="W161" s="12" t="str">
        <f>IF(仕様書作成!DL184="","",仕様書作成!DL184)</f>
        <v/>
      </c>
      <c r="X161" s="12" t="str">
        <f>IF(仕様書作成!DM184="","",仕様書作成!DM184)</f>
        <v/>
      </c>
      <c r="Y161" s="12" t="str">
        <f>IF(仕様書作成!DN184="","",仕様書作成!DN184)</f>
        <v/>
      </c>
      <c r="Z161" s="12" t="str">
        <f>IF(仕様書作成!DO184="","",仕様書作成!DO184)</f>
        <v/>
      </c>
      <c r="AA161" s="12" t="str">
        <f>IF(仕様書作成!DP184="","",仕様書作成!DP184)</f>
        <v/>
      </c>
      <c r="AB161" s="12" t="str">
        <f>IF(仕様書作成!DQ184="","",仕様書作成!DQ184)</f>
        <v/>
      </c>
      <c r="AC161" s="12" t="str">
        <f>IF(仕様書作成!DR184="","",仕様書作成!DR184)</f>
        <v/>
      </c>
      <c r="AD161" s="12" t="str">
        <f>IF(仕様書作成!DS184="","",仕様書作成!DS184)</f>
        <v/>
      </c>
      <c r="AE161" s="12" t="str">
        <f>IF(仕様書作成!DT184="","",仕様書作成!DT184)</f>
        <v/>
      </c>
      <c r="AF161" s="12" t="str">
        <f>IF(仕様書作成!DU184="","",仕様書作成!DU184)</f>
        <v/>
      </c>
      <c r="AG161" s="12" t="str">
        <f>IF(仕様書作成!DV184="","",仕様書作成!DV184)</f>
        <v/>
      </c>
      <c r="AH161" s="12" t="str">
        <f>IF(仕様書作成!DW184="","",仕様書作成!DW184)</f>
        <v/>
      </c>
      <c r="AI161" s="12" t="str">
        <f>IF(仕様書作成!DX184="","",仕様書作成!DX184)</f>
        <v/>
      </c>
      <c r="AJ161" s="12" t="str">
        <f>IF(仕様書作成!DY184="","",仕様書作成!DY184)</f>
        <v/>
      </c>
      <c r="AK161" s="12" t="str">
        <f>IF(仕様書作成!DZ184="","",仕様書作成!DZ184)</f>
        <v/>
      </c>
      <c r="AL161" s="12" t="str">
        <f>IF(仕様書作成!EA184="","",仕様書作成!EA184)</f>
        <v/>
      </c>
      <c r="AM161" s="12" t="str">
        <f>IF(仕様書作成!EB184="","",仕様書作成!EB184)</f>
        <v/>
      </c>
      <c r="AN161" s="12" t="str">
        <f>IF(仕様書作成!EC184="","",仕様書作成!EC184)</f>
        <v/>
      </c>
      <c r="AO161" s="12" t="str">
        <f>IF(仕様書作成!ED184="","",仕様書作成!ED184)</f>
        <v/>
      </c>
      <c r="AP161" s="12" t="str">
        <f>IF(仕様書作成!EE184="","",仕様書作成!EE184)</f>
        <v/>
      </c>
      <c r="AQ161" s="12" t="str">
        <f>IF(仕様書作成!EF184="","",仕様書作成!EF184)</f>
        <v/>
      </c>
      <c r="AR161" s="12" t="str">
        <f>IF(仕様書作成!EH184="","",仕様書作成!EH184&amp;",")</f>
        <v/>
      </c>
      <c r="AS161" s="12" t="str">
        <f>IF(仕様書作成!EI184="","",仕様書作成!EI184)</f>
        <v/>
      </c>
    </row>
    <row r="162" spans="10:45" ht="12.75" customHeight="1" x14ac:dyDescent="0.15">
      <c r="J162" s="358">
        <v>104</v>
      </c>
      <c r="K162" s="12" t="str">
        <f>仕様書作成!DB185</f>
        <v>GG</v>
      </c>
      <c r="L162" s="12" t="str">
        <f>仕様書作成!DF185</f>
        <v>KQ2P-10</v>
      </c>
      <c r="M162" s="12" t="str">
        <f>仕様書作成!DE185</f>
        <v/>
      </c>
      <c r="N162" s="12" t="str">
        <f t="shared" si="28"/>
        <v/>
      </c>
      <c r="R162" s="12" t="str">
        <f>IF(仕様書作成!DG185="","",仕様書作成!DG185&amp;",")</f>
        <v/>
      </c>
      <c r="S162" s="12" t="str">
        <f>IF(仕様書作成!DH185="","",仕様書作成!DH185)</f>
        <v/>
      </c>
      <c r="T162" s="12" t="str">
        <f>IF(仕様書作成!DI185="","",仕様書作成!DI185)</f>
        <v/>
      </c>
      <c r="U162" s="12" t="str">
        <f>IF(仕様書作成!DJ185="","",仕様書作成!DJ185)</f>
        <v/>
      </c>
      <c r="V162" s="12" t="str">
        <f>IF(仕様書作成!DK185="","",仕様書作成!DK185)</f>
        <v/>
      </c>
      <c r="W162" s="12" t="str">
        <f>IF(仕様書作成!DL185="","",仕様書作成!DL185)</f>
        <v/>
      </c>
      <c r="X162" s="12" t="str">
        <f>IF(仕様書作成!DM185="","",仕様書作成!DM185)</f>
        <v/>
      </c>
      <c r="Y162" s="12" t="str">
        <f>IF(仕様書作成!DN185="","",仕様書作成!DN185)</f>
        <v/>
      </c>
      <c r="Z162" s="12" t="str">
        <f>IF(仕様書作成!DO185="","",仕様書作成!DO185)</f>
        <v/>
      </c>
      <c r="AA162" s="12" t="str">
        <f>IF(仕様書作成!DP185="","",仕様書作成!DP185)</f>
        <v/>
      </c>
      <c r="AB162" s="12" t="str">
        <f>IF(仕様書作成!DQ185="","",仕様書作成!DQ185)</f>
        <v/>
      </c>
      <c r="AC162" s="12" t="str">
        <f>IF(仕様書作成!DR185="","",仕様書作成!DR185)</f>
        <v/>
      </c>
      <c r="AD162" s="12" t="str">
        <f>IF(仕様書作成!DS185="","",仕様書作成!DS185)</f>
        <v/>
      </c>
      <c r="AE162" s="12" t="str">
        <f>IF(仕様書作成!DT185="","",仕様書作成!DT185)</f>
        <v/>
      </c>
      <c r="AF162" s="12" t="str">
        <f>IF(仕様書作成!DU185="","",仕様書作成!DU185)</f>
        <v/>
      </c>
      <c r="AG162" s="12" t="str">
        <f>IF(仕様書作成!DV185="","",仕様書作成!DV185)</f>
        <v/>
      </c>
      <c r="AH162" s="12" t="str">
        <f>IF(仕様書作成!DW185="","",仕様書作成!DW185)</f>
        <v/>
      </c>
      <c r="AI162" s="12" t="str">
        <f>IF(仕様書作成!DX185="","",仕様書作成!DX185)</f>
        <v/>
      </c>
      <c r="AJ162" s="12" t="str">
        <f>IF(仕様書作成!DY185="","",仕様書作成!DY185)</f>
        <v/>
      </c>
      <c r="AK162" s="12" t="str">
        <f>IF(仕様書作成!DZ185="","",仕様書作成!DZ185)</f>
        <v/>
      </c>
      <c r="AL162" s="12" t="str">
        <f>IF(仕様書作成!EA185="","",仕様書作成!EA185)</f>
        <v/>
      </c>
      <c r="AM162" s="12" t="str">
        <f>IF(仕様書作成!EB185="","",仕様書作成!EB185)</f>
        <v/>
      </c>
      <c r="AN162" s="12" t="str">
        <f>IF(仕様書作成!EC185="","",仕様書作成!EC185)</f>
        <v/>
      </c>
      <c r="AO162" s="12" t="str">
        <f>IF(仕様書作成!ED185="","",仕様書作成!ED185)</f>
        <v/>
      </c>
      <c r="AP162" s="12" t="str">
        <f>IF(仕様書作成!EE185="","",仕様書作成!EE185)</f>
        <v/>
      </c>
      <c r="AQ162" s="12" t="str">
        <f>IF(仕様書作成!EF185="","",仕様書作成!EF185)</f>
        <v/>
      </c>
      <c r="AR162" s="12" t="str">
        <f>IF(仕様書作成!EH185="","",仕様書作成!EH185&amp;",")</f>
        <v/>
      </c>
      <c r="AS162" s="12" t="str">
        <f>IF(仕様書作成!EI185="","",仕様書作成!EI185)</f>
        <v/>
      </c>
    </row>
    <row r="163" spans="10:45" ht="12.75" customHeight="1" x14ac:dyDescent="0.15">
      <c r="J163" s="358">
        <v>105</v>
      </c>
      <c r="K163" s="12" t="str">
        <f>仕様書作成!DB186</f>
        <v>HH</v>
      </c>
      <c r="L163" s="12" t="str">
        <f>仕様書作成!DF186</f>
        <v>KQ2P-11</v>
      </c>
      <c r="M163" s="12" t="str">
        <f>仕様書作成!DE186</f>
        <v/>
      </c>
      <c r="N163" s="12" t="str">
        <f t="shared" si="28"/>
        <v/>
      </c>
      <c r="R163" s="12" t="str">
        <f>IF(仕様書作成!DG186="","",仕様書作成!DG186&amp;",")</f>
        <v/>
      </c>
      <c r="S163" s="12" t="str">
        <f>IF(仕様書作成!DH186="","",仕様書作成!DH186)</f>
        <v/>
      </c>
      <c r="T163" s="12" t="str">
        <f>IF(仕様書作成!DI186="","",仕様書作成!DI186)</f>
        <v/>
      </c>
      <c r="U163" s="12" t="str">
        <f>IF(仕様書作成!DJ186="","",仕様書作成!DJ186)</f>
        <v/>
      </c>
      <c r="V163" s="12" t="str">
        <f>IF(仕様書作成!DK186="","",仕様書作成!DK186)</f>
        <v/>
      </c>
      <c r="W163" s="12" t="str">
        <f>IF(仕様書作成!DL186="","",仕様書作成!DL186)</f>
        <v/>
      </c>
      <c r="X163" s="12" t="str">
        <f>IF(仕様書作成!DM186="","",仕様書作成!DM186)</f>
        <v/>
      </c>
      <c r="Y163" s="12" t="str">
        <f>IF(仕様書作成!DN186="","",仕様書作成!DN186)</f>
        <v/>
      </c>
      <c r="Z163" s="12" t="str">
        <f>IF(仕様書作成!DO186="","",仕様書作成!DO186)</f>
        <v/>
      </c>
      <c r="AA163" s="12" t="str">
        <f>IF(仕様書作成!DP186="","",仕様書作成!DP186)</f>
        <v/>
      </c>
      <c r="AB163" s="12" t="str">
        <f>IF(仕様書作成!DQ186="","",仕様書作成!DQ186)</f>
        <v/>
      </c>
      <c r="AC163" s="12" t="str">
        <f>IF(仕様書作成!DR186="","",仕様書作成!DR186)</f>
        <v/>
      </c>
      <c r="AD163" s="12" t="str">
        <f>IF(仕様書作成!DS186="","",仕様書作成!DS186)</f>
        <v/>
      </c>
      <c r="AE163" s="12" t="str">
        <f>IF(仕様書作成!DT186="","",仕様書作成!DT186)</f>
        <v/>
      </c>
      <c r="AF163" s="12" t="str">
        <f>IF(仕様書作成!DU186="","",仕様書作成!DU186)</f>
        <v/>
      </c>
      <c r="AG163" s="12" t="str">
        <f>IF(仕様書作成!DV186="","",仕様書作成!DV186)</f>
        <v/>
      </c>
      <c r="AH163" s="12" t="str">
        <f>IF(仕様書作成!DW186="","",仕様書作成!DW186)</f>
        <v/>
      </c>
      <c r="AI163" s="12" t="str">
        <f>IF(仕様書作成!DX186="","",仕様書作成!DX186)</f>
        <v/>
      </c>
      <c r="AJ163" s="12" t="str">
        <f>IF(仕様書作成!DY186="","",仕様書作成!DY186)</f>
        <v/>
      </c>
      <c r="AK163" s="12" t="str">
        <f>IF(仕様書作成!DZ186="","",仕様書作成!DZ186)</f>
        <v/>
      </c>
      <c r="AL163" s="12" t="str">
        <f>IF(仕様書作成!EA186="","",仕様書作成!EA186)</f>
        <v/>
      </c>
      <c r="AM163" s="12" t="str">
        <f>IF(仕様書作成!EB186="","",仕様書作成!EB186)</f>
        <v/>
      </c>
      <c r="AN163" s="12" t="str">
        <f>IF(仕様書作成!EC186="","",仕様書作成!EC186)</f>
        <v/>
      </c>
      <c r="AO163" s="12" t="str">
        <f>IF(仕様書作成!ED186="","",仕様書作成!ED186)</f>
        <v/>
      </c>
      <c r="AP163" s="12" t="str">
        <f>IF(仕様書作成!EE186="","",仕様書作成!EE186)</f>
        <v/>
      </c>
      <c r="AQ163" s="12" t="str">
        <f>IF(仕様書作成!EF186="","",仕様書作成!EF186)</f>
        <v/>
      </c>
      <c r="AR163" s="12" t="str">
        <f>IF(仕様書作成!EH186="","",仕様書作成!EH186&amp;",")</f>
        <v/>
      </c>
      <c r="AS163" s="12" t="str">
        <f>IF(仕様書作成!EI186="","",仕様書作成!EI186)</f>
        <v/>
      </c>
    </row>
    <row r="164" spans="10:45" ht="12.75" customHeight="1" x14ac:dyDescent="0.15">
      <c r="J164" s="358">
        <v>106</v>
      </c>
      <c r="K164" s="12" t="str">
        <f>仕様書作成!DB187</f>
        <v>JJ</v>
      </c>
      <c r="L164" s="12" t="str">
        <f>仕様書作成!DF187</f>
        <v>AN20-C10</v>
      </c>
      <c r="M164" s="12" t="str">
        <f>仕様書作成!DE187</f>
        <v/>
      </c>
      <c r="N164" s="12" t="str">
        <f t="shared" si="28"/>
        <v/>
      </c>
      <c r="R164" s="12" t="str">
        <f>IF(仕様書作成!DG187="","",仕様書作成!DG187&amp;",")</f>
        <v/>
      </c>
      <c r="S164" s="12" t="str">
        <f>IF(仕様書作成!DH187="","",仕様書作成!DH187)</f>
        <v/>
      </c>
      <c r="T164" s="12" t="str">
        <f>IF(仕様書作成!DI187="","",仕様書作成!DI187)</f>
        <v/>
      </c>
      <c r="U164" s="12" t="str">
        <f>IF(仕様書作成!DJ187="","",仕様書作成!DJ187)</f>
        <v/>
      </c>
      <c r="V164" s="12" t="str">
        <f>IF(仕様書作成!DK187="","",仕様書作成!DK187)</f>
        <v/>
      </c>
      <c r="W164" s="12" t="str">
        <f>IF(仕様書作成!DL187="","",仕様書作成!DL187)</f>
        <v/>
      </c>
      <c r="X164" s="12" t="str">
        <f>IF(仕様書作成!DM187="","",仕様書作成!DM187)</f>
        <v/>
      </c>
      <c r="Y164" s="12" t="str">
        <f>IF(仕様書作成!DN187="","",仕様書作成!DN187)</f>
        <v/>
      </c>
      <c r="Z164" s="12" t="str">
        <f>IF(仕様書作成!DO187="","",仕様書作成!DO187)</f>
        <v/>
      </c>
      <c r="AA164" s="12" t="str">
        <f>IF(仕様書作成!DP187="","",仕様書作成!DP187)</f>
        <v/>
      </c>
      <c r="AB164" s="12" t="str">
        <f>IF(仕様書作成!DQ187="","",仕様書作成!DQ187)</f>
        <v/>
      </c>
      <c r="AC164" s="12" t="str">
        <f>IF(仕様書作成!DR187="","",仕様書作成!DR187)</f>
        <v/>
      </c>
      <c r="AD164" s="12" t="str">
        <f>IF(仕様書作成!DS187="","",仕様書作成!DS187)</f>
        <v/>
      </c>
      <c r="AE164" s="12" t="str">
        <f>IF(仕様書作成!DT187="","",仕様書作成!DT187)</f>
        <v/>
      </c>
      <c r="AF164" s="12" t="str">
        <f>IF(仕様書作成!DU187="","",仕様書作成!DU187)</f>
        <v/>
      </c>
      <c r="AG164" s="12" t="str">
        <f>IF(仕様書作成!DV187="","",仕様書作成!DV187)</f>
        <v/>
      </c>
      <c r="AH164" s="12" t="str">
        <f>IF(仕様書作成!DW187="","",仕様書作成!DW187)</f>
        <v/>
      </c>
      <c r="AI164" s="12" t="str">
        <f>IF(仕様書作成!DX187="","",仕様書作成!DX187)</f>
        <v/>
      </c>
      <c r="AJ164" s="12" t="str">
        <f>IF(仕様書作成!DY187="","",仕様書作成!DY187)</f>
        <v/>
      </c>
      <c r="AK164" s="12" t="str">
        <f>IF(仕様書作成!DZ187="","",仕様書作成!DZ187)</f>
        <v/>
      </c>
      <c r="AL164" s="12" t="str">
        <f>IF(仕様書作成!EA187="","",仕様書作成!EA187)</f>
        <v/>
      </c>
      <c r="AM164" s="12" t="str">
        <f>IF(仕様書作成!EB187="","",仕様書作成!EB187)</f>
        <v/>
      </c>
      <c r="AN164" s="12" t="str">
        <f>IF(仕様書作成!EC187="","",仕様書作成!EC187)</f>
        <v/>
      </c>
      <c r="AO164" s="12" t="str">
        <f>IF(仕様書作成!ED187="","",仕様書作成!ED187)</f>
        <v/>
      </c>
      <c r="AP164" s="12" t="str">
        <f>IF(仕様書作成!EE187="","",仕様書作成!EE187)</f>
        <v/>
      </c>
      <c r="AQ164" s="12" t="str">
        <f>IF(仕様書作成!EF187="","",仕様書作成!EF187)</f>
        <v/>
      </c>
      <c r="AR164" s="12" t="str">
        <f>IF(仕様書作成!EH187="","",仕様書作成!EH187&amp;",")</f>
        <v/>
      </c>
      <c r="AS164" s="12" t="str">
        <f>IF(仕様書作成!EI187="","",仕様書作成!EI187)</f>
        <v/>
      </c>
    </row>
    <row r="165" spans="10:45" ht="12.75" customHeight="1" x14ac:dyDescent="0.15">
      <c r="J165" s="358">
        <v>107</v>
      </c>
      <c r="K165" s="12" t="str">
        <f>仕様書作成!DB188</f>
        <v>KK</v>
      </c>
      <c r="L165" s="12" t="str">
        <f>仕様書作成!DF188</f>
        <v>AN20-C11</v>
      </c>
      <c r="M165" s="12" t="str">
        <f>仕様書作成!DE188</f>
        <v/>
      </c>
      <c r="N165" s="12" t="str">
        <f t="shared" si="28"/>
        <v/>
      </c>
      <c r="R165" s="12" t="str">
        <f>IF(仕様書作成!DG188="","",仕様書作成!DG188&amp;",")</f>
        <v/>
      </c>
      <c r="S165" s="12" t="str">
        <f>IF(仕様書作成!DH188="","",仕様書作成!DH188)</f>
        <v/>
      </c>
      <c r="T165" s="12" t="str">
        <f>IF(仕様書作成!DI188="","",仕様書作成!DI188)</f>
        <v/>
      </c>
      <c r="U165" s="12" t="str">
        <f>IF(仕様書作成!DJ188="","",仕様書作成!DJ188)</f>
        <v/>
      </c>
      <c r="V165" s="12" t="str">
        <f>IF(仕様書作成!DK188="","",仕様書作成!DK188)</f>
        <v/>
      </c>
      <c r="W165" s="12" t="str">
        <f>IF(仕様書作成!DL188="","",仕様書作成!DL188)</f>
        <v/>
      </c>
      <c r="X165" s="12" t="str">
        <f>IF(仕様書作成!DM188="","",仕様書作成!DM188)</f>
        <v/>
      </c>
      <c r="Y165" s="12" t="str">
        <f>IF(仕様書作成!DN188="","",仕様書作成!DN188)</f>
        <v/>
      </c>
      <c r="Z165" s="12" t="str">
        <f>IF(仕様書作成!DO188="","",仕様書作成!DO188)</f>
        <v/>
      </c>
      <c r="AA165" s="12" t="str">
        <f>IF(仕様書作成!DP188="","",仕様書作成!DP188)</f>
        <v/>
      </c>
      <c r="AB165" s="12" t="str">
        <f>IF(仕様書作成!DQ188="","",仕様書作成!DQ188)</f>
        <v/>
      </c>
      <c r="AC165" s="12" t="str">
        <f>IF(仕様書作成!DR188="","",仕様書作成!DR188)</f>
        <v/>
      </c>
      <c r="AD165" s="12" t="str">
        <f>IF(仕様書作成!DS188="","",仕様書作成!DS188)</f>
        <v/>
      </c>
      <c r="AE165" s="12" t="str">
        <f>IF(仕様書作成!DT188="","",仕様書作成!DT188)</f>
        <v/>
      </c>
      <c r="AF165" s="12" t="str">
        <f>IF(仕様書作成!DU188="","",仕様書作成!DU188)</f>
        <v/>
      </c>
      <c r="AG165" s="12" t="str">
        <f>IF(仕様書作成!DV188="","",仕様書作成!DV188)</f>
        <v/>
      </c>
      <c r="AH165" s="12" t="str">
        <f>IF(仕様書作成!DW188="","",仕様書作成!DW188)</f>
        <v/>
      </c>
      <c r="AI165" s="12" t="str">
        <f>IF(仕様書作成!DX188="","",仕様書作成!DX188)</f>
        <v/>
      </c>
      <c r="AJ165" s="12" t="str">
        <f>IF(仕様書作成!DY188="","",仕様書作成!DY188)</f>
        <v/>
      </c>
      <c r="AK165" s="12" t="str">
        <f>IF(仕様書作成!DZ188="","",仕様書作成!DZ188)</f>
        <v/>
      </c>
      <c r="AL165" s="12" t="str">
        <f>IF(仕様書作成!EA188="","",仕様書作成!EA188)</f>
        <v/>
      </c>
      <c r="AM165" s="12" t="str">
        <f>IF(仕様書作成!EB188="","",仕様書作成!EB188)</f>
        <v/>
      </c>
      <c r="AN165" s="12" t="str">
        <f>IF(仕様書作成!EC188="","",仕様書作成!EC188)</f>
        <v/>
      </c>
      <c r="AO165" s="12" t="str">
        <f>IF(仕様書作成!ED188="","",仕様書作成!ED188)</f>
        <v/>
      </c>
      <c r="AP165" s="12" t="str">
        <f>IF(仕様書作成!EE188="","",仕様書作成!EE188)</f>
        <v/>
      </c>
      <c r="AQ165" s="12" t="str">
        <f>IF(仕様書作成!EF188="","",仕様書作成!EF188)</f>
        <v/>
      </c>
      <c r="AR165" s="12" t="str">
        <f>IF(仕様書作成!EH188="","",仕様書作成!EH188&amp;",")</f>
        <v/>
      </c>
      <c r="AS165" s="12" t="str">
        <f>IF(仕様書作成!EI188="","",仕様書作成!EI188)</f>
        <v/>
      </c>
    </row>
    <row r="166" spans="10:45" ht="12.75" customHeight="1" x14ac:dyDescent="0.15">
      <c r="J166" s="358">
        <v>108</v>
      </c>
      <c r="K166" s="12" t="str">
        <f>仕様書作成!DB189</f>
        <v>LL</v>
      </c>
      <c r="L166" s="12" t="str">
        <f>仕様書作成!DF189</f>
        <v>(ポートプラグ_VVQ0000-58A)</v>
      </c>
      <c r="M166" s="12" t="str">
        <f>仕様書作成!DE189</f>
        <v/>
      </c>
      <c r="N166" s="12" t="str">
        <f t="shared" si="28"/>
        <v/>
      </c>
      <c r="R166" s="12" t="str">
        <f>IF(仕様書作成!DG189="","",仕様書作成!DG189&amp;",")</f>
        <v/>
      </c>
      <c r="S166" s="12" t="str">
        <f>IF(仕様書作成!DH189="","",仕様書作成!DH189)</f>
        <v/>
      </c>
      <c r="T166" s="12" t="str">
        <f>IF(仕様書作成!DI189="","",仕様書作成!DI189)</f>
        <v/>
      </c>
      <c r="U166" s="12" t="str">
        <f>IF(仕様書作成!DJ189="","",仕様書作成!DJ189)</f>
        <v/>
      </c>
      <c r="V166" s="12" t="str">
        <f>IF(仕様書作成!DK189="","",仕様書作成!DK189)</f>
        <v/>
      </c>
      <c r="W166" s="12" t="str">
        <f>IF(仕様書作成!DL189="","",仕様書作成!DL189)</f>
        <v/>
      </c>
      <c r="X166" s="12" t="str">
        <f>IF(仕様書作成!DM189="","",仕様書作成!DM189)</f>
        <v/>
      </c>
      <c r="Y166" s="12" t="str">
        <f>IF(仕様書作成!DN189="","",仕様書作成!DN189)</f>
        <v/>
      </c>
      <c r="Z166" s="12" t="str">
        <f>IF(仕様書作成!DO189="","",仕様書作成!DO189)</f>
        <v/>
      </c>
      <c r="AA166" s="12" t="str">
        <f>IF(仕様書作成!DP189="","",仕様書作成!DP189)</f>
        <v/>
      </c>
      <c r="AB166" s="12" t="str">
        <f>IF(仕様書作成!DQ189="","",仕様書作成!DQ189)</f>
        <v/>
      </c>
      <c r="AC166" s="12" t="str">
        <f>IF(仕様書作成!DR189="","",仕様書作成!DR189)</f>
        <v/>
      </c>
      <c r="AD166" s="12" t="str">
        <f>IF(仕様書作成!DS189="","",仕様書作成!DS189)</f>
        <v/>
      </c>
      <c r="AE166" s="12" t="str">
        <f>IF(仕様書作成!DT189="","",仕様書作成!DT189)</f>
        <v/>
      </c>
      <c r="AF166" s="12" t="str">
        <f>IF(仕様書作成!DU189="","",仕様書作成!DU189)</f>
        <v/>
      </c>
      <c r="AG166" s="12" t="str">
        <f>IF(仕様書作成!DV189="","",仕様書作成!DV189)</f>
        <v/>
      </c>
      <c r="AH166" s="12" t="str">
        <f>IF(仕様書作成!DW189="","",仕様書作成!DW189)</f>
        <v/>
      </c>
      <c r="AI166" s="12" t="str">
        <f>IF(仕様書作成!DX189="","",仕様書作成!DX189)</f>
        <v/>
      </c>
      <c r="AJ166" s="12" t="str">
        <f>IF(仕様書作成!DY189="","",仕様書作成!DY189)</f>
        <v/>
      </c>
      <c r="AK166" s="12" t="str">
        <f>IF(仕様書作成!DZ189="","",仕様書作成!DZ189)</f>
        <v/>
      </c>
      <c r="AL166" s="12" t="str">
        <f>IF(仕様書作成!EA189="","",仕様書作成!EA189)</f>
        <v/>
      </c>
      <c r="AM166" s="12" t="str">
        <f>IF(仕様書作成!EB189="","",仕様書作成!EB189)</f>
        <v/>
      </c>
      <c r="AN166" s="12" t="str">
        <f>IF(仕様書作成!EC189="","",仕様書作成!EC189)</f>
        <v/>
      </c>
      <c r="AO166" s="12" t="str">
        <f>IF(仕様書作成!ED189="","",仕様書作成!ED189)</f>
        <v/>
      </c>
      <c r="AP166" s="12" t="str">
        <f>IF(仕様書作成!EE189="","",仕様書作成!EE189)</f>
        <v/>
      </c>
      <c r="AQ166" s="12" t="str">
        <f>IF(仕様書作成!EF189="","",仕様書作成!EF189)</f>
        <v/>
      </c>
      <c r="AR166" s="12" t="str">
        <f>IF(仕様書作成!EH189="","",仕様書作成!EH189&amp;",")</f>
        <v/>
      </c>
      <c r="AS166" s="12" t="str">
        <f>IF(仕様書作成!EI189="","",仕様書作成!EI189)</f>
        <v/>
      </c>
    </row>
    <row r="167" spans="10:45" ht="12.75" customHeight="1" x14ac:dyDescent="0.15">
      <c r="J167" s="358">
        <v>109</v>
      </c>
      <c r="K167" s="12" t="str">
        <f>仕様書作成!DB190</f>
        <v>MM</v>
      </c>
      <c r="L167" s="12" t="str">
        <f>仕様書作成!DF190</f>
        <v>(ポートプラグ_VVQ1000-58A)</v>
      </c>
      <c r="M167" s="12" t="str">
        <f>仕様書作成!DE190</f>
        <v/>
      </c>
      <c r="N167" s="12" t="str">
        <f t="shared" si="28"/>
        <v/>
      </c>
      <c r="R167" s="12" t="str">
        <f>IF(仕様書作成!DG190="","",仕様書作成!DG190&amp;",")</f>
        <v/>
      </c>
      <c r="S167" s="12" t="str">
        <f>IF(仕様書作成!DH190="","",仕様書作成!DH190)</f>
        <v/>
      </c>
      <c r="T167" s="12" t="str">
        <f>IF(仕様書作成!DI190="","",仕様書作成!DI190)</f>
        <v/>
      </c>
      <c r="U167" s="12" t="str">
        <f>IF(仕様書作成!DJ190="","",仕様書作成!DJ190)</f>
        <v/>
      </c>
      <c r="V167" s="12" t="str">
        <f>IF(仕様書作成!DK190="","",仕様書作成!DK190)</f>
        <v/>
      </c>
      <c r="W167" s="12" t="str">
        <f>IF(仕様書作成!DL190="","",仕様書作成!DL190)</f>
        <v/>
      </c>
      <c r="X167" s="12" t="str">
        <f>IF(仕様書作成!DM190="","",仕様書作成!DM190)</f>
        <v/>
      </c>
      <c r="Y167" s="12" t="str">
        <f>IF(仕様書作成!DN190="","",仕様書作成!DN190)</f>
        <v/>
      </c>
      <c r="Z167" s="12" t="str">
        <f>IF(仕様書作成!DO190="","",仕様書作成!DO190)</f>
        <v/>
      </c>
      <c r="AA167" s="12" t="str">
        <f>IF(仕様書作成!DP190="","",仕様書作成!DP190)</f>
        <v/>
      </c>
      <c r="AB167" s="12" t="str">
        <f>IF(仕様書作成!DQ190="","",仕様書作成!DQ190)</f>
        <v/>
      </c>
      <c r="AC167" s="12" t="str">
        <f>IF(仕様書作成!DR190="","",仕様書作成!DR190)</f>
        <v/>
      </c>
      <c r="AD167" s="12" t="str">
        <f>IF(仕様書作成!DS190="","",仕様書作成!DS190)</f>
        <v/>
      </c>
      <c r="AE167" s="12" t="str">
        <f>IF(仕様書作成!DT190="","",仕様書作成!DT190)</f>
        <v/>
      </c>
      <c r="AF167" s="12" t="str">
        <f>IF(仕様書作成!DU190="","",仕様書作成!DU190)</f>
        <v/>
      </c>
      <c r="AG167" s="12" t="str">
        <f>IF(仕様書作成!DV190="","",仕様書作成!DV190)</f>
        <v/>
      </c>
      <c r="AH167" s="12" t="str">
        <f>IF(仕様書作成!DW190="","",仕様書作成!DW190)</f>
        <v/>
      </c>
      <c r="AI167" s="12" t="str">
        <f>IF(仕様書作成!DX190="","",仕様書作成!DX190)</f>
        <v/>
      </c>
      <c r="AJ167" s="12" t="str">
        <f>IF(仕様書作成!DY190="","",仕様書作成!DY190)</f>
        <v/>
      </c>
      <c r="AK167" s="12" t="str">
        <f>IF(仕様書作成!DZ190="","",仕様書作成!DZ190)</f>
        <v/>
      </c>
      <c r="AL167" s="12" t="str">
        <f>IF(仕様書作成!EA190="","",仕様書作成!EA190)</f>
        <v/>
      </c>
      <c r="AM167" s="12" t="str">
        <f>IF(仕様書作成!EB190="","",仕様書作成!EB190)</f>
        <v/>
      </c>
      <c r="AN167" s="12" t="str">
        <f>IF(仕様書作成!EC190="","",仕様書作成!EC190)</f>
        <v/>
      </c>
      <c r="AO167" s="12" t="str">
        <f>IF(仕様書作成!ED190="","",仕様書作成!ED190)</f>
        <v/>
      </c>
      <c r="AP167" s="12" t="str">
        <f>IF(仕様書作成!EE190="","",仕様書作成!EE190)</f>
        <v/>
      </c>
      <c r="AQ167" s="12" t="str">
        <f>IF(仕様書作成!EF190="","",仕様書作成!EF190)</f>
        <v/>
      </c>
      <c r="AR167" s="12" t="str">
        <f>IF(仕様書作成!EH190="","",仕様書作成!EH190&amp;",")</f>
        <v/>
      </c>
      <c r="AS167" s="12" t="str">
        <f>IF(仕様書作成!EI190="","",仕様書作成!EI190)</f>
        <v/>
      </c>
    </row>
    <row r="168" spans="10:45" ht="12.75" customHeight="1" x14ac:dyDescent="0.15">
      <c r="J168" s="358">
        <v>110</v>
      </c>
      <c r="K168" s="12" t="str">
        <f>仕様書作成!DB191</f>
        <v>NN</v>
      </c>
      <c r="L168" s="12" t="str">
        <f>仕様書作成!DF191</f>
        <v>(ポートプラグ_VVQ2000-58A)</v>
      </c>
      <c r="M168" s="12" t="str">
        <f>仕様書作成!DE191</f>
        <v/>
      </c>
      <c r="N168" s="12" t="str">
        <f t="shared" si="28"/>
        <v/>
      </c>
      <c r="R168" s="12" t="str">
        <f>IF(仕様書作成!DG191="","",仕様書作成!DG191&amp;",")</f>
        <v/>
      </c>
      <c r="S168" s="12" t="str">
        <f>IF(仕様書作成!DH191="","",仕様書作成!DH191)</f>
        <v/>
      </c>
      <c r="T168" s="12" t="str">
        <f>IF(仕様書作成!DI191="","",仕様書作成!DI191)</f>
        <v/>
      </c>
      <c r="U168" s="12" t="str">
        <f>IF(仕様書作成!DJ191="","",仕様書作成!DJ191)</f>
        <v/>
      </c>
      <c r="V168" s="12" t="str">
        <f>IF(仕様書作成!DK191="","",仕様書作成!DK191)</f>
        <v/>
      </c>
      <c r="W168" s="12" t="str">
        <f>IF(仕様書作成!DL191="","",仕様書作成!DL191)</f>
        <v/>
      </c>
      <c r="X168" s="12" t="str">
        <f>IF(仕様書作成!DM191="","",仕様書作成!DM191)</f>
        <v/>
      </c>
      <c r="Y168" s="12" t="str">
        <f>IF(仕様書作成!DN191="","",仕様書作成!DN191)</f>
        <v/>
      </c>
      <c r="Z168" s="12" t="str">
        <f>IF(仕様書作成!DO191="","",仕様書作成!DO191)</f>
        <v/>
      </c>
      <c r="AA168" s="12" t="str">
        <f>IF(仕様書作成!DP191="","",仕様書作成!DP191)</f>
        <v/>
      </c>
      <c r="AB168" s="12" t="str">
        <f>IF(仕様書作成!DQ191="","",仕様書作成!DQ191)</f>
        <v/>
      </c>
      <c r="AC168" s="12" t="str">
        <f>IF(仕様書作成!DR191="","",仕様書作成!DR191)</f>
        <v/>
      </c>
      <c r="AD168" s="12" t="str">
        <f>IF(仕様書作成!DS191="","",仕様書作成!DS191)</f>
        <v/>
      </c>
      <c r="AE168" s="12" t="str">
        <f>IF(仕様書作成!DT191="","",仕様書作成!DT191)</f>
        <v/>
      </c>
      <c r="AF168" s="12" t="str">
        <f>IF(仕様書作成!DU191="","",仕様書作成!DU191)</f>
        <v/>
      </c>
      <c r="AG168" s="12" t="str">
        <f>IF(仕様書作成!DV191="","",仕様書作成!DV191)</f>
        <v/>
      </c>
      <c r="AH168" s="12" t="str">
        <f>IF(仕様書作成!DW191="","",仕様書作成!DW191)</f>
        <v/>
      </c>
      <c r="AI168" s="12" t="str">
        <f>IF(仕様書作成!DX191="","",仕様書作成!DX191)</f>
        <v/>
      </c>
      <c r="AJ168" s="12" t="str">
        <f>IF(仕様書作成!DY191="","",仕様書作成!DY191)</f>
        <v/>
      </c>
      <c r="AK168" s="12" t="str">
        <f>IF(仕様書作成!DZ191="","",仕様書作成!DZ191)</f>
        <v/>
      </c>
      <c r="AL168" s="12" t="str">
        <f>IF(仕様書作成!EA191="","",仕様書作成!EA191)</f>
        <v/>
      </c>
      <c r="AM168" s="12" t="str">
        <f>IF(仕様書作成!EB191="","",仕様書作成!EB191)</f>
        <v/>
      </c>
      <c r="AN168" s="12" t="str">
        <f>IF(仕様書作成!EC191="","",仕様書作成!EC191)</f>
        <v/>
      </c>
      <c r="AO168" s="12" t="str">
        <f>IF(仕様書作成!ED191="","",仕様書作成!ED191)</f>
        <v/>
      </c>
      <c r="AP168" s="12" t="str">
        <f>IF(仕様書作成!EE191="","",仕様書作成!EE191)</f>
        <v/>
      </c>
      <c r="AQ168" s="12" t="str">
        <f>IF(仕様書作成!EF191="","",仕様書作成!EF191)</f>
        <v/>
      </c>
      <c r="AR168" s="12" t="str">
        <f>IF(仕様書作成!EH191="","",仕様書作成!EH191&amp;",")</f>
        <v/>
      </c>
      <c r="AS168" s="12" t="str">
        <f>IF(仕様書作成!EI191="","",仕様書作成!EI191)</f>
        <v/>
      </c>
    </row>
    <row r="169" spans="10:45" ht="12.75" customHeight="1" x14ac:dyDescent="0.15">
      <c r="J169" s="358">
        <v>111</v>
      </c>
      <c r="K169" s="12" t="str">
        <f>仕様書作成!DB192</f>
        <v>PP</v>
      </c>
      <c r="L169" s="12" t="str">
        <f>仕様書作成!DF192</f>
        <v>(ポートプラグ_SJ2000-48-1A)</v>
      </c>
      <c r="M169" s="12" t="str">
        <f>仕様書作成!DE192</f>
        <v/>
      </c>
      <c r="N169" s="12" t="str">
        <f t="shared" si="28"/>
        <v/>
      </c>
      <c r="R169" s="12" t="str">
        <f>IF(仕様書作成!DG192="","",仕様書作成!DG192&amp;",")</f>
        <v/>
      </c>
      <c r="S169" s="12" t="str">
        <f>IF(仕様書作成!DH192="","",仕様書作成!DH192)</f>
        <v/>
      </c>
      <c r="T169" s="12" t="str">
        <f>IF(仕様書作成!DI192="","",仕様書作成!DI192)</f>
        <v/>
      </c>
      <c r="U169" s="12" t="str">
        <f>IF(仕様書作成!DJ192="","",仕様書作成!DJ192)</f>
        <v/>
      </c>
      <c r="V169" s="12" t="str">
        <f>IF(仕様書作成!DK192="","",仕様書作成!DK192)</f>
        <v/>
      </c>
      <c r="W169" s="12" t="str">
        <f>IF(仕様書作成!DL192="","",仕様書作成!DL192)</f>
        <v/>
      </c>
      <c r="X169" s="12" t="str">
        <f>IF(仕様書作成!DM192="","",仕様書作成!DM192)</f>
        <v/>
      </c>
      <c r="Y169" s="12" t="str">
        <f>IF(仕様書作成!DN192="","",仕様書作成!DN192)</f>
        <v/>
      </c>
      <c r="Z169" s="12" t="str">
        <f>IF(仕様書作成!DO192="","",仕様書作成!DO192)</f>
        <v/>
      </c>
      <c r="AA169" s="12" t="str">
        <f>IF(仕様書作成!DP192="","",仕様書作成!DP192)</f>
        <v/>
      </c>
      <c r="AB169" s="12" t="str">
        <f>IF(仕様書作成!DQ192="","",仕様書作成!DQ192)</f>
        <v/>
      </c>
      <c r="AC169" s="12" t="str">
        <f>IF(仕様書作成!DR192="","",仕様書作成!DR192)</f>
        <v/>
      </c>
      <c r="AD169" s="12" t="str">
        <f>IF(仕様書作成!DS192="","",仕様書作成!DS192)</f>
        <v/>
      </c>
      <c r="AE169" s="12" t="str">
        <f>IF(仕様書作成!DT192="","",仕様書作成!DT192)</f>
        <v/>
      </c>
      <c r="AF169" s="12" t="str">
        <f>IF(仕様書作成!DU192="","",仕様書作成!DU192)</f>
        <v/>
      </c>
      <c r="AG169" s="12" t="str">
        <f>IF(仕様書作成!DV192="","",仕様書作成!DV192)</f>
        <v/>
      </c>
      <c r="AH169" s="12" t="str">
        <f>IF(仕様書作成!DW192="","",仕様書作成!DW192)</f>
        <v/>
      </c>
      <c r="AI169" s="12" t="str">
        <f>IF(仕様書作成!DX192="","",仕様書作成!DX192)</f>
        <v/>
      </c>
      <c r="AJ169" s="12" t="str">
        <f>IF(仕様書作成!DY192="","",仕様書作成!DY192)</f>
        <v/>
      </c>
      <c r="AK169" s="12" t="str">
        <f>IF(仕様書作成!DZ192="","",仕様書作成!DZ192)</f>
        <v/>
      </c>
      <c r="AL169" s="12" t="str">
        <f>IF(仕様書作成!EA192="","",仕様書作成!EA192)</f>
        <v/>
      </c>
      <c r="AM169" s="12" t="str">
        <f>IF(仕様書作成!EB192="","",仕様書作成!EB192)</f>
        <v/>
      </c>
      <c r="AN169" s="12" t="str">
        <f>IF(仕様書作成!EC192="","",仕様書作成!EC192)</f>
        <v/>
      </c>
      <c r="AO169" s="12" t="str">
        <f>IF(仕様書作成!ED192="","",仕様書作成!ED192)</f>
        <v/>
      </c>
      <c r="AP169" s="12" t="str">
        <f>IF(仕様書作成!EE192="","",仕様書作成!EE192)</f>
        <v/>
      </c>
      <c r="AQ169" s="12" t="str">
        <f>IF(仕様書作成!EF192="","",仕様書作成!EF192)</f>
        <v/>
      </c>
      <c r="AR169" s="12" t="str">
        <f>IF(仕様書作成!EH192="","",仕様書作成!EH192&amp;",")</f>
        <v/>
      </c>
      <c r="AS169" s="12" t="str">
        <f>IF(仕様書作成!EI192="","",仕様書作成!EI192)</f>
        <v/>
      </c>
    </row>
    <row r="170" spans="10:45" ht="12.75" customHeight="1" x14ac:dyDescent="0.15">
      <c r="K170" s="12" t="str">
        <f>ベース!X24&amp;"  ケーブルAss'y   "&amp;ベース!J28</f>
        <v xml:space="preserve">  ケーブルAss'y   </v>
      </c>
      <c r="L170" s="12" t="str">
        <f>IF(ベース!I29="","",ベース!I29)</f>
        <v/>
      </c>
      <c r="M170" s="12" t="str">
        <f>IF(L170="","",1)</f>
        <v/>
      </c>
      <c r="N170" s="12" t="str">
        <f>IF(M170="","",M170)</f>
        <v/>
      </c>
    </row>
    <row r="172" spans="10:45" ht="12.75" customHeight="1" x14ac:dyDescent="0.15">
      <c r="J172" s="358"/>
    </row>
    <row r="173" spans="10:45" ht="12.75" customHeight="1" x14ac:dyDescent="0.15">
      <c r="J173" s="358"/>
    </row>
    <row r="174" spans="10:45" ht="12.75" customHeight="1" x14ac:dyDescent="0.15">
      <c r="J174" s="358"/>
    </row>
    <row r="175" spans="10:45" ht="12.75" customHeight="1" x14ac:dyDescent="0.15">
      <c r="J175" s="358"/>
    </row>
    <row r="176" spans="10:45" ht="12.75" customHeight="1" x14ac:dyDescent="0.15">
      <c r="J176" s="358"/>
    </row>
    <row r="178" spans="11:45" ht="12.75" customHeight="1" x14ac:dyDescent="0.15">
      <c r="K178" s="12" t="str">
        <f t="array" ref="K178">IF(COUNTA($M$2:$M$170)&lt;ROW(M1),"",INDEX($K$1:$K$170,SMALL(IF($M$2:$M$170&lt;&gt;"",ROW($M$2:$M$170)),ROW(M1))))</f>
        <v>マニホールドベース</v>
      </c>
      <c r="L178" s="12" t="str">
        <f t="array" ref="L178">IF(COUNTA($M$2:$M$170)&lt;ROW(M1),"",INDEX($L$1:$L$170,SMALL(IF($M$2:$M$170&lt;&gt;"",ROW($M$2:$M$170)),ROW(M1))))</f>
        <v>必須項目に入力漏れがあります</v>
      </c>
      <c r="M178" s="12">
        <f t="array" ref="M178">IF(COUNTA($M$2:$M$170)&lt;ROW(M1),"",INDEX($M$1:$M$170,SMALL(IF($M$2:$M$170&lt;&gt;"",ROW($M$2:$M$170)),ROW(M1))))</f>
        <v>1</v>
      </c>
      <c r="R178" s="12">
        <f t="array" ref="R178">IF(COUNTA($M$2:$M$170)&lt;ROW(M1),"",INDEX($R$1:$R$170,SMALL(IF($M$2:$M$170&lt;&gt;"",ROW($M$2:$M$170)),ROW(M1))))</f>
        <v>0</v>
      </c>
      <c r="S178" s="12">
        <f t="array" ref="S178">IF(COUNTA($M$2:$M$170)&lt;ROW(M1),"",INDEX($S$1:$S$170,SMALL(IF($M$2:$M$170&lt;&gt;"",ROW($M$2:$M$170)),ROW(M1))))</f>
        <v>0</v>
      </c>
      <c r="T178" s="12" t="str">
        <f t="array" ref="T178">IF(COUNTA($M$2:$M$170)&lt;ROW(M1),"",INDEX($T$1:$T$170,SMALL(IF($M$2:$M$170&lt;&gt;"",ROW($M$2:$M$170)),ROW(M1))))</f>
        <v/>
      </c>
      <c r="U178" s="12" t="str">
        <f t="array" ref="U178">IF(COUNTA($M$2:$M$170)&lt;ROW(M1),"",INDEX($U$1:$U$170,SMALL(IF($M$2:$M$170&lt;&gt;"",ROW($M$2:$M$170)),ROW(M1))))</f>
        <v/>
      </c>
      <c r="V178" s="12" t="str">
        <f t="array" ref="V178">IF(COUNTA($M$2:$M$170)&lt;ROW(M1),"",INDEX($V$1:$V$170,SMALL(IF($M$2:$M$170&lt;&gt;"",ROW($M$2:$M$170)),ROW(M1))))</f>
        <v/>
      </c>
      <c r="W178" s="12" t="str">
        <f t="array" ref="W178">IF(COUNTA($M$2:$M$170)&lt;ROW(M1),"",INDEX($W$1:$W$170,SMALL(IF($M$2:$M$170&lt;&gt;"",ROW($M$2:$M$170)),ROW(M1))))</f>
        <v/>
      </c>
      <c r="X178" s="12" t="str">
        <f t="array" ref="X178">IF(COUNTA($M$2:$M$170)&lt;ROW(M1),"",INDEX($X$1:$X$170,SMALL(IF($M$2:$M$170&lt;&gt;"",ROW($M$2:$M$170)),ROW(M1))))</f>
        <v/>
      </c>
      <c r="Y178" s="12" t="str">
        <f t="array" ref="Y178">IF(COUNTA($M$2:$M$170)&lt;ROW(M1),"",INDEX($Y$1:$Y$170,SMALL(IF($M$2:$M$170&lt;&gt;"",ROW($M$2:$M$170)),ROW(M1))))</f>
        <v/>
      </c>
      <c r="Z178" s="12" t="str">
        <f t="array" ref="Z178">IF(COUNTA($M$2:$M$170)&lt;ROW(M1),"",INDEX($Z$1:$Z$170,SMALL(IF($M$2:$M$170&lt;&gt;"",ROW($M$2:$M$170)),ROW(M1))))</f>
        <v/>
      </c>
      <c r="AA178" s="12" t="str">
        <f t="array" ref="AA178">IF(COUNTA($M$2:$M$170)&lt;ROW(M1),"",INDEX($AA$1:$AA$170,SMALL(IF($M$2:$M$170&lt;&gt;"",ROW($M$2:$M$170)),ROW(M1))))</f>
        <v/>
      </c>
      <c r="AB178" s="12" t="str">
        <f t="array" ref="AB178">IF(COUNTA($M$2:$M$170)&lt;ROW(M1),"",INDEX($AB$1:$AB$170,SMALL(IF($M$2:$M$170&lt;&gt;"",ROW($M$2:$M$170)),ROW(M1))))</f>
        <v/>
      </c>
      <c r="AC178" s="12" t="str">
        <f t="array" ref="AC178">IF(COUNTA($M$2:$M$170)&lt;ROW(M1),"",INDEX($AC$1:$AC$170,SMALL(IF($M$2:$M$170&lt;&gt;"",ROW($M$2:$M$170)),ROW(M1))))</f>
        <v/>
      </c>
      <c r="AD178" s="12" t="str">
        <f t="array" ref="AD178">IF(COUNTA($M$2:$M$170)&lt;ROW(M1),"",INDEX($AD$1:$AD$170,SMALL(IF($M$2:$M$170&lt;&gt;"",ROW($M$2:$M$170)),ROW(M1))))</f>
        <v/>
      </c>
      <c r="AE178" s="12" t="str">
        <f t="array" ref="AE178">IF(COUNTA($M$2:$M$170)&lt;ROW(M1),"",INDEX($AE$1:$AE$170,SMALL(IF($M$2:$M$170&lt;&gt;"",ROW($M$2:$M$170)),ROW(M1))))</f>
        <v/>
      </c>
      <c r="AF178" s="12" t="str">
        <f t="array" ref="AF178">IF(COUNTA($M$2:$M$170)&lt;ROW(M1),"",INDEX($AF$1:$AF$170,SMALL(IF($M$2:$M$170&lt;&gt;"",ROW($M$2:$M$170)),ROW(M1))))</f>
        <v/>
      </c>
      <c r="AG178" s="12" t="str">
        <f t="array" ref="AG178">IF(COUNTA($M$2:$M$170)&lt;ROW(M1),"",INDEX($AG$1:$AG$170,SMALL(IF($M$2:$M$170&lt;&gt;"",ROW($M$2:$M$170)),ROW(M1))))</f>
        <v/>
      </c>
      <c r="AH178" s="12" t="str">
        <f t="array" ref="AH178">IF(COUNTA($M$2:$M$170)&lt;ROW(M1),"",INDEX($AH$1:$AH$170,SMALL(IF($M$2:$M$170&lt;&gt;"",ROW($M$2:$M$170)),ROW(M1))))</f>
        <v/>
      </c>
      <c r="AI178" s="12" t="str">
        <f t="array" ref="AI178">IF(COUNTA($M$2:$M$170)&lt;ROW(M1),"",INDEX($AI$1:$AI$170,SMALL(IF($M$2:$M$170&lt;&gt;"",ROW($M$2:$M$170)),ROW(M1))))</f>
        <v/>
      </c>
      <c r="AJ178" s="12" t="str">
        <f t="array" ref="AJ178">IF(COUNTA($M$2:$M$170)&lt;ROW(M1),"",INDEX($AJ$1:$AJ$170,SMALL(IF($M$2:$M$170&lt;&gt;"",ROW($M$2:$M$170)),ROW(M1))))</f>
        <v/>
      </c>
      <c r="AK178" s="12" t="str">
        <f t="array" ref="AK178">IF(COUNTA($M$2:$M$170)&lt;ROW(M1),"",INDEX($AK$1:$AK$170,SMALL(IF($M$2:$M$170&lt;&gt;"",ROW($M$2:$M$170)),ROW(M1))))</f>
        <v/>
      </c>
      <c r="AL178" s="12" t="str">
        <f t="array" ref="AL178">IF(COUNTA($M$2:$M$170)&lt;ROW(M1),"",INDEX($AL$1:$AL$170,SMALL(IF($M$2:$M$170&lt;&gt;"",ROW($M$2:$M$170)),ROW(M1))))</f>
        <v/>
      </c>
      <c r="AM178" s="12" t="str">
        <f t="array" ref="AM178">IF(COUNTA($M$2:$M$170)&lt;ROW(M1),"",INDEX($AM$1:$AM$170,SMALL(IF($M$2:$M$170&lt;&gt;"",ROW($M$2:$M$170)),ROW(M1))))</f>
        <v/>
      </c>
      <c r="AN178" s="12" t="str">
        <f t="array" ref="AN178">IF(COUNTA($M$2:$M$170)&lt;ROW(M1),"",INDEX($AN$1:$AN$170,SMALL(IF($M$2:$M$170&lt;&gt;"",ROW($M$2:$M$170)),ROW(M1))))</f>
        <v/>
      </c>
      <c r="AO178" s="12" t="str">
        <f t="array" ref="AO178">IF(COUNTA($M$2:$M$170)&lt;ROW(M1),"",INDEX($AO$1:$AO$170,SMALL(IF($M$2:$M$170&lt;&gt;"",ROW($M$2:$M$170)),ROW(M1))))</f>
        <v/>
      </c>
      <c r="AP178" s="12" t="str">
        <f t="array" ref="AP178">IF(COUNTA($M$2:$M$170)&lt;ROW(M1),"",INDEX($AP$1:$AP$170,SMALL(IF($M$2:$M$170&lt;&gt;"",ROW($M$2:$M$170)),ROW(M1))))</f>
        <v/>
      </c>
      <c r="AQ178" s="12" t="str">
        <f t="array" ref="AQ178">IF(COUNTA($M$2:$M$170)&lt;ROW(M1),"",INDEX($AQ$1:$AQ$170,SMALL(IF($M$2:$M$170&lt;&gt;"",ROW($M$2:$M$170)),ROW(M1))))</f>
        <v/>
      </c>
      <c r="AR178" s="12">
        <f t="array" ref="AR178">IF(COUNTA($M$2:$M$170)&lt;ROW(M1),"",INDEX($AR$1:$AR$170,SMALL(IF($M$2:$M$170&lt;&gt;"",ROW($M$2:$M$170)),ROW(M1))))</f>
        <v>0</v>
      </c>
      <c r="AS178" s="12">
        <f t="array" ref="AS178">IF(COUNTA($M$2:$M$170)&lt;ROW(M1),"",INDEX($AS$1:$AS$170,SMALL(IF($M$2:$M$170&lt;&gt;"",ROW($M$2:$M$170)),ROW(M1))))</f>
        <v>0</v>
      </c>
    </row>
    <row r="179" spans="11:45" ht="12.75" customHeight="1" x14ac:dyDescent="0.15">
      <c r="K179" s="12" t="e">
        <f t="array" ref="K179">IF(COUNTA($M$2:$M$170)&lt;ROW(M2),"",INDEX($K$1:$K$170,SMALL(IF($M$2:$M$170&lt;&gt;"",ROW($M$2:$M$170)),ROW(M2))))</f>
        <v>#NUM!</v>
      </c>
      <c r="L179" s="12" t="e">
        <f t="array" ref="L179">IF(COUNTA($M$2:$M$170)&lt;ROW(M2),"",INDEX($L$1:$L$170,SMALL(IF($M$2:$M$170&lt;&gt;"",ROW($M$2:$M$170)),ROW(M2))))</f>
        <v>#NUM!</v>
      </c>
      <c r="M179" s="12" t="e">
        <f t="array" ref="M179">IF(COUNTA($M$2:$M$170)&lt;ROW(M2),"",INDEX($M$1:$M$170,SMALL(IF($M$2:$M$170&lt;&gt;"",ROW($M$2:$M$170)),ROW(M2))))</f>
        <v>#NUM!</v>
      </c>
      <c r="R179" s="12" t="e">
        <f t="array" ref="R179">IF(COUNTA($M$2:$M$170)&lt;ROW(M2),"",INDEX($R$1:$R$170,SMALL(IF($M$2:$M$170&lt;&gt;"",ROW($M$2:$M$170)),ROW(M2))))</f>
        <v>#NUM!</v>
      </c>
      <c r="S179" s="12" t="e">
        <f t="array" ref="S179">IF(COUNTA($M$2:$M$170)&lt;ROW(M2),"",INDEX($S$1:$S$170,SMALL(IF($M$2:$M$170&lt;&gt;"",ROW($M$2:$M$170)),ROW(M2))))</f>
        <v>#NUM!</v>
      </c>
      <c r="T179" s="12" t="e">
        <f t="array" ref="T179">IF(COUNTA($M$2:$M$170)&lt;ROW(M2),"",INDEX($T$1:$T$170,SMALL(IF($M$2:$M$170&lt;&gt;"",ROW($M$2:$M$170)),ROW(M2))))</f>
        <v>#NUM!</v>
      </c>
      <c r="U179" s="12" t="e">
        <f t="array" ref="U179">IF(COUNTA($M$2:$M$170)&lt;ROW(M2),"",INDEX($U$1:$U$170,SMALL(IF($M$2:$M$170&lt;&gt;"",ROW($M$2:$M$170)),ROW(M2))))</f>
        <v>#NUM!</v>
      </c>
      <c r="V179" s="12" t="e">
        <f t="array" ref="V179">IF(COUNTA($M$2:$M$170)&lt;ROW(M2),"",INDEX($V$1:$V$170,SMALL(IF($M$2:$M$170&lt;&gt;"",ROW($M$2:$M$170)),ROW(M2))))</f>
        <v>#NUM!</v>
      </c>
      <c r="W179" s="12" t="e">
        <f t="array" ref="W179">IF(COUNTA($M$2:$M$170)&lt;ROW(M2),"",INDEX($W$1:$W$170,SMALL(IF($M$2:$M$170&lt;&gt;"",ROW($M$2:$M$170)),ROW(M2))))</f>
        <v>#NUM!</v>
      </c>
      <c r="X179" s="12" t="e">
        <f t="array" ref="X179">IF(COUNTA($M$2:$M$170)&lt;ROW(M2),"",INDEX($X$1:$X$170,SMALL(IF($M$2:$M$170&lt;&gt;"",ROW($M$2:$M$170)),ROW(M2))))</f>
        <v>#NUM!</v>
      </c>
      <c r="Y179" s="12" t="e">
        <f t="array" ref="Y179">IF(COUNTA($M$2:$M$170)&lt;ROW(M2),"",INDEX($Y$1:$Y$170,SMALL(IF($M$2:$M$170&lt;&gt;"",ROW($M$2:$M$170)),ROW(M2))))</f>
        <v>#NUM!</v>
      </c>
      <c r="Z179" s="12" t="e">
        <f t="array" ref="Z179">IF(COUNTA($M$2:$M$170)&lt;ROW(M2),"",INDEX($Z$1:$Z$170,SMALL(IF($M$2:$M$170&lt;&gt;"",ROW($M$2:$M$170)),ROW(M2))))</f>
        <v>#NUM!</v>
      </c>
      <c r="AA179" s="12" t="e">
        <f t="array" ref="AA179">IF(COUNTA($M$2:$M$170)&lt;ROW(M2),"",INDEX($AA$1:$AA$170,SMALL(IF($M$2:$M$170&lt;&gt;"",ROW($M$2:$M$170)),ROW(M2))))</f>
        <v>#NUM!</v>
      </c>
      <c r="AB179" s="12" t="e">
        <f t="array" ref="AB179">IF(COUNTA($M$2:$M$170)&lt;ROW(M2),"",INDEX($AB$1:$AB$170,SMALL(IF($M$2:$M$170&lt;&gt;"",ROW($M$2:$M$170)),ROW(M2))))</f>
        <v>#NUM!</v>
      </c>
      <c r="AC179" s="12" t="e">
        <f t="array" ref="AC179">IF(COUNTA($M$2:$M$170)&lt;ROW(M2),"",INDEX($AC$1:$AC$170,SMALL(IF($M$2:$M$170&lt;&gt;"",ROW($M$2:$M$170)),ROW(M2))))</f>
        <v>#NUM!</v>
      </c>
      <c r="AD179" s="12" t="e">
        <f t="array" ref="AD179">IF(COUNTA($M$2:$M$170)&lt;ROW(M2),"",INDEX($AD$1:$AD$170,SMALL(IF($M$2:$M$170&lt;&gt;"",ROW($M$2:$M$170)),ROW(M2))))</f>
        <v>#NUM!</v>
      </c>
      <c r="AE179" s="12" t="e">
        <f t="array" ref="AE179">IF(COUNTA($M$2:$M$170)&lt;ROW(M2),"",INDEX($AE$1:$AE$170,SMALL(IF($M$2:$M$170&lt;&gt;"",ROW($M$2:$M$170)),ROW(M2))))</f>
        <v>#NUM!</v>
      </c>
      <c r="AF179" s="12" t="e">
        <f t="array" ref="AF179">IF(COUNTA($M$2:$M$170)&lt;ROW(M2),"",INDEX($AF$1:$AF$170,SMALL(IF($M$2:$M$170&lt;&gt;"",ROW($M$2:$M$170)),ROW(M2))))</f>
        <v>#NUM!</v>
      </c>
      <c r="AG179" s="12" t="e">
        <f t="array" ref="AG179">IF(COUNTA($M$2:$M$170)&lt;ROW(M2),"",INDEX($AG$1:$AG$170,SMALL(IF($M$2:$M$170&lt;&gt;"",ROW($M$2:$M$170)),ROW(M2))))</f>
        <v>#NUM!</v>
      </c>
      <c r="AH179" s="12" t="e">
        <f t="array" ref="AH179">IF(COUNTA($M$2:$M$170)&lt;ROW(M2),"",INDEX($AH$1:$AH$170,SMALL(IF($M$2:$M$170&lt;&gt;"",ROW($M$2:$M$170)),ROW(M2))))</f>
        <v>#NUM!</v>
      </c>
      <c r="AI179" s="12" t="e">
        <f t="array" ref="AI179">IF(COUNTA($M$2:$M$170)&lt;ROW(M2),"",INDEX($AI$1:$AI$170,SMALL(IF($M$2:$M$170&lt;&gt;"",ROW($M$2:$M$170)),ROW(M2))))</f>
        <v>#NUM!</v>
      </c>
      <c r="AJ179" s="12" t="e">
        <f t="array" ref="AJ179">IF(COUNTA($M$2:$M$170)&lt;ROW(M2),"",INDEX($AJ$1:$AJ$170,SMALL(IF($M$2:$M$170&lt;&gt;"",ROW($M$2:$M$170)),ROW(M2))))</f>
        <v>#NUM!</v>
      </c>
      <c r="AK179" s="12" t="e">
        <f t="array" ref="AK179">IF(COUNTA($M$2:$M$170)&lt;ROW(M2),"",INDEX($AK$1:$AK$170,SMALL(IF($M$2:$M$170&lt;&gt;"",ROW($M$2:$M$170)),ROW(M2))))</f>
        <v>#NUM!</v>
      </c>
      <c r="AL179" s="12" t="e">
        <f t="array" ref="AL179">IF(COUNTA($M$2:$M$170)&lt;ROW(M2),"",INDEX($AL$1:$AL$170,SMALL(IF($M$2:$M$170&lt;&gt;"",ROW($M$2:$M$170)),ROW(M2))))</f>
        <v>#NUM!</v>
      </c>
      <c r="AM179" s="12" t="e">
        <f t="array" ref="AM179">IF(COUNTA($M$2:$M$170)&lt;ROW(M2),"",INDEX($AM$1:$AM$170,SMALL(IF($M$2:$M$170&lt;&gt;"",ROW($M$2:$M$170)),ROW(M2))))</f>
        <v>#NUM!</v>
      </c>
      <c r="AN179" s="12" t="e">
        <f t="array" ref="AN179">IF(COUNTA($M$2:$M$170)&lt;ROW(M2),"",INDEX($AN$1:$AN$170,SMALL(IF($M$2:$M$170&lt;&gt;"",ROW($M$2:$M$170)),ROW(M2))))</f>
        <v>#NUM!</v>
      </c>
      <c r="AO179" s="12" t="e">
        <f t="array" ref="AO179">IF(COUNTA($M$2:$M$170)&lt;ROW(M2),"",INDEX($AO$1:$AO$170,SMALL(IF($M$2:$M$170&lt;&gt;"",ROW($M$2:$M$170)),ROW(M2))))</f>
        <v>#NUM!</v>
      </c>
      <c r="AP179" s="12" t="e">
        <f t="array" ref="AP179">IF(COUNTA($M$2:$M$170)&lt;ROW(M2),"",INDEX($AP$1:$AP$170,SMALL(IF($M$2:$M$170&lt;&gt;"",ROW($M$2:$M$170)),ROW(M2))))</f>
        <v>#NUM!</v>
      </c>
      <c r="AQ179" s="12" t="e">
        <f t="array" ref="AQ179">IF(COUNTA($M$2:$M$170)&lt;ROW(M2),"",INDEX($AQ$1:$AQ$170,SMALL(IF($M$2:$M$170&lt;&gt;"",ROW($M$2:$M$170)),ROW(M2))))</f>
        <v>#NUM!</v>
      </c>
      <c r="AR179" s="12" t="e">
        <f t="array" ref="AR179">IF(COUNTA($M$2:$M$170)&lt;ROW(M2),"",INDEX($AR$1:$AR$170,SMALL(IF($M$2:$M$170&lt;&gt;"",ROW($M$2:$M$170)),ROW(M2))))</f>
        <v>#NUM!</v>
      </c>
      <c r="AS179" s="12" t="e">
        <f t="array" ref="AS179">IF(COUNTA($M$2:$M$170)&lt;ROW(M2),"",INDEX($AS$1:$AS$170,SMALL(IF($M$2:$M$170&lt;&gt;"",ROW($M$2:$M$170)),ROW(M2))))</f>
        <v>#NUM!</v>
      </c>
    </row>
    <row r="180" spans="11:45" ht="12.75" customHeight="1" x14ac:dyDescent="0.15">
      <c r="K180" s="12" t="e">
        <f t="array" ref="K180">IF(COUNTA($M$2:$M$170)&lt;ROW(M3),"",INDEX($K$1:$K$170,SMALL(IF($M$2:$M$170&lt;&gt;"",ROW($M$2:$M$170)),ROW(M3))))</f>
        <v>#NUM!</v>
      </c>
      <c r="L180" s="12" t="e">
        <f t="array" ref="L180">IF(COUNTA($M$2:$M$170)&lt;ROW(M3),"",INDEX($L$1:$L$170,SMALL(IF($M$2:$M$170&lt;&gt;"",ROW($M$2:$M$170)),ROW(M3))))</f>
        <v>#NUM!</v>
      </c>
      <c r="M180" s="12" t="e">
        <f t="array" ref="M180">IF(COUNTA($M$2:$M$170)&lt;ROW(M3),"",INDEX($M$1:$M$170,SMALL(IF($M$2:$M$170&lt;&gt;"",ROW($M$2:$M$170)),ROW(M3))))</f>
        <v>#NUM!</v>
      </c>
      <c r="R180" s="12" t="e">
        <f t="array" ref="R180">IF(COUNTA($M$2:$M$170)&lt;ROW(M3),"",INDEX($R$1:$R$170,SMALL(IF($M$2:$M$170&lt;&gt;"",ROW($M$2:$M$170)),ROW(M3))))</f>
        <v>#NUM!</v>
      </c>
      <c r="S180" s="12" t="e">
        <f t="array" ref="S180">IF(COUNTA($M$2:$M$170)&lt;ROW(M3),"",INDEX($S$1:$S$170,SMALL(IF($M$2:$M$170&lt;&gt;"",ROW($M$2:$M$170)),ROW(M3))))</f>
        <v>#NUM!</v>
      </c>
      <c r="T180" s="12" t="e">
        <f t="array" ref="T180">IF(COUNTA($M$2:$M$170)&lt;ROW(M3),"",INDEX($T$1:$T$170,SMALL(IF($M$2:$M$170&lt;&gt;"",ROW($M$2:$M$170)),ROW(M3))))</f>
        <v>#NUM!</v>
      </c>
      <c r="U180" s="12" t="e">
        <f t="array" ref="U180">IF(COUNTA($M$2:$M$170)&lt;ROW(M3),"",INDEX($U$1:$U$170,SMALL(IF($M$2:$M$170&lt;&gt;"",ROW($M$2:$M$170)),ROW(M3))))</f>
        <v>#NUM!</v>
      </c>
      <c r="V180" s="12" t="e">
        <f t="array" ref="V180">IF(COUNTA($M$2:$M$170)&lt;ROW(M3),"",INDEX($V$1:$V$170,SMALL(IF($M$2:$M$170&lt;&gt;"",ROW($M$2:$M$170)),ROW(M3))))</f>
        <v>#NUM!</v>
      </c>
      <c r="W180" s="12" t="e">
        <f t="array" ref="W180">IF(COUNTA($M$2:$M$170)&lt;ROW(M3),"",INDEX($W$1:$W$170,SMALL(IF($M$2:$M$170&lt;&gt;"",ROW($M$2:$M$170)),ROW(M3))))</f>
        <v>#NUM!</v>
      </c>
      <c r="X180" s="12" t="e">
        <f t="array" ref="X180">IF(COUNTA($M$2:$M$170)&lt;ROW(M3),"",INDEX($X$1:$X$170,SMALL(IF($M$2:$M$170&lt;&gt;"",ROW($M$2:$M$170)),ROW(M3))))</f>
        <v>#NUM!</v>
      </c>
      <c r="Y180" s="12" t="e">
        <f t="array" ref="Y180">IF(COUNTA($M$2:$M$170)&lt;ROW(M3),"",INDEX($Y$1:$Y$170,SMALL(IF($M$2:$M$170&lt;&gt;"",ROW($M$2:$M$170)),ROW(M3))))</f>
        <v>#NUM!</v>
      </c>
      <c r="Z180" s="12" t="e">
        <f t="array" ref="Z180">IF(COUNTA($M$2:$M$170)&lt;ROW(M3),"",INDEX($Z$1:$Z$170,SMALL(IF($M$2:$M$170&lt;&gt;"",ROW($M$2:$M$170)),ROW(M3))))</f>
        <v>#NUM!</v>
      </c>
      <c r="AA180" s="12" t="e">
        <f t="array" ref="AA180">IF(COUNTA($M$2:$M$170)&lt;ROW(M3),"",INDEX($AA$1:$AA$170,SMALL(IF($M$2:$M$170&lt;&gt;"",ROW($M$2:$M$170)),ROW(M3))))</f>
        <v>#NUM!</v>
      </c>
      <c r="AB180" s="12" t="e">
        <f t="array" ref="AB180">IF(COUNTA($M$2:$M$170)&lt;ROW(M3),"",INDEX($AB$1:$AB$170,SMALL(IF($M$2:$M$170&lt;&gt;"",ROW($M$2:$M$170)),ROW(M3))))</f>
        <v>#NUM!</v>
      </c>
      <c r="AC180" s="12" t="e">
        <f t="array" ref="AC180">IF(COUNTA($M$2:$M$170)&lt;ROW(M3),"",INDEX($AC$1:$AC$170,SMALL(IF($M$2:$M$170&lt;&gt;"",ROW($M$2:$M$170)),ROW(M3))))</f>
        <v>#NUM!</v>
      </c>
      <c r="AD180" s="12" t="e">
        <f t="array" ref="AD180">IF(COUNTA($M$2:$M$170)&lt;ROW(M3),"",INDEX($AD$1:$AD$170,SMALL(IF($M$2:$M$170&lt;&gt;"",ROW($M$2:$M$170)),ROW(M3))))</f>
        <v>#NUM!</v>
      </c>
      <c r="AE180" s="12" t="e">
        <f t="array" ref="AE180">IF(COUNTA($M$2:$M$170)&lt;ROW(M3),"",INDEX($AE$1:$AE$170,SMALL(IF($M$2:$M$170&lt;&gt;"",ROW($M$2:$M$170)),ROW(M3))))</f>
        <v>#NUM!</v>
      </c>
      <c r="AF180" s="12" t="e">
        <f t="array" ref="AF180">IF(COUNTA($M$2:$M$170)&lt;ROW(M3),"",INDEX($AF$1:$AF$170,SMALL(IF($M$2:$M$170&lt;&gt;"",ROW($M$2:$M$170)),ROW(M3))))</f>
        <v>#NUM!</v>
      </c>
      <c r="AG180" s="12" t="e">
        <f t="array" ref="AG180">IF(COUNTA($M$2:$M$170)&lt;ROW(M3),"",INDEX($AG$1:$AG$170,SMALL(IF($M$2:$M$170&lt;&gt;"",ROW($M$2:$M$170)),ROW(M3))))</f>
        <v>#NUM!</v>
      </c>
      <c r="AH180" s="12" t="e">
        <f t="array" ref="AH180">IF(COUNTA($M$2:$M$170)&lt;ROW(M3),"",INDEX($AH$1:$AH$170,SMALL(IF($M$2:$M$170&lt;&gt;"",ROW($M$2:$M$170)),ROW(M3))))</f>
        <v>#NUM!</v>
      </c>
      <c r="AI180" s="12" t="e">
        <f t="array" ref="AI180">IF(COUNTA($M$2:$M$170)&lt;ROW(M3),"",INDEX($AI$1:$AI$170,SMALL(IF($M$2:$M$170&lt;&gt;"",ROW($M$2:$M$170)),ROW(M3))))</f>
        <v>#NUM!</v>
      </c>
      <c r="AJ180" s="12" t="e">
        <f t="array" ref="AJ180">IF(COUNTA($M$2:$M$170)&lt;ROW(M3),"",INDEX($AJ$1:$AJ$170,SMALL(IF($M$2:$M$170&lt;&gt;"",ROW($M$2:$M$170)),ROW(M3))))</f>
        <v>#NUM!</v>
      </c>
      <c r="AK180" s="12" t="e">
        <f t="array" ref="AK180">IF(COUNTA($M$2:$M$170)&lt;ROW(M3),"",INDEX($AK$1:$AK$170,SMALL(IF($M$2:$M$170&lt;&gt;"",ROW($M$2:$M$170)),ROW(M3))))</f>
        <v>#NUM!</v>
      </c>
      <c r="AL180" s="12" t="e">
        <f t="array" ref="AL180">IF(COUNTA($M$2:$M$170)&lt;ROW(M3),"",INDEX($AL$1:$AL$170,SMALL(IF($M$2:$M$170&lt;&gt;"",ROW($M$2:$M$170)),ROW(M3))))</f>
        <v>#NUM!</v>
      </c>
      <c r="AM180" s="12" t="e">
        <f t="array" ref="AM180">IF(COUNTA($M$2:$M$170)&lt;ROW(M3),"",INDEX($AM$1:$AM$170,SMALL(IF($M$2:$M$170&lt;&gt;"",ROW($M$2:$M$170)),ROW(M3))))</f>
        <v>#NUM!</v>
      </c>
      <c r="AN180" s="12" t="e">
        <f t="array" ref="AN180">IF(COUNTA($M$2:$M$170)&lt;ROW(M3),"",INDEX($AN$1:$AN$170,SMALL(IF($M$2:$M$170&lt;&gt;"",ROW($M$2:$M$170)),ROW(M3))))</f>
        <v>#NUM!</v>
      </c>
      <c r="AO180" s="12" t="e">
        <f t="array" ref="AO180">IF(COUNTA($M$2:$M$170)&lt;ROW(M3),"",INDEX($AO$1:$AO$170,SMALL(IF($M$2:$M$170&lt;&gt;"",ROW($M$2:$M$170)),ROW(M3))))</f>
        <v>#NUM!</v>
      </c>
      <c r="AP180" s="12" t="e">
        <f t="array" ref="AP180">IF(COUNTA($M$2:$M$170)&lt;ROW(M3),"",INDEX($AP$1:$AP$170,SMALL(IF($M$2:$M$170&lt;&gt;"",ROW($M$2:$M$170)),ROW(M3))))</f>
        <v>#NUM!</v>
      </c>
      <c r="AQ180" s="12" t="e">
        <f t="array" ref="AQ180">IF(COUNTA($M$2:$M$170)&lt;ROW(M3),"",INDEX($AQ$1:$AQ$170,SMALL(IF($M$2:$M$170&lt;&gt;"",ROW($M$2:$M$170)),ROW(M3))))</f>
        <v>#NUM!</v>
      </c>
      <c r="AR180" s="12" t="e">
        <f t="array" ref="AR180">IF(COUNTA($M$2:$M$170)&lt;ROW(M3),"",INDEX($AR$1:$AR$170,SMALL(IF($M$2:$M$170&lt;&gt;"",ROW($M$2:$M$170)),ROW(M3))))</f>
        <v>#NUM!</v>
      </c>
      <c r="AS180" s="12" t="e">
        <f t="array" ref="AS180">IF(COUNTA($M$2:$M$170)&lt;ROW(M3),"",INDEX($AS$1:$AS$170,SMALL(IF($M$2:$M$170&lt;&gt;"",ROW($M$2:$M$170)),ROW(M3))))</f>
        <v>#NUM!</v>
      </c>
    </row>
    <row r="181" spans="11:45" ht="12.75" customHeight="1" x14ac:dyDescent="0.15">
      <c r="K181" s="12" t="e">
        <f t="array" ref="K181">IF(COUNTA($M$2:$M$170)&lt;ROW(M4),"",INDEX($K$1:$K$170,SMALL(IF($M$2:$M$170&lt;&gt;"",ROW($M$2:$M$170)),ROW(M4))))</f>
        <v>#NUM!</v>
      </c>
      <c r="L181" s="12" t="e">
        <f t="array" ref="L181">IF(COUNTA($M$2:$M$170)&lt;ROW(M4),"",INDEX($L$1:$L$170,SMALL(IF($M$2:$M$170&lt;&gt;"",ROW($M$2:$M$170)),ROW(M4))))</f>
        <v>#NUM!</v>
      </c>
      <c r="M181" s="12" t="e">
        <f t="array" ref="M181">IF(COUNTA($M$2:$M$170)&lt;ROW(M4),"",INDEX($M$1:$M$170,SMALL(IF($M$2:$M$170&lt;&gt;"",ROW($M$2:$M$170)),ROW(M4))))</f>
        <v>#NUM!</v>
      </c>
      <c r="R181" s="12" t="e">
        <f t="array" ref="R181">IF(COUNTA($M$2:$M$170)&lt;ROW(M4),"",INDEX($R$1:$R$170,SMALL(IF($M$2:$M$170&lt;&gt;"",ROW($M$2:$M$170)),ROW(M4))))</f>
        <v>#NUM!</v>
      </c>
      <c r="S181" s="12" t="e">
        <f t="array" ref="S181">IF(COUNTA($M$2:$M$170)&lt;ROW(M4),"",INDEX($S$1:$S$170,SMALL(IF($M$2:$M$170&lt;&gt;"",ROW($M$2:$M$170)),ROW(M4))))</f>
        <v>#NUM!</v>
      </c>
      <c r="T181" s="12" t="e">
        <f t="array" ref="T181">IF(COUNTA($M$2:$M$170)&lt;ROW(M4),"",INDEX($T$1:$T$170,SMALL(IF($M$2:$M$170&lt;&gt;"",ROW($M$2:$M$170)),ROW(M4))))</f>
        <v>#NUM!</v>
      </c>
      <c r="U181" s="12" t="e">
        <f t="array" ref="U181">IF(COUNTA($M$2:$M$170)&lt;ROW(M4),"",INDEX($U$1:$U$170,SMALL(IF($M$2:$M$170&lt;&gt;"",ROW($M$2:$M$170)),ROW(M4))))</f>
        <v>#NUM!</v>
      </c>
      <c r="V181" s="12" t="e">
        <f t="array" ref="V181">IF(COUNTA($M$2:$M$170)&lt;ROW(M4),"",INDEX($V$1:$V$170,SMALL(IF($M$2:$M$170&lt;&gt;"",ROW($M$2:$M$170)),ROW(M4))))</f>
        <v>#NUM!</v>
      </c>
      <c r="W181" s="12" t="e">
        <f t="array" ref="W181">IF(COUNTA($M$2:$M$170)&lt;ROW(M4),"",INDEX($W$1:$W$170,SMALL(IF($M$2:$M$170&lt;&gt;"",ROW($M$2:$M$170)),ROW(M4))))</f>
        <v>#NUM!</v>
      </c>
      <c r="X181" s="12" t="e">
        <f t="array" ref="X181">IF(COUNTA($M$2:$M$170)&lt;ROW(M4),"",INDEX($X$1:$X$170,SMALL(IF($M$2:$M$170&lt;&gt;"",ROW($M$2:$M$170)),ROW(M4))))</f>
        <v>#NUM!</v>
      </c>
      <c r="Y181" s="12" t="e">
        <f t="array" ref="Y181">IF(COUNTA($M$2:$M$170)&lt;ROW(M4),"",INDEX($Y$1:$Y$170,SMALL(IF($M$2:$M$170&lt;&gt;"",ROW($M$2:$M$170)),ROW(M4))))</f>
        <v>#NUM!</v>
      </c>
      <c r="Z181" s="12" t="e">
        <f t="array" ref="Z181">IF(COUNTA($M$2:$M$170)&lt;ROW(M4),"",INDEX($Z$1:$Z$170,SMALL(IF($M$2:$M$170&lt;&gt;"",ROW($M$2:$M$170)),ROW(M4))))</f>
        <v>#NUM!</v>
      </c>
      <c r="AA181" s="12" t="e">
        <f t="array" ref="AA181">IF(COUNTA($M$2:$M$170)&lt;ROW(M4),"",INDEX($AA$1:$AA$170,SMALL(IF($M$2:$M$170&lt;&gt;"",ROW($M$2:$M$170)),ROW(M4))))</f>
        <v>#NUM!</v>
      </c>
      <c r="AB181" s="12" t="e">
        <f t="array" ref="AB181">IF(COUNTA($M$2:$M$170)&lt;ROW(M4),"",INDEX($AB$1:$AB$170,SMALL(IF($M$2:$M$170&lt;&gt;"",ROW($M$2:$M$170)),ROW(M4))))</f>
        <v>#NUM!</v>
      </c>
      <c r="AC181" s="12" t="e">
        <f t="array" ref="AC181">IF(COUNTA($M$2:$M$170)&lt;ROW(M4),"",INDEX($AC$1:$AC$170,SMALL(IF($M$2:$M$170&lt;&gt;"",ROW($M$2:$M$170)),ROW(M4))))</f>
        <v>#NUM!</v>
      </c>
      <c r="AD181" s="12" t="e">
        <f t="array" ref="AD181">IF(COUNTA($M$2:$M$170)&lt;ROW(M4),"",INDEX($AD$1:$AD$170,SMALL(IF($M$2:$M$170&lt;&gt;"",ROW($M$2:$M$170)),ROW(M4))))</f>
        <v>#NUM!</v>
      </c>
      <c r="AE181" s="12" t="e">
        <f t="array" ref="AE181">IF(COUNTA($M$2:$M$170)&lt;ROW(M4),"",INDEX($AE$1:$AE$170,SMALL(IF($M$2:$M$170&lt;&gt;"",ROW($M$2:$M$170)),ROW(M4))))</f>
        <v>#NUM!</v>
      </c>
      <c r="AF181" s="12" t="e">
        <f t="array" ref="AF181">IF(COUNTA($M$2:$M$170)&lt;ROW(M4),"",INDEX($AF$1:$AF$170,SMALL(IF($M$2:$M$170&lt;&gt;"",ROW($M$2:$M$170)),ROW(M4))))</f>
        <v>#NUM!</v>
      </c>
      <c r="AG181" s="12" t="e">
        <f t="array" ref="AG181">IF(COUNTA($M$2:$M$170)&lt;ROW(M4),"",INDEX($AG$1:$AG$170,SMALL(IF($M$2:$M$170&lt;&gt;"",ROW($M$2:$M$170)),ROW(M4))))</f>
        <v>#NUM!</v>
      </c>
      <c r="AH181" s="12" t="e">
        <f t="array" ref="AH181">IF(COUNTA($M$2:$M$170)&lt;ROW(M4),"",INDEX($AH$1:$AH$170,SMALL(IF($M$2:$M$170&lt;&gt;"",ROW($M$2:$M$170)),ROW(M4))))</f>
        <v>#NUM!</v>
      </c>
      <c r="AI181" s="12" t="e">
        <f t="array" ref="AI181">IF(COUNTA($M$2:$M$170)&lt;ROW(M4),"",INDEX($AI$1:$AI$170,SMALL(IF($M$2:$M$170&lt;&gt;"",ROW($M$2:$M$170)),ROW(M4))))</f>
        <v>#NUM!</v>
      </c>
      <c r="AJ181" s="12" t="e">
        <f t="array" ref="AJ181">IF(COUNTA($M$2:$M$170)&lt;ROW(M4),"",INDEX($AJ$1:$AJ$170,SMALL(IF($M$2:$M$170&lt;&gt;"",ROW($M$2:$M$170)),ROW(M4))))</f>
        <v>#NUM!</v>
      </c>
      <c r="AK181" s="12" t="e">
        <f t="array" ref="AK181">IF(COUNTA($M$2:$M$170)&lt;ROW(M4),"",INDEX($AK$1:$AK$170,SMALL(IF($M$2:$M$170&lt;&gt;"",ROW($M$2:$M$170)),ROW(M4))))</f>
        <v>#NUM!</v>
      </c>
      <c r="AL181" s="12" t="e">
        <f t="array" ref="AL181">IF(COUNTA($M$2:$M$170)&lt;ROW(M4),"",INDEX($AL$1:$AL$170,SMALL(IF($M$2:$M$170&lt;&gt;"",ROW($M$2:$M$170)),ROW(M4))))</f>
        <v>#NUM!</v>
      </c>
      <c r="AM181" s="12" t="e">
        <f t="array" ref="AM181">IF(COUNTA($M$2:$M$170)&lt;ROW(M4),"",INDEX($AM$1:$AM$170,SMALL(IF($M$2:$M$170&lt;&gt;"",ROW($M$2:$M$170)),ROW(M4))))</f>
        <v>#NUM!</v>
      </c>
      <c r="AN181" s="12" t="e">
        <f t="array" ref="AN181">IF(COUNTA($M$2:$M$170)&lt;ROW(M4),"",INDEX($AN$1:$AN$170,SMALL(IF($M$2:$M$170&lt;&gt;"",ROW($M$2:$M$170)),ROW(M4))))</f>
        <v>#NUM!</v>
      </c>
      <c r="AO181" s="12" t="e">
        <f t="array" ref="AO181">IF(COUNTA($M$2:$M$170)&lt;ROW(M4),"",INDEX($AO$1:$AO$170,SMALL(IF($M$2:$M$170&lt;&gt;"",ROW($M$2:$M$170)),ROW(M4))))</f>
        <v>#NUM!</v>
      </c>
      <c r="AP181" s="12" t="e">
        <f t="array" ref="AP181">IF(COUNTA($M$2:$M$170)&lt;ROW(M4),"",INDEX($AP$1:$AP$170,SMALL(IF($M$2:$M$170&lt;&gt;"",ROW($M$2:$M$170)),ROW(M4))))</f>
        <v>#NUM!</v>
      </c>
      <c r="AQ181" s="12" t="e">
        <f t="array" ref="AQ181">IF(COUNTA($M$2:$M$170)&lt;ROW(M4),"",INDEX($AQ$1:$AQ$170,SMALL(IF($M$2:$M$170&lt;&gt;"",ROW($M$2:$M$170)),ROW(M4))))</f>
        <v>#NUM!</v>
      </c>
      <c r="AR181" s="12" t="e">
        <f t="array" ref="AR181">IF(COUNTA($M$2:$M$170)&lt;ROW(M4),"",INDEX($AR$1:$AR$170,SMALL(IF($M$2:$M$170&lt;&gt;"",ROW($M$2:$M$170)),ROW(M4))))</f>
        <v>#NUM!</v>
      </c>
      <c r="AS181" s="12" t="e">
        <f t="array" ref="AS181">IF(COUNTA($M$2:$M$170)&lt;ROW(M4),"",INDEX($AS$1:$AS$170,SMALL(IF($M$2:$M$170&lt;&gt;"",ROW($M$2:$M$170)),ROW(M4))))</f>
        <v>#NUM!</v>
      </c>
    </row>
    <row r="182" spans="11:45" ht="12.75" customHeight="1" x14ac:dyDescent="0.15">
      <c r="K182" s="12" t="e">
        <f t="array" ref="K182">IF(COUNTA($M$2:$M$170)&lt;ROW(M5),"",INDEX($K$1:$K$170,SMALL(IF($M$2:$M$170&lt;&gt;"",ROW($M$2:$M$170)),ROW(M5))))</f>
        <v>#NUM!</v>
      </c>
      <c r="L182" s="12" t="e">
        <f t="array" ref="L182">IF(COUNTA($M$2:$M$170)&lt;ROW(M5),"",INDEX($L$1:$L$170,SMALL(IF($M$2:$M$170&lt;&gt;"",ROW($M$2:$M$170)),ROW(M5))))</f>
        <v>#NUM!</v>
      </c>
      <c r="M182" s="12" t="e">
        <f t="array" ref="M182">IF(COUNTA($M$2:$M$170)&lt;ROW(M5),"",INDEX($M$1:$M$170,SMALL(IF($M$2:$M$170&lt;&gt;"",ROW($M$2:$M$170)),ROW(M5))))</f>
        <v>#NUM!</v>
      </c>
      <c r="R182" s="12" t="e">
        <f t="array" ref="R182">IF(COUNTA($M$2:$M$170)&lt;ROW(M5),"",INDEX($R$1:$R$170,SMALL(IF($M$2:$M$170&lt;&gt;"",ROW($M$2:$M$170)),ROW(M5))))</f>
        <v>#NUM!</v>
      </c>
      <c r="S182" s="12" t="e">
        <f t="array" ref="S182">IF(COUNTA($M$2:$M$170)&lt;ROW(M5),"",INDEX($S$1:$S$170,SMALL(IF($M$2:$M$170&lt;&gt;"",ROW($M$2:$M$170)),ROW(M5))))</f>
        <v>#NUM!</v>
      </c>
      <c r="T182" s="12" t="e">
        <f t="array" ref="T182">IF(COUNTA($M$2:$M$170)&lt;ROW(M5),"",INDEX($T$1:$T$170,SMALL(IF($M$2:$M$170&lt;&gt;"",ROW($M$2:$M$170)),ROW(M5))))</f>
        <v>#NUM!</v>
      </c>
      <c r="U182" s="12" t="e">
        <f t="array" ref="U182">IF(COUNTA($M$2:$M$170)&lt;ROW(M5),"",INDEX($U$1:$U$170,SMALL(IF($M$2:$M$170&lt;&gt;"",ROW($M$2:$M$170)),ROW(M5))))</f>
        <v>#NUM!</v>
      </c>
      <c r="V182" s="12" t="e">
        <f t="array" ref="V182">IF(COUNTA($M$2:$M$170)&lt;ROW(M5),"",INDEX($V$1:$V$170,SMALL(IF($M$2:$M$170&lt;&gt;"",ROW($M$2:$M$170)),ROW(M5))))</f>
        <v>#NUM!</v>
      </c>
      <c r="W182" s="12" t="e">
        <f t="array" ref="W182">IF(COUNTA($M$2:$M$170)&lt;ROW(M5),"",INDEX($W$1:$W$170,SMALL(IF($M$2:$M$170&lt;&gt;"",ROW($M$2:$M$170)),ROW(M5))))</f>
        <v>#NUM!</v>
      </c>
      <c r="X182" s="12" t="e">
        <f t="array" ref="X182">IF(COUNTA($M$2:$M$170)&lt;ROW(M5),"",INDEX($X$1:$X$170,SMALL(IF($M$2:$M$170&lt;&gt;"",ROW($M$2:$M$170)),ROW(M5))))</f>
        <v>#NUM!</v>
      </c>
      <c r="Y182" s="12" t="e">
        <f t="array" ref="Y182">IF(COUNTA($M$2:$M$170)&lt;ROW(M5),"",INDEX($Y$1:$Y$170,SMALL(IF($M$2:$M$170&lt;&gt;"",ROW($M$2:$M$170)),ROW(M5))))</f>
        <v>#NUM!</v>
      </c>
      <c r="Z182" s="12" t="e">
        <f t="array" ref="Z182">IF(COUNTA($M$2:$M$170)&lt;ROW(M5),"",INDEX($Z$1:$Z$170,SMALL(IF($M$2:$M$170&lt;&gt;"",ROW($M$2:$M$170)),ROW(M5))))</f>
        <v>#NUM!</v>
      </c>
      <c r="AA182" s="12" t="e">
        <f t="array" ref="AA182">IF(COUNTA($M$2:$M$170)&lt;ROW(M5),"",INDEX($AA$1:$AA$170,SMALL(IF($M$2:$M$170&lt;&gt;"",ROW($M$2:$M$170)),ROW(M5))))</f>
        <v>#NUM!</v>
      </c>
      <c r="AB182" s="12" t="e">
        <f t="array" ref="AB182">IF(COUNTA($M$2:$M$170)&lt;ROW(M5),"",INDEX($AB$1:$AB$170,SMALL(IF($M$2:$M$170&lt;&gt;"",ROW($M$2:$M$170)),ROW(M5))))</f>
        <v>#NUM!</v>
      </c>
      <c r="AC182" s="12" t="e">
        <f t="array" ref="AC182">IF(COUNTA($M$2:$M$170)&lt;ROW(M5),"",INDEX($AC$1:$AC$170,SMALL(IF($M$2:$M$170&lt;&gt;"",ROW($M$2:$M$170)),ROW(M5))))</f>
        <v>#NUM!</v>
      </c>
      <c r="AD182" s="12" t="e">
        <f t="array" ref="AD182">IF(COUNTA($M$2:$M$170)&lt;ROW(M5),"",INDEX($AD$1:$AD$170,SMALL(IF($M$2:$M$170&lt;&gt;"",ROW($M$2:$M$170)),ROW(M5))))</f>
        <v>#NUM!</v>
      </c>
      <c r="AE182" s="12" t="e">
        <f t="array" ref="AE182">IF(COUNTA($M$2:$M$170)&lt;ROW(M5),"",INDEX($AE$1:$AE$170,SMALL(IF($M$2:$M$170&lt;&gt;"",ROW($M$2:$M$170)),ROW(M5))))</f>
        <v>#NUM!</v>
      </c>
      <c r="AF182" s="12" t="e">
        <f t="array" ref="AF182">IF(COUNTA($M$2:$M$170)&lt;ROW(M5),"",INDEX($AF$1:$AF$170,SMALL(IF($M$2:$M$170&lt;&gt;"",ROW($M$2:$M$170)),ROW(M5))))</f>
        <v>#NUM!</v>
      </c>
      <c r="AG182" s="12" t="e">
        <f t="array" ref="AG182">IF(COUNTA($M$2:$M$170)&lt;ROW(M5),"",INDEX($AG$1:$AG$170,SMALL(IF($M$2:$M$170&lt;&gt;"",ROW($M$2:$M$170)),ROW(M5))))</f>
        <v>#NUM!</v>
      </c>
      <c r="AH182" s="12" t="e">
        <f t="array" ref="AH182">IF(COUNTA($M$2:$M$170)&lt;ROW(M5),"",INDEX($AH$1:$AH$170,SMALL(IF($M$2:$M$170&lt;&gt;"",ROW($M$2:$M$170)),ROW(M5))))</f>
        <v>#NUM!</v>
      </c>
      <c r="AI182" s="12" t="e">
        <f t="array" ref="AI182">IF(COUNTA($M$2:$M$170)&lt;ROW(M5),"",INDEX($AI$1:$AI$170,SMALL(IF($M$2:$M$170&lt;&gt;"",ROW($M$2:$M$170)),ROW(M5))))</f>
        <v>#NUM!</v>
      </c>
      <c r="AJ182" s="12" t="e">
        <f t="array" ref="AJ182">IF(COUNTA($M$2:$M$170)&lt;ROW(M5),"",INDEX($AJ$1:$AJ$170,SMALL(IF($M$2:$M$170&lt;&gt;"",ROW($M$2:$M$170)),ROW(M5))))</f>
        <v>#NUM!</v>
      </c>
      <c r="AK182" s="12" t="e">
        <f t="array" ref="AK182">IF(COUNTA($M$2:$M$170)&lt;ROW(M5),"",INDEX($AK$1:$AK$170,SMALL(IF($M$2:$M$170&lt;&gt;"",ROW($M$2:$M$170)),ROW(M5))))</f>
        <v>#NUM!</v>
      </c>
      <c r="AL182" s="12" t="e">
        <f t="array" ref="AL182">IF(COUNTA($M$2:$M$170)&lt;ROW(M5),"",INDEX($AL$1:$AL$170,SMALL(IF($M$2:$M$170&lt;&gt;"",ROW($M$2:$M$170)),ROW(M5))))</f>
        <v>#NUM!</v>
      </c>
      <c r="AM182" s="12" t="e">
        <f t="array" ref="AM182">IF(COUNTA($M$2:$M$170)&lt;ROW(M5),"",INDEX($AM$1:$AM$170,SMALL(IF($M$2:$M$170&lt;&gt;"",ROW($M$2:$M$170)),ROW(M5))))</f>
        <v>#NUM!</v>
      </c>
      <c r="AN182" s="12" t="e">
        <f t="array" ref="AN182">IF(COUNTA($M$2:$M$170)&lt;ROW(M5),"",INDEX($AN$1:$AN$170,SMALL(IF($M$2:$M$170&lt;&gt;"",ROW($M$2:$M$170)),ROW(M5))))</f>
        <v>#NUM!</v>
      </c>
      <c r="AO182" s="12" t="e">
        <f t="array" ref="AO182">IF(COUNTA($M$2:$M$170)&lt;ROW(M5),"",INDEX($AO$1:$AO$170,SMALL(IF($M$2:$M$170&lt;&gt;"",ROW($M$2:$M$170)),ROW(M5))))</f>
        <v>#NUM!</v>
      </c>
      <c r="AP182" s="12" t="e">
        <f t="array" ref="AP182">IF(COUNTA($M$2:$M$170)&lt;ROW(M5),"",INDEX($AP$1:$AP$170,SMALL(IF($M$2:$M$170&lt;&gt;"",ROW($M$2:$M$170)),ROW(M5))))</f>
        <v>#NUM!</v>
      </c>
      <c r="AQ182" s="12" t="e">
        <f t="array" ref="AQ182">IF(COUNTA($M$2:$M$170)&lt;ROW(M5),"",INDEX($AQ$1:$AQ$170,SMALL(IF($M$2:$M$170&lt;&gt;"",ROW($M$2:$M$170)),ROW(M5))))</f>
        <v>#NUM!</v>
      </c>
      <c r="AR182" s="12" t="e">
        <f t="array" ref="AR182">IF(COUNTA($M$2:$M$170)&lt;ROW(M5),"",INDEX($AR$1:$AR$170,SMALL(IF($M$2:$M$170&lt;&gt;"",ROW($M$2:$M$170)),ROW(M5))))</f>
        <v>#NUM!</v>
      </c>
      <c r="AS182" s="12" t="e">
        <f t="array" ref="AS182">IF(COUNTA($M$2:$M$170)&lt;ROW(M5),"",INDEX($AS$1:$AS$170,SMALL(IF($M$2:$M$170&lt;&gt;"",ROW($M$2:$M$170)),ROW(M5))))</f>
        <v>#NUM!</v>
      </c>
    </row>
    <row r="183" spans="11:45" ht="12.75" customHeight="1" x14ac:dyDescent="0.15">
      <c r="K183" s="12" t="e">
        <f t="array" ref="K183">IF(COUNTA($M$2:$M$170)&lt;ROW(M6),"",INDEX($K$1:$K$170,SMALL(IF($M$2:$M$170&lt;&gt;"",ROW($M$2:$M$170)),ROW(M6))))</f>
        <v>#NUM!</v>
      </c>
      <c r="L183" s="12" t="e">
        <f t="array" ref="L183">IF(COUNTA($M$2:$M$170)&lt;ROW(M6),"",INDEX($L$1:$L$170,SMALL(IF($M$2:$M$170&lt;&gt;"",ROW($M$2:$M$170)),ROW(M6))))</f>
        <v>#NUM!</v>
      </c>
      <c r="M183" s="12" t="e">
        <f t="array" ref="M183">IF(COUNTA($M$2:$M$170)&lt;ROW(M6),"",INDEX($M$1:$M$170,SMALL(IF($M$2:$M$170&lt;&gt;"",ROW($M$2:$M$170)),ROW(M6))))</f>
        <v>#NUM!</v>
      </c>
      <c r="R183" s="12" t="e">
        <f t="array" ref="R183">IF(COUNTA($M$2:$M$170)&lt;ROW(M6),"",INDEX($R$1:$R$170,SMALL(IF($M$2:$M$170&lt;&gt;"",ROW($M$2:$M$170)),ROW(M6))))</f>
        <v>#NUM!</v>
      </c>
      <c r="S183" s="12" t="e">
        <f t="array" ref="S183">IF(COUNTA($M$2:$M$170)&lt;ROW(M6),"",INDEX($S$1:$S$170,SMALL(IF($M$2:$M$170&lt;&gt;"",ROW($M$2:$M$170)),ROW(M6))))</f>
        <v>#NUM!</v>
      </c>
      <c r="T183" s="12" t="e">
        <f t="array" ref="T183">IF(COUNTA($M$2:$M$170)&lt;ROW(M6),"",INDEX($T$1:$T$170,SMALL(IF($M$2:$M$170&lt;&gt;"",ROW($M$2:$M$170)),ROW(M6))))</f>
        <v>#NUM!</v>
      </c>
      <c r="U183" s="12" t="e">
        <f t="array" ref="U183">IF(COUNTA($M$2:$M$170)&lt;ROW(M6),"",INDEX($U$1:$U$170,SMALL(IF($M$2:$M$170&lt;&gt;"",ROW($M$2:$M$170)),ROW(M6))))</f>
        <v>#NUM!</v>
      </c>
      <c r="V183" s="12" t="e">
        <f t="array" ref="V183">IF(COUNTA($M$2:$M$170)&lt;ROW(M6),"",INDEX($V$1:$V$170,SMALL(IF($M$2:$M$170&lt;&gt;"",ROW($M$2:$M$170)),ROW(M6))))</f>
        <v>#NUM!</v>
      </c>
      <c r="W183" s="12" t="e">
        <f t="array" ref="W183">IF(COUNTA($M$2:$M$170)&lt;ROW(M6),"",INDEX($W$1:$W$170,SMALL(IF($M$2:$M$170&lt;&gt;"",ROW($M$2:$M$170)),ROW(M6))))</f>
        <v>#NUM!</v>
      </c>
      <c r="X183" s="12" t="e">
        <f t="array" ref="X183">IF(COUNTA($M$2:$M$170)&lt;ROW(M6),"",INDEX($X$1:$X$170,SMALL(IF($M$2:$M$170&lt;&gt;"",ROW($M$2:$M$170)),ROW(M6))))</f>
        <v>#NUM!</v>
      </c>
      <c r="Y183" s="12" t="e">
        <f t="array" ref="Y183">IF(COUNTA($M$2:$M$170)&lt;ROW(M6),"",INDEX($Y$1:$Y$170,SMALL(IF($M$2:$M$170&lt;&gt;"",ROW($M$2:$M$170)),ROW(M6))))</f>
        <v>#NUM!</v>
      </c>
      <c r="Z183" s="12" t="e">
        <f t="array" ref="Z183">IF(COUNTA($M$2:$M$170)&lt;ROW(M6),"",INDEX($Z$1:$Z$170,SMALL(IF($M$2:$M$170&lt;&gt;"",ROW($M$2:$M$170)),ROW(M6))))</f>
        <v>#NUM!</v>
      </c>
      <c r="AA183" s="12" t="e">
        <f t="array" ref="AA183">IF(COUNTA($M$2:$M$170)&lt;ROW(M6),"",INDEX($AA$1:$AA$170,SMALL(IF($M$2:$M$170&lt;&gt;"",ROW($M$2:$M$170)),ROW(M6))))</f>
        <v>#NUM!</v>
      </c>
      <c r="AB183" s="12" t="e">
        <f t="array" ref="AB183">IF(COUNTA($M$2:$M$170)&lt;ROW(M6),"",INDEX($AB$1:$AB$170,SMALL(IF($M$2:$M$170&lt;&gt;"",ROW($M$2:$M$170)),ROW(M6))))</f>
        <v>#NUM!</v>
      </c>
      <c r="AC183" s="12" t="e">
        <f t="array" ref="AC183">IF(COUNTA($M$2:$M$170)&lt;ROW(M6),"",INDEX($AC$1:$AC$170,SMALL(IF($M$2:$M$170&lt;&gt;"",ROW($M$2:$M$170)),ROW(M6))))</f>
        <v>#NUM!</v>
      </c>
      <c r="AD183" s="12" t="e">
        <f t="array" ref="AD183">IF(COUNTA($M$2:$M$170)&lt;ROW(M6),"",INDEX($AD$1:$AD$170,SMALL(IF($M$2:$M$170&lt;&gt;"",ROW($M$2:$M$170)),ROW(M6))))</f>
        <v>#NUM!</v>
      </c>
      <c r="AE183" s="12" t="e">
        <f t="array" ref="AE183">IF(COUNTA($M$2:$M$170)&lt;ROW(M6),"",INDEX($AE$1:$AE$170,SMALL(IF($M$2:$M$170&lt;&gt;"",ROW($M$2:$M$170)),ROW(M6))))</f>
        <v>#NUM!</v>
      </c>
      <c r="AF183" s="12" t="e">
        <f t="array" ref="AF183">IF(COUNTA($M$2:$M$170)&lt;ROW(M6),"",INDEX($AF$1:$AF$170,SMALL(IF($M$2:$M$170&lt;&gt;"",ROW($M$2:$M$170)),ROW(M6))))</f>
        <v>#NUM!</v>
      </c>
      <c r="AG183" s="12" t="e">
        <f t="array" ref="AG183">IF(COUNTA($M$2:$M$170)&lt;ROW(M6),"",INDEX($AG$1:$AG$170,SMALL(IF($M$2:$M$170&lt;&gt;"",ROW($M$2:$M$170)),ROW(M6))))</f>
        <v>#NUM!</v>
      </c>
      <c r="AH183" s="12" t="e">
        <f t="array" ref="AH183">IF(COUNTA($M$2:$M$170)&lt;ROW(M6),"",INDEX($AH$1:$AH$170,SMALL(IF($M$2:$M$170&lt;&gt;"",ROW($M$2:$M$170)),ROW(M6))))</f>
        <v>#NUM!</v>
      </c>
      <c r="AI183" s="12" t="e">
        <f t="array" ref="AI183">IF(COUNTA($M$2:$M$170)&lt;ROW(M6),"",INDEX($AI$1:$AI$170,SMALL(IF($M$2:$M$170&lt;&gt;"",ROW($M$2:$M$170)),ROW(M6))))</f>
        <v>#NUM!</v>
      </c>
      <c r="AJ183" s="12" t="e">
        <f t="array" ref="AJ183">IF(COUNTA($M$2:$M$170)&lt;ROW(M6),"",INDEX($AJ$1:$AJ$170,SMALL(IF($M$2:$M$170&lt;&gt;"",ROW($M$2:$M$170)),ROW(M6))))</f>
        <v>#NUM!</v>
      </c>
      <c r="AK183" s="12" t="e">
        <f t="array" ref="AK183">IF(COUNTA($M$2:$M$170)&lt;ROW(M6),"",INDEX($AK$1:$AK$170,SMALL(IF($M$2:$M$170&lt;&gt;"",ROW($M$2:$M$170)),ROW(M6))))</f>
        <v>#NUM!</v>
      </c>
      <c r="AL183" s="12" t="e">
        <f t="array" ref="AL183">IF(COUNTA($M$2:$M$170)&lt;ROW(M6),"",INDEX($AL$1:$AL$170,SMALL(IF($M$2:$M$170&lt;&gt;"",ROW($M$2:$M$170)),ROW(M6))))</f>
        <v>#NUM!</v>
      </c>
      <c r="AM183" s="12" t="e">
        <f t="array" ref="AM183">IF(COUNTA($M$2:$M$170)&lt;ROW(M6),"",INDEX($AM$1:$AM$170,SMALL(IF($M$2:$M$170&lt;&gt;"",ROW($M$2:$M$170)),ROW(M6))))</f>
        <v>#NUM!</v>
      </c>
      <c r="AN183" s="12" t="e">
        <f t="array" ref="AN183">IF(COUNTA($M$2:$M$170)&lt;ROW(M6),"",INDEX($AN$1:$AN$170,SMALL(IF($M$2:$M$170&lt;&gt;"",ROW($M$2:$M$170)),ROW(M6))))</f>
        <v>#NUM!</v>
      </c>
      <c r="AO183" s="12" t="e">
        <f t="array" ref="AO183">IF(COUNTA($M$2:$M$170)&lt;ROW(M6),"",INDEX($AO$1:$AO$170,SMALL(IF($M$2:$M$170&lt;&gt;"",ROW($M$2:$M$170)),ROW(M6))))</f>
        <v>#NUM!</v>
      </c>
      <c r="AP183" s="12" t="e">
        <f t="array" ref="AP183">IF(COUNTA($M$2:$M$170)&lt;ROW(M6),"",INDEX($AP$1:$AP$170,SMALL(IF($M$2:$M$170&lt;&gt;"",ROW($M$2:$M$170)),ROW(M6))))</f>
        <v>#NUM!</v>
      </c>
      <c r="AQ183" s="12" t="e">
        <f t="array" ref="AQ183">IF(COUNTA($M$2:$M$170)&lt;ROW(M6),"",INDEX($AQ$1:$AQ$170,SMALL(IF($M$2:$M$170&lt;&gt;"",ROW($M$2:$M$170)),ROW(M6))))</f>
        <v>#NUM!</v>
      </c>
      <c r="AR183" s="12" t="e">
        <f t="array" ref="AR183">IF(COUNTA($M$2:$M$170)&lt;ROW(M6),"",INDEX($AR$1:$AR$170,SMALL(IF($M$2:$M$170&lt;&gt;"",ROW($M$2:$M$170)),ROW(M6))))</f>
        <v>#NUM!</v>
      </c>
      <c r="AS183" s="12" t="e">
        <f t="array" ref="AS183">IF(COUNTA($M$2:$M$170)&lt;ROW(M6),"",INDEX($AS$1:$AS$170,SMALL(IF($M$2:$M$170&lt;&gt;"",ROW($M$2:$M$170)),ROW(M6))))</f>
        <v>#NUM!</v>
      </c>
    </row>
    <row r="184" spans="11:45" ht="12.75" customHeight="1" x14ac:dyDescent="0.15">
      <c r="K184" s="12" t="e">
        <f t="array" ref="K184">IF(COUNTA($M$2:$M$170)&lt;ROW(M7),"",INDEX($K$1:$K$170,SMALL(IF($M$2:$M$170&lt;&gt;"",ROW($M$2:$M$170)),ROW(M7))))</f>
        <v>#NUM!</v>
      </c>
      <c r="L184" s="12" t="e">
        <f t="array" ref="L184">IF(COUNTA($M$2:$M$170)&lt;ROW(M7),"",INDEX($L$1:$L$170,SMALL(IF($M$2:$M$170&lt;&gt;"",ROW($M$2:$M$170)),ROW(M7))))</f>
        <v>#NUM!</v>
      </c>
      <c r="M184" s="12" t="e">
        <f t="array" ref="M184">IF(COUNTA($M$2:$M$170)&lt;ROW(M7),"",INDEX($M$1:$M$170,SMALL(IF($M$2:$M$170&lt;&gt;"",ROW($M$2:$M$170)),ROW(M7))))</f>
        <v>#NUM!</v>
      </c>
      <c r="R184" s="12" t="e">
        <f t="array" ref="R184">IF(COUNTA($M$2:$M$170)&lt;ROW(M7),"",INDEX($R$1:$R$170,SMALL(IF($M$2:$M$170&lt;&gt;"",ROW($M$2:$M$170)),ROW(M7))))</f>
        <v>#NUM!</v>
      </c>
      <c r="S184" s="12" t="e">
        <f t="array" ref="S184">IF(COUNTA($M$2:$M$170)&lt;ROW(M7),"",INDEX($S$1:$S$170,SMALL(IF($M$2:$M$170&lt;&gt;"",ROW($M$2:$M$170)),ROW(M7))))</f>
        <v>#NUM!</v>
      </c>
      <c r="T184" s="12" t="e">
        <f t="array" ref="T184">IF(COUNTA($M$2:$M$170)&lt;ROW(M7),"",INDEX($T$1:$T$170,SMALL(IF($M$2:$M$170&lt;&gt;"",ROW($M$2:$M$170)),ROW(M7))))</f>
        <v>#NUM!</v>
      </c>
      <c r="U184" s="12" t="e">
        <f t="array" ref="U184">IF(COUNTA($M$2:$M$170)&lt;ROW(M7),"",INDEX($U$1:$U$170,SMALL(IF($M$2:$M$170&lt;&gt;"",ROW($M$2:$M$170)),ROW(M7))))</f>
        <v>#NUM!</v>
      </c>
      <c r="V184" s="12" t="e">
        <f t="array" ref="V184">IF(COUNTA($M$2:$M$170)&lt;ROW(M7),"",INDEX($V$1:$V$170,SMALL(IF($M$2:$M$170&lt;&gt;"",ROW($M$2:$M$170)),ROW(M7))))</f>
        <v>#NUM!</v>
      </c>
      <c r="W184" s="12" t="e">
        <f t="array" ref="W184">IF(COUNTA($M$2:$M$170)&lt;ROW(M7),"",INDEX($W$1:$W$170,SMALL(IF($M$2:$M$170&lt;&gt;"",ROW($M$2:$M$170)),ROW(M7))))</f>
        <v>#NUM!</v>
      </c>
      <c r="X184" s="12" t="e">
        <f t="array" ref="X184">IF(COUNTA($M$2:$M$170)&lt;ROW(M7),"",INDEX($X$1:$X$170,SMALL(IF($M$2:$M$170&lt;&gt;"",ROW($M$2:$M$170)),ROW(M7))))</f>
        <v>#NUM!</v>
      </c>
      <c r="Y184" s="12" t="e">
        <f t="array" ref="Y184">IF(COUNTA($M$2:$M$170)&lt;ROW(M7),"",INDEX($Y$1:$Y$170,SMALL(IF($M$2:$M$170&lt;&gt;"",ROW($M$2:$M$170)),ROW(M7))))</f>
        <v>#NUM!</v>
      </c>
      <c r="Z184" s="12" t="e">
        <f t="array" ref="Z184">IF(COUNTA($M$2:$M$170)&lt;ROW(M7),"",INDEX($Z$1:$Z$170,SMALL(IF($M$2:$M$170&lt;&gt;"",ROW($M$2:$M$170)),ROW(M7))))</f>
        <v>#NUM!</v>
      </c>
      <c r="AA184" s="12" t="e">
        <f t="array" ref="AA184">IF(COUNTA($M$2:$M$170)&lt;ROW(M7),"",INDEX($AA$1:$AA$170,SMALL(IF($M$2:$M$170&lt;&gt;"",ROW($M$2:$M$170)),ROW(M7))))</f>
        <v>#NUM!</v>
      </c>
      <c r="AB184" s="12" t="e">
        <f t="array" ref="AB184">IF(COUNTA($M$2:$M$170)&lt;ROW(M7),"",INDEX($AB$1:$AB$170,SMALL(IF($M$2:$M$170&lt;&gt;"",ROW($M$2:$M$170)),ROW(M7))))</f>
        <v>#NUM!</v>
      </c>
      <c r="AC184" s="12" t="e">
        <f t="array" ref="AC184">IF(COUNTA($M$2:$M$170)&lt;ROW(M7),"",INDEX($AC$1:$AC$170,SMALL(IF($M$2:$M$170&lt;&gt;"",ROW($M$2:$M$170)),ROW(M7))))</f>
        <v>#NUM!</v>
      </c>
      <c r="AD184" s="12" t="e">
        <f t="array" ref="AD184">IF(COUNTA($M$2:$M$170)&lt;ROW(M7),"",INDEX($AD$1:$AD$170,SMALL(IF($M$2:$M$170&lt;&gt;"",ROW($M$2:$M$170)),ROW(M7))))</f>
        <v>#NUM!</v>
      </c>
      <c r="AE184" s="12" t="e">
        <f t="array" ref="AE184">IF(COUNTA($M$2:$M$170)&lt;ROW(M7),"",INDEX($AE$1:$AE$170,SMALL(IF($M$2:$M$170&lt;&gt;"",ROW($M$2:$M$170)),ROW(M7))))</f>
        <v>#NUM!</v>
      </c>
      <c r="AF184" s="12" t="e">
        <f t="array" ref="AF184">IF(COUNTA($M$2:$M$170)&lt;ROW(M7),"",INDEX($AF$1:$AF$170,SMALL(IF($M$2:$M$170&lt;&gt;"",ROW($M$2:$M$170)),ROW(M7))))</f>
        <v>#NUM!</v>
      </c>
      <c r="AG184" s="12" t="e">
        <f t="array" ref="AG184">IF(COUNTA($M$2:$M$170)&lt;ROW(M7),"",INDEX($AG$1:$AG$170,SMALL(IF($M$2:$M$170&lt;&gt;"",ROW($M$2:$M$170)),ROW(M7))))</f>
        <v>#NUM!</v>
      </c>
      <c r="AH184" s="12" t="e">
        <f t="array" ref="AH184">IF(COUNTA($M$2:$M$170)&lt;ROW(M7),"",INDEX($AH$1:$AH$170,SMALL(IF($M$2:$M$170&lt;&gt;"",ROW($M$2:$M$170)),ROW(M7))))</f>
        <v>#NUM!</v>
      </c>
      <c r="AI184" s="12" t="e">
        <f t="array" ref="AI184">IF(COUNTA($M$2:$M$170)&lt;ROW(M7),"",INDEX($AI$1:$AI$170,SMALL(IF($M$2:$M$170&lt;&gt;"",ROW($M$2:$M$170)),ROW(M7))))</f>
        <v>#NUM!</v>
      </c>
      <c r="AJ184" s="12" t="e">
        <f t="array" ref="AJ184">IF(COUNTA($M$2:$M$170)&lt;ROW(M7),"",INDEX($AJ$1:$AJ$170,SMALL(IF($M$2:$M$170&lt;&gt;"",ROW($M$2:$M$170)),ROW(M7))))</f>
        <v>#NUM!</v>
      </c>
      <c r="AK184" s="12" t="e">
        <f t="array" ref="AK184">IF(COUNTA($M$2:$M$170)&lt;ROW(M7),"",INDEX($AK$1:$AK$170,SMALL(IF($M$2:$M$170&lt;&gt;"",ROW($M$2:$M$170)),ROW(M7))))</f>
        <v>#NUM!</v>
      </c>
      <c r="AL184" s="12" t="e">
        <f t="array" ref="AL184">IF(COUNTA($M$2:$M$170)&lt;ROW(M7),"",INDEX($AL$1:$AL$170,SMALL(IF($M$2:$M$170&lt;&gt;"",ROW($M$2:$M$170)),ROW(M7))))</f>
        <v>#NUM!</v>
      </c>
      <c r="AM184" s="12" t="e">
        <f t="array" ref="AM184">IF(COUNTA($M$2:$M$170)&lt;ROW(M7),"",INDEX($AM$1:$AM$170,SMALL(IF($M$2:$M$170&lt;&gt;"",ROW($M$2:$M$170)),ROW(M7))))</f>
        <v>#NUM!</v>
      </c>
      <c r="AN184" s="12" t="e">
        <f t="array" ref="AN184">IF(COUNTA($M$2:$M$170)&lt;ROW(M7),"",INDEX($AN$1:$AN$170,SMALL(IF($M$2:$M$170&lt;&gt;"",ROW($M$2:$M$170)),ROW(M7))))</f>
        <v>#NUM!</v>
      </c>
      <c r="AO184" s="12" t="e">
        <f t="array" ref="AO184">IF(COUNTA($M$2:$M$170)&lt;ROW(M7),"",INDEX($AO$1:$AO$170,SMALL(IF($M$2:$M$170&lt;&gt;"",ROW($M$2:$M$170)),ROW(M7))))</f>
        <v>#NUM!</v>
      </c>
      <c r="AP184" s="12" t="e">
        <f t="array" ref="AP184">IF(COUNTA($M$2:$M$170)&lt;ROW(M7),"",INDEX($AP$1:$AP$170,SMALL(IF($M$2:$M$170&lt;&gt;"",ROW($M$2:$M$170)),ROW(M7))))</f>
        <v>#NUM!</v>
      </c>
      <c r="AQ184" s="12" t="e">
        <f t="array" ref="AQ184">IF(COUNTA($M$2:$M$170)&lt;ROW(M7),"",INDEX($AQ$1:$AQ$170,SMALL(IF($M$2:$M$170&lt;&gt;"",ROW($M$2:$M$170)),ROW(M7))))</f>
        <v>#NUM!</v>
      </c>
      <c r="AR184" s="12" t="e">
        <f t="array" ref="AR184">IF(COUNTA($M$2:$M$170)&lt;ROW(M7),"",INDEX($AR$1:$AR$170,SMALL(IF($M$2:$M$170&lt;&gt;"",ROW($M$2:$M$170)),ROW(M7))))</f>
        <v>#NUM!</v>
      </c>
      <c r="AS184" s="12" t="e">
        <f t="array" ref="AS184">IF(COUNTA($M$2:$M$170)&lt;ROW(M7),"",INDEX($AS$1:$AS$170,SMALL(IF($M$2:$M$170&lt;&gt;"",ROW($M$2:$M$170)),ROW(M7))))</f>
        <v>#NUM!</v>
      </c>
    </row>
    <row r="185" spans="11:45" ht="12.75" customHeight="1" x14ac:dyDescent="0.15">
      <c r="K185" s="12" t="e">
        <f t="array" ref="K185">IF(COUNTA($M$2:$M$170)&lt;ROW(M8),"",INDEX($K$1:$K$170,SMALL(IF($M$2:$M$170&lt;&gt;"",ROW($M$2:$M$170)),ROW(M8))))</f>
        <v>#NUM!</v>
      </c>
      <c r="L185" s="12" t="e">
        <f t="array" ref="L185">IF(COUNTA($M$2:$M$170)&lt;ROW(M8),"",INDEX($L$1:$L$170,SMALL(IF($M$2:$M$170&lt;&gt;"",ROW($M$2:$M$170)),ROW(M8))))</f>
        <v>#NUM!</v>
      </c>
      <c r="M185" s="12" t="e">
        <f t="array" ref="M185">IF(COUNTA($M$2:$M$170)&lt;ROW(M8),"",INDEX($M$1:$M$170,SMALL(IF($M$2:$M$170&lt;&gt;"",ROW($M$2:$M$170)),ROW(M8))))</f>
        <v>#NUM!</v>
      </c>
      <c r="R185" s="12" t="e">
        <f t="array" ref="R185">IF(COUNTA($M$2:$M$170)&lt;ROW(M8),"",INDEX($R$1:$R$170,SMALL(IF($M$2:$M$170&lt;&gt;"",ROW($M$2:$M$170)),ROW(M8))))</f>
        <v>#NUM!</v>
      </c>
      <c r="S185" s="12" t="e">
        <f t="array" ref="S185">IF(COUNTA($M$2:$M$170)&lt;ROW(M8),"",INDEX($S$1:$S$170,SMALL(IF($M$2:$M$170&lt;&gt;"",ROW($M$2:$M$170)),ROW(M8))))</f>
        <v>#NUM!</v>
      </c>
      <c r="T185" s="12" t="e">
        <f t="array" ref="T185">IF(COUNTA($M$2:$M$170)&lt;ROW(M8),"",INDEX($T$1:$T$170,SMALL(IF($M$2:$M$170&lt;&gt;"",ROW($M$2:$M$170)),ROW(M8))))</f>
        <v>#NUM!</v>
      </c>
      <c r="U185" s="12" t="e">
        <f t="array" ref="U185">IF(COUNTA($M$2:$M$170)&lt;ROW(M8),"",INDEX($U$1:$U$170,SMALL(IF($M$2:$M$170&lt;&gt;"",ROW($M$2:$M$170)),ROW(M8))))</f>
        <v>#NUM!</v>
      </c>
      <c r="V185" s="12" t="e">
        <f t="array" ref="V185">IF(COUNTA($M$2:$M$170)&lt;ROW(M8),"",INDEX($V$1:$V$170,SMALL(IF($M$2:$M$170&lt;&gt;"",ROW($M$2:$M$170)),ROW(M8))))</f>
        <v>#NUM!</v>
      </c>
      <c r="W185" s="12" t="e">
        <f t="array" ref="W185">IF(COUNTA($M$2:$M$170)&lt;ROW(M8),"",INDEX($W$1:$W$170,SMALL(IF($M$2:$M$170&lt;&gt;"",ROW($M$2:$M$170)),ROW(M8))))</f>
        <v>#NUM!</v>
      </c>
      <c r="X185" s="12" t="e">
        <f t="array" ref="X185">IF(COUNTA($M$2:$M$170)&lt;ROW(M8),"",INDEX($X$1:$X$170,SMALL(IF($M$2:$M$170&lt;&gt;"",ROW($M$2:$M$170)),ROW(M8))))</f>
        <v>#NUM!</v>
      </c>
      <c r="Y185" s="12" t="e">
        <f t="array" ref="Y185">IF(COUNTA($M$2:$M$170)&lt;ROW(M8),"",INDEX($Y$1:$Y$170,SMALL(IF($M$2:$M$170&lt;&gt;"",ROW($M$2:$M$170)),ROW(M8))))</f>
        <v>#NUM!</v>
      </c>
      <c r="Z185" s="12" t="e">
        <f t="array" ref="Z185">IF(COUNTA($M$2:$M$170)&lt;ROW(M8),"",INDEX($Z$1:$Z$170,SMALL(IF($M$2:$M$170&lt;&gt;"",ROW($M$2:$M$170)),ROW(M8))))</f>
        <v>#NUM!</v>
      </c>
      <c r="AA185" s="12" t="e">
        <f t="array" ref="AA185">IF(COUNTA($M$2:$M$170)&lt;ROW(M8),"",INDEX($AA$1:$AA$170,SMALL(IF($M$2:$M$170&lt;&gt;"",ROW($M$2:$M$170)),ROW(M8))))</f>
        <v>#NUM!</v>
      </c>
      <c r="AB185" s="12" t="e">
        <f t="array" ref="AB185">IF(COUNTA($M$2:$M$170)&lt;ROW(M8),"",INDEX($AB$1:$AB$170,SMALL(IF($M$2:$M$170&lt;&gt;"",ROW($M$2:$M$170)),ROW(M8))))</f>
        <v>#NUM!</v>
      </c>
      <c r="AC185" s="12" t="e">
        <f t="array" ref="AC185">IF(COUNTA($M$2:$M$170)&lt;ROW(M8),"",INDEX($AC$1:$AC$170,SMALL(IF($M$2:$M$170&lt;&gt;"",ROW($M$2:$M$170)),ROW(M8))))</f>
        <v>#NUM!</v>
      </c>
      <c r="AD185" s="12" t="e">
        <f t="array" ref="AD185">IF(COUNTA($M$2:$M$170)&lt;ROW(M8),"",INDEX($AD$1:$AD$170,SMALL(IF($M$2:$M$170&lt;&gt;"",ROW($M$2:$M$170)),ROW(M8))))</f>
        <v>#NUM!</v>
      </c>
      <c r="AE185" s="12" t="e">
        <f t="array" ref="AE185">IF(COUNTA($M$2:$M$170)&lt;ROW(M8),"",INDEX($AE$1:$AE$170,SMALL(IF($M$2:$M$170&lt;&gt;"",ROW($M$2:$M$170)),ROW(M8))))</f>
        <v>#NUM!</v>
      </c>
      <c r="AF185" s="12" t="e">
        <f t="array" ref="AF185">IF(COUNTA($M$2:$M$170)&lt;ROW(M8),"",INDEX($AF$1:$AF$170,SMALL(IF($M$2:$M$170&lt;&gt;"",ROW($M$2:$M$170)),ROW(M8))))</f>
        <v>#NUM!</v>
      </c>
      <c r="AG185" s="12" t="e">
        <f t="array" ref="AG185">IF(COUNTA($M$2:$M$170)&lt;ROW(M8),"",INDEX($AG$1:$AG$170,SMALL(IF($M$2:$M$170&lt;&gt;"",ROW($M$2:$M$170)),ROW(M8))))</f>
        <v>#NUM!</v>
      </c>
      <c r="AH185" s="12" t="e">
        <f t="array" ref="AH185">IF(COUNTA($M$2:$M$170)&lt;ROW(M8),"",INDEX($AH$1:$AH$170,SMALL(IF($M$2:$M$170&lt;&gt;"",ROW($M$2:$M$170)),ROW(M8))))</f>
        <v>#NUM!</v>
      </c>
      <c r="AI185" s="12" t="e">
        <f t="array" ref="AI185">IF(COUNTA($M$2:$M$170)&lt;ROW(M8),"",INDEX($AI$1:$AI$170,SMALL(IF($M$2:$M$170&lt;&gt;"",ROW($M$2:$M$170)),ROW(M8))))</f>
        <v>#NUM!</v>
      </c>
      <c r="AJ185" s="12" t="e">
        <f t="array" ref="AJ185">IF(COUNTA($M$2:$M$170)&lt;ROW(M8),"",INDEX($AJ$1:$AJ$170,SMALL(IF($M$2:$M$170&lt;&gt;"",ROW($M$2:$M$170)),ROW(M8))))</f>
        <v>#NUM!</v>
      </c>
      <c r="AK185" s="12" t="e">
        <f t="array" ref="AK185">IF(COUNTA($M$2:$M$170)&lt;ROW(M8),"",INDEX($AK$1:$AK$170,SMALL(IF($M$2:$M$170&lt;&gt;"",ROW($M$2:$M$170)),ROW(M8))))</f>
        <v>#NUM!</v>
      </c>
      <c r="AL185" s="12" t="e">
        <f t="array" ref="AL185">IF(COUNTA($M$2:$M$170)&lt;ROW(M8),"",INDEX($AL$1:$AL$170,SMALL(IF($M$2:$M$170&lt;&gt;"",ROW($M$2:$M$170)),ROW(M8))))</f>
        <v>#NUM!</v>
      </c>
      <c r="AM185" s="12" t="e">
        <f t="array" ref="AM185">IF(COUNTA($M$2:$M$170)&lt;ROW(M8),"",INDEX($AM$1:$AM$170,SMALL(IF($M$2:$M$170&lt;&gt;"",ROW($M$2:$M$170)),ROW(M8))))</f>
        <v>#NUM!</v>
      </c>
      <c r="AN185" s="12" t="e">
        <f t="array" ref="AN185">IF(COUNTA($M$2:$M$170)&lt;ROW(M8),"",INDEX($AN$1:$AN$170,SMALL(IF($M$2:$M$170&lt;&gt;"",ROW($M$2:$M$170)),ROW(M8))))</f>
        <v>#NUM!</v>
      </c>
      <c r="AO185" s="12" t="e">
        <f t="array" ref="AO185">IF(COUNTA($M$2:$M$170)&lt;ROW(M8),"",INDEX($AO$1:$AO$170,SMALL(IF($M$2:$M$170&lt;&gt;"",ROW($M$2:$M$170)),ROW(M8))))</f>
        <v>#NUM!</v>
      </c>
      <c r="AP185" s="12" t="e">
        <f t="array" ref="AP185">IF(COUNTA($M$2:$M$170)&lt;ROW(M8),"",INDEX($AP$1:$AP$170,SMALL(IF($M$2:$M$170&lt;&gt;"",ROW($M$2:$M$170)),ROW(M8))))</f>
        <v>#NUM!</v>
      </c>
      <c r="AQ185" s="12" t="e">
        <f t="array" ref="AQ185">IF(COUNTA($M$2:$M$170)&lt;ROW(M8),"",INDEX($AQ$1:$AQ$170,SMALL(IF($M$2:$M$170&lt;&gt;"",ROW($M$2:$M$170)),ROW(M8))))</f>
        <v>#NUM!</v>
      </c>
      <c r="AR185" s="12" t="e">
        <f t="array" ref="AR185">IF(COUNTA($M$2:$M$170)&lt;ROW(M8),"",INDEX($AR$1:$AR$170,SMALL(IF($M$2:$M$170&lt;&gt;"",ROW($M$2:$M$170)),ROW(M8))))</f>
        <v>#NUM!</v>
      </c>
      <c r="AS185" s="12" t="e">
        <f t="array" ref="AS185">IF(COUNTA($M$2:$M$170)&lt;ROW(M8),"",INDEX($AS$1:$AS$170,SMALL(IF($M$2:$M$170&lt;&gt;"",ROW($M$2:$M$170)),ROW(M8))))</f>
        <v>#NUM!</v>
      </c>
    </row>
    <row r="186" spans="11:45" ht="12.75" customHeight="1" x14ac:dyDescent="0.15">
      <c r="K186" s="12" t="e">
        <f t="array" ref="K186">IF(COUNTA($M$2:$M$170)&lt;ROW(M9),"",INDEX($K$1:$K$170,SMALL(IF($M$2:$M$170&lt;&gt;"",ROW($M$2:$M$170)),ROW(M9))))</f>
        <v>#NUM!</v>
      </c>
      <c r="L186" s="12" t="e">
        <f t="array" ref="L186">IF(COUNTA($M$2:$M$170)&lt;ROW(M9),"",INDEX($L$1:$L$170,SMALL(IF($M$2:$M$170&lt;&gt;"",ROW($M$2:$M$170)),ROW(M9))))</f>
        <v>#NUM!</v>
      </c>
      <c r="M186" s="12" t="e">
        <f t="array" ref="M186">IF(COUNTA($M$2:$M$170)&lt;ROW(M9),"",INDEX($M$1:$M$170,SMALL(IF($M$2:$M$170&lt;&gt;"",ROW($M$2:$M$170)),ROW(M9))))</f>
        <v>#NUM!</v>
      </c>
      <c r="R186" s="12" t="e">
        <f t="array" ref="R186">IF(COUNTA($M$2:$M$170)&lt;ROW(M9),"",INDEX($R$1:$R$170,SMALL(IF($M$2:$M$170&lt;&gt;"",ROW($M$2:$M$170)),ROW(M9))))</f>
        <v>#NUM!</v>
      </c>
      <c r="S186" s="12" t="e">
        <f t="array" ref="S186">IF(COUNTA($M$2:$M$170)&lt;ROW(M9),"",INDEX($S$1:$S$170,SMALL(IF($M$2:$M$170&lt;&gt;"",ROW($M$2:$M$170)),ROW(M9))))</f>
        <v>#NUM!</v>
      </c>
      <c r="T186" s="12" t="e">
        <f t="array" ref="T186">IF(COUNTA($M$2:$M$170)&lt;ROW(M9),"",INDEX($T$1:$T$170,SMALL(IF($M$2:$M$170&lt;&gt;"",ROW($M$2:$M$170)),ROW(M9))))</f>
        <v>#NUM!</v>
      </c>
      <c r="U186" s="12" t="e">
        <f t="array" ref="U186">IF(COUNTA($M$2:$M$170)&lt;ROW(M9),"",INDEX($U$1:$U$170,SMALL(IF($M$2:$M$170&lt;&gt;"",ROW($M$2:$M$170)),ROW(M9))))</f>
        <v>#NUM!</v>
      </c>
      <c r="V186" s="12" t="e">
        <f t="array" ref="V186">IF(COUNTA($M$2:$M$170)&lt;ROW(M9),"",INDEX($V$1:$V$170,SMALL(IF($M$2:$M$170&lt;&gt;"",ROW($M$2:$M$170)),ROW(M9))))</f>
        <v>#NUM!</v>
      </c>
      <c r="W186" s="12" t="e">
        <f t="array" ref="W186">IF(COUNTA($M$2:$M$170)&lt;ROW(M9),"",INDEX($W$1:$W$170,SMALL(IF($M$2:$M$170&lt;&gt;"",ROW($M$2:$M$170)),ROW(M9))))</f>
        <v>#NUM!</v>
      </c>
      <c r="X186" s="12" t="e">
        <f t="array" ref="X186">IF(COUNTA($M$2:$M$170)&lt;ROW(M9),"",INDEX($X$1:$X$170,SMALL(IF($M$2:$M$170&lt;&gt;"",ROW($M$2:$M$170)),ROW(M9))))</f>
        <v>#NUM!</v>
      </c>
      <c r="Y186" s="12" t="e">
        <f t="array" ref="Y186">IF(COUNTA($M$2:$M$170)&lt;ROW(M9),"",INDEX($Y$1:$Y$170,SMALL(IF($M$2:$M$170&lt;&gt;"",ROW($M$2:$M$170)),ROW(M9))))</f>
        <v>#NUM!</v>
      </c>
      <c r="Z186" s="12" t="e">
        <f t="array" ref="Z186">IF(COUNTA($M$2:$M$170)&lt;ROW(M9),"",INDEX($Z$1:$Z$170,SMALL(IF($M$2:$M$170&lt;&gt;"",ROW($M$2:$M$170)),ROW(M9))))</f>
        <v>#NUM!</v>
      </c>
      <c r="AA186" s="12" t="e">
        <f t="array" ref="AA186">IF(COUNTA($M$2:$M$170)&lt;ROW(M9),"",INDEX($AA$1:$AA$170,SMALL(IF($M$2:$M$170&lt;&gt;"",ROW($M$2:$M$170)),ROW(M9))))</f>
        <v>#NUM!</v>
      </c>
      <c r="AB186" s="12" t="e">
        <f t="array" ref="AB186">IF(COUNTA($M$2:$M$170)&lt;ROW(M9),"",INDEX($AB$1:$AB$170,SMALL(IF($M$2:$M$170&lt;&gt;"",ROW($M$2:$M$170)),ROW(M9))))</f>
        <v>#NUM!</v>
      </c>
      <c r="AC186" s="12" t="e">
        <f t="array" ref="AC186">IF(COUNTA($M$2:$M$170)&lt;ROW(M9),"",INDEX($AC$1:$AC$170,SMALL(IF($M$2:$M$170&lt;&gt;"",ROW($M$2:$M$170)),ROW(M9))))</f>
        <v>#NUM!</v>
      </c>
      <c r="AD186" s="12" t="e">
        <f t="array" ref="AD186">IF(COUNTA($M$2:$M$170)&lt;ROW(M9),"",INDEX($AD$1:$AD$170,SMALL(IF($M$2:$M$170&lt;&gt;"",ROW($M$2:$M$170)),ROW(M9))))</f>
        <v>#NUM!</v>
      </c>
      <c r="AE186" s="12" t="e">
        <f t="array" ref="AE186">IF(COUNTA($M$2:$M$170)&lt;ROW(M9),"",INDEX($AE$1:$AE$170,SMALL(IF($M$2:$M$170&lt;&gt;"",ROW($M$2:$M$170)),ROW(M9))))</f>
        <v>#NUM!</v>
      </c>
      <c r="AF186" s="12" t="e">
        <f t="array" ref="AF186">IF(COUNTA($M$2:$M$170)&lt;ROW(M9),"",INDEX($AF$1:$AF$170,SMALL(IF($M$2:$M$170&lt;&gt;"",ROW($M$2:$M$170)),ROW(M9))))</f>
        <v>#NUM!</v>
      </c>
      <c r="AG186" s="12" t="e">
        <f t="array" ref="AG186">IF(COUNTA($M$2:$M$170)&lt;ROW(M9),"",INDEX($AG$1:$AG$170,SMALL(IF($M$2:$M$170&lt;&gt;"",ROW($M$2:$M$170)),ROW(M9))))</f>
        <v>#NUM!</v>
      </c>
      <c r="AH186" s="12" t="e">
        <f t="array" ref="AH186">IF(COUNTA($M$2:$M$170)&lt;ROW(M9),"",INDEX($AH$1:$AH$170,SMALL(IF($M$2:$M$170&lt;&gt;"",ROW($M$2:$M$170)),ROW(M9))))</f>
        <v>#NUM!</v>
      </c>
      <c r="AI186" s="12" t="e">
        <f t="array" ref="AI186">IF(COUNTA($M$2:$M$170)&lt;ROW(M9),"",INDEX($AI$1:$AI$170,SMALL(IF($M$2:$M$170&lt;&gt;"",ROW($M$2:$M$170)),ROW(M9))))</f>
        <v>#NUM!</v>
      </c>
      <c r="AJ186" s="12" t="e">
        <f t="array" ref="AJ186">IF(COUNTA($M$2:$M$170)&lt;ROW(M9),"",INDEX($AJ$1:$AJ$170,SMALL(IF($M$2:$M$170&lt;&gt;"",ROW($M$2:$M$170)),ROW(M9))))</f>
        <v>#NUM!</v>
      </c>
      <c r="AK186" s="12" t="e">
        <f t="array" ref="AK186">IF(COUNTA($M$2:$M$170)&lt;ROW(M9),"",INDEX($AK$1:$AK$170,SMALL(IF($M$2:$M$170&lt;&gt;"",ROW($M$2:$M$170)),ROW(M9))))</f>
        <v>#NUM!</v>
      </c>
      <c r="AL186" s="12" t="e">
        <f t="array" ref="AL186">IF(COUNTA($M$2:$M$170)&lt;ROW(M9),"",INDEX($AL$1:$AL$170,SMALL(IF($M$2:$M$170&lt;&gt;"",ROW($M$2:$M$170)),ROW(M9))))</f>
        <v>#NUM!</v>
      </c>
      <c r="AM186" s="12" t="e">
        <f t="array" ref="AM186">IF(COUNTA($M$2:$M$170)&lt;ROW(M9),"",INDEX($AM$1:$AM$170,SMALL(IF($M$2:$M$170&lt;&gt;"",ROW($M$2:$M$170)),ROW(M9))))</f>
        <v>#NUM!</v>
      </c>
      <c r="AN186" s="12" t="e">
        <f t="array" ref="AN186">IF(COUNTA($M$2:$M$170)&lt;ROW(M9),"",INDEX($AN$1:$AN$170,SMALL(IF($M$2:$M$170&lt;&gt;"",ROW($M$2:$M$170)),ROW(M9))))</f>
        <v>#NUM!</v>
      </c>
      <c r="AO186" s="12" t="e">
        <f t="array" ref="AO186">IF(COUNTA($M$2:$M$170)&lt;ROW(M9),"",INDEX($AO$1:$AO$170,SMALL(IF($M$2:$M$170&lt;&gt;"",ROW($M$2:$M$170)),ROW(M9))))</f>
        <v>#NUM!</v>
      </c>
      <c r="AP186" s="12" t="e">
        <f t="array" ref="AP186">IF(COUNTA($M$2:$M$170)&lt;ROW(M9),"",INDEX($AP$1:$AP$170,SMALL(IF($M$2:$M$170&lt;&gt;"",ROW($M$2:$M$170)),ROW(M9))))</f>
        <v>#NUM!</v>
      </c>
      <c r="AQ186" s="12" t="e">
        <f t="array" ref="AQ186">IF(COUNTA($M$2:$M$170)&lt;ROW(M9),"",INDEX($AQ$1:$AQ$170,SMALL(IF($M$2:$M$170&lt;&gt;"",ROW($M$2:$M$170)),ROW(M9))))</f>
        <v>#NUM!</v>
      </c>
      <c r="AR186" s="12" t="e">
        <f t="array" ref="AR186">IF(COUNTA($M$2:$M$170)&lt;ROW(M9),"",INDEX($AR$1:$AR$170,SMALL(IF($M$2:$M$170&lt;&gt;"",ROW($M$2:$M$170)),ROW(M9))))</f>
        <v>#NUM!</v>
      </c>
      <c r="AS186" s="12" t="e">
        <f t="array" ref="AS186">IF(COUNTA($M$2:$M$170)&lt;ROW(M9),"",INDEX($AS$1:$AS$170,SMALL(IF($M$2:$M$170&lt;&gt;"",ROW($M$2:$M$170)),ROW(M9))))</f>
        <v>#NUM!</v>
      </c>
    </row>
    <row r="187" spans="11:45" ht="12.75" customHeight="1" x14ac:dyDescent="0.15">
      <c r="K187" s="12" t="e">
        <f t="array" ref="K187">IF(COUNTA($M$2:$M$170)&lt;ROW(M10),"",INDEX($K$1:$K$170,SMALL(IF($M$2:$M$170&lt;&gt;"",ROW($M$2:$M$170)),ROW(M10))))</f>
        <v>#NUM!</v>
      </c>
      <c r="L187" s="12" t="e">
        <f t="array" ref="L187">IF(COUNTA($M$2:$M$170)&lt;ROW(M10),"",INDEX($L$1:$L$170,SMALL(IF($M$2:$M$170&lt;&gt;"",ROW($M$2:$M$170)),ROW(M10))))</f>
        <v>#NUM!</v>
      </c>
      <c r="M187" s="12" t="e">
        <f t="array" ref="M187">IF(COUNTA($M$2:$M$170)&lt;ROW(M10),"",INDEX($M$1:$M$170,SMALL(IF($M$2:$M$170&lt;&gt;"",ROW($M$2:$M$170)),ROW(M10))))</f>
        <v>#NUM!</v>
      </c>
      <c r="R187" s="12" t="e">
        <f t="array" ref="R187">IF(COUNTA($M$2:$M$170)&lt;ROW(M10),"",INDEX($R$1:$R$170,SMALL(IF($M$2:$M$170&lt;&gt;"",ROW($M$2:$M$170)),ROW(M10))))</f>
        <v>#NUM!</v>
      </c>
      <c r="S187" s="12" t="e">
        <f t="array" ref="S187">IF(COUNTA($M$2:$M$170)&lt;ROW(M10),"",INDEX($S$1:$S$170,SMALL(IF($M$2:$M$170&lt;&gt;"",ROW($M$2:$M$170)),ROW(M10))))</f>
        <v>#NUM!</v>
      </c>
      <c r="T187" s="12" t="e">
        <f t="array" ref="T187">IF(COUNTA($M$2:$M$170)&lt;ROW(M10),"",INDEX($T$1:$T$170,SMALL(IF($M$2:$M$170&lt;&gt;"",ROW($M$2:$M$170)),ROW(M10))))</f>
        <v>#NUM!</v>
      </c>
      <c r="U187" s="12" t="e">
        <f t="array" ref="U187">IF(COUNTA($M$2:$M$170)&lt;ROW(M10),"",INDEX($U$1:$U$170,SMALL(IF($M$2:$M$170&lt;&gt;"",ROW($M$2:$M$170)),ROW(M10))))</f>
        <v>#NUM!</v>
      </c>
      <c r="V187" s="12" t="e">
        <f t="array" ref="V187">IF(COUNTA($M$2:$M$170)&lt;ROW(M10),"",INDEX($V$1:$V$170,SMALL(IF($M$2:$M$170&lt;&gt;"",ROW($M$2:$M$170)),ROW(M10))))</f>
        <v>#NUM!</v>
      </c>
      <c r="W187" s="12" t="e">
        <f t="array" ref="W187">IF(COUNTA($M$2:$M$170)&lt;ROW(M10),"",INDEX($W$1:$W$170,SMALL(IF($M$2:$M$170&lt;&gt;"",ROW($M$2:$M$170)),ROW(M10))))</f>
        <v>#NUM!</v>
      </c>
      <c r="X187" s="12" t="e">
        <f t="array" ref="X187">IF(COUNTA($M$2:$M$170)&lt;ROW(M10),"",INDEX($X$1:$X$170,SMALL(IF($M$2:$M$170&lt;&gt;"",ROW($M$2:$M$170)),ROW(M10))))</f>
        <v>#NUM!</v>
      </c>
      <c r="Y187" s="12" t="e">
        <f t="array" ref="Y187">IF(COUNTA($M$2:$M$170)&lt;ROW(M10),"",INDEX($Y$1:$Y$170,SMALL(IF($M$2:$M$170&lt;&gt;"",ROW($M$2:$M$170)),ROW(M10))))</f>
        <v>#NUM!</v>
      </c>
      <c r="Z187" s="12" t="e">
        <f t="array" ref="Z187">IF(COUNTA($M$2:$M$170)&lt;ROW(M10),"",INDEX($Z$1:$Z$170,SMALL(IF($M$2:$M$170&lt;&gt;"",ROW($M$2:$M$170)),ROW(M10))))</f>
        <v>#NUM!</v>
      </c>
      <c r="AA187" s="12" t="e">
        <f t="array" ref="AA187">IF(COUNTA($M$2:$M$170)&lt;ROW(M10),"",INDEX($AA$1:$AA$170,SMALL(IF($M$2:$M$170&lt;&gt;"",ROW($M$2:$M$170)),ROW(M10))))</f>
        <v>#NUM!</v>
      </c>
      <c r="AB187" s="12" t="e">
        <f t="array" ref="AB187">IF(COUNTA($M$2:$M$170)&lt;ROW(M10),"",INDEX($AB$1:$AB$170,SMALL(IF($M$2:$M$170&lt;&gt;"",ROW($M$2:$M$170)),ROW(M10))))</f>
        <v>#NUM!</v>
      </c>
      <c r="AC187" s="12" t="e">
        <f t="array" ref="AC187">IF(COUNTA($M$2:$M$170)&lt;ROW(M10),"",INDEX($AC$1:$AC$170,SMALL(IF($M$2:$M$170&lt;&gt;"",ROW($M$2:$M$170)),ROW(M10))))</f>
        <v>#NUM!</v>
      </c>
      <c r="AD187" s="12" t="e">
        <f t="array" ref="AD187">IF(COUNTA($M$2:$M$170)&lt;ROW(M10),"",INDEX($AD$1:$AD$170,SMALL(IF($M$2:$M$170&lt;&gt;"",ROW($M$2:$M$170)),ROW(M10))))</f>
        <v>#NUM!</v>
      </c>
      <c r="AE187" s="12" t="e">
        <f t="array" ref="AE187">IF(COUNTA($M$2:$M$170)&lt;ROW(M10),"",INDEX($AE$1:$AE$170,SMALL(IF($M$2:$M$170&lt;&gt;"",ROW($M$2:$M$170)),ROW(M10))))</f>
        <v>#NUM!</v>
      </c>
      <c r="AF187" s="12" t="e">
        <f t="array" ref="AF187">IF(COUNTA($M$2:$M$170)&lt;ROW(M10),"",INDEX($AF$1:$AF$170,SMALL(IF($M$2:$M$170&lt;&gt;"",ROW($M$2:$M$170)),ROW(M10))))</f>
        <v>#NUM!</v>
      </c>
      <c r="AG187" s="12" t="e">
        <f t="array" ref="AG187">IF(COUNTA($M$2:$M$170)&lt;ROW(M10),"",INDEX($AG$1:$AG$170,SMALL(IF($M$2:$M$170&lt;&gt;"",ROW($M$2:$M$170)),ROW(M10))))</f>
        <v>#NUM!</v>
      </c>
      <c r="AH187" s="12" t="e">
        <f t="array" ref="AH187">IF(COUNTA($M$2:$M$170)&lt;ROW(M10),"",INDEX($AH$1:$AH$170,SMALL(IF($M$2:$M$170&lt;&gt;"",ROW($M$2:$M$170)),ROW(M10))))</f>
        <v>#NUM!</v>
      </c>
      <c r="AI187" s="12" t="e">
        <f t="array" ref="AI187">IF(COUNTA($M$2:$M$170)&lt;ROW(M10),"",INDEX($AI$1:$AI$170,SMALL(IF($M$2:$M$170&lt;&gt;"",ROW($M$2:$M$170)),ROW(M10))))</f>
        <v>#NUM!</v>
      </c>
      <c r="AJ187" s="12" t="e">
        <f t="array" ref="AJ187">IF(COUNTA($M$2:$M$170)&lt;ROW(M10),"",INDEX($AJ$1:$AJ$170,SMALL(IF($M$2:$M$170&lt;&gt;"",ROW($M$2:$M$170)),ROW(M10))))</f>
        <v>#NUM!</v>
      </c>
      <c r="AK187" s="12" t="e">
        <f t="array" ref="AK187">IF(COUNTA($M$2:$M$170)&lt;ROW(M10),"",INDEX($AK$1:$AK$170,SMALL(IF($M$2:$M$170&lt;&gt;"",ROW($M$2:$M$170)),ROW(M10))))</f>
        <v>#NUM!</v>
      </c>
      <c r="AL187" s="12" t="e">
        <f t="array" ref="AL187">IF(COUNTA($M$2:$M$170)&lt;ROW(M10),"",INDEX($AL$1:$AL$170,SMALL(IF($M$2:$M$170&lt;&gt;"",ROW($M$2:$M$170)),ROW(M10))))</f>
        <v>#NUM!</v>
      </c>
      <c r="AM187" s="12" t="e">
        <f t="array" ref="AM187">IF(COUNTA($M$2:$M$170)&lt;ROW(M10),"",INDEX($AM$1:$AM$170,SMALL(IF($M$2:$M$170&lt;&gt;"",ROW($M$2:$M$170)),ROW(M10))))</f>
        <v>#NUM!</v>
      </c>
      <c r="AN187" s="12" t="e">
        <f t="array" ref="AN187">IF(COUNTA($M$2:$M$170)&lt;ROW(M10),"",INDEX($AN$1:$AN$170,SMALL(IF($M$2:$M$170&lt;&gt;"",ROW($M$2:$M$170)),ROW(M10))))</f>
        <v>#NUM!</v>
      </c>
      <c r="AO187" s="12" t="e">
        <f t="array" ref="AO187">IF(COUNTA($M$2:$M$170)&lt;ROW(M10),"",INDEX($AO$1:$AO$170,SMALL(IF($M$2:$M$170&lt;&gt;"",ROW($M$2:$M$170)),ROW(M10))))</f>
        <v>#NUM!</v>
      </c>
      <c r="AP187" s="12" t="e">
        <f t="array" ref="AP187">IF(COUNTA($M$2:$M$170)&lt;ROW(M10),"",INDEX($AP$1:$AP$170,SMALL(IF($M$2:$M$170&lt;&gt;"",ROW($M$2:$M$170)),ROW(M10))))</f>
        <v>#NUM!</v>
      </c>
      <c r="AQ187" s="12" t="e">
        <f t="array" ref="AQ187">IF(COUNTA($M$2:$M$170)&lt;ROW(M10),"",INDEX($AQ$1:$AQ$170,SMALL(IF($M$2:$M$170&lt;&gt;"",ROW($M$2:$M$170)),ROW(M10))))</f>
        <v>#NUM!</v>
      </c>
      <c r="AR187" s="12" t="e">
        <f t="array" ref="AR187">IF(COUNTA($M$2:$M$170)&lt;ROW(M10),"",INDEX($AR$1:$AR$170,SMALL(IF($M$2:$M$170&lt;&gt;"",ROW($M$2:$M$170)),ROW(M10))))</f>
        <v>#NUM!</v>
      </c>
      <c r="AS187" s="12" t="e">
        <f t="array" ref="AS187">IF(COUNTA($M$2:$M$170)&lt;ROW(M10),"",INDEX($AS$1:$AS$170,SMALL(IF($M$2:$M$170&lt;&gt;"",ROW($M$2:$M$170)),ROW(M10))))</f>
        <v>#NUM!</v>
      </c>
    </row>
    <row r="188" spans="11:45" ht="12.75" customHeight="1" x14ac:dyDescent="0.15">
      <c r="K188" s="12" t="e">
        <f t="array" ref="K188">IF(COUNTA($M$2:$M$170)&lt;ROW(M11),"",INDEX($K$1:$K$170,SMALL(IF($M$2:$M$170&lt;&gt;"",ROW($M$2:$M$170)),ROW(M11))))</f>
        <v>#NUM!</v>
      </c>
      <c r="L188" s="12" t="e">
        <f t="array" ref="L188">IF(COUNTA($M$2:$M$170)&lt;ROW(M11),"",INDEX($L$1:$L$170,SMALL(IF($M$2:$M$170&lt;&gt;"",ROW($M$2:$M$170)),ROW(M11))))</f>
        <v>#NUM!</v>
      </c>
      <c r="M188" s="12" t="e">
        <f t="array" ref="M188">IF(COUNTA($M$2:$M$170)&lt;ROW(M11),"",INDEX($M$1:$M$170,SMALL(IF($M$2:$M$170&lt;&gt;"",ROW($M$2:$M$170)),ROW(M11))))</f>
        <v>#NUM!</v>
      </c>
      <c r="R188" s="12" t="e">
        <f t="array" ref="R188">IF(COUNTA($M$2:$M$170)&lt;ROW(M11),"",INDEX($R$1:$R$170,SMALL(IF($M$2:$M$170&lt;&gt;"",ROW($M$2:$M$170)),ROW(M11))))</f>
        <v>#NUM!</v>
      </c>
      <c r="S188" s="12" t="e">
        <f t="array" ref="S188">IF(COUNTA($M$2:$M$170)&lt;ROW(M11),"",INDEX($S$1:$S$170,SMALL(IF($M$2:$M$170&lt;&gt;"",ROW($M$2:$M$170)),ROW(M11))))</f>
        <v>#NUM!</v>
      </c>
      <c r="T188" s="12" t="e">
        <f t="array" ref="T188">IF(COUNTA($M$2:$M$170)&lt;ROW(M11),"",INDEX($T$1:$T$170,SMALL(IF($M$2:$M$170&lt;&gt;"",ROW($M$2:$M$170)),ROW(M11))))</f>
        <v>#NUM!</v>
      </c>
      <c r="U188" s="12" t="e">
        <f t="array" ref="U188">IF(COUNTA($M$2:$M$170)&lt;ROW(M11),"",INDEX($U$1:$U$170,SMALL(IF($M$2:$M$170&lt;&gt;"",ROW($M$2:$M$170)),ROW(M11))))</f>
        <v>#NUM!</v>
      </c>
      <c r="V188" s="12" t="e">
        <f t="array" ref="V188">IF(COUNTA($M$2:$M$170)&lt;ROW(M11),"",INDEX($V$1:$V$170,SMALL(IF($M$2:$M$170&lt;&gt;"",ROW($M$2:$M$170)),ROW(M11))))</f>
        <v>#NUM!</v>
      </c>
      <c r="W188" s="12" t="e">
        <f t="array" ref="W188">IF(COUNTA($M$2:$M$170)&lt;ROW(M11),"",INDEX($W$1:$W$170,SMALL(IF($M$2:$M$170&lt;&gt;"",ROW($M$2:$M$170)),ROW(M11))))</f>
        <v>#NUM!</v>
      </c>
      <c r="X188" s="12" t="e">
        <f t="array" ref="X188">IF(COUNTA($M$2:$M$170)&lt;ROW(M11),"",INDEX($X$1:$X$170,SMALL(IF($M$2:$M$170&lt;&gt;"",ROW($M$2:$M$170)),ROW(M11))))</f>
        <v>#NUM!</v>
      </c>
      <c r="Y188" s="12" t="e">
        <f t="array" ref="Y188">IF(COUNTA($M$2:$M$170)&lt;ROW(M11),"",INDEX($Y$1:$Y$170,SMALL(IF($M$2:$M$170&lt;&gt;"",ROW($M$2:$M$170)),ROW(M11))))</f>
        <v>#NUM!</v>
      </c>
      <c r="Z188" s="12" t="e">
        <f t="array" ref="Z188">IF(COUNTA($M$2:$M$170)&lt;ROW(M11),"",INDEX($Z$1:$Z$170,SMALL(IF($M$2:$M$170&lt;&gt;"",ROW($M$2:$M$170)),ROW(M11))))</f>
        <v>#NUM!</v>
      </c>
      <c r="AA188" s="12" t="e">
        <f t="array" ref="AA188">IF(COUNTA($M$2:$M$170)&lt;ROW(M11),"",INDEX($AA$1:$AA$170,SMALL(IF($M$2:$M$170&lt;&gt;"",ROW($M$2:$M$170)),ROW(M11))))</f>
        <v>#NUM!</v>
      </c>
      <c r="AB188" s="12" t="e">
        <f t="array" ref="AB188">IF(COUNTA($M$2:$M$170)&lt;ROW(M11),"",INDEX($AB$1:$AB$170,SMALL(IF($M$2:$M$170&lt;&gt;"",ROW($M$2:$M$170)),ROW(M11))))</f>
        <v>#NUM!</v>
      </c>
      <c r="AC188" s="12" t="e">
        <f t="array" ref="AC188">IF(COUNTA($M$2:$M$170)&lt;ROW(M11),"",INDEX($AC$1:$AC$170,SMALL(IF($M$2:$M$170&lt;&gt;"",ROW($M$2:$M$170)),ROW(M11))))</f>
        <v>#NUM!</v>
      </c>
      <c r="AD188" s="12" t="e">
        <f t="array" ref="AD188">IF(COUNTA($M$2:$M$170)&lt;ROW(M11),"",INDEX($AD$1:$AD$170,SMALL(IF($M$2:$M$170&lt;&gt;"",ROW($M$2:$M$170)),ROW(M11))))</f>
        <v>#NUM!</v>
      </c>
      <c r="AE188" s="12" t="e">
        <f t="array" ref="AE188">IF(COUNTA($M$2:$M$170)&lt;ROW(M11),"",INDEX($AE$1:$AE$170,SMALL(IF($M$2:$M$170&lt;&gt;"",ROW($M$2:$M$170)),ROW(M11))))</f>
        <v>#NUM!</v>
      </c>
      <c r="AF188" s="12" t="e">
        <f t="array" ref="AF188">IF(COUNTA($M$2:$M$170)&lt;ROW(M11),"",INDEX($AF$1:$AF$170,SMALL(IF($M$2:$M$170&lt;&gt;"",ROW($M$2:$M$170)),ROW(M11))))</f>
        <v>#NUM!</v>
      </c>
      <c r="AG188" s="12" t="e">
        <f t="array" ref="AG188">IF(COUNTA($M$2:$M$170)&lt;ROW(M11),"",INDEX($AG$1:$AG$170,SMALL(IF($M$2:$M$170&lt;&gt;"",ROW($M$2:$M$170)),ROW(M11))))</f>
        <v>#NUM!</v>
      </c>
      <c r="AH188" s="12" t="e">
        <f t="array" ref="AH188">IF(COUNTA($M$2:$M$170)&lt;ROW(M11),"",INDEX($AH$1:$AH$170,SMALL(IF($M$2:$M$170&lt;&gt;"",ROW($M$2:$M$170)),ROW(M11))))</f>
        <v>#NUM!</v>
      </c>
      <c r="AI188" s="12" t="e">
        <f t="array" ref="AI188">IF(COUNTA($M$2:$M$170)&lt;ROW(M11),"",INDEX($AI$1:$AI$170,SMALL(IF($M$2:$M$170&lt;&gt;"",ROW($M$2:$M$170)),ROW(M11))))</f>
        <v>#NUM!</v>
      </c>
      <c r="AJ188" s="12" t="e">
        <f t="array" ref="AJ188">IF(COUNTA($M$2:$M$170)&lt;ROW(M11),"",INDEX($AJ$1:$AJ$170,SMALL(IF($M$2:$M$170&lt;&gt;"",ROW($M$2:$M$170)),ROW(M11))))</f>
        <v>#NUM!</v>
      </c>
      <c r="AK188" s="12" t="e">
        <f t="array" ref="AK188">IF(COUNTA($M$2:$M$170)&lt;ROW(M11),"",INDEX($AK$1:$AK$170,SMALL(IF($M$2:$M$170&lt;&gt;"",ROW($M$2:$M$170)),ROW(M11))))</f>
        <v>#NUM!</v>
      </c>
      <c r="AL188" s="12" t="e">
        <f t="array" ref="AL188">IF(COUNTA($M$2:$M$170)&lt;ROW(M11),"",INDEX($AL$1:$AL$170,SMALL(IF($M$2:$M$170&lt;&gt;"",ROW($M$2:$M$170)),ROW(M11))))</f>
        <v>#NUM!</v>
      </c>
      <c r="AM188" s="12" t="e">
        <f t="array" ref="AM188">IF(COUNTA($M$2:$M$170)&lt;ROW(M11),"",INDEX($AM$1:$AM$170,SMALL(IF($M$2:$M$170&lt;&gt;"",ROW($M$2:$M$170)),ROW(M11))))</f>
        <v>#NUM!</v>
      </c>
      <c r="AN188" s="12" t="e">
        <f t="array" ref="AN188">IF(COUNTA($M$2:$M$170)&lt;ROW(M11),"",INDEX($AN$1:$AN$170,SMALL(IF($M$2:$M$170&lt;&gt;"",ROW($M$2:$M$170)),ROW(M11))))</f>
        <v>#NUM!</v>
      </c>
      <c r="AO188" s="12" t="e">
        <f t="array" ref="AO188">IF(COUNTA($M$2:$M$170)&lt;ROW(M11),"",INDEX($AO$1:$AO$170,SMALL(IF($M$2:$M$170&lt;&gt;"",ROW($M$2:$M$170)),ROW(M11))))</f>
        <v>#NUM!</v>
      </c>
      <c r="AP188" s="12" t="e">
        <f t="array" ref="AP188">IF(COUNTA($M$2:$M$170)&lt;ROW(M11),"",INDEX($AP$1:$AP$170,SMALL(IF($M$2:$M$170&lt;&gt;"",ROW($M$2:$M$170)),ROW(M11))))</f>
        <v>#NUM!</v>
      </c>
      <c r="AQ188" s="12" t="e">
        <f t="array" ref="AQ188">IF(COUNTA($M$2:$M$170)&lt;ROW(M11),"",INDEX($AQ$1:$AQ$170,SMALL(IF($M$2:$M$170&lt;&gt;"",ROW($M$2:$M$170)),ROW(M11))))</f>
        <v>#NUM!</v>
      </c>
      <c r="AR188" s="12" t="e">
        <f t="array" ref="AR188">IF(COUNTA($M$2:$M$170)&lt;ROW(M11),"",INDEX($AR$1:$AR$170,SMALL(IF($M$2:$M$170&lt;&gt;"",ROW($M$2:$M$170)),ROW(M11))))</f>
        <v>#NUM!</v>
      </c>
      <c r="AS188" s="12" t="e">
        <f t="array" ref="AS188">IF(COUNTA($M$2:$M$170)&lt;ROW(M11),"",INDEX($AS$1:$AS$170,SMALL(IF($M$2:$M$170&lt;&gt;"",ROW($M$2:$M$170)),ROW(M11))))</f>
        <v>#NUM!</v>
      </c>
    </row>
    <row r="189" spans="11:45" ht="12.75" customHeight="1" x14ac:dyDescent="0.15">
      <c r="K189" s="12" t="e">
        <f t="array" ref="K189">IF(COUNTA($M$2:$M$170)&lt;ROW(M12),"",INDEX($K$1:$K$170,SMALL(IF($M$2:$M$170&lt;&gt;"",ROW($M$2:$M$170)),ROW(M12))))</f>
        <v>#NUM!</v>
      </c>
      <c r="L189" s="12" t="e">
        <f t="array" ref="L189">IF(COUNTA($M$2:$M$170)&lt;ROW(M12),"",INDEX($L$1:$L$170,SMALL(IF($M$2:$M$170&lt;&gt;"",ROW($M$2:$M$170)),ROW(M12))))</f>
        <v>#NUM!</v>
      </c>
      <c r="M189" s="12" t="e">
        <f t="array" ref="M189">IF(COUNTA($M$2:$M$170)&lt;ROW(M12),"",INDEX($M$1:$M$170,SMALL(IF($M$2:$M$170&lt;&gt;"",ROW($M$2:$M$170)),ROW(M12))))</f>
        <v>#NUM!</v>
      </c>
      <c r="R189" s="12" t="e">
        <f t="array" ref="R189">IF(COUNTA($M$2:$M$170)&lt;ROW(M12),"",INDEX($R$1:$R$170,SMALL(IF($M$2:$M$170&lt;&gt;"",ROW($M$2:$M$170)),ROW(M12))))</f>
        <v>#NUM!</v>
      </c>
      <c r="S189" s="12" t="e">
        <f t="array" ref="S189">IF(COUNTA($M$2:$M$170)&lt;ROW(M12),"",INDEX($S$1:$S$170,SMALL(IF($M$2:$M$170&lt;&gt;"",ROW($M$2:$M$170)),ROW(M12))))</f>
        <v>#NUM!</v>
      </c>
      <c r="T189" s="12" t="e">
        <f t="array" ref="T189">IF(COUNTA($M$2:$M$170)&lt;ROW(M12),"",INDEX($T$1:$T$170,SMALL(IF($M$2:$M$170&lt;&gt;"",ROW($M$2:$M$170)),ROW(M12))))</f>
        <v>#NUM!</v>
      </c>
      <c r="U189" s="12" t="e">
        <f t="array" ref="U189">IF(COUNTA($M$2:$M$170)&lt;ROW(M12),"",INDEX($U$1:$U$170,SMALL(IF($M$2:$M$170&lt;&gt;"",ROW($M$2:$M$170)),ROW(M12))))</f>
        <v>#NUM!</v>
      </c>
      <c r="V189" s="12" t="e">
        <f t="array" ref="V189">IF(COUNTA($M$2:$M$170)&lt;ROW(M12),"",INDEX($V$1:$V$170,SMALL(IF($M$2:$M$170&lt;&gt;"",ROW($M$2:$M$170)),ROW(M12))))</f>
        <v>#NUM!</v>
      </c>
      <c r="W189" s="12" t="e">
        <f t="array" ref="W189">IF(COUNTA($M$2:$M$170)&lt;ROW(M12),"",INDEX($W$1:$W$170,SMALL(IF($M$2:$M$170&lt;&gt;"",ROW($M$2:$M$170)),ROW(M12))))</f>
        <v>#NUM!</v>
      </c>
      <c r="X189" s="12" t="e">
        <f t="array" ref="X189">IF(COUNTA($M$2:$M$170)&lt;ROW(M12),"",INDEX($X$1:$X$170,SMALL(IF($M$2:$M$170&lt;&gt;"",ROW($M$2:$M$170)),ROW(M12))))</f>
        <v>#NUM!</v>
      </c>
      <c r="Y189" s="12" t="e">
        <f t="array" ref="Y189">IF(COUNTA($M$2:$M$170)&lt;ROW(M12),"",INDEX($Y$1:$Y$170,SMALL(IF($M$2:$M$170&lt;&gt;"",ROW($M$2:$M$170)),ROW(M12))))</f>
        <v>#NUM!</v>
      </c>
      <c r="Z189" s="12" t="e">
        <f t="array" ref="Z189">IF(COUNTA($M$2:$M$170)&lt;ROW(M12),"",INDEX($Z$1:$Z$170,SMALL(IF($M$2:$M$170&lt;&gt;"",ROW($M$2:$M$170)),ROW(M12))))</f>
        <v>#NUM!</v>
      </c>
      <c r="AA189" s="12" t="e">
        <f t="array" ref="AA189">IF(COUNTA($M$2:$M$170)&lt;ROW(M12),"",INDEX($AA$1:$AA$170,SMALL(IF($M$2:$M$170&lt;&gt;"",ROW($M$2:$M$170)),ROW(M12))))</f>
        <v>#NUM!</v>
      </c>
      <c r="AB189" s="12" t="e">
        <f t="array" ref="AB189">IF(COUNTA($M$2:$M$170)&lt;ROW(M12),"",INDEX($AB$1:$AB$170,SMALL(IF($M$2:$M$170&lt;&gt;"",ROW($M$2:$M$170)),ROW(M12))))</f>
        <v>#NUM!</v>
      </c>
      <c r="AC189" s="12" t="e">
        <f t="array" ref="AC189">IF(COUNTA($M$2:$M$170)&lt;ROW(M12),"",INDEX($AC$1:$AC$170,SMALL(IF($M$2:$M$170&lt;&gt;"",ROW($M$2:$M$170)),ROW(M12))))</f>
        <v>#NUM!</v>
      </c>
      <c r="AD189" s="12" t="e">
        <f t="array" ref="AD189">IF(COUNTA($M$2:$M$170)&lt;ROW(M12),"",INDEX($AD$1:$AD$170,SMALL(IF($M$2:$M$170&lt;&gt;"",ROW($M$2:$M$170)),ROW(M12))))</f>
        <v>#NUM!</v>
      </c>
      <c r="AE189" s="12" t="e">
        <f t="array" ref="AE189">IF(COUNTA($M$2:$M$170)&lt;ROW(M12),"",INDEX($AE$1:$AE$170,SMALL(IF($M$2:$M$170&lt;&gt;"",ROW($M$2:$M$170)),ROW(M12))))</f>
        <v>#NUM!</v>
      </c>
      <c r="AF189" s="12" t="e">
        <f t="array" ref="AF189">IF(COUNTA($M$2:$M$170)&lt;ROW(M12),"",INDEX($AF$1:$AF$170,SMALL(IF($M$2:$M$170&lt;&gt;"",ROW($M$2:$M$170)),ROW(M12))))</f>
        <v>#NUM!</v>
      </c>
      <c r="AG189" s="12" t="e">
        <f t="array" ref="AG189">IF(COUNTA($M$2:$M$170)&lt;ROW(M12),"",INDEX($AG$1:$AG$170,SMALL(IF($M$2:$M$170&lt;&gt;"",ROW($M$2:$M$170)),ROW(M12))))</f>
        <v>#NUM!</v>
      </c>
      <c r="AH189" s="12" t="e">
        <f t="array" ref="AH189">IF(COUNTA($M$2:$M$170)&lt;ROW(M12),"",INDEX($AH$1:$AH$170,SMALL(IF($M$2:$M$170&lt;&gt;"",ROW($M$2:$M$170)),ROW(M12))))</f>
        <v>#NUM!</v>
      </c>
      <c r="AI189" s="12" t="e">
        <f t="array" ref="AI189">IF(COUNTA($M$2:$M$170)&lt;ROW(M12),"",INDEX($AI$1:$AI$170,SMALL(IF($M$2:$M$170&lt;&gt;"",ROW($M$2:$M$170)),ROW(M12))))</f>
        <v>#NUM!</v>
      </c>
      <c r="AJ189" s="12" t="e">
        <f t="array" ref="AJ189">IF(COUNTA($M$2:$M$170)&lt;ROW(M12),"",INDEX($AJ$1:$AJ$170,SMALL(IF($M$2:$M$170&lt;&gt;"",ROW($M$2:$M$170)),ROW(M12))))</f>
        <v>#NUM!</v>
      </c>
      <c r="AK189" s="12" t="e">
        <f t="array" ref="AK189">IF(COUNTA($M$2:$M$170)&lt;ROW(M12),"",INDEX($AK$1:$AK$170,SMALL(IF($M$2:$M$170&lt;&gt;"",ROW($M$2:$M$170)),ROW(M12))))</f>
        <v>#NUM!</v>
      </c>
      <c r="AL189" s="12" t="e">
        <f t="array" ref="AL189">IF(COUNTA($M$2:$M$170)&lt;ROW(M12),"",INDEX($AL$1:$AL$170,SMALL(IF($M$2:$M$170&lt;&gt;"",ROW($M$2:$M$170)),ROW(M12))))</f>
        <v>#NUM!</v>
      </c>
      <c r="AM189" s="12" t="e">
        <f t="array" ref="AM189">IF(COUNTA($M$2:$M$170)&lt;ROW(M12),"",INDEX($AM$1:$AM$170,SMALL(IF($M$2:$M$170&lt;&gt;"",ROW($M$2:$M$170)),ROW(M12))))</f>
        <v>#NUM!</v>
      </c>
      <c r="AN189" s="12" t="e">
        <f t="array" ref="AN189">IF(COUNTA($M$2:$M$170)&lt;ROW(M12),"",INDEX($AN$1:$AN$170,SMALL(IF($M$2:$M$170&lt;&gt;"",ROW($M$2:$M$170)),ROW(M12))))</f>
        <v>#NUM!</v>
      </c>
      <c r="AO189" s="12" t="e">
        <f t="array" ref="AO189">IF(COUNTA($M$2:$M$170)&lt;ROW(M12),"",INDEX($AO$1:$AO$170,SMALL(IF($M$2:$M$170&lt;&gt;"",ROW($M$2:$M$170)),ROW(M12))))</f>
        <v>#NUM!</v>
      </c>
      <c r="AP189" s="12" t="e">
        <f t="array" ref="AP189">IF(COUNTA($M$2:$M$170)&lt;ROW(M12),"",INDEX($AP$1:$AP$170,SMALL(IF($M$2:$M$170&lt;&gt;"",ROW($M$2:$M$170)),ROW(M12))))</f>
        <v>#NUM!</v>
      </c>
      <c r="AQ189" s="12" t="e">
        <f t="array" ref="AQ189">IF(COUNTA($M$2:$M$170)&lt;ROW(M12),"",INDEX($AQ$1:$AQ$170,SMALL(IF($M$2:$M$170&lt;&gt;"",ROW($M$2:$M$170)),ROW(M12))))</f>
        <v>#NUM!</v>
      </c>
      <c r="AR189" s="12" t="e">
        <f t="array" ref="AR189">IF(COUNTA($M$2:$M$170)&lt;ROW(M12),"",INDEX($AR$1:$AR$170,SMALL(IF($M$2:$M$170&lt;&gt;"",ROW($M$2:$M$170)),ROW(M12))))</f>
        <v>#NUM!</v>
      </c>
      <c r="AS189" s="12" t="e">
        <f t="array" ref="AS189">IF(COUNTA($M$2:$M$170)&lt;ROW(M12),"",INDEX($AS$1:$AS$170,SMALL(IF($M$2:$M$170&lt;&gt;"",ROW($M$2:$M$170)),ROW(M12))))</f>
        <v>#NUM!</v>
      </c>
    </row>
    <row r="190" spans="11:45" ht="12.75" customHeight="1" x14ac:dyDescent="0.15">
      <c r="K190" s="12" t="e">
        <f t="array" ref="K190">IF(COUNTA($M$2:$M$170)&lt;ROW(M13),"",INDEX($K$1:$K$170,SMALL(IF($M$2:$M$170&lt;&gt;"",ROW($M$2:$M$170)),ROW(M13))))</f>
        <v>#NUM!</v>
      </c>
      <c r="L190" s="12" t="e">
        <f t="array" ref="L190">IF(COUNTA($M$2:$M$170)&lt;ROW(M13),"",INDEX($L$1:$L$170,SMALL(IF($M$2:$M$170&lt;&gt;"",ROW($M$2:$M$170)),ROW(M13))))</f>
        <v>#NUM!</v>
      </c>
      <c r="M190" s="12" t="e">
        <f t="array" ref="M190">IF(COUNTA($M$2:$M$170)&lt;ROW(M13),"",INDEX($M$1:$M$170,SMALL(IF($M$2:$M$170&lt;&gt;"",ROW($M$2:$M$170)),ROW(M13))))</f>
        <v>#NUM!</v>
      </c>
      <c r="R190" s="12" t="e">
        <f t="array" ref="R190">IF(COUNTA($M$2:$M$170)&lt;ROW(M13),"",INDEX($R$1:$R$170,SMALL(IF($M$2:$M$170&lt;&gt;"",ROW($M$2:$M$170)),ROW(M13))))</f>
        <v>#NUM!</v>
      </c>
      <c r="S190" s="12" t="e">
        <f t="array" ref="S190">IF(COUNTA($M$2:$M$170)&lt;ROW(M13),"",INDEX($S$1:$S$170,SMALL(IF($M$2:$M$170&lt;&gt;"",ROW($M$2:$M$170)),ROW(M13))))</f>
        <v>#NUM!</v>
      </c>
      <c r="T190" s="12" t="e">
        <f t="array" ref="T190">IF(COUNTA($M$2:$M$170)&lt;ROW(M13),"",INDEX($T$1:$T$170,SMALL(IF($M$2:$M$170&lt;&gt;"",ROW($M$2:$M$170)),ROW(M13))))</f>
        <v>#NUM!</v>
      </c>
      <c r="U190" s="12" t="e">
        <f t="array" ref="U190">IF(COUNTA($M$2:$M$170)&lt;ROW(M13),"",INDEX($U$1:$U$170,SMALL(IF($M$2:$M$170&lt;&gt;"",ROW($M$2:$M$170)),ROW(M13))))</f>
        <v>#NUM!</v>
      </c>
      <c r="V190" s="12" t="e">
        <f t="array" ref="V190">IF(COUNTA($M$2:$M$170)&lt;ROW(M13),"",INDEX($V$1:$V$170,SMALL(IF($M$2:$M$170&lt;&gt;"",ROW($M$2:$M$170)),ROW(M13))))</f>
        <v>#NUM!</v>
      </c>
      <c r="W190" s="12" t="e">
        <f t="array" ref="W190">IF(COUNTA($M$2:$M$170)&lt;ROW(M13),"",INDEX($W$1:$W$170,SMALL(IF($M$2:$M$170&lt;&gt;"",ROW($M$2:$M$170)),ROW(M13))))</f>
        <v>#NUM!</v>
      </c>
      <c r="X190" s="12" t="e">
        <f t="array" ref="X190">IF(COUNTA($M$2:$M$170)&lt;ROW(M13),"",INDEX($X$1:$X$170,SMALL(IF($M$2:$M$170&lt;&gt;"",ROW($M$2:$M$170)),ROW(M13))))</f>
        <v>#NUM!</v>
      </c>
      <c r="Y190" s="12" t="e">
        <f t="array" ref="Y190">IF(COUNTA($M$2:$M$170)&lt;ROW(M13),"",INDEX($Y$1:$Y$170,SMALL(IF($M$2:$M$170&lt;&gt;"",ROW($M$2:$M$170)),ROW(M13))))</f>
        <v>#NUM!</v>
      </c>
      <c r="Z190" s="12" t="e">
        <f t="array" ref="Z190">IF(COUNTA($M$2:$M$170)&lt;ROW(M13),"",INDEX($Z$1:$Z$170,SMALL(IF($M$2:$M$170&lt;&gt;"",ROW($M$2:$M$170)),ROW(M13))))</f>
        <v>#NUM!</v>
      </c>
      <c r="AA190" s="12" t="e">
        <f t="array" ref="AA190">IF(COUNTA($M$2:$M$170)&lt;ROW(M13),"",INDEX($AA$1:$AA$170,SMALL(IF($M$2:$M$170&lt;&gt;"",ROW($M$2:$M$170)),ROW(M13))))</f>
        <v>#NUM!</v>
      </c>
      <c r="AB190" s="12" t="e">
        <f t="array" ref="AB190">IF(COUNTA($M$2:$M$170)&lt;ROW(M13),"",INDEX($AB$1:$AB$170,SMALL(IF($M$2:$M$170&lt;&gt;"",ROW($M$2:$M$170)),ROW(M13))))</f>
        <v>#NUM!</v>
      </c>
      <c r="AC190" s="12" t="e">
        <f t="array" ref="AC190">IF(COUNTA($M$2:$M$170)&lt;ROW(M13),"",INDEX($AC$1:$AC$170,SMALL(IF($M$2:$M$170&lt;&gt;"",ROW($M$2:$M$170)),ROW(M13))))</f>
        <v>#NUM!</v>
      </c>
      <c r="AD190" s="12" t="e">
        <f t="array" ref="AD190">IF(COUNTA($M$2:$M$170)&lt;ROW(M13),"",INDEX($AD$1:$AD$170,SMALL(IF($M$2:$M$170&lt;&gt;"",ROW($M$2:$M$170)),ROW(M13))))</f>
        <v>#NUM!</v>
      </c>
      <c r="AE190" s="12" t="e">
        <f t="array" ref="AE190">IF(COUNTA($M$2:$M$170)&lt;ROW(M13),"",INDEX($AE$1:$AE$170,SMALL(IF($M$2:$M$170&lt;&gt;"",ROW($M$2:$M$170)),ROW(M13))))</f>
        <v>#NUM!</v>
      </c>
      <c r="AF190" s="12" t="e">
        <f t="array" ref="AF190">IF(COUNTA($M$2:$M$170)&lt;ROW(M13),"",INDEX($AF$1:$AF$170,SMALL(IF($M$2:$M$170&lt;&gt;"",ROW($M$2:$M$170)),ROW(M13))))</f>
        <v>#NUM!</v>
      </c>
      <c r="AG190" s="12" t="e">
        <f t="array" ref="AG190">IF(COUNTA($M$2:$M$170)&lt;ROW(M13),"",INDEX($AG$1:$AG$170,SMALL(IF($M$2:$M$170&lt;&gt;"",ROW($M$2:$M$170)),ROW(M13))))</f>
        <v>#NUM!</v>
      </c>
      <c r="AH190" s="12" t="e">
        <f t="array" ref="AH190">IF(COUNTA($M$2:$M$170)&lt;ROW(M13),"",INDEX($AH$1:$AH$170,SMALL(IF($M$2:$M$170&lt;&gt;"",ROW($M$2:$M$170)),ROW(M13))))</f>
        <v>#NUM!</v>
      </c>
      <c r="AI190" s="12" t="e">
        <f t="array" ref="AI190">IF(COUNTA($M$2:$M$170)&lt;ROW(M13),"",INDEX($AI$1:$AI$170,SMALL(IF($M$2:$M$170&lt;&gt;"",ROW($M$2:$M$170)),ROW(M13))))</f>
        <v>#NUM!</v>
      </c>
      <c r="AJ190" s="12" t="e">
        <f t="array" ref="AJ190">IF(COUNTA($M$2:$M$170)&lt;ROW(M13),"",INDEX($AJ$1:$AJ$170,SMALL(IF($M$2:$M$170&lt;&gt;"",ROW($M$2:$M$170)),ROW(M13))))</f>
        <v>#NUM!</v>
      </c>
      <c r="AK190" s="12" t="e">
        <f t="array" ref="AK190">IF(COUNTA($M$2:$M$170)&lt;ROW(M13),"",INDEX($AK$1:$AK$170,SMALL(IF($M$2:$M$170&lt;&gt;"",ROW($M$2:$M$170)),ROW(M13))))</f>
        <v>#NUM!</v>
      </c>
      <c r="AL190" s="12" t="e">
        <f t="array" ref="AL190">IF(COUNTA($M$2:$M$170)&lt;ROW(M13),"",INDEX($AL$1:$AL$170,SMALL(IF($M$2:$M$170&lt;&gt;"",ROW($M$2:$M$170)),ROW(M13))))</f>
        <v>#NUM!</v>
      </c>
      <c r="AM190" s="12" t="e">
        <f t="array" ref="AM190">IF(COUNTA($M$2:$M$170)&lt;ROW(M13),"",INDEX($AM$1:$AM$170,SMALL(IF($M$2:$M$170&lt;&gt;"",ROW($M$2:$M$170)),ROW(M13))))</f>
        <v>#NUM!</v>
      </c>
      <c r="AN190" s="12" t="e">
        <f t="array" ref="AN190">IF(COUNTA($M$2:$M$170)&lt;ROW(M13),"",INDEX($AN$1:$AN$170,SMALL(IF($M$2:$M$170&lt;&gt;"",ROW($M$2:$M$170)),ROW(M13))))</f>
        <v>#NUM!</v>
      </c>
      <c r="AO190" s="12" t="e">
        <f t="array" ref="AO190">IF(COUNTA($M$2:$M$170)&lt;ROW(M13),"",INDEX($AO$1:$AO$170,SMALL(IF($M$2:$M$170&lt;&gt;"",ROW($M$2:$M$170)),ROW(M13))))</f>
        <v>#NUM!</v>
      </c>
      <c r="AP190" s="12" t="e">
        <f t="array" ref="AP190">IF(COUNTA($M$2:$M$170)&lt;ROW(M13),"",INDEX($AP$1:$AP$170,SMALL(IF($M$2:$M$170&lt;&gt;"",ROW($M$2:$M$170)),ROW(M13))))</f>
        <v>#NUM!</v>
      </c>
      <c r="AQ190" s="12" t="e">
        <f t="array" ref="AQ190">IF(COUNTA($M$2:$M$170)&lt;ROW(M13),"",INDEX($AQ$1:$AQ$170,SMALL(IF($M$2:$M$170&lt;&gt;"",ROW($M$2:$M$170)),ROW(M13))))</f>
        <v>#NUM!</v>
      </c>
      <c r="AR190" s="12" t="e">
        <f t="array" ref="AR190">IF(COUNTA($M$2:$M$170)&lt;ROW(M13),"",INDEX($AR$1:$AR$170,SMALL(IF($M$2:$M$170&lt;&gt;"",ROW($M$2:$M$170)),ROW(M13))))</f>
        <v>#NUM!</v>
      </c>
      <c r="AS190" s="12" t="e">
        <f t="array" ref="AS190">IF(COUNTA($M$2:$M$170)&lt;ROW(M13),"",INDEX($AS$1:$AS$170,SMALL(IF($M$2:$M$170&lt;&gt;"",ROW($M$2:$M$170)),ROW(M13))))</f>
        <v>#NUM!</v>
      </c>
    </row>
    <row r="191" spans="11:45" ht="12.75" customHeight="1" x14ac:dyDescent="0.15">
      <c r="K191" s="12" t="e">
        <f t="array" ref="K191">IF(COUNTA($M$2:$M$170)&lt;ROW(M14),"",INDEX($K$1:$K$170,SMALL(IF($M$2:$M$170&lt;&gt;"",ROW($M$2:$M$170)),ROW(M14))))</f>
        <v>#NUM!</v>
      </c>
      <c r="L191" s="12" t="e">
        <f t="array" ref="L191">IF(COUNTA($M$2:$M$170)&lt;ROW(M14),"",INDEX($L$1:$L$170,SMALL(IF($M$2:$M$170&lt;&gt;"",ROW($M$2:$M$170)),ROW(M14))))</f>
        <v>#NUM!</v>
      </c>
      <c r="M191" s="12" t="e">
        <f t="array" ref="M191">IF(COUNTA($M$2:$M$170)&lt;ROW(M14),"",INDEX($M$1:$M$170,SMALL(IF($M$2:$M$170&lt;&gt;"",ROW($M$2:$M$170)),ROW(M14))))</f>
        <v>#NUM!</v>
      </c>
      <c r="R191" s="12" t="e">
        <f t="array" ref="R191">IF(COUNTA($M$2:$M$170)&lt;ROW(M14),"",INDEX($R$1:$R$170,SMALL(IF($M$2:$M$170&lt;&gt;"",ROW($M$2:$M$170)),ROW(M14))))</f>
        <v>#NUM!</v>
      </c>
      <c r="S191" s="12" t="e">
        <f t="array" ref="S191">IF(COUNTA($M$2:$M$170)&lt;ROW(M14),"",INDEX($S$1:$S$170,SMALL(IF($M$2:$M$170&lt;&gt;"",ROW($M$2:$M$170)),ROW(M14))))</f>
        <v>#NUM!</v>
      </c>
      <c r="T191" s="12" t="e">
        <f t="array" ref="T191">IF(COUNTA($M$2:$M$170)&lt;ROW(M14),"",INDEX($T$1:$T$170,SMALL(IF($M$2:$M$170&lt;&gt;"",ROW($M$2:$M$170)),ROW(M14))))</f>
        <v>#NUM!</v>
      </c>
      <c r="U191" s="12" t="e">
        <f t="array" ref="U191">IF(COUNTA($M$2:$M$170)&lt;ROW(M14),"",INDEX($U$1:$U$170,SMALL(IF($M$2:$M$170&lt;&gt;"",ROW($M$2:$M$170)),ROW(M14))))</f>
        <v>#NUM!</v>
      </c>
      <c r="V191" s="12" t="e">
        <f t="array" ref="V191">IF(COUNTA($M$2:$M$170)&lt;ROW(M14),"",INDEX($V$1:$V$170,SMALL(IF($M$2:$M$170&lt;&gt;"",ROW($M$2:$M$170)),ROW(M14))))</f>
        <v>#NUM!</v>
      </c>
      <c r="W191" s="12" t="e">
        <f t="array" ref="W191">IF(COUNTA($M$2:$M$170)&lt;ROW(M14),"",INDEX($W$1:$W$170,SMALL(IF($M$2:$M$170&lt;&gt;"",ROW($M$2:$M$170)),ROW(M14))))</f>
        <v>#NUM!</v>
      </c>
      <c r="X191" s="12" t="e">
        <f t="array" ref="X191">IF(COUNTA($M$2:$M$170)&lt;ROW(M14),"",INDEX($X$1:$X$170,SMALL(IF($M$2:$M$170&lt;&gt;"",ROW($M$2:$M$170)),ROW(M14))))</f>
        <v>#NUM!</v>
      </c>
      <c r="Y191" s="12" t="e">
        <f t="array" ref="Y191">IF(COUNTA($M$2:$M$170)&lt;ROW(M14),"",INDEX($Y$1:$Y$170,SMALL(IF($M$2:$M$170&lt;&gt;"",ROW($M$2:$M$170)),ROW(M14))))</f>
        <v>#NUM!</v>
      </c>
      <c r="Z191" s="12" t="e">
        <f t="array" ref="Z191">IF(COUNTA($M$2:$M$170)&lt;ROW(M14),"",INDEX($Z$1:$Z$170,SMALL(IF($M$2:$M$170&lt;&gt;"",ROW($M$2:$M$170)),ROW(M14))))</f>
        <v>#NUM!</v>
      </c>
      <c r="AA191" s="12" t="e">
        <f t="array" ref="AA191">IF(COUNTA($M$2:$M$170)&lt;ROW(M14),"",INDEX($AA$1:$AA$170,SMALL(IF($M$2:$M$170&lt;&gt;"",ROW($M$2:$M$170)),ROW(M14))))</f>
        <v>#NUM!</v>
      </c>
      <c r="AB191" s="12" t="e">
        <f t="array" ref="AB191">IF(COUNTA($M$2:$M$170)&lt;ROW(M14),"",INDEX($AB$1:$AB$170,SMALL(IF($M$2:$M$170&lt;&gt;"",ROW($M$2:$M$170)),ROW(M14))))</f>
        <v>#NUM!</v>
      </c>
      <c r="AC191" s="12" t="e">
        <f t="array" ref="AC191">IF(COUNTA($M$2:$M$170)&lt;ROW(M14),"",INDEX($AC$1:$AC$170,SMALL(IF($M$2:$M$170&lt;&gt;"",ROW($M$2:$M$170)),ROW(M14))))</f>
        <v>#NUM!</v>
      </c>
      <c r="AD191" s="12" t="e">
        <f t="array" ref="AD191">IF(COUNTA($M$2:$M$170)&lt;ROW(M14),"",INDEX($AD$1:$AD$170,SMALL(IF($M$2:$M$170&lt;&gt;"",ROW($M$2:$M$170)),ROW(M14))))</f>
        <v>#NUM!</v>
      </c>
      <c r="AE191" s="12" t="e">
        <f t="array" ref="AE191">IF(COUNTA($M$2:$M$170)&lt;ROW(M14),"",INDEX($AE$1:$AE$170,SMALL(IF($M$2:$M$170&lt;&gt;"",ROW($M$2:$M$170)),ROW(M14))))</f>
        <v>#NUM!</v>
      </c>
      <c r="AF191" s="12" t="e">
        <f t="array" ref="AF191">IF(COUNTA($M$2:$M$170)&lt;ROW(M14),"",INDEX($AF$1:$AF$170,SMALL(IF($M$2:$M$170&lt;&gt;"",ROW($M$2:$M$170)),ROW(M14))))</f>
        <v>#NUM!</v>
      </c>
      <c r="AG191" s="12" t="e">
        <f t="array" ref="AG191">IF(COUNTA($M$2:$M$170)&lt;ROW(M14),"",INDEX($AG$1:$AG$170,SMALL(IF($M$2:$M$170&lt;&gt;"",ROW($M$2:$M$170)),ROW(M14))))</f>
        <v>#NUM!</v>
      </c>
      <c r="AH191" s="12" t="e">
        <f t="array" ref="AH191">IF(COUNTA($M$2:$M$170)&lt;ROW(M14),"",INDEX($AH$1:$AH$170,SMALL(IF($M$2:$M$170&lt;&gt;"",ROW($M$2:$M$170)),ROW(M14))))</f>
        <v>#NUM!</v>
      </c>
      <c r="AI191" s="12" t="e">
        <f t="array" ref="AI191">IF(COUNTA($M$2:$M$170)&lt;ROW(M14),"",INDEX($AI$1:$AI$170,SMALL(IF($M$2:$M$170&lt;&gt;"",ROW($M$2:$M$170)),ROW(M14))))</f>
        <v>#NUM!</v>
      </c>
      <c r="AJ191" s="12" t="e">
        <f t="array" ref="AJ191">IF(COUNTA($M$2:$M$170)&lt;ROW(M14),"",INDEX($AJ$1:$AJ$170,SMALL(IF($M$2:$M$170&lt;&gt;"",ROW($M$2:$M$170)),ROW(M14))))</f>
        <v>#NUM!</v>
      </c>
      <c r="AK191" s="12" t="e">
        <f t="array" ref="AK191">IF(COUNTA($M$2:$M$170)&lt;ROW(M14),"",INDEX($AK$1:$AK$170,SMALL(IF($M$2:$M$170&lt;&gt;"",ROW($M$2:$M$170)),ROW(M14))))</f>
        <v>#NUM!</v>
      </c>
      <c r="AL191" s="12" t="e">
        <f t="array" ref="AL191">IF(COUNTA($M$2:$M$170)&lt;ROW(M14),"",INDEX($AL$1:$AL$170,SMALL(IF($M$2:$M$170&lt;&gt;"",ROW($M$2:$M$170)),ROW(M14))))</f>
        <v>#NUM!</v>
      </c>
      <c r="AM191" s="12" t="e">
        <f t="array" ref="AM191">IF(COUNTA($M$2:$M$170)&lt;ROW(M14),"",INDEX($AM$1:$AM$170,SMALL(IF($M$2:$M$170&lt;&gt;"",ROW($M$2:$M$170)),ROW(M14))))</f>
        <v>#NUM!</v>
      </c>
      <c r="AN191" s="12" t="e">
        <f t="array" ref="AN191">IF(COUNTA($M$2:$M$170)&lt;ROW(M14),"",INDEX($AN$1:$AN$170,SMALL(IF($M$2:$M$170&lt;&gt;"",ROW($M$2:$M$170)),ROW(M14))))</f>
        <v>#NUM!</v>
      </c>
      <c r="AO191" s="12" t="e">
        <f t="array" ref="AO191">IF(COUNTA($M$2:$M$170)&lt;ROW(M14),"",INDEX($AO$1:$AO$170,SMALL(IF($M$2:$M$170&lt;&gt;"",ROW($M$2:$M$170)),ROW(M14))))</f>
        <v>#NUM!</v>
      </c>
      <c r="AP191" s="12" t="e">
        <f t="array" ref="AP191">IF(COUNTA($M$2:$M$170)&lt;ROW(M14),"",INDEX($AP$1:$AP$170,SMALL(IF($M$2:$M$170&lt;&gt;"",ROW($M$2:$M$170)),ROW(M14))))</f>
        <v>#NUM!</v>
      </c>
      <c r="AQ191" s="12" t="e">
        <f t="array" ref="AQ191">IF(COUNTA($M$2:$M$170)&lt;ROW(M14),"",INDEX($AQ$1:$AQ$170,SMALL(IF($M$2:$M$170&lt;&gt;"",ROW($M$2:$M$170)),ROW(M14))))</f>
        <v>#NUM!</v>
      </c>
      <c r="AR191" s="12" t="e">
        <f t="array" ref="AR191">IF(COUNTA($M$2:$M$170)&lt;ROW(M14),"",INDEX($AR$1:$AR$170,SMALL(IF($M$2:$M$170&lt;&gt;"",ROW($M$2:$M$170)),ROW(M14))))</f>
        <v>#NUM!</v>
      </c>
      <c r="AS191" s="12" t="e">
        <f t="array" ref="AS191">IF(COUNTA($M$2:$M$170)&lt;ROW(M14),"",INDEX($AS$1:$AS$170,SMALL(IF($M$2:$M$170&lt;&gt;"",ROW($M$2:$M$170)),ROW(M14))))</f>
        <v>#NUM!</v>
      </c>
    </row>
    <row r="192" spans="11:45" ht="12.75" customHeight="1" x14ac:dyDescent="0.15">
      <c r="K192" s="12" t="e">
        <f t="array" ref="K192">IF(COUNTA($M$2:$M$170)&lt;ROW(M15),"",INDEX($K$1:$K$170,SMALL(IF($M$2:$M$170&lt;&gt;"",ROW($M$2:$M$170)),ROW(M15))))</f>
        <v>#NUM!</v>
      </c>
      <c r="L192" s="12" t="e">
        <f t="array" ref="L192">IF(COUNTA($M$2:$M$170)&lt;ROW(M15),"",INDEX($L$1:$L$170,SMALL(IF($M$2:$M$170&lt;&gt;"",ROW($M$2:$M$170)),ROW(M15))))</f>
        <v>#NUM!</v>
      </c>
      <c r="M192" s="12" t="e">
        <f t="array" ref="M192">IF(COUNTA($M$2:$M$170)&lt;ROW(M15),"",INDEX($M$1:$M$170,SMALL(IF($M$2:$M$170&lt;&gt;"",ROW($M$2:$M$170)),ROW(M15))))</f>
        <v>#NUM!</v>
      </c>
      <c r="R192" s="12" t="e">
        <f t="array" ref="R192">IF(COUNTA($M$2:$M$170)&lt;ROW(M15),"",INDEX($R$1:$R$170,SMALL(IF($M$2:$M$170&lt;&gt;"",ROW($M$2:$M$170)),ROW(M15))))</f>
        <v>#NUM!</v>
      </c>
      <c r="S192" s="12" t="e">
        <f t="array" ref="S192">IF(COUNTA($M$2:$M$170)&lt;ROW(M15),"",INDEX($S$1:$S$170,SMALL(IF($M$2:$M$170&lt;&gt;"",ROW($M$2:$M$170)),ROW(M15))))</f>
        <v>#NUM!</v>
      </c>
      <c r="T192" s="12" t="e">
        <f t="array" ref="T192">IF(COUNTA($M$2:$M$170)&lt;ROW(M15),"",INDEX($T$1:$T$170,SMALL(IF($M$2:$M$170&lt;&gt;"",ROW($M$2:$M$170)),ROW(M15))))</f>
        <v>#NUM!</v>
      </c>
      <c r="U192" s="12" t="e">
        <f t="array" ref="U192">IF(COUNTA($M$2:$M$170)&lt;ROW(M15),"",INDEX($U$1:$U$170,SMALL(IF($M$2:$M$170&lt;&gt;"",ROW($M$2:$M$170)),ROW(M15))))</f>
        <v>#NUM!</v>
      </c>
      <c r="V192" s="12" t="e">
        <f t="array" ref="V192">IF(COUNTA($M$2:$M$170)&lt;ROW(M15),"",INDEX($V$1:$V$170,SMALL(IF($M$2:$M$170&lt;&gt;"",ROW($M$2:$M$170)),ROW(M15))))</f>
        <v>#NUM!</v>
      </c>
      <c r="W192" s="12" t="e">
        <f t="array" ref="W192">IF(COUNTA($M$2:$M$170)&lt;ROW(M15),"",INDEX($W$1:$W$170,SMALL(IF($M$2:$M$170&lt;&gt;"",ROW($M$2:$M$170)),ROW(M15))))</f>
        <v>#NUM!</v>
      </c>
      <c r="X192" s="12" t="e">
        <f t="array" ref="X192">IF(COUNTA($M$2:$M$170)&lt;ROW(M15),"",INDEX($X$1:$X$170,SMALL(IF($M$2:$M$170&lt;&gt;"",ROW($M$2:$M$170)),ROW(M15))))</f>
        <v>#NUM!</v>
      </c>
      <c r="Y192" s="12" t="e">
        <f t="array" ref="Y192">IF(COUNTA($M$2:$M$170)&lt;ROW(M15),"",INDEX($Y$1:$Y$170,SMALL(IF($M$2:$M$170&lt;&gt;"",ROW($M$2:$M$170)),ROW(M15))))</f>
        <v>#NUM!</v>
      </c>
      <c r="Z192" s="12" t="e">
        <f t="array" ref="Z192">IF(COUNTA($M$2:$M$170)&lt;ROW(M15),"",INDEX($Z$1:$Z$170,SMALL(IF($M$2:$M$170&lt;&gt;"",ROW($M$2:$M$170)),ROW(M15))))</f>
        <v>#NUM!</v>
      </c>
      <c r="AA192" s="12" t="e">
        <f t="array" ref="AA192">IF(COUNTA($M$2:$M$170)&lt;ROW(M15),"",INDEX($AA$1:$AA$170,SMALL(IF($M$2:$M$170&lt;&gt;"",ROW($M$2:$M$170)),ROW(M15))))</f>
        <v>#NUM!</v>
      </c>
      <c r="AB192" s="12" t="e">
        <f t="array" ref="AB192">IF(COUNTA($M$2:$M$170)&lt;ROW(M15),"",INDEX($AB$1:$AB$170,SMALL(IF($M$2:$M$170&lt;&gt;"",ROW($M$2:$M$170)),ROW(M15))))</f>
        <v>#NUM!</v>
      </c>
      <c r="AC192" s="12" t="e">
        <f t="array" ref="AC192">IF(COUNTA($M$2:$M$170)&lt;ROW(M15),"",INDEX($AC$1:$AC$170,SMALL(IF($M$2:$M$170&lt;&gt;"",ROW($M$2:$M$170)),ROW(M15))))</f>
        <v>#NUM!</v>
      </c>
      <c r="AD192" s="12" t="e">
        <f t="array" ref="AD192">IF(COUNTA($M$2:$M$170)&lt;ROW(M15),"",INDEX($AD$1:$AD$170,SMALL(IF($M$2:$M$170&lt;&gt;"",ROW($M$2:$M$170)),ROW(M15))))</f>
        <v>#NUM!</v>
      </c>
      <c r="AE192" s="12" t="e">
        <f t="array" ref="AE192">IF(COUNTA($M$2:$M$170)&lt;ROW(M15),"",INDEX($AE$1:$AE$170,SMALL(IF($M$2:$M$170&lt;&gt;"",ROW($M$2:$M$170)),ROW(M15))))</f>
        <v>#NUM!</v>
      </c>
      <c r="AF192" s="12" t="e">
        <f t="array" ref="AF192">IF(COUNTA($M$2:$M$170)&lt;ROW(M15),"",INDEX($AF$1:$AF$170,SMALL(IF($M$2:$M$170&lt;&gt;"",ROW($M$2:$M$170)),ROW(M15))))</f>
        <v>#NUM!</v>
      </c>
      <c r="AG192" s="12" t="e">
        <f t="array" ref="AG192">IF(COUNTA($M$2:$M$170)&lt;ROW(M15),"",INDEX($AG$1:$AG$170,SMALL(IF($M$2:$M$170&lt;&gt;"",ROW($M$2:$M$170)),ROW(M15))))</f>
        <v>#NUM!</v>
      </c>
      <c r="AH192" s="12" t="e">
        <f t="array" ref="AH192">IF(COUNTA($M$2:$M$170)&lt;ROW(M15),"",INDEX($AH$1:$AH$170,SMALL(IF($M$2:$M$170&lt;&gt;"",ROW($M$2:$M$170)),ROW(M15))))</f>
        <v>#NUM!</v>
      </c>
      <c r="AI192" s="12" t="e">
        <f t="array" ref="AI192">IF(COUNTA($M$2:$M$170)&lt;ROW(M15),"",INDEX($AI$1:$AI$170,SMALL(IF($M$2:$M$170&lt;&gt;"",ROW($M$2:$M$170)),ROW(M15))))</f>
        <v>#NUM!</v>
      </c>
      <c r="AJ192" s="12" t="e">
        <f t="array" ref="AJ192">IF(COUNTA($M$2:$M$170)&lt;ROW(M15),"",INDEX($AJ$1:$AJ$170,SMALL(IF($M$2:$M$170&lt;&gt;"",ROW($M$2:$M$170)),ROW(M15))))</f>
        <v>#NUM!</v>
      </c>
      <c r="AK192" s="12" t="e">
        <f t="array" ref="AK192">IF(COUNTA($M$2:$M$170)&lt;ROW(M15),"",INDEX($AK$1:$AK$170,SMALL(IF($M$2:$M$170&lt;&gt;"",ROW($M$2:$M$170)),ROW(M15))))</f>
        <v>#NUM!</v>
      </c>
      <c r="AL192" s="12" t="e">
        <f t="array" ref="AL192">IF(COUNTA($M$2:$M$170)&lt;ROW(M15),"",INDEX($AL$1:$AL$170,SMALL(IF($M$2:$M$170&lt;&gt;"",ROW($M$2:$M$170)),ROW(M15))))</f>
        <v>#NUM!</v>
      </c>
      <c r="AM192" s="12" t="e">
        <f t="array" ref="AM192">IF(COUNTA($M$2:$M$170)&lt;ROW(M15),"",INDEX($AM$1:$AM$170,SMALL(IF($M$2:$M$170&lt;&gt;"",ROW($M$2:$M$170)),ROW(M15))))</f>
        <v>#NUM!</v>
      </c>
      <c r="AN192" s="12" t="e">
        <f t="array" ref="AN192">IF(COUNTA($M$2:$M$170)&lt;ROW(M15),"",INDEX($AN$1:$AN$170,SMALL(IF($M$2:$M$170&lt;&gt;"",ROW($M$2:$M$170)),ROW(M15))))</f>
        <v>#NUM!</v>
      </c>
      <c r="AO192" s="12" t="e">
        <f t="array" ref="AO192">IF(COUNTA($M$2:$M$170)&lt;ROW(M15),"",INDEX($AO$1:$AO$170,SMALL(IF($M$2:$M$170&lt;&gt;"",ROW($M$2:$M$170)),ROW(M15))))</f>
        <v>#NUM!</v>
      </c>
      <c r="AP192" s="12" t="e">
        <f t="array" ref="AP192">IF(COUNTA($M$2:$M$170)&lt;ROW(M15),"",INDEX($AP$1:$AP$170,SMALL(IF($M$2:$M$170&lt;&gt;"",ROW($M$2:$M$170)),ROW(M15))))</f>
        <v>#NUM!</v>
      </c>
      <c r="AQ192" s="12" t="e">
        <f t="array" ref="AQ192">IF(COUNTA($M$2:$M$170)&lt;ROW(M15),"",INDEX($AQ$1:$AQ$170,SMALL(IF($M$2:$M$170&lt;&gt;"",ROW($M$2:$M$170)),ROW(M15))))</f>
        <v>#NUM!</v>
      </c>
      <c r="AR192" s="12" t="e">
        <f t="array" ref="AR192">IF(COUNTA($M$2:$M$170)&lt;ROW(M15),"",INDEX($AR$1:$AR$170,SMALL(IF($M$2:$M$170&lt;&gt;"",ROW($M$2:$M$170)),ROW(M15))))</f>
        <v>#NUM!</v>
      </c>
      <c r="AS192" s="12" t="e">
        <f t="array" ref="AS192">IF(COUNTA($M$2:$M$170)&lt;ROW(M15),"",INDEX($AS$1:$AS$170,SMALL(IF($M$2:$M$170&lt;&gt;"",ROW($M$2:$M$170)),ROW(M15))))</f>
        <v>#NUM!</v>
      </c>
    </row>
    <row r="193" spans="11:45" ht="12.75" customHeight="1" x14ac:dyDescent="0.15">
      <c r="K193" s="12" t="e">
        <f t="array" ref="K193">IF(COUNTA($M$2:$M$170)&lt;ROW(M16),"",INDEX($K$1:$K$170,SMALL(IF($M$2:$M$170&lt;&gt;"",ROW($M$2:$M$170)),ROW(M16))))</f>
        <v>#NUM!</v>
      </c>
      <c r="L193" s="12" t="e">
        <f t="array" ref="L193">IF(COUNTA($M$2:$M$170)&lt;ROW(M16),"",INDEX($L$1:$L$170,SMALL(IF($M$2:$M$170&lt;&gt;"",ROW($M$2:$M$170)),ROW(M16))))</f>
        <v>#NUM!</v>
      </c>
      <c r="M193" s="12" t="e">
        <f t="array" ref="M193">IF(COUNTA($M$2:$M$170)&lt;ROW(M16),"",INDEX($M$1:$M$170,SMALL(IF($M$2:$M$170&lt;&gt;"",ROW($M$2:$M$170)),ROW(M16))))</f>
        <v>#NUM!</v>
      </c>
      <c r="R193" s="12" t="e">
        <f t="array" ref="R193">IF(COUNTA($M$2:$M$170)&lt;ROW(M16),"",INDEX($R$1:$R$170,SMALL(IF($M$2:$M$170&lt;&gt;"",ROW($M$2:$M$170)),ROW(M16))))</f>
        <v>#NUM!</v>
      </c>
      <c r="S193" s="12" t="e">
        <f t="array" ref="S193">IF(COUNTA($M$2:$M$170)&lt;ROW(M16),"",INDEX($S$1:$S$170,SMALL(IF($M$2:$M$170&lt;&gt;"",ROW($M$2:$M$170)),ROW(M16))))</f>
        <v>#NUM!</v>
      </c>
      <c r="T193" s="12" t="e">
        <f t="array" ref="T193">IF(COUNTA($M$2:$M$170)&lt;ROW(M16),"",INDEX($T$1:$T$170,SMALL(IF($M$2:$M$170&lt;&gt;"",ROW($M$2:$M$170)),ROW(M16))))</f>
        <v>#NUM!</v>
      </c>
      <c r="U193" s="12" t="e">
        <f t="array" ref="U193">IF(COUNTA($M$2:$M$170)&lt;ROW(M16),"",INDEX($U$1:$U$170,SMALL(IF($M$2:$M$170&lt;&gt;"",ROW($M$2:$M$170)),ROW(M16))))</f>
        <v>#NUM!</v>
      </c>
      <c r="V193" s="12" t="e">
        <f t="array" ref="V193">IF(COUNTA($M$2:$M$170)&lt;ROW(M16),"",INDEX($V$1:$V$170,SMALL(IF($M$2:$M$170&lt;&gt;"",ROW($M$2:$M$170)),ROW(M16))))</f>
        <v>#NUM!</v>
      </c>
      <c r="W193" s="12" t="e">
        <f t="array" ref="W193">IF(COUNTA($M$2:$M$170)&lt;ROW(M16),"",INDEX($W$1:$W$170,SMALL(IF($M$2:$M$170&lt;&gt;"",ROW($M$2:$M$170)),ROW(M16))))</f>
        <v>#NUM!</v>
      </c>
      <c r="X193" s="12" t="e">
        <f t="array" ref="X193">IF(COUNTA($M$2:$M$170)&lt;ROW(M16),"",INDEX($X$1:$X$170,SMALL(IF($M$2:$M$170&lt;&gt;"",ROW($M$2:$M$170)),ROW(M16))))</f>
        <v>#NUM!</v>
      </c>
      <c r="Y193" s="12" t="e">
        <f t="array" ref="Y193">IF(COUNTA($M$2:$M$170)&lt;ROW(M16),"",INDEX($Y$1:$Y$170,SMALL(IF($M$2:$M$170&lt;&gt;"",ROW($M$2:$M$170)),ROW(M16))))</f>
        <v>#NUM!</v>
      </c>
      <c r="Z193" s="12" t="e">
        <f t="array" ref="Z193">IF(COUNTA($M$2:$M$170)&lt;ROW(M16),"",INDEX($Z$1:$Z$170,SMALL(IF($M$2:$M$170&lt;&gt;"",ROW($M$2:$M$170)),ROW(M16))))</f>
        <v>#NUM!</v>
      </c>
      <c r="AA193" s="12" t="e">
        <f t="array" ref="AA193">IF(COUNTA($M$2:$M$170)&lt;ROW(M16),"",INDEX($AA$1:$AA$170,SMALL(IF($M$2:$M$170&lt;&gt;"",ROW($M$2:$M$170)),ROW(M16))))</f>
        <v>#NUM!</v>
      </c>
      <c r="AB193" s="12" t="e">
        <f t="array" ref="AB193">IF(COUNTA($M$2:$M$170)&lt;ROW(M16),"",INDEX($AB$1:$AB$170,SMALL(IF($M$2:$M$170&lt;&gt;"",ROW($M$2:$M$170)),ROW(M16))))</f>
        <v>#NUM!</v>
      </c>
      <c r="AC193" s="12" t="e">
        <f t="array" ref="AC193">IF(COUNTA($M$2:$M$170)&lt;ROW(M16),"",INDEX($AC$1:$AC$170,SMALL(IF($M$2:$M$170&lt;&gt;"",ROW($M$2:$M$170)),ROW(M16))))</f>
        <v>#NUM!</v>
      </c>
      <c r="AD193" s="12" t="e">
        <f t="array" ref="AD193">IF(COUNTA($M$2:$M$170)&lt;ROW(M16),"",INDEX($AD$1:$AD$170,SMALL(IF($M$2:$M$170&lt;&gt;"",ROW($M$2:$M$170)),ROW(M16))))</f>
        <v>#NUM!</v>
      </c>
      <c r="AE193" s="12" t="e">
        <f t="array" ref="AE193">IF(COUNTA($M$2:$M$170)&lt;ROW(M16),"",INDEX($AE$1:$AE$170,SMALL(IF($M$2:$M$170&lt;&gt;"",ROW($M$2:$M$170)),ROW(M16))))</f>
        <v>#NUM!</v>
      </c>
      <c r="AF193" s="12" t="e">
        <f t="array" ref="AF193">IF(COUNTA($M$2:$M$170)&lt;ROW(M16),"",INDEX($AF$1:$AF$170,SMALL(IF($M$2:$M$170&lt;&gt;"",ROW($M$2:$M$170)),ROW(M16))))</f>
        <v>#NUM!</v>
      </c>
      <c r="AG193" s="12" t="e">
        <f t="array" ref="AG193">IF(COUNTA($M$2:$M$170)&lt;ROW(M16),"",INDEX($AG$1:$AG$170,SMALL(IF($M$2:$M$170&lt;&gt;"",ROW($M$2:$M$170)),ROW(M16))))</f>
        <v>#NUM!</v>
      </c>
      <c r="AH193" s="12" t="e">
        <f t="array" ref="AH193">IF(COUNTA($M$2:$M$170)&lt;ROW(M16),"",INDEX($AH$1:$AH$170,SMALL(IF($M$2:$M$170&lt;&gt;"",ROW($M$2:$M$170)),ROW(M16))))</f>
        <v>#NUM!</v>
      </c>
      <c r="AI193" s="12" t="e">
        <f t="array" ref="AI193">IF(COUNTA($M$2:$M$170)&lt;ROW(M16),"",INDEX($AI$1:$AI$170,SMALL(IF($M$2:$M$170&lt;&gt;"",ROW($M$2:$M$170)),ROW(M16))))</f>
        <v>#NUM!</v>
      </c>
      <c r="AJ193" s="12" t="e">
        <f t="array" ref="AJ193">IF(COUNTA($M$2:$M$170)&lt;ROW(M16),"",INDEX($AJ$1:$AJ$170,SMALL(IF($M$2:$M$170&lt;&gt;"",ROW($M$2:$M$170)),ROW(M16))))</f>
        <v>#NUM!</v>
      </c>
      <c r="AK193" s="12" t="e">
        <f t="array" ref="AK193">IF(COUNTA($M$2:$M$170)&lt;ROW(M16),"",INDEX($AK$1:$AK$170,SMALL(IF($M$2:$M$170&lt;&gt;"",ROW($M$2:$M$170)),ROW(M16))))</f>
        <v>#NUM!</v>
      </c>
      <c r="AL193" s="12" t="e">
        <f t="array" ref="AL193">IF(COUNTA($M$2:$M$170)&lt;ROW(M16),"",INDEX($AL$1:$AL$170,SMALL(IF($M$2:$M$170&lt;&gt;"",ROW($M$2:$M$170)),ROW(M16))))</f>
        <v>#NUM!</v>
      </c>
      <c r="AM193" s="12" t="e">
        <f t="array" ref="AM193">IF(COUNTA($M$2:$M$170)&lt;ROW(M16),"",INDEX($AM$1:$AM$170,SMALL(IF($M$2:$M$170&lt;&gt;"",ROW($M$2:$M$170)),ROW(M16))))</f>
        <v>#NUM!</v>
      </c>
      <c r="AN193" s="12" t="e">
        <f t="array" ref="AN193">IF(COUNTA($M$2:$M$170)&lt;ROW(M16),"",INDEX($AN$1:$AN$170,SMALL(IF($M$2:$M$170&lt;&gt;"",ROW($M$2:$M$170)),ROW(M16))))</f>
        <v>#NUM!</v>
      </c>
      <c r="AO193" s="12" t="e">
        <f t="array" ref="AO193">IF(COUNTA($M$2:$M$170)&lt;ROW(M16),"",INDEX($AO$1:$AO$170,SMALL(IF($M$2:$M$170&lt;&gt;"",ROW($M$2:$M$170)),ROW(M16))))</f>
        <v>#NUM!</v>
      </c>
      <c r="AP193" s="12" t="e">
        <f t="array" ref="AP193">IF(COUNTA($M$2:$M$170)&lt;ROW(M16),"",INDEX($AP$1:$AP$170,SMALL(IF($M$2:$M$170&lt;&gt;"",ROW($M$2:$M$170)),ROW(M16))))</f>
        <v>#NUM!</v>
      </c>
      <c r="AQ193" s="12" t="e">
        <f t="array" ref="AQ193">IF(COUNTA($M$2:$M$170)&lt;ROW(M16),"",INDEX($AQ$1:$AQ$170,SMALL(IF($M$2:$M$170&lt;&gt;"",ROW($M$2:$M$170)),ROW(M16))))</f>
        <v>#NUM!</v>
      </c>
      <c r="AR193" s="12" t="e">
        <f t="array" ref="AR193">IF(COUNTA($M$2:$M$170)&lt;ROW(M16),"",INDEX($AR$1:$AR$170,SMALL(IF($M$2:$M$170&lt;&gt;"",ROW($M$2:$M$170)),ROW(M16))))</f>
        <v>#NUM!</v>
      </c>
      <c r="AS193" s="12" t="e">
        <f t="array" ref="AS193">IF(COUNTA($M$2:$M$170)&lt;ROW(M16),"",INDEX($AS$1:$AS$170,SMALL(IF($M$2:$M$170&lt;&gt;"",ROW($M$2:$M$170)),ROW(M16))))</f>
        <v>#NUM!</v>
      </c>
    </row>
    <row r="194" spans="11:45" ht="12.75" customHeight="1" x14ac:dyDescent="0.15">
      <c r="K194" s="12" t="e">
        <f t="array" ref="K194">IF(COUNTA($M$2:$M$170)&lt;ROW(M17),"",INDEX($K$1:$K$170,SMALL(IF($M$2:$M$170&lt;&gt;"",ROW($M$2:$M$170)),ROW(M17))))</f>
        <v>#NUM!</v>
      </c>
      <c r="L194" s="12" t="e">
        <f t="array" ref="L194">IF(COUNTA($M$2:$M$170)&lt;ROW(M17),"",INDEX($L$1:$L$170,SMALL(IF($M$2:$M$170&lt;&gt;"",ROW($M$2:$M$170)),ROW(M17))))</f>
        <v>#NUM!</v>
      </c>
      <c r="M194" s="12" t="e">
        <f t="array" ref="M194">IF(COUNTA($M$2:$M$170)&lt;ROW(M17),"",INDEX($M$1:$M$170,SMALL(IF($M$2:$M$170&lt;&gt;"",ROW($M$2:$M$170)),ROW(M17))))</f>
        <v>#NUM!</v>
      </c>
      <c r="R194" s="12" t="e">
        <f t="array" ref="R194">IF(COUNTA($M$2:$M$170)&lt;ROW(M17),"",INDEX($R$1:$R$170,SMALL(IF($M$2:$M$170&lt;&gt;"",ROW($M$2:$M$170)),ROW(M17))))</f>
        <v>#NUM!</v>
      </c>
      <c r="S194" s="12" t="e">
        <f t="array" ref="S194">IF(COUNTA($M$2:$M$170)&lt;ROW(M17),"",INDEX($S$1:$S$170,SMALL(IF($M$2:$M$170&lt;&gt;"",ROW($M$2:$M$170)),ROW(M17))))</f>
        <v>#NUM!</v>
      </c>
      <c r="T194" s="12" t="e">
        <f t="array" ref="T194">IF(COUNTA($M$2:$M$170)&lt;ROW(M17),"",INDEX($T$1:$T$170,SMALL(IF($M$2:$M$170&lt;&gt;"",ROW($M$2:$M$170)),ROW(M17))))</f>
        <v>#NUM!</v>
      </c>
      <c r="U194" s="12" t="e">
        <f t="array" ref="U194">IF(COUNTA($M$2:$M$170)&lt;ROW(M17),"",INDEX($U$1:$U$170,SMALL(IF($M$2:$M$170&lt;&gt;"",ROW($M$2:$M$170)),ROW(M17))))</f>
        <v>#NUM!</v>
      </c>
      <c r="V194" s="12" t="e">
        <f t="array" ref="V194">IF(COUNTA($M$2:$M$170)&lt;ROW(M17),"",INDEX($V$1:$V$170,SMALL(IF($M$2:$M$170&lt;&gt;"",ROW($M$2:$M$170)),ROW(M17))))</f>
        <v>#NUM!</v>
      </c>
      <c r="W194" s="12" t="e">
        <f t="array" ref="W194">IF(COUNTA($M$2:$M$170)&lt;ROW(M17),"",INDEX($W$1:$W$170,SMALL(IF($M$2:$M$170&lt;&gt;"",ROW($M$2:$M$170)),ROW(M17))))</f>
        <v>#NUM!</v>
      </c>
      <c r="X194" s="12" t="e">
        <f t="array" ref="X194">IF(COUNTA($M$2:$M$170)&lt;ROW(M17),"",INDEX($X$1:$X$170,SMALL(IF($M$2:$M$170&lt;&gt;"",ROW($M$2:$M$170)),ROW(M17))))</f>
        <v>#NUM!</v>
      </c>
      <c r="Y194" s="12" t="e">
        <f t="array" ref="Y194">IF(COUNTA($M$2:$M$170)&lt;ROW(M17),"",INDEX($Y$1:$Y$170,SMALL(IF($M$2:$M$170&lt;&gt;"",ROW($M$2:$M$170)),ROW(M17))))</f>
        <v>#NUM!</v>
      </c>
      <c r="Z194" s="12" t="e">
        <f t="array" ref="Z194">IF(COUNTA($M$2:$M$170)&lt;ROW(M17),"",INDEX($Z$1:$Z$170,SMALL(IF($M$2:$M$170&lt;&gt;"",ROW($M$2:$M$170)),ROW(M17))))</f>
        <v>#NUM!</v>
      </c>
      <c r="AA194" s="12" t="e">
        <f t="array" ref="AA194">IF(COUNTA($M$2:$M$170)&lt;ROW(M17),"",INDEX($AA$1:$AA$170,SMALL(IF($M$2:$M$170&lt;&gt;"",ROW($M$2:$M$170)),ROW(M17))))</f>
        <v>#NUM!</v>
      </c>
      <c r="AB194" s="12" t="e">
        <f t="array" ref="AB194">IF(COUNTA($M$2:$M$170)&lt;ROW(M17),"",INDEX($AB$1:$AB$170,SMALL(IF($M$2:$M$170&lt;&gt;"",ROW($M$2:$M$170)),ROW(M17))))</f>
        <v>#NUM!</v>
      </c>
      <c r="AC194" s="12" t="e">
        <f t="array" ref="AC194">IF(COUNTA($M$2:$M$170)&lt;ROW(M17),"",INDEX($AC$1:$AC$170,SMALL(IF($M$2:$M$170&lt;&gt;"",ROW($M$2:$M$170)),ROW(M17))))</f>
        <v>#NUM!</v>
      </c>
      <c r="AD194" s="12" t="e">
        <f t="array" ref="AD194">IF(COUNTA($M$2:$M$170)&lt;ROW(M17),"",INDEX($AD$1:$AD$170,SMALL(IF($M$2:$M$170&lt;&gt;"",ROW($M$2:$M$170)),ROW(M17))))</f>
        <v>#NUM!</v>
      </c>
      <c r="AE194" s="12" t="e">
        <f t="array" ref="AE194">IF(COUNTA($M$2:$M$170)&lt;ROW(M17),"",INDEX($AE$1:$AE$170,SMALL(IF($M$2:$M$170&lt;&gt;"",ROW($M$2:$M$170)),ROW(M17))))</f>
        <v>#NUM!</v>
      </c>
      <c r="AF194" s="12" t="e">
        <f t="array" ref="AF194">IF(COUNTA($M$2:$M$170)&lt;ROW(M17),"",INDEX($AF$1:$AF$170,SMALL(IF($M$2:$M$170&lt;&gt;"",ROW($M$2:$M$170)),ROW(M17))))</f>
        <v>#NUM!</v>
      </c>
      <c r="AG194" s="12" t="e">
        <f t="array" ref="AG194">IF(COUNTA($M$2:$M$170)&lt;ROW(M17),"",INDEX($AG$1:$AG$170,SMALL(IF($M$2:$M$170&lt;&gt;"",ROW($M$2:$M$170)),ROW(M17))))</f>
        <v>#NUM!</v>
      </c>
      <c r="AH194" s="12" t="e">
        <f t="array" ref="AH194">IF(COUNTA($M$2:$M$170)&lt;ROW(M17),"",INDEX($AH$1:$AH$170,SMALL(IF($M$2:$M$170&lt;&gt;"",ROW($M$2:$M$170)),ROW(M17))))</f>
        <v>#NUM!</v>
      </c>
      <c r="AI194" s="12" t="e">
        <f t="array" ref="AI194">IF(COUNTA($M$2:$M$170)&lt;ROW(M17),"",INDEX($AI$1:$AI$170,SMALL(IF($M$2:$M$170&lt;&gt;"",ROW($M$2:$M$170)),ROW(M17))))</f>
        <v>#NUM!</v>
      </c>
      <c r="AJ194" s="12" t="e">
        <f t="array" ref="AJ194">IF(COUNTA($M$2:$M$170)&lt;ROW(M17),"",INDEX($AJ$1:$AJ$170,SMALL(IF($M$2:$M$170&lt;&gt;"",ROW($M$2:$M$170)),ROW(M17))))</f>
        <v>#NUM!</v>
      </c>
      <c r="AK194" s="12" t="e">
        <f t="array" ref="AK194">IF(COUNTA($M$2:$M$170)&lt;ROW(M17),"",INDEX($AK$1:$AK$170,SMALL(IF($M$2:$M$170&lt;&gt;"",ROW($M$2:$M$170)),ROW(M17))))</f>
        <v>#NUM!</v>
      </c>
      <c r="AL194" s="12" t="e">
        <f t="array" ref="AL194">IF(COUNTA($M$2:$M$170)&lt;ROW(M17),"",INDEX($AL$1:$AL$170,SMALL(IF($M$2:$M$170&lt;&gt;"",ROW($M$2:$M$170)),ROW(M17))))</f>
        <v>#NUM!</v>
      </c>
      <c r="AM194" s="12" t="e">
        <f t="array" ref="AM194">IF(COUNTA($M$2:$M$170)&lt;ROW(M17),"",INDEX($AM$1:$AM$170,SMALL(IF($M$2:$M$170&lt;&gt;"",ROW($M$2:$M$170)),ROW(M17))))</f>
        <v>#NUM!</v>
      </c>
      <c r="AN194" s="12" t="e">
        <f t="array" ref="AN194">IF(COUNTA($M$2:$M$170)&lt;ROW(M17),"",INDEX($AN$1:$AN$170,SMALL(IF($M$2:$M$170&lt;&gt;"",ROW($M$2:$M$170)),ROW(M17))))</f>
        <v>#NUM!</v>
      </c>
      <c r="AO194" s="12" t="e">
        <f t="array" ref="AO194">IF(COUNTA($M$2:$M$170)&lt;ROW(M17),"",INDEX($AO$1:$AO$170,SMALL(IF($M$2:$M$170&lt;&gt;"",ROW($M$2:$M$170)),ROW(M17))))</f>
        <v>#NUM!</v>
      </c>
      <c r="AP194" s="12" t="e">
        <f t="array" ref="AP194">IF(COUNTA($M$2:$M$170)&lt;ROW(M17),"",INDEX($AP$1:$AP$170,SMALL(IF($M$2:$M$170&lt;&gt;"",ROW($M$2:$M$170)),ROW(M17))))</f>
        <v>#NUM!</v>
      </c>
      <c r="AQ194" s="12" t="e">
        <f t="array" ref="AQ194">IF(COUNTA($M$2:$M$170)&lt;ROW(M17),"",INDEX($AQ$1:$AQ$170,SMALL(IF($M$2:$M$170&lt;&gt;"",ROW($M$2:$M$170)),ROW(M17))))</f>
        <v>#NUM!</v>
      </c>
      <c r="AR194" s="12" t="e">
        <f t="array" ref="AR194">IF(COUNTA($M$2:$M$170)&lt;ROW(M17),"",INDEX($AR$1:$AR$170,SMALL(IF($M$2:$M$170&lt;&gt;"",ROW($M$2:$M$170)),ROW(M17))))</f>
        <v>#NUM!</v>
      </c>
      <c r="AS194" s="12" t="e">
        <f t="array" ref="AS194">IF(COUNTA($M$2:$M$170)&lt;ROW(M17),"",INDEX($AS$1:$AS$170,SMALL(IF($M$2:$M$170&lt;&gt;"",ROW($M$2:$M$170)),ROW(M17))))</f>
        <v>#NUM!</v>
      </c>
    </row>
    <row r="195" spans="11:45" ht="12.75" customHeight="1" x14ac:dyDescent="0.15">
      <c r="K195" s="12" t="e">
        <f t="array" ref="K195">IF(COUNTA($M$2:$M$170)&lt;ROW(M18),"",INDEX($K$1:$K$170,SMALL(IF($M$2:$M$170&lt;&gt;"",ROW($M$2:$M$170)),ROW(M18))))</f>
        <v>#NUM!</v>
      </c>
      <c r="L195" s="12" t="e">
        <f t="array" ref="L195">IF(COUNTA($M$2:$M$170)&lt;ROW(M18),"",INDEX($L$1:$L$170,SMALL(IF($M$2:$M$170&lt;&gt;"",ROW($M$2:$M$170)),ROW(M18))))</f>
        <v>#NUM!</v>
      </c>
      <c r="M195" s="12" t="e">
        <f t="array" ref="M195">IF(COUNTA($M$2:$M$170)&lt;ROW(M18),"",INDEX($M$1:$M$170,SMALL(IF($M$2:$M$170&lt;&gt;"",ROW($M$2:$M$170)),ROW(M18))))</f>
        <v>#NUM!</v>
      </c>
      <c r="R195" s="12" t="e">
        <f t="array" ref="R195">IF(COUNTA($M$2:$M$170)&lt;ROW(M18),"",INDEX($R$1:$R$170,SMALL(IF($M$2:$M$170&lt;&gt;"",ROW($M$2:$M$170)),ROW(M18))))</f>
        <v>#NUM!</v>
      </c>
      <c r="S195" s="12" t="e">
        <f t="array" ref="S195">IF(COUNTA($M$2:$M$170)&lt;ROW(M18),"",INDEX($S$1:$S$170,SMALL(IF($M$2:$M$170&lt;&gt;"",ROW($M$2:$M$170)),ROW(M18))))</f>
        <v>#NUM!</v>
      </c>
      <c r="T195" s="12" t="e">
        <f t="array" ref="T195">IF(COUNTA($M$2:$M$170)&lt;ROW(M18),"",INDEX($T$1:$T$170,SMALL(IF($M$2:$M$170&lt;&gt;"",ROW($M$2:$M$170)),ROW(M18))))</f>
        <v>#NUM!</v>
      </c>
      <c r="U195" s="12" t="e">
        <f t="array" ref="U195">IF(COUNTA($M$2:$M$170)&lt;ROW(M18),"",INDEX($U$1:$U$170,SMALL(IF($M$2:$M$170&lt;&gt;"",ROW($M$2:$M$170)),ROW(M18))))</f>
        <v>#NUM!</v>
      </c>
      <c r="V195" s="12" t="e">
        <f t="array" ref="V195">IF(COUNTA($M$2:$M$170)&lt;ROW(M18),"",INDEX($V$1:$V$170,SMALL(IF($M$2:$M$170&lt;&gt;"",ROW($M$2:$M$170)),ROW(M18))))</f>
        <v>#NUM!</v>
      </c>
      <c r="W195" s="12" t="e">
        <f t="array" ref="W195">IF(COUNTA($M$2:$M$170)&lt;ROW(M18),"",INDEX($W$1:$W$170,SMALL(IF($M$2:$M$170&lt;&gt;"",ROW($M$2:$M$170)),ROW(M18))))</f>
        <v>#NUM!</v>
      </c>
      <c r="X195" s="12" t="e">
        <f t="array" ref="X195">IF(COUNTA($M$2:$M$170)&lt;ROW(M18),"",INDEX($X$1:$X$170,SMALL(IF($M$2:$M$170&lt;&gt;"",ROW($M$2:$M$170)),ROW(M18))))</f>
        <v>#NUM!</v>
      </c>
      <c r="Y195" s="12" t="e">
        <f t="array" ref="Y195">IF(COUNTA($M$2:$M$170)&lt;ROW(M18),"",INDEX($Y$1:$Y$170,SMALL(IF($M$2:$M$170&lt;&gt;"",ROW($M$2:$M$170)),ROW(M18))))</f>
        <v>#NUM!</v>
      </c>
      <c r="Z195" s="12" t="e">
        <f t="array" ref="Z195">IF(COUNTA($M$2:$M$170)&lt;ROW(M18),"",INDEX($Z$1:$Z$170,SMALL(IF($M$2:$M$170&lt;&gt;"",ROW($M$2:$M$170)),ROW(M18))))</f>
        <v>#NUM!</v>
      </c>
      <c r="AA195" s="12" t="e">
        <f t="array" ref="AA195">IF(COUNTA($M$2:$M$170)&lt;ROW(M18),"",INDEX($AA$1:$AA$170,SMALL(IF($M$2:$M$170&lt;&gt;"",ROW($M$2:$M$170)),ROW(M18))))</f>
        <v>#NUM!</v>
      </c>
      <c r="AB195" s="12" t="e">
        <f t="array" ref="AB195">IF(COUNTA($M$2:$M$170)&lt;ROW(M18),"",INDEX($AB$1:$AB$170,SMALL(IF($M$2:$M$170&lt;&gt;"",ROW($M$2:$M$170)),ROW(M18))))</f>
        <v>#NUM!</v>
      </c>
      <c r="AC195" s="12" t="e">
        <f t="array" ref="AC195">IF(COUNTA($M$2:$M$170)&lt;ROW(M18),"",INDEX($AC$1:$AC$170,SMALL(IF($M$2:$M$170&lt;&gt;"",ROW($M$2:$M$170)),ROW(M18))))</f>
        <v>#NUM!</v>
      </c>
      <c r="AD195" s="12" t="e">
        <f t="array" ref="AD195">IF(COUNTA($M$2:$M$170)&lt;ROW(M18),"",INDEX($AD$1:$AD$170,SMALL(IF($M$2:$M$170&lt;&gt;"",ROW($M$2:$M$170)),ROW(M18))))</f>
        <v>#NUM!</v>
      </c>
      <c r="AE195" s="12" t="e">
        <f t="array" ref="AE195">IF(COUNTA($M$2:$M$170)&lt;ROW(M18),"",INDEX($AE$1:$AE$170,SMALL(IF($M$2:$M$170&lt;&gt;"",ROW($M$2:$M$170)),ROW(M18))))</f>
        <v>#NUM!</v>
      </c>
      <c r="AF195" s="12" t="e">
        <f t="array" ref="AF195">IF(COUNTA($M$2:$M$170)&lt;ROW(M18),"",INDEX($AF$1:$AF$170,SMALL(IF($M$2:$M$170&lt;&gt;"",ROW($M$2:$M$170)),ROW(M18))))</f>
        <v>#NUM!</v>
      </c>
      <c r="AG195" s="12" t="e">
        <f t="array" ref="AG195">IF(COUNTA($M$2:$M$170)&lt;ROW(M18),"",INDEX($AG$1:$AG$170,SMALL(IF($M$2:$M$170&lt;&gt;"",ROW($M$2:$M$170)),ROW(M18))))</f>
        <v>#NUM!</v>
      </c>
      <c r="AH195" s="12" t="e">
        <f t="array" ref="AH195">IF(COUNTA($M$2:$M$170)&lt;ROW(M18),"",INDEX($AH$1:$AH$170,SMALL(IF($M$2:$M$170&lt;&gt;"",ROW($M$2:$M$170)),ROW(M18))))</f>
        <v>#NUM!</v>
      </c>
      <c r="AI195" s="12" t="e">
        <f t="array" ref="AI195">IF(COUNTA($M$2:$M$170)&lt;ROW(M18),"",INDEX($AI$1:$AI$170,SMALL(IF($M$2:$M$170&lt;&gt;"",ROW($M$2:$M$170)),ROW(M18))))</f>
        <v>#NUM!</v>
      </c>
      <c r="AJ195" s="12" t="e">
        <f t="array" ref="AJ195">IF(COUNTA($M$2:$M$170)&lt;ROW(M18),"",INDEX($AJ$1:$AJ$170,SMALL(IF($M$2:$M$170&lt;&gt;"",ROW($M$2:$M$170)),ROW(M18))))</f>
        <v>#NUM!</v>
      </c>
      <c r="AK195" s="12" t="e">
        <f t="array" ref="AK195">IF(COUNTA($M$2:$M$170)&lt;ROW(M18),"",INDEX($AK$1:$AK$170,SMALL(IF($M$2:$M$170&lt;&gt;"",ROW($M$2:$M$170)),ROW(M18))))</f>
        <v>#NUM!</v>
      </c>
      <c r="AL195" s="12" t="e">
        <f t="array" ref="AL195">IF(COUNTA($M$2:$M$170)&lt;ROW(M18),"",INDEX($AL$1:$AL$170,SMALL(IF($M$2:$M$170&lt;&gt;"",ROW($M$2:$M$170)),ROW(M18))))</f>
        <v>#NUM!</v>
      </c>
      <c r="AM195" s="12" t="e">
        <f t="array" ref="AM195">IF(COUNTA($M$2:$M$170)&lt;ROW(M18),"",INDEX($AM$1:$AM$170,SMALL(IF($M$2:$M$170&lt;&gt;"",ROW($M$2:$M$170)),ROW(M18))))</f>
        <v>#NUM!</v>
      </c>
      <c r="AN195" s="12" t="e">
        <f t="array" ref="AN195">IF(COUNTA($M$2:$M$170)&lt;ROW(M18),"",INDEX($AN$1:$AN$170,SMALL(IF($M$2:$M$170&lt;&gt;"",ROW($M$2:$M$170)),ROW(M18))))</f>
        <v>#NUM!</v>
      </c>
      <c r="AO195" s="12" t="e">
        <f t="array" ref="AO195">IF(COUNTA($M$2:$M$170)&lt;ROW(M18),"",INDEX($AO$1:$AO$170,SMALL(IF($M$2:$M$170&lt;&gt;"",ROW($M$2:$M$170)),ROW(M18))))</f>
        <v>#NUM!</v>
      </c>
      <c r="AP195" s="12" t="e">
        <f t="array" ref="AP195">IF(COUNTA($M$2:$M$170)&lt;ROW(M18),"",INDEX($AP$1:$AP$170,SMALL(IF($M$2:$M$170&lt;&gt;"",ROW($M$2:$M$170)),ROW(M18))))</f>
        <v>#NUM!</v>
      </c>
      <c r="AQ195" s="12" t="e">
        <f t="array" ref="AQ195">IF(COUNTA($M$2:$M$170)&lt;ROW(M18),"",INDEX($AQ$1:$AQ$170,SMALL(IF($M$2:$M$170&lt;&gt;"",ROW($M$2:$M$170)),ROW(M18))))</f>
        <v>#NUM!</v>
      </c>
      <c r="AR195" s="12" t="e">
        <f t="array" ref="AR195">IF(COUNTA($M$2:$M$170)&lt;ROW(M18),"",INDEX($AR$1:$AR$170,SMALL(IF($M$2:$M$170&lt;&gt;"",ROW($M$2:$M$170)),ROW(M18))))</f>
        <v>#NUM!</v>
      </c>
      <c r="AS195" s="12" t="e">
        <f t="array" ref="AS195">IF(COUNTA($M$2:$M$170)&lt;ROW(M18),"",INDEX($AS$1:$AS$170,SMALL(IF($M$2:$M$170&lt;&gt;"",ROW($M$2:$M$170)),ROW(M18))))</f>
        <v>#NUM!</v>
      </c>
    </row>
    <row r="196" spans="11:45" ht="12.75" customHeight="1" x14ac:dyDescent="0.15">
      <c r="K196" s="12" t="e">
        <f t="array" ref="K196">IF(COUNTA($M$2:$M$170)&lt;ROW(M19),"",INDEX($K$1:$K$170,SMALL(IF($M$2:$M$170&lt;&gt;"",ROW($M$2:$M$170)),ROW(M19))))</f>
        <v>#NUM!</v>
      </c>
      <c r="L196" s="12" t="e">
        <f t="array" ref="L196">IF(COUNTA($M$2:$M$170)&lt;ROW(M19),"",INDEX($L$1:$L$170,SMALL(IF($M$2:$M$170&lt;&gt;"",ROW($M$2:$M$170)),ROW(M19))))</f>
        <v>#NUM!</v>
      </c>
      <c r="M196" s="12" t="e">
        <f t="array" ref="M196">IF(COUNTA($M$2:$M$170)&lt;ROW(M19),"",INDEX($M$1:$M$170,SMALL(IF($M$2:$M$170&lt;&gt;"",ROW($M$2:$M$170)),ROW(M19))))</f>
        <v>#NUM!</v>
      </c>
      <c r="R196" s="12" t="e">
        <f t="array" ref="R196">IF(COUNTA($M$2:$M$170)&lt;ROW(M19),"",INDEX($R$1:$R$170,SMALL(IF($M$2:$M$170&lt;&gt;"",ROW($M$2:$M$170)),ROW(M19))))</f>
        <v>#NUM!</v>
      </c>
      <c r="S196" s="12" t="e">
        <f t="array" ref="S196">IF(COUNTA($M$2:$M$170)&lt;ROW(M19),"",INDEX($S$1:$S$170,SMALL(IF($M$2:$M$170&lt;&gt;"",ROW($M$2:$M$170)),ROW(M19))))</f>
        <v>#NUM!</v>
      </c>
      <c r="T196" s="12" t="e">
        <f t="array" ref="T196">IF(COUNTA($M$2:$M$170)&lt;ROW(M19),"",INDEX($T$1:$T$170,SMALL(IF($M$2:$M$170&lt;&gt;"",ROW($M$2:$M$170)),ROW(M19))))</f>
        <v>#NUM!</v>
      </c>
      <c r="U196" s="12" t="e">
        <f t="array" ref="U196">IF(COUNTA($M$2:$M$170)&lt;ROW(M19),"",INDEX($U$1:$U$170,SMALL(IF($M$2:$M$170&lt;&gt;"",ROW($M$2:$M$170)),ROW(M19))))</f>
        <v>#NUM!</v>
      </c>
      <c r="V196" s="12" t="e">
        <f t="array" ref="V196">IF(COUNTA($M$2:$M$170)&lt;ROW(M19),"",INDEX($V$1:$V$170,SMALL(IF($M$2:$M$170&lt;&gt;"",ROW($M$2:$M$170)),ROW(M19))))</f>
        <v>#NUM!</v>
      </c>
      <c r="W196" s="12" t="e">
        <f t="array" ref="W196">IF(COUNTA($M$2:$M$170)&lt;ROW(M19),"",INDEX($W$1:$W$170,SMALL(IF($M$2:$M$170&lt;&gt;"",ROW($M$2:$M$170)),ROW(M19))))</f>
        <v>#NUM!</v>
      </c>
      <c r="X196" s="12" t="e">
        <f t="array" ref="X196">IF(COUNTA($M$2:$M$170)&lt;ROW(M19),"",INDEX($X$1:$X$170,SMALL(IF($M$2:$M$170&lt;&gt;"",ROW($M$2:$M$170)),ROW(M19))))</f>
        <v>#NUM!</v>
      </c>
      <c r="Y196" s="12" t="e">
        <f t="array" ref="Y196">IF(COUNTA($M$2:$M$170)&lt;ROW(M19),"",INDEX($Y$1:$Y$170,SMALL(IF($M$2:$M$170&lt;&gt;"",ROW($M$2:$M$170)),ROW(M19))))</f>
        <v>#NUM!</v>
      </c>
      <c r="Z196" s="12" t="e">
        <f t="array" ref="Z196">IF(COUNTA($M$2:$M$170)&lt;ROW(M19),"",INDEX($Z$1:$Z$170,SMALL(IF($M$2:$M$170&lt;&gt;"",ROW($M$2:$M$170)),ROW(M19))))</f>
        <v>#NUM!</v>
      </c>
      <c r="AA196" s="12" t="e">
        <f t="array" ref="AA196">IF(COUNTA($M$2:$M$170)&lt;ROW(M19),"",INDEX($AA$1:$AA$170,SMALL(IF($M$2:$M$170&lt;&gt;"",ROW($M$2:$M$170)),ROW(M19))))</f>
        <v>#NUM!</v>
      </c>
      <c r="AB196" s="12" t="e">
        <f t="array" ref="AB196">IF(COUNTA($M$2:$M$170)&lt;ROW(M19),"",INDEX($AB$1:$AB$170,SMALL(IF($M$2:$M$170&lt;&gt;"",ROW($M$2:$M$170)),ROW(M19))))</f>
        <v>#NUM!</v>
      </c>
      <c r="AC196" s="12" t="e">
        <f t="array" ref="AC196">IF(COUNTA($M$2:$M$170)&lt;ROW(M19),"",INDEX($AC$1:$AC$170,SMALL(IF($M$2:$M$170&lt;&gt;"",ROW($M$2:$M$170)),ROW(M19))))</f>
        <v>#NUM!</v>
      </c>
      <c r="AD196" s="12" t="e">
        <f t="array" ref="AD196">IF(COUNTA($M$2:$M$170)&lt;ROW(M19),"",INDEX($AD$1:$AD$170,SMALL(IF($M$2:$M$170&lt;&gt;"",ROW($M$2:$M$170)),ROW(M19))))</f>
        <v>#NUM!</v>
      </c>
      <c r="AE196" s="12" t="e">
        <f t="array" ref="AE196">IF(COUNTA($M$2:$M$170)&lt;ROW(M19),"",INDEX($AE$1:$AE$170,SMALL(IF($M$2:$M$170&lt;&gt;"",ROW($M$2:$M$170)),ROW(M19))))</f>
        <v>#NUM!</v>
      </c>
      <c r="AF196" s="12" t="e">
        <f t="array" ref="AF196">IF(COUNTA($M$2:$M$170)&lt;ROW(M19),"",INDEX($AF$1:$AF$170,SMALL(IF($M$2:$M$170&lt;&gt;"",ROW($M$2:$M$170)),ROW(M19))))</f>
        <v>#NUM!</v>
      </c>
      <c r="AG196" s="12" t="e">
        <f t="array" ref="AG196">IF(COUNTA($M$2:$M$170)&lt;ROW(M19),"",INDEX($AG$1:$AG$170,SMALL(IF($M$2:$M$170&lt;&gt;"",ROW($M$2:$M$170)),ROW(M19))))</f>
        <v>#NUM!</v>
      </c>
      <c r="AH196" s="12" t="e">
        <f t="array" ref="AH196">IF(COUNTA($M$2:$M$170)&lt;ROW(M19),"",INDEX($AH$1:$AH$170,SMALL(IF($M$2:$M$170&lt;&gt;"",ROW($M$2:$M$170)),ROW(M19))))</f>
        <v>#NUM!</v>
      </c>
      <c r="AI196" s="12" t="e">
        <f t="array" ref="AI196">IF(COUNTA($M$2:$M$170)&lt;ROW(M19),"",INDEX($AI$1:$AI$170,SMALL(IF($M$2:$M$170&lt;&gt;"",ROW($M$2:$M$170)),ROW(M19))))</f>
        <v>#NUM!</v>
      </c>
      <c r="AJ196" s="12" t="e">
        <f t="array" ref="AJ196">IF(COUNTA($M$2:$M$170)&lt;ROW(M19),"",INDEX($AJ$1:$AJ$170,SMALL(IF($M$2:$M$170&lt;&gt;"",ROW($M$2:$M$170)),ROW(M19))))</f>
        <v>#NUM!</v>
      </c>
      <c r="AK196" s="12" t="e">
        <f t="array" ref="AK196">IF(COUNTA($M$2:$M$170)&lt;ROW(M19),"",INDEX($AK$1:$AK$170,SMALL(IF($M$2:$M$170&lt;&gt;"",ROW($M$2:$M$170)),ROW(M19))))</f>
        <v>#NUM!</v>
      </c>
      <c r="AL196" s="12" t="e">
        <f t="array" ref="AL196">IF(COUNTA($M$2:$M$170)&lt;ROW(M19),"",INDEX($AL$1:$AL$170,SMALL(IF($M$2:$M$170&lt;&gt;"",ROW($M$2:$M$170)),ROW(M19))))</f>
        <v>#NUM!</v>
      </c>
      <c r="AM196" s="12" t="e">
        <f t="array" ref="AM196">IF(COUNTA($M$2:$M$170)&lt;ROW(M19),"",INDEX($AM$1:$AM$170,SMALL(IF($M$2:$M$170&lt;&gt;"",ROW($M$2:$M$170)),ROW(M19))))</f>
        <v>#NUM!</v>
      </c>
      <c r="AN196" s="12" t="e">
        <f t="array" ref="AN196">IF(COUNTA($M$2:$M$170)&lt;ROW(M19),"",INDEX($AN$1:$AN$170,SMALL(IF($M$2:$M$170&lt;&gt;"",ROW($M$2:$M$170)),ROW(M19))))</f>
        <v>#NUM!</v>
      </c>
      <c r="AO196" s="12" t="e">
        <f t="array" ref="AO196">IF(COUNTA($M$2:$M$170)&lt;ROW(M19),"",INDEX($AO$1:$AO$170,SMALL(IF($M$2:$M$170&lt;&gt;"",ROW($M$2:$M$170)),ROW(M19))))</f>
        <v>#NUM!</v>
      </c>
      <c r="AP196" s="12" t="e">
        <f t="array" ref="AP196">IF(COUNTA($M$2:$M$170)&lt;ROW(M19),"",INDEX($AP$1:$AP$170,SMALL(IF($M$2:$M$170&lt;&gt;"",ROW($M$2:$M$170)),ROW(M19))))</f>
        <v>#NUM!</v>
      </c>
      <c r="AQ196" s="12" t="e">
        <f t="array" ref="AQ196">IF(COUNTA($M$2:$M$170)&lt;ROW(M19),"",INDEX($AQ$1:$AQ$170,SMALL(IF($M$2:$M$170&lt;&gt;"",ROW($M$2:$M$170)),ROW(M19))))</f>
        <v>#NUM!</v>
      </c>
      <c r="AR196" s="12" t="e">
        <f t="array" ref="AR196">IF(COUNTA($M$2:$M$170)&lt;ROW(M19),"",INDEX($AR$1:$AR$170,SMALL(IF($M$2:$M$170&lt;&gt;"",ROW($M$2:$M$170)),ROW(M19))))</f>
        <v>#NUM!</v>
      </c>
      <c r="AS196" s="12" t="e">
        <f t="array" ref="AS196">IF(COUNTA($M$2:$M$170)&lt;ROW(M19),"",INDEX($AS$1:$AS$170,SMALL(IF($M$2:$M$170&lt;&gt;"",ROW($M$2:$M$170)),ROW(M19))))</f>
        <v>#NUM!</v>
      </c>
    </row>
    <row r="197" spans="11:45" ht="12.75" customHeight="1" x14ac:dyDescent="0.15">
      <c r="K197" s="12" t="e">
        <f t="array" ref="K197">IF(COUNTA($M$2:$M$170)&lt;ROW(M20),"",INDEX($K$1:$K$170,SMALL(IF($M$2:$M$170&lt;&gt;"",ROW($M$2:$M$170)),ROW(M20))))</f>
        <v>#NUM!</v>
      </c>
      <c r="L197" s="12" t="e">
        <f t="array" ref="L197">IF(COUNTA($M$2:$M$170)&lt;ROW(M20),"",INDEX($L$1:$L$170,SMALL(IF($M$2:$M$170&lt;&gt;"",ROW($M$2:$M$170)),ROW(M20))))</f>
        <v>#NUM!</v>
      </c>
      <c r="M197" s="12" t="e">
        <f t="array" ref="M197">IF(COUNTA($M$2:$M$170)&lt;ROW(M20),"",INDEX($M$1:$M$170,SMALL(IF($M$2:$M$170&lt;&gt;"",ROW($M$2:$M$170)),ROW(M20))))</f>
        <v>#NUM!</v>
      </c>
      <c r="R197" s="12" t="e">
        <f t="array" ref="R197">IF(COUNTA($M$2:$M$170)&lt;ROW(M20),"",INDEX($R$1:$R$170,SMALL(IF($M$2:$M$170&lt;&gt;"",ROW($M$2:$M$170)),ROW(M20))))</f>
        <v>#NUM!</v>
      </c>
      <c r="S197" s="12" t="e">
        <f t="array" ref="S197">IF(COUNTA($M$2:$M$170)&lt;ROW(M20),"",INDEX($S$1:$S$170,SMALL(IF($M$2:$M$170&lt;&gt;"",ROW($M$2:$M$170)),ROW(M20))))</f>
        <v>#NUM!</v>
      </c>
      <c r="T197" s="12" t="e">
        <f t="array" ref="T197">IF(COUNTA($M$2:$M$170)&lt;ROW(M20),"",INDEX($T$1:$T$170,SMALL(IF($M$2:$M$170&lt;&gt;"",ROW($M$2:$M$170)),ROW(M20))))</f>
        <v>#NUM!</v>
      </c>
      <c r="U197" s="12" t="e">
        <f t="array" ref="U197">IF(COUNTA($M$2:$M$170)&lt;ROW(M20),"",INDEX($U$1:$U$170,SMALL(IF($M$2:$M$170&lt;&gt;"",ROW($M$2:$M$170)),ROW(M20))))</f>
        <v>#NUM!</v>
      </c>
      <c r="V197" s="12" t="e">
        <f t="array" ref="V197">IF(COUNTA($M$2:$M$170)&lt;ROW(M20),"",INDEX($V$1:$V$170,SMALL(IF($M$2:$M$170&lt;&gt;"",ROW($M$2:$M$170)),ROW(M20))))</f>
        <v>#NUM!</v>
      </c>
      <c r="W197" s="12" t="e">
        <f t="array" ref="W197">IF(COUNTA($M$2:$M$170)&lt;ROW(M20),"",INDEX($W$1:$W$170,SMALL(IF($M$2:$M$170&lt;&gt;"",ROW($M$2:$M$170)),ROW(M20))))</f>
        <v>#NUM!</v>
      </c>
      <c r="X197" s="12" t="e">
        <f t="array" ref="X197">IF(COUNTA($M$2:$M$170)&lt;ROW(M20),"",INDEX($X$1:$X$170,SMALL(IF($M$2:$M$170&lt;&gt;"",ROW($M$2:$M$170)),ROW(M20))))</f>
        <v>#NUM!</v>
      </c>
      <c r="Y197" s="12" t="e">
        <f t="array" ref="Y197">IF(COUNTA($M$2:$M$170)&lt;ROW(M20),"",INDEX($Y$1:$Y$170,SMALL(IF($M$2:$M$170&lt;&gt;"",ROW($M$2:$M$170)),ROW(M20))))</f>
        <v>#NUM!</v>
      </c>
      <c r="Z197" s="12" t="e">
        <f t="array" ref="Z197">IF(COUNTA($M$2:$M$170)&lt;ROW(M20),"",INDEX($Z$1:$Z$170,SMALL(IF($M$2:$M$170&lt;&gt;"",ROW($M$2:$M$170)),ROW(M20))))</f>
        <v>#NUM!</v>
      </c>
      <c r="AA197" s="12" t="e">
        <f t="array" ref="AA197">IF(COUNTA($M$2:$M$170)&lt;ROW(M20),"",INDEX($AA$1:$AA$170,SMALL(IF($M$2:$M$170&lt;&gt;"",ROW($M$2:$M$170)),ROW(M20))))</f>
        <v>#NUM!</v>
      </c>
      <c r="AB197" s="12" t="e">
        <f t="array" ref="AB197">IF(COUNTA($M$2:$M$170)&lt;ROW(M20),"",INDEX($AB$1:$AB$170,SMALL(IF($M$2:$M$170&lt;&gt;"",ROW($M$2:$M$170)),ROW(M20))))</f>
        <v>#NUM!</v>
      </c>
      <c r="AC197" s="12" t="e">
        <f t="array" ref="AC197">IF(COUNTA($M$2:$M$170)&lt;ROW(M20),"",INDEX($AC$1:$AC$170,SMALL(IF($M$2:$M$170&lt;&gt;"",ROW($M$2:$M$170)),ROW(M20))))</f>
        <v>#NUM!</v>
      </c>
      <c r="AD197" s="12" t="e">
        <f t="array" ref="AD197">IF(COUNTA($M$2:$M$170)&lt;ROW(M20),"",INDEX($AD$1:$AD$170,SMALL(IF($M$2:$M$170&lt;&gt;"",ROW($M$2:$M$170)),ROW(M20))))</f>
        <v>#NUM!</v>
      </c>
      <c r="AE197" s="12" t="e">
        <f t="array" ref="AE197">IF(COUNTA($M$2:$M$170)&lt;ROW(M20),"",INDEX($AE$1:$AE$170,SMALL(IF($M$2:$M$170&lt;&gt;"",ROW($M$2:$M$170)),ROW(M20))))</f>
        <v>#NUM!</v>
      </c>
      <c r="AF197" s="12" t="e">
        <f t="array" ref="AF197">IF(COUNTA($M$2:$M$170)&lt;ROW(M20),"",INDEX($AF$1:$AF$170,SMALL(IF($M$2:$M$170&lt;&gt;"",ROW($M$2:$M$170)),ROW(M20))))</f>
        <v>#NUM!</v>
      </c>
      <c r="AG197" s="12" t="e">
        <f t="array" ref="AG197">IF(COUNTA($M$2:$M$170)&lt;ROW(M20),"",INDEX($AG$1:$AG$170,SMALL(IF($M$2:$M$170&lt;&gt;"",ROW($M$2:$M$170)),ROW(M20))))</f>
        <v>#NUM!</v>
      </c>
      <c r="AH197" s="12" t="e">
        <f t="array" ref="AH197">IF(COUNTA($M$2:$M$170)&lt;ROW(M20),"",INDEX($AH$1:$AH$170,SMALL(IF($M$2:$M$170&lt;&gt;"",ROW($M$2:$M$170)),ROW(M20))))</f>
        <v>#NUM!</v>
      </c>
      <c r="AI197" s="12" t="e">
        <f t="array" ref="AI197">IF(COUNTA($M$2:$M$170)&lt;ROW(M20),"",INDEX($AI$1:$AI$170,SMALL(IF($M$2:$M$170&lt;&gt;"",ROW($M$2:$M$170)),ROW(M20))))</f>
        <v>#NUM!</v>
      </c>
      <c r="AJ197" s="12" t="e">
        <f t="array" ref="AJ197">IF(COUNTA($M$2:$M$170)&lt;ROW(M20),"",INDEX($AJ$1:$AJ$170,SMALL(IF($M$2:$M$170&lt;&gt;"",ROW($M$2:$M$170)),ROW(M20))))</f>
        <v>#NUM!</v>
      </c>
      <c r="AK197" s="12" t="e">
        <f t="array" ref="AK197">IF(COUNTA($M$2:$M$170)&lt;ROW(M20),"",INDEX($AK$1:$AK$170,SMALL(IF($M$2:$M$170&lt;&gt;"",ROW($M$2:$M$170)),ROW(M20))))</f>
        <v>#NUM!</v>
      </c>
      <c r="AL197" s="12" t="e">
        <f t="array" ref="AL197">IF(COUNTA($M$2:$M$170)&lt;ROW(M20),"",INDEX($AL$1:$AL$170,SMALL(IF($M$2:$M$170&lt;&gt;"",ROW($M$2:$M$170)),ROW(M20))))</f>
        <v>#NUM!</v>
      </c>
      <c r="AM197" s="12" t="e">
        <f t="array" ref="AM197">IF(COUNTA($M$2:$M$170)&lt;ROW(M20),"",INDEX($AM$1:$AM$170,SMALL(IF($M$2:$M$170&lt;&gt;"",ROW($M$2:$M$170)),ROW(M20))))</f>
        <v>#NUM!</v>
      </c>
      <c r="AN197" s="12" t="e">
        <f t="array" ref="AN197">IF(COUNTA($M$2:$M$170)&lt;ROW(M20),"",INDEX($AN$1:$AN$170,SMALL(IF($M$2:$M$170&lt;&gt;"",ROW($M$2:$M$170)),ROW(M20))))</f>
        <v>#NUM!</v>
      </c>
      <c r="AO197" s="12" t="e">
        <f t="array" ref="AO197">IF(COUNTA($M$2:$M$170)&lt;ROW(M20),"",INDEX($AO$1:$AO$170,SMALL(IF($M$2:$M$170&lt;&gt;"",ROW($M$2:$M$170)),ROW(M20))))</f>
        <v>#NUM!</v>
      </c>
      <c r="AP197" s="12" t="e">
        <f t="array" ref="AP197">IF(COUNTA($M$2:$M$170)&lt;ROW(M20),"",INDEX($AP$1:$AP$170,SMALL(IF($M$2:$M$170&lt;&gt;"",ROW($M$2:$M$170)),ROW(M20))))</f>
        <v>#NUM!</v>
      </c>
      <c r="AQ197" s="12" t="e">
        <f t="array" ref="AQ197">IF(COUNTA($M$2:$M$170)&lt;ROW(M20),"",INDEX($AQ$1:$AQ$170,SMALL(IF($M$2:$M$170&lt;&gt;"",ROW($M$2:$M$170)),ROW(M20))))</f>
        <v>#NUM!</v>
      </c>
      <c r="AR197" s="12" t="e">
        <f t="array" ref="AR197">IF(COUNTA($M$2:$M$170)&lt;ROW(M20),"",INDEX($AR$1:$AR$170,SMALL(IF($M$2:$M$170&lt;&gt;"",ROW($M$2:$M$170)),ROW(M20))))</f>
        <v>#NUM!</v>
      </c>
      <c r="AS197" s="12" t="e">
        <f t="array" ref="AS197">IF(COUNTA($M$2:$M$170)&lt;ROW(M20),"",INDEX($AS$1:$AS$170,SMALL(IF($M$2:$M$170&lt;&gt;"",ROW($M$2:$M$170)),ROW(M20))))</f>
        <v>#NUM!</v>
      </c>
    </row>
    <row r="198" spans="11:45" ht="12.75" customHeight="1" x14ac:dyDescent="0.15">
      <c r="K198" s="12" t="e">
        <f t="array" ref="K198">IF(COUNTA($M$2:$M$170)&lt;ROW(M21),"",INDEX($K$1:$K$170,SMALL(IF($M$2:$M$170&lt;&gt;"",ROW($M$2:$M$170)),ROW(M21))))</f>
        <v>#NUM!</v>
      </c>
      <c r="L198" s="12" t="e">
        <f t="array" ref="L198">IF(COUNTA($M$2:$M$170)&lt;ROW(M21),"",INDEX($L$1:$L$170,SMALL(IF($M$2:$M$170&lt;&gt;"",ROW($M$2:$M$170)),ROW(M21))))</f>
        <v>#NUM!</v>
      </c>
      <c r="M198" s="12" t="e">
        <f t="array" ref="M198">IF(COUNTA($M$2:$M$170)&lt;ROW(M21),"",INDEX($M$1:$M$170,SMALL(IF($M$2:$M$170&lt;&gt;"",ROW($M$2:$M$170)),ROW(M21))))</f>
        <v>#NUM!</v>
      </c>
      <c r="R198" s="12" t="e">
        <f t="array" ref="R198">IF(COUNTA($M$2:$M$170)&lt;ROW(M21),"",INDEX($R$1:$R$170,SMALL(IF($M$2:$M$170&lt;&gt;"",ROW($M$2:$M$170)),ROW(M21))))</f>
        <v>#NUM!</v>
      </c>
      <c r="S198" s="12" t="e">
        <f t="array" ref="S198">IF(COUNTA($M$2:$M$170)&lt;ROW(M21),"",INDEX($S$1:$S$170,SMALL(IF($M$2:$M$170&lt;&gt;"",ROW($M$2:$M$170)),ROW(M21))))</f>
        <v>#NUM!</v>
      </c>
      <c r="T198" s="12" t="e">
        <f t="array" ref="T198">IF(COUNTA($M$2:$M$170)&lt;ROW(M21),"",INDEX($T$1:$T$170,SMALL(IF($M$2:$M$170&lt;&gt;"",ROW($M$2:$M$170)),ROW(M21))))</f>
        <v>#NUM!</v>
      </c>
      <c r="U198" s="12" t="e">
        <f t="array" ref="U198">IF(COUNTA($M$2:$M$170)&lt;ROW(M21),"",INDEX($U$1:$U$170,SMALL(IF($M$2:$M$170&lt;&gt;"",ROW($M$2:$M$170)),ROW(M21))))</f>
        <v>#NUM!</v>
      </c>
      <c r="V198" s="12" t="e">
        <f t="array" ref="V198">IF(COUNTA($M$2:$M$170)&lt;ROW(M21),"",INDEX($V$1:$V$170,SMALL(IF($M$2:$M$170&lt;&gt;"",ROW($M$2:$M$170)),ROW(M21))))</f>
        <v>#NUM!</v>
      </c>
      <c r="W198" s="12" t="e">
        <f t="array" ref="W198">IF(COUNTA($M$2:$M$170)&lt;ROW(M21),"",INDEX($W$1:$W$170,SMALL(IF($M$2:$M$170&lt;&gt;"",ROW($M$2:$M$170)),ROW(M21))))</f>
        <v>#NUM!</v>
      </c>
      <c r="X198" s="12" t="e">
        <f t="array" ref="X198">IF(COUNTA($M$2:$M$170)&lt;ROW(M21),"",INDEX($X$1:$X$170,SMALL(IF($M$2:$M$170&lt;&gt;"",ROW($M$2:$M$170)),ROW(M21))))</f>
        <v>#NUM!</v>
      </c>
      <c r="Y198" s="12" t="e">
        <f t="array" ref="Y198">IF(COUNTA($M$2:$M$170)&lt;ROW(M21),"",INDEX($Y$1:$Y$170,SMALL(IF($M$2:$M$170&lt;&gt;"",ROW($M$2:$M$170)),ROW(M21))))</f>
        <v>#NUM!</v>
      </c>
      <c r="Z198" s="12" t="e">
        <f t="array" ref="Z198">IF(COUNTA($M$2:$M$170)&lt;ROW(M21),"",INDEX($Z$1:$Z$170,SMALL(IF($M$2:$M$170&lt;&gt;"",ROW($M$2:$M$170)),ROW(M21))))</f>
        <v>#NUM!</v>
      </c>
      <c r="AA198" s="12" t="e">
        <f t="array" ref="AA198">IF(COUNTA($M$2:$M$170)&lt;ROW(M21),"",INDEX($AA$1:$AA$170,SMALL(IF($M$2:$M$170&lt;&gt;"",ROW($M$2:$M$170)),ROW(M21))))</f>
        <v>#NUM!</v>
      </c>
      <c r="AB198" s="12" t="e">
        <f t="array" ref="AB198">IF(COUNTA($M$2:$M$170)&lt;ROW(M21),"",INDEX($AB$1:$AB$170,SMALL(IF($M$2:$M$170&lt;&gt;"",ROW($M$2:$M$170)),ROW(M21))))</f>
        <v>#NUM!</v>
      </c>
      <c r="AC198" s="12" t="e">
        <f t="array" ref="AC198">IF(COUNTA($M$2:$M$170)&lt;ROW(M21),"",INDEX($AC$1:$AC$170,SMALL(IF($M$2:$M$170&lt;&gt;"",ROW($M$2:$M$170)),ROW(M21))))</f>
        <v>#NUM!</v>
      </c>
      <c r="AD198" s="12" t="e">
        <f t="array" ref="AD198">IF(COUNTA($M$2:$M$170)&lt;ROW(M21),"",INDEX($AD$1:$AD$170,SMALL(IF($M$2:$M$170&lt;&gt;"",ROW($M$2:$M$170)),ROW(M21))))</f>
        <v>#NUM!</v>
      </c>
      <c r="AE198" s="12" t="e">
        <f t="array" ref="AE198">IF(COUNTA($M$2:$M$170)&lt;ROW(M21),"",INDEX($AE$1:$AE$170,SMALL(IF($M$2:$M$170&lt;&gt;"",ROW($M$2:$M$170)),ROW(M21))))</f>
        <v>#NUM!</v>
      </c>
      <c r="AF198" s="12" t="e">
        <f t="array" ref="AF198">IF(COUNTA($M$2:$M$170)&lt;ROW(M21),"",INDEX($AF$1:$AF$170,SMALL(IF($M$2:$M$170&lt;&gt;"",ROW($M$2:$M$170)),ROW(M21))))</f>
        <v>#NUM!</v>
      </c>
      <c r="AG198" s="12" t="e">
        <f t="array" ref="AG198">IF(COUNTA($M$2:$M$170)&lt;ROW(M21),"",INDEX($AG$1:$AG$170,SMALL(IF($M$2:$M$170&lt;&gt;"",ROW($M$2:$M$170)),ROW(M21))))</f>
        <v>#NUM!</v>
      </c>
      <c r="AH198" s="12" t="e">
        <f t="array" ref="AH198">IF(COUNTA($M$2:$M$170)&lt;ROW(M21),"",INDEX($AH$1:$AH$170,SMALL(IF($M$2:$M$170&lt;&gt;"",ROW($M$2:$M$170)),ROW(M21))))</f>
        <v>#NUM!</v>
      </c>
      <c r="AI198" s="12" t="e">
        <f t="array" ref="AI198">IF(COUNTA($M$2:$M$170)&lt;ROW(M21),"",INDEX($AI$1:$AI$170,SMALL(IF($M$2:$M$170&lt;&gt;"",ROW($M$2:$M$170)),ROW(M21))))</f>
        <v>#NUM!</v>
      </c>
      <c r="AJ198" s="12" t="e">
        <f t="array" ref="AJ198">IF(COUNTA($M$2:$M$170)&lt;ROW(M21),"",INDEX($AJ$1:$AJ$170,SMALL(IF($M$2:$M$170&lt;&gt;"",ROW($M$2:$M$170)),ROW(M21))))</f>
        <v>#NUM!</v>
      </c>
      <c r="AK198" s="12" t="e">
        <f t="array" ref="AK198">IF(COUNTA($M$2:$M$170)&lt;ROW(M21),"",INDEX($AK$1:$AK$170,SMALL(IF($M$2:$M$170&lt;&gt;"",ROW($M$2:$M$170)),ROW(M21))))</f>
        <v>#NUM!</v>
      </c>
      <c r="AL198" s="12" t="e">
        <f t="array" ref="AL198">IF(COUNTA($M$2:$M$170)&lt;ROW(M21),"",INDEX($AL$1:$AL$170,SMALL(IF($M$2:$M$170&lt;&gt;"",ROW($M$2:$M$170)),ROW(M21))))</f>
        <v>#NUM!</v>
      </c>
      <c r="AM198" s="12" t="e">
        <f t="array" ref="AM198">IF(COUNTA($M$2:$M$170)&lt;ROW(M21),"",INDEX($AM$1:$AM$170,SMALL(IF($M$2:$M$170&lt;&gt;"",ROW($M$2:$M$170)),ROW(M21))))</f>
        <v>#NUM!</v>
      </c>
      <c r="AN198" s="12" t="e">
        <f t="array" ref="AN198">IF(COUNTA($M$2:$M$170)&lt;ROW(M21),"",INDEX($AN$1:$AN$170,SMALL(IF($M$2:$M$170&lt;&gt;"",ROW($M$2:$M$170)),ROW(M21))))</f>
        <v>#NUM!</v>
      </c>
      <c r="AO198" s="12" t="e">
        <f t="array" ref="AO198">IF(COUNTA($M$2:$M$170)&lt;ROW(M21),"",INDEX($AO$1:$AO$170,SMALL(IF($M$2:$M$170&lt;&gt;"",ROW($M$2:$M$170)),ROW(M21))))</f>
        <v>#NUM!</v>
      </c>
      <c r="AP198" s="12" t="e">
        <f t="array" ref="AP198">IF(COUNTA($M$2:$M$170)&lt;ROW(M21),"",INDEX($AP$1:$AP$170,SMALL(IF($M$2:$M$170&lt;&gt;"",ROW($M$2:$M$170)),ROW(M21))))</f>
        <v>#NUM!</v>
      </c>
      <c r="AQ198" s="12" t="e">
        <f t="array" ref="AQ198">IF(COUNTA($M$2:$M$170)&lt;ROW(M21),"",INDEX($AQ$1:$AQ$170,SMALL(IF($M$2:$M$170&lt;&gt;"",ROW($M$2:$M$170)),ROW(M21))))</f>
        <v>#NUM!</v>
      </c>
      <c r="AR198" s="12" t="e">
        <f t="array" ref="AR198">IF(COUNTA($M$2:$M$170)&lt;ROW(M21),"",INDEX($AR$1:$AR$170,SMALL(IF($M$2:$M$170&lt;&gt;"",ROW($M$2:$M$170)),ROW(M21))))</f>
        <v>#NUM!</v>
      </c>
      <c r="AS198" s="12" t="e">
        <f t="array" ref="AS198">IF(COUNTA($M$2:$M$170)&lt;ROW(M21),"",INDEX($AS$1:$AS$170,SMALL(IF($M$2:$M$170&lt;&gt;"",ROW($M$2:$M$170)),ROW(M21))))</f>
        <v>#NUM!</v>
      </c>
    </row>
    <row r="199" spans="11:45" ht="12.75" customHeight="1" x14ac:dyDescent="0.15">
      <c r="K199" s="12" t="e">
        <f t="array" ref="K199">IF(COUNTA($M$2:$M$170)&lt;ROW(M22),"",INDEX($K$1:$K$170,SMALL(IF($M$2:$M$170&lt;&gt;"",ROW($M$2:$M$170)),ROW(M22))))</f>
        <v>#NUM!</v>
      </c>
      <c r="L199" s="12" t="e">
        <f t="array" ref="L199">IF(COUNTA($M$2:$M$170)&lt;ROW(M22),"",INDEX($L$1:$L$170,SMALL(IF($M$2:$M$170&lt;&gt;"",ROW($M$2:$M$170)),ROW(M22))))</f>
        <v>#NUM!</v>
      </c>
      <c r="M199" s="12" t="e">
        <f t="array" ref="M199">IF(COUNTA($M$2:$M$170)&lt;ROW(M22),"",INDEX($M$1:$M$170,SMALL(IF($M$2:$M$170&lt;&gt;"",ROW($M$2:$M$170)),ROW(M22))))</f>
        <v>#NUM!</v>
      </c>
      <c r="R199" s="12" t="e">
        <f t="array" ref="R199">IF(COUNTA($M$2:$M$170)&lt;ROW(M22),"",INDEX($R$1:$R$170,SMALL(IF($M$2:$M$170&lt;&gt;"",ROW($M$2:$M$170)),ROW(M22))))</f>
        <v>#NUM!</v>
      </c>
      <c r="S199" s="12" t="e">
        <f t="array" ref="S199">IF(COUNTA($M$2:$M$170)&lt;ROW(M22),"",INDEX($S$1:$S$170,SMALL(IF($M$2:$M$170&lt;&gt;"",ROW($M$2:$M$170)),ROW(M22))))</f>
        <v>#NUM!</v>
      </c>
      <c r="T199" s="12" t="e">
        <f t="array" ref="T199">IF(COUNTA($M$2:$M$170)&lt;ROW(M22),"",INDEX($T$1:$T$170,SMALL(IF($M$2:$M$170&lt;&gt;"",ROW($M$2:$M$170)),ROW(M22))))</f>
        <v>#NUM!</v>
      </c>
      <c r="U199" s="12" t="e">
        <f t="array" ref="U199">IF(COUNTA($M$2:$M$170)&lt;ROW(M22),"",INDEX($U$1:$U$170,SMALL(IF($M$2:$M$170&lt;&gt;"",ROW($M$2:$M$170)),ROW(M22))))</f>
        <v>#NUM!</v>
      </c>
      <c r="V199" s="12" t="e">
        <f t="array" ref="V199">IF(COUNTA($M$2:$M$170)&lt;ROW(M22),"",INDEX($V$1:$V$170,SMALL(IF($M$2:$M$170&lt;&gt;"",ROW($M$2:$M$170)),ROW(M22))))</f>
        <v>#NUM!</v>
      </c>
      <c r="W199" s="12" t="e">
        <f t="array" ref="W199">IF(COUNTA($M$2:$M$170)&lt;ROW(M22),"",INDEX($W$1:$W$170,SMALL(IF($M$2:$M$170&lt;&gt;"",ROW($M$2:$M$170)),ROW(M22))))</f>
        <v>#NUM!</v>
      </c>
      <c r="X199" s="12" t="e">
        <f t="array" ref="X199">IF(COUNTA($M$2:$M$170)&lt;ROW(M22),"",INDEX($X$1:$X$170,SMALL(IF($M$2:$M$170&lt;&gt;"",ROW($M$2:$M$170)),ROW(M22))))</f>
        <v>#NUM!</v>
      </c>
      <c r="Y199" s="12" t="e">
        <f t="array" ref="Y199">IF(COUNTA($M$2:$M$170)&lt;ROW(M22),"",INDEX($Y$1:$Y$170,SMALL(IF($M$2:$M$170&lt;&gt;"",ROW($M$2:$M$170)),ROW(M22))))</f>
        <v>#NUM!</v>
      </c>
      <c r="Z199" s="12" t="e">
        <f t="array" ref="Z199">IF(COUNTA($M$2:$M$170)&lt;ROW(M22),"",INDEX($Z$1:$Z$170,SMALL(IF($M$2:$M$170&lt;&gt;"",ROW($M$2:$M$170)),ROW(M22))))</f>
        <v>#NUM!</v>
      </c>
      <c r="AA199" s="12" t="e">
        <f t="array" ref="AA199">IF(COUNTA($M$2:$M$170)&lt;ROW(M22),"",INDEX($AA$1:$AA$170,SMALL(IF($M$2:$M$170&lt;&gt;"",ROW($M$2:$M$170)),ROW(M22))))</f>
        <v>#NUM!</v>
      </c>
      <c r="AB199" s="12" t="e">
        <f t="array" ref="AB199">IF(COUNTA($M$2:$M$170)&lt;ROW(M22),"",INDEX($AB$1:$AB$170,SMALL(IF($M$2:$M$170&lt;&gt;"",ROW($M$2:$M$170)),ROW(M22))))</f>
        <v>#NUM!</v>
      </c>
      <c r="AC199" s="12" t="e">
        <f t="array" ref="AC199">IF(COUNTA($M$2:$M$170)&lt;ROW(M22),"",INDEX($AC$1:$AC$170,SMALL(IF($M$2:$M$170&lt;&gt;"",ROW($M$2:$M$170)),ROW(M22))))</f>
        <v>#NUM!</v>
      </c>
      <c r="AD199" s="12" t="e">
        <f t="array" ref="AD199">IF(COUNTA($M$2:$M$170)&lt;ROW(M22),"",INDEX($AD$1:$AD$170,SMALL(IF($M$2:$M$170&lt;&gt;"",ROW($M$2:$M$170)),ROW(M22))))</f>
        <v>#NUM!</v>
      </c>
      <c r="AE199" s="12" t="e">
        <f t="array" ref="AE199">IF(COUNTA($M$2:$M$170)&lt;ROW(M22),"",INDEX($AE$1:$AE$170,SMALL(IF($M$2:$M$170&lt;&gt;"",ROW($M$2:$M$170)),ROW(M22))))</f>
        <v>#NUM!</v>
      </c>
      <c r="AF199" s="12" t="e">
        <f t="array" ref="AF199">IF(COUNTA($M$2:$M$170)&lt;ROW(M22),"",INDEX($AF$1:$AF$170,SMALL(IF($M$2:$M$170&lt;&gt;"",ROW($M$2:$M$170)),ROW(M22))))</f>
        <v>#NUM!</v>
      </c>
      <c r="AG199" s="12" t="e">
        <f t="array" ref="AG199">IF(COUNTA($M$2:$M$170)&lt;ROW(M22),"",INDEX($AG$1:$AG$170,SMALL(IF($M$2:$M$170&lt;&gt;"",ROW($M$2:$M$170)),ROW(M22))))</f>
        <v>#NUM!</v>
      </c>
      <c r="AH199" s="12" t="e">
        <f t="array" ref="AH199">IF(COUNTA($M$2:$M$170)&lt;ROW(M22),"",INDEX($AH$1:$AH$170,SMALL(IF($M$2:$M$170&lt;&gt;"",ROW($M$2:$M$170)),ROW(M22))))</f>
        <v>#NUM!</v>
      </c>
      <c r="AI199" s="12" t="e">
        <f t="array" ref="AI199">IF(COUNTA($M$2:$M$170)&lt;ROW(M22),"",INDEX($AI$1:$AI$170,SMALL(IF($M$2:$M$170&lt;&gt;"",ROW($M$2:$M$170)),ROW(M22))))</f>
        <v>#NUM!</v>
      </c>
      <c r="AJ199" s="12" t="e">
        <f t="array" ref="AJ199">IF(COUNTA($M$2:$M$170)&lt;ROW(M22),"",INDEX($AJ$1:$AJ$170,SMALL(IF($M$2:$M$170&lt;&gt;"",ROW($M$2:$M$170)),ROW(M22))))</f>
        <v>#NUM!</v>
      </c>
      <c r="AK199" s="12" t="e">
        <f t="array" ref="AK199">IF(COUNTA($M$2:$M$170)&lt;ROW(M22),"",INDEX($AK$1:$AK$170,SMALL(IF($M$2:$M$170&lt;&gt;"",ROW($M$2:$M$170)),ROW(M22))))</f>
        <v>#NUM!</v>
      </c>
      <c r="AL199" s="12" t="e">
        <f t="array" ref="AL199">IF(COUNTA($M$2:$M$170)&lt;ROW(M22),"",INDEX($AL$1:$AL$170,SMALL(IF($M$2:$M$170&lt;&gt;"",ROW($M$2:$M$170)),ROW(M22))))</f>
        <v>#NUM!</v>
      </c>
      <c r="AM199" s="12" t="e">
        <f t="array" ref="AM199">IF(COUNTA($M$2:$M$170)&lt;ROW(M22),"",INDEX($AM$1:$AM$170,SMALL(IF($M$2:$M$170&lt;&gt;"",ROW($M$2:$M$170)),ROW(M22))))</f>
        <v>#NUM!</v>
      </c>
      <c r="AN199" s="12" t="e">
        <f t="array" ref="AN199">IF(COUNTA($M$2:$M$170)&lt;ROW(M22),"",INDEX($AN$1:$AN$170,SMALL(IF($M$2:$M$170&lt;&gt;"",ROW($M$2:$M$170)),ROW(M22))))</f>
        <v>#NUM!</v>
      </c>
      <c r="AO199" s="12" t="e">
        <f t="array" ref="AO199">IF(COUNTA($M$2:$M$170)&lt;ROW(M22),"",INDEX($AO$1:$AO$170,SMALL(IF($M$2:$M$170&lt;&gt;"",ROW($M$2:$M$170)),ROW(M22))))</f>
        <v>#NUM!</v>
      </c>
      <c r="AP199" s="12" t="e">
        <f t="array" ref="AP199">IF(COUNTA($M$2:$M$170)&lt;ROW(M22),"",INDEX($AP$1:$AP$170,SMALL(IF($M$2:$M$170&lt;&gt;"",ROW($M$2:$M$170)),ROW(M22))))</f>
        <v>#NUM!</v>
      </c>
      <c r="AQ199" s="12" t="e">
        <f t="array" ref="AQ199">IF(COUNTA($M$2:$M$170)&lt;ROW(M22),"",INDEX($AQ$1:$AQ$170,SMALL(IF($M$2:$M$170&lt;&gt;"",ROW($M$2:$M$170)),ROW(M22))))</f>
        <v>#NUM!</v>
      </c>
      <c r="AR199" s="12" t="e">
        <f t="array" ref="AR199">IF(COUNTA($M$2:$M$170)&lt;ROW(M22),"",INDEX($AR$1:$AR$170,SMALL(IF($M$2:$M$170&lt;&gt;"",ROW($M$2:$M$170)),ROW(M22))))</f>
        <v>#NUM!</v>
      </c>
      <c r="AS199" s="12" t="e">
        <f t="array" ref="AS199">IF(COUNTA($M$2:$M$170)&lt;ROW(M22),"",INDEX($AS$1:$AS$170,SMALL(IF($M$2:$M$170&lt;&gt;"",ROW($M$2:$M$170)),ROW(M22))))</f>
        <v>#NUM!</v>
      </c>
    </row>
    <row r="200" spans="11:45" ht="12.75" customHeight="1" x14ac:dyDescent="0.15">
      <c r="K200" s="12" t="e">
        <f t="array" ref="K200">IF(COUNTA($M$2:$M$170)&lt;ROW(M23),"",INDEX($K$1:$K$170,SMALL(IF($M$2:$M$170&lt;&gt;"",ROW($M$2:$M$170)),ROW(M23))))</f>
        <v>#NUM!</v>
      </c>
      <c r="L200" s="12" t="e">
        <f t="array" ref="L200">IF(COUNTA($M$2:$M$170)&lt;ROW(M23),"",INDEX($L$1:$L$170,SMALL(IF($M$2:$M$170&lt;&gt;"",ROW($M$2:$M$170)),ROW(M23))))</f>
        <v>#NUM!</v>
      </c>
      <c r="M200" s="12" t="e">
        <f t="array" ref="M200">IF(COUNTA($M$2:$M$170)&lt;ROW(M23),"",INDEX($M$1:$M$170,SMALL(IF($M$2:$M$170&lt;&gt;"",ROW($M$2:$M$170)),ROW(M23))))</f>
        <v>#NUM!</v>
      </c>
      <c r="R200" s="12" t="e">
        <f t="array" ref="R200">IF(COUNTA($M$2:$M$170)&lt;ROW(M23),"",INDEX($R$1:$R$170,SMALL(IF($M$2:$M$170&lt;&gt;"",ROW($M$2:$M$170)),ROW(M23))))</f>
        <v>#NUM!</v>
      </c>
      <c r="S200" s="12" t="e">
        <f t="array" ref="S200">IF(COUNTA($M$2:$M$170)&lt;ROW(M23),"",INDEX($S$1:$S$170,SMALL(IF($M$2:$M$170&lt;&gt;"",ROW($M$2:$M$170)),ROW(M23))))</f>
        <v>#NUM!</v>
      </c>
      <c r="T200" s="12" t="e">
        <f t="array" ref="T200">IF(COUNTA($M$2:$M$170)&lt;ROW(M23),"",INDEX($T$1:$T$170,SMALL(IF($M$2:$M$170&lt;&gt;"",ROW($M$2:$M$170)),ROW(M23))))</f>
        <v>#NUM!</v>
      </c>
      <c r="U200" s="12" t="e">
        <f t="array" ref="U200">IF(COUNTA($M$2:$M$170)&lt;ROW(M23),"",INDEX($U$1:$U$170,SMALL(IF($M$2:$M$170&lt;&gt;"",ROW($M$2:$M$170)),ROW(M23))))</f>
        <v>#NUM!</v>
      </c>
      <c r="V200" s="12" t="e">
        <f t="array" ref="V200">IF(COUNTA($M$2:$M$170)&lt;ROW(M23),"",INDEX($V$1:$V$170,SMALL(IF($M$2:$M$170&lt;&gt;"",ROW($M$2:$M$170)),ROW(M23))))</f>
        <v>#NUM!</v>
      </c>
      <c r="W200" s="12" t="e">
        <f t="array" ref="W200">IF(COUNTA($M$2:$M$170)&lt;ROW(M23),"",INDEX($W$1:$W$170,SMALL(IF($M$2:$M$170&lt;&gt;"",ROW($M$2:$M$170)),ROW(M23))))</f>
        <v>#NUM!</v>
      </c>
      <c r="X200" s="12" t="e">
        <f t="array" ref="X200">IF(COUNTA($M$2:$M$170)&lt;ROW(M23),"",INDEX($X$1:$X$170,SMALL(IF($M$2:$M$170&lt;&gt;"",ROW($M$2:$M$170)),ROW(M23))))</f>
        <v>#NUM!</v>
      </c>
      <c r="Y200" s="12" t="e">
        <f t="array" ref="Y200">IF(COUNTA($M$2:$M$170)&lt;ROW(M23),"",INDEX($Y$1:$Y$170,SMALL(IF($M$2:$M$170&lt;&gt;"",ROW($M$2:$M$170)),ROW(M23))))</f>
        <v>#NUM!</v>
      </c>
      <c r="Z200" s="12" t="e">
        <f t="array" ref="Z200">IF(COUNTA($M$2:$M$170)&lt;ROW(M23),"",INDEX($Z$1:$Z$170,SMALL(IF($M$2:$M$170&lt;&gt;"",ROW($M$2:$M$170)),ROW(M23))))</f>
        <v>#NUM!</v>
      </c>
      <c r="AA200" s="12" t="e">
        <f t="array" ref="AA200">IF(COUNTA($M$2:$M$170)&lt;ROW(M23),"",INDEX($AA$1:$AA$170,SMALL(IF($M$2:$M$170&lt;&gt;"",ROW($M$2:$M$170)),ROW(M23))))</f>
        <v>#NUM!</v>
      </c>
      <c r="AB200" s="12" t="e">
        <f t="array" ref="AB200">IF(COUNTA($M$2:$M$170)&lt;ROW(M23),"",INDEX($AB$1:$AB$170,SMALL(IF($M$2:$M$170&lt;&gt;"",ROW($M$2:$M$170)),ROW(M23))))</f>
        <v>#NUM!</v>
      </c>
      <c r="AC200" s="12" t="e">
        <f t="array" ref="AC200">IF(COUNTA($M$2:$M$170)&lt;ROW(M23),"",INDEX($AC$1:$AC$170,SMALL(IF($M$2:$M$170&lt;&gt;"",ROW($M$2:$M$170)),ROW(M23))))</f>
        <v>#NUM!</v>
      </c>
      <c r="AD200" s="12" t="e">
        <f t="array" ref="AD200">IF(COUNTA($M$2:$M$170)&lt;ROW(M23),"",INDEX($AD$1:$AD$170,SMALL(IF($M$2:$M$170&lt;&gt;"",ROW($M$2:$M$170)),ROW(M23))))</f>
        <v>#NUM!</v>
      </c>
      <c r="AE200" s="12" t="e">
        <f t="array" ref="AE200">IF(COUNTA($M$2:$M$170)&lt;ROW(M23),"",INDEX($AE$1:$AE$170,SMALL(IF($M$2:$M$170&lt;&gt;"",ROW($M$2:$M$170)),ROW(M23))))</f>
        <v>#NUM!</v>
      </c>
      <c r="AF200" s="12" t="e">
        <f t="array" ref="AF200">IF(COUNTA($M$2:$M$170)&lt;ROW(M23),"",INDEX($AF$1:$AF$170,SMALL(IF($M$2:$M$170&lt;&gt;"",ROW($M$2:$M$170)),ROW(M23))))</f>
        <v>#NUM!</v>
      </c>
      <c r="AG200" s="12" t="e">
        <f t="array" ref="AG200">IF(COUNTA($M$2:$M$170)&lt;ROW(M23),"",INDEX($AG$1:$AG$170,SMALL(IF($M$2:$M$170&lt;&gt;"",ROW($M$2:$M$170)),ROW(M23))))</f>
        <v>#NUM!</v>
      </c>
      <c r="AH200" s="12" t="e">
        <f t="array" ref="AH200">IF(COUNTA($M$2:$M$170)&lt;ROW(M23),"",INDEX($AH$1:$AH$170,SMALL(IF($M$2:$M$170&lt;&gt;"",ROW($M$2:$M$170)),ROW(M23))))</f>
        <v>#NUM!</v>
      </c>
      <c r="AI200" s="12" t="e">
        <f t="array" ref="AI200">IF(COUNTA($M$2:$M$170)&lt;ROW(M23),"",INDEX($AI$1:$AI$170,SMALL(IF($M$2:$M$170&lt;&gt;"",ROW($M$2:$M$170)),ROW(M23))))</f>
        <v>#NUM!</v>
      </c>
      <c r="AJ200" s="12" t="e">
        <f t="array" ref="AJ200">IF(COUNTA($M$2:$M$170)&lt;ROW(M23),"",INDEX($AJ$1:$AJ$170,SMALL(IF($M$2:$M$170&lt;&gt;"",ROW($M$2:$M$170)),ROW(M23))))</f>
        <v>#NUM!</v>
      </c>
      <c r="AK200" s="12" t="e">
        <f t="array" ref="AK200">IF(COUNTA($M$2:$M$170)&lt;ROW(M23),"",INDEX($AK$1:$AK$170,SMALL(IF($M$2:$M$170&lt;&gt;"",ROW($M$2:$M$170)),ROW(M23))))</f>
        <v>#NUM!</v>
      </c>
      <c r="AL200" s="12" t="e">
        <f t="array" ref="AL200">IF(COUNTA($M$2:$M$170)&lt;ROW(M23),"",INDEX($AL$1:$AL$170,SMALL(IF($M$2:$M$170&lt;&gt;"",ROW($M$2:$M$170)),ROW(M23))))</f>
        <v>#NUM!</v>
      </c>
      <c r="AM200" s="12" t="e">
        <f t="array" ref="AM200">IF(COUNTA($M$2:$M$170)&lt;ROW(M23),"",INDEX($AM$1:$AM$170,SMALL(IF($M$2:$M$170&lt;&gt;"",ROW($M$2:$M$170)),ROW(M23))))</f>
        <v>#NUM!</v>
      </c>
      <c r="AN200" s="12" t="e">
        <f t="array" ref="AN200">IF(COUNTA($M$2:$M$170)&lt;ROW(M23),"",INDEX($AN$1:$AN$170,SMALL(IF($M$2:$M$170&lt;&gt;"",ROW($M$2:$M$170)),ROW(M23))))</f>
        <v>#NUM!</v>
      </c>
      <c r="AO200" s="12" t="e">
        <f t="array" ref="AO200">IF(COUNTA($M$2:$M$170)&lt;ROW(M23),"",INDEX($AO$1:$AO$170,SMALL(IF($M$2:$M$170&lt;&gt;"",ROW($M$2:$M$170)),ROW(M23))))</f>
        <v>#NUM!</v>
      </c>
      <c r="AP200" s="12" t="e">
        <f t="array" ref="AP200">IF(COUNTA($M$2:$M$170)&lt;ROW(M23),"",INDEX($AP$1:$AP$170,SMALL(IF($M$2:$M$170&lt;&gt;"",ROW($M$2:$M$170)),ROW(M23))))</f>
        <v>#NUM!</v>
      </c>
      <c r="AQ200" s="12" t="e">
        <f t="array" ref="AQ200">IF(COUNTA($M$2:$M$170)&lt;ROW(M23),"",INDEX($AQ$1:$AQ$170,SMALL(IF($M$2:$M$170&lt;&gt;"",ROW($M$2:$M$170)),ROW(M23))))</f>
        <v>#NUM!</v>
      </c>
      <c r="AR200" s="12" t="e">
        <f t="array" ref="AR200">IF(COUNTA($M$2:$M$170)&lt;ROW(M23),"",INDEX($AR$1:$AR$170,SMALL(IF($M$2:$M$170&lt;&gt;"",ROW($M$2:$M$170)),ROW(M23))))</f>
        <v>#NUM!</v>
      </c>
      <c r="AS200" s="12" t="e">
        <f t="array" ref="AS200">IF(COUNTA($M$2:$M$170)&lt;ROW(M23),"",INDEX($AS$1:$AS$170,SMALL(IF($M$2:$M$170&lt;&gt;"",ROW($M$2:$M$170)),ROW(M23))))</f>
        <v>#NUM!</v>
      </c>
    </row>
    <row r="201" spans="11:45" ht="12.75" customHeight="1" x14ac:dyDescent="0.15">
      <c r="K201" s="12" t="e">
        <f t="array" ref="K201">IF(COUNTA($M$2:$M$170)&lt;ROW(M24),"",INDEX($K$1:$K$170,SMALL(IF($M$2:$M$170&lt;&gt;"",ROW($M$2:$M$170)),ROW(M24))))</f>
        <v>#NUM!</v>
      </c>
      <c r="L201" s="12" t="e">
        <f t="array" ref="L201">IF(COUNTA($M$2:$M$170)&lt;ROW(M24),"",INDEX($L$1:$L$170,SMALL(IF($M$2:$M$170&lt;&gt;"",ROW($M$2:$M$170)),ROW(M24))))</f>
        <v>#NUM!</v>
      </c>
      <c r="M201" s="12" t="e">
        <f t="array" ref="M201">IF(COUNTA($M$2:$M$170)&lt;ROW(M24),"",INDEX($M$1:$M$170,SMALL(IF($M$2:$M$170&lt;&gt;"",ROW($M$2:$M$170)),ROW(M24))))</f>
        <v>#NUM!</v>
      </c>
      <c r="R201" s="12" t="e">
        <f t="array" ref="R201">IF(COUNTA($M$2:$M$170)&lt;ROW(M24),"",INDEX($R$1:$R$170,SMALL(IF($M$2:$M$170&lt;&gt;"",ROW($M$2:$M$170)),ROW(M24))))</f>
        <v>#NUM!</v>
      </c>
      <c r="S201" s="12" t="e">
        <f t="array" ref="S201">IF(COUNTA($M$2:$M$170)&lt;ROW(M24),"",INDEX($S$1:$S$170,SMALL(IF($M$2:$M$170&lt;&gt;"",ROW($M$2:$M$170)),ROW(M24))))</f>
        <v>#NUM!</v>
      </c>
      <c r="T201" s="12" t="e">
        <f t="array" ref="T201">IF(COUNTA($M$2:$M$170)&lt;ROW(M24),"",INDEX($T$1:$T$170,SMALL(IF($M$2:$M$170&lt;&gt;"",ROW($M$2:$M$170)),ROW(M24))))</f>
        <v>#NUM!</v>
      </c>
      <c r="U201" s="12" t="e">
        <f t="array" ref="U201">IF(COUNTA($M$2:$M$170)&lt;ROW(M24),"",INDEX($U$1:$U$170,SMALL(IF($M$2:$M$170&lt;&gt;"",ROW($M$2:$M$170)),ROW(M24))))</f>
        <v>#NUM!</v>
      </c>
      <c r="V201" s="12" t="e">
        <f t="array" ref="V201">IF(COUNTA($M$2:$M$170)&lt;ROW(M24),"",INDEX($V$1:$V$170,SMALL(IF($M$2:$M$170&lt;&gt;"",ROW($M$2:$M$170)),ROW(M24))))</f>
        <v>#NUM!</v>
      </c>
      <c r="W201" s="12" t="e">
        <f t="array" ref="W201">IF(COUNTA($M$2:$M$170)&lt;ROW(M24),"",INDEX($W$1:$W$170,SMALL(IF($M$2:$M$170&lt;&gt;"",ROW($M$2:$M$170)),ROW(M24))))</f>
        <v>#NUM!</v>
      </c>
      <c r="X201" s="12" t="e">
        <f t="array" ref="X201">IF(COUNTA($M$2:$M$170)&lt;ROW(M24),"",INDEX($X$1:$X$170,SMALL(IF($M$2:$M$170&lt;&gt;"",ROW($M$2:$M$170)),ROW(M24))))</f>
        <v>#NUM!</v>
      </c>
      <c r="Y201" s="12" t="e">
        <f t="array" ref="Y201">IF(COUNTA($M$2:$M$170)&lt;ROW(M24),"",INDEX($Y$1:$Y$170,SMALL(IF($M$2:$M$170&lt;&gt;"",ROW($M$2:$M$170)),ROW(M24))))</f>
        <v>#NUM!</v>
      </c>
      <c r="Z201" s="12" t="e">
        <f t="array" ref="Z201">IF(COUNTA($M$2:$M$170)&lt;ROW(M24),"",INDEX($Z$1:$Z$170,SMALL(IF($M$2:$M$170&lt;&gt;"",ROW($M$2:$M$170)),ROW(M24))))</f>
        <v>#NUM!</v>
      </c>
      <c r="AA201" s="12" t="e">
        <f t="array" ref="AA201">IF(COUNTA($M$2:$M$170)&lt;ROW(M24),"",INDEX($AA$1:$AA$170,SMALL(IF($M$2:$M$170&lt;&gt;"",ROW($M$2:$M$170)),ROW(M24))))</f>
        <v>#NUM!</v>
      </c>
      <c r="AB201" s="12" t="e">
        <f t="array" ref="AB201">IF(COUNTA($M$2:$M$170)&lt;ROW(M24),"",INDEX($AB$1:$AB$170,SMALL(IF($M$2:$M$170&lt;&gt;"",ROW($M$2:$M$170)),ROW(M24))))</f>
        <v>#NUM!</v>
      </c>
      <c r="AC201" s="12" t="e">
        <f t="array" ref="AC201">IF(COUNTA($M$2:$M$170)&lt;ROW(M24),"",INDEX($AC$1:$AC$170,SMALL(IF($M$2:$M$170&lt;&gt;"",ROW($M$2:$M$170)),ROW(M24))))</f>
        <v>#NUM!</v>
      </c>
      <c r="AD201" s="12" t="e">
        <f t="array" ref="AD201">IF(COUNTA($M$2:$M$170)&lt;ROW(M24),"",INDEX($AD$1:$AD$170,SMALL(IF($M$2:$M$170&lt;&gt;"",ROW($M$2:$M$170)),ROW(M24))))</f>
        <v>#NUM!</v>
      </c>
      <c r="AE201" s="12" t="e">
        <f t="array" ref="AE201">IF(COUNTA($M$2:$M$170)&lt;ROW(M24),"",INDEX($AE$1:$AE$170,SMALL(IF($M$2:$M$170&lt;&gt;"",ROW($M$2:$M$170)),ROW(M24))))</f>
        <v>#NUM!</v>
      </c>
      <c r="AF201" s="12" t="e">
        <f t="array" ref="AF201">IF(COUNTA($M$2:$M$170)&lt;ROW(M24),"",INDEX($AF$1:$AF$170,SMALL(IF($M$2:$M$170&lt;&gt;"",ROW($M$2:$M$170)),ROW(M24))))</f>
        <v>#NUM!</v>
      </c>
      <c r="AG201" s="12" t="e">
        <f t="array" ref="AG201">IF(COUNTA($M$2:$M$170)&lt;ROW(M24),"",INDEX($AG$1:$AG$170,SMALL(IF($M$2:$M$170&lt;&gt;"",ROW($M$2:$M$170)),ROW(M24))))</f>
        <v>#NUM!</v>
      </c>
      <c r="AH201" s="12" t="e">
        <f t="array" ref="AH201">IF(COUNTA($M$2:$M$170)&lt;ROW(M24),"",INDEX($AH$1:$AH$170,SMALL(IF($M$2:$M$170&lt;&gt;"",ROW($M$2:$M$170)),ROW(M24))))</f>
        <v>#NUM!</v>
      </c>
      <c r="AI201" s="12" t="e">
        <f t="array" ref="AI201">IF(COUNTA($M$2:$M$170)&lt;ROW(M24),"",INDEX($AI$1:$AI$170,SMALL(IF($M$2:$M$170&lt;&gt;"",ROW($M$2:$M$170)),ROW(M24))))</f>
        <v>#NUM!</v>
      </c>
      <c r="AJ201" s="12" t="e">
        <f t="array" ref="AJ201">IF(COUNTA($M$2:$M$170)&lt;ROW(M24),"",INDEX($AJ$1:$AJ$170,SMALL(IF($M$2:$M$170&lt;&gt;"",ROW($M$2:$M$170)),ROW(M24))))</f>
        <v>#NUM!</v>
      </c>
      <c r="AK201" s="12" t="e">
        <f t="array" ref="AK201">IF(COUNTA($M$2:$M$170)&lt;ROW(M24),"",INDEX($AK$1:$AK$170,SMALL(IF($M$2:$M$170&lt;&gt;"",ROW($M$2:$M$170)),ROW(M24))))</f>
        <v>#NUM!</v>
      </c>
      <c r="AL201" s="12" t="e">
        <f t="array" ref="AL201">IF(COUNTA($M$2:$M$170)&lt;ROW(M24),"",INDEX($AL$1:$AL$170,SMALL(IF($M$2:$M$170&lt;&gt;"",ROW($M$2:$M$170)),ROW(M24))))</f>
        <v>#NUM!</v>
      </c>
      <c r="AM201" s="12" t="e">
        <f t="array" ref="AM201">IF(COUNTA($M$2:$M$170)&lt;ROW(M24),"",INDEX($AM$1:$AM$170,SMALL(IF($M$2:$M$170&lt;&gt;"",ROW($M$2:$M$170)),ROW(M24))))</f>
        <v>#NUM!</v>
      </c>
      <c r="AN201" s="12" t="e">
        <f t="array" ref="AN201">IF(COUNTA($M$2:$M$170)&lt;ROW(M24),"",INDEX($AN$1:$AN$170,SMALL(IF($M$2:$M$170&lt;&gt;"",ROW($M$2:$M$170)),ROW(M24))))</f>
        <v>#NUM!</v>
      </c>
      <c r="AO201" s="12" t="e">
        <f t="array" ref="AO201">IF(COUNTA($M$2:$M$170)&lt;ROW(M24),"",INDEX($AO$1:$AO$170,SMALL(IF($M$2:$M$170&lt;&gt;"",ROW($M$2:$M$170)),ROW(M24))))</f>
        <v>#NUM!</v>
      </c>
      <c r="AP201" s="12" t="e">
        <f t="array" ref="AP201">IF(COUNTA($M$2:$M$170)&lt;ROW(M24),"",INDEX($AP$1:$AP$170,SMALL(IF($M$2:$M$170&lt;&gt;"",ROW($M$2:$M$170)),ROW(M24))))</f>
        <v>#NUM!</v>
      </c>
      <c r="AQ201" s="12" t="e">
        <f t="array" ref="AQ201">IF(COUNTA($M$2:$M$170)&lt;ROW(M24),"",INDEX($AQ$1:$AQ$170,SMALL(IF($M$2:$M$170&lt;&gt;"",ROW($M$2:$M$170)),ROW(M24))))</f>
        <v>#NUM!</v>
      </c>
      <c r="AR201" s="12" t="e">
        <f t="array" ref="AR201">IF(COUNTA($M$2:$M$170)&lt;ROW(M24),"",INDEX($AR$1:$AR$170,SMALL(IF($M$2:$M$170&lt;&gt;"",ROW($M$2:$M$170)),ROW(M24))))</f>
        <v>#NUM!</v>
      </c>
      <c r="AS201" s="12" t="e">
        <f t="array" ref="AS201">IF(COUNTA($M$2:$M$170)&lt;ROW(M24),"",INDEX($AS$1:$AS$170,SMALL(IF($M$2:$M$170&lt;&gt;"",ROW($M$2:$M$170)),ROW(M24))))</f>
        <v>#NUM!</v>
      </c>
    </row>
    <row r="202" spans="11:45" ht="12.75" customHeight="1" x14ac:dyDescent="0.15">
      <c r="K202" s="12" t="e">
        <f t="array" ref="K202">IF(COUNTA($M$2:$M$170)&lt;ROW(M25),"",INDEX($K$1:$K$170,SMALL(IF($M$2:$M$170&lt;&gt;"",ROW($M$2:$M$170)),ROW(M25))))</f>
        <v>#NUM!</v>
      </c>
      <c r="L202" s="12" t="e">
        <f t="array" ref="L202">IF(COUNTA($M$2:$M$170)&lt;ROW(M25),"",INDEX($L$1:$L$170,SMALL(IF($M$2:$M$170&lt;&gt;"",ROW($M$2:$M$170)),ROW(M25))))</f>
        <v>#NUM!</v>
      </c>
      <c r="M202" s="12" t="e">
        <f t="array" ref="M202">IF(COUNTA($M$2:$M$170)&lt;ROW(M25),"",INDEX($M$1:$M$170,SMALL(IF($M$2:$M$170&lt;&gt;"",ROW($M$2:$M$170)),ROW(M25))))</f>
        <v>#NUM!</v>
      </c>
      <c r="R202" s="12" t="e">
        <f t="array" ref="R202">IF(COUNTA($M$2:$M$170)&lt;ROW(M25),"",INDEX($R$1:$R$170,SMALL(IF($M$2:$M$170&lt;&gt;"",ROW($M$2:$M$170)),ROW(M25))))</f>
        <v>#NUM!</v>
      </c>
      <c r="S202" s="12" t="e">
        <f t="array" ref="S202">IF(COUNTA($M$2:$M$170)&lt;ROW(M25),"",INDEX($S$1:$S$170,SMALL(IF($M$2:$M$170&lt;&gt;"",ROW($M$2:$M$170)),ROW(M25))))</f>
        <v>#NUM!</v>
      </c>
      <c r="T202" s="12" t="e">
        <f t="array" ref="T202">IF(COUNTA($M$2:$M$170)&lt;ROW(M25),"",INDEX($T$1:$T$170,SMALL(IF($M$2:$M$170&lt;&gt;"",ROW($M$2:$M$170)),ROW(M25))))</f>
        <v>#NUM!</v>
      </c>
      <c r="U202" s="12" t="e">
        <f t="array" ref="U202">IF(COUNTA($M$2:$M$170)&lt;ROW(M25),"",INDEX($U$1:$U$170,SMALL(IF($M$2:$M$170&lt;&gt;"",ROW($M$2:$M$170)),ROW(M25))))</f>
        <v>#NUM!</v>
      </c>
      <c r="V202" s="12" t="e">
        <f t="array" ref="V202">IF(COUNTA($M$2:$M$170)&lt;ROW(M25),"",INDEX($V$1:$V$170,SMALL(IF($M$2:$M$170&lt;&gt;"",ROW($M$2:$M$170)),ROW(M25))))</f>
        <v>#NUM!</v>
      </c>
      <c r="W202" s="12" t="e">
        <f t="array" ref="W202">IF(COUNTA($M$2:$M$170)&lt;ROW(M25),"",INDEX($W$1:$W$170,SMALL(IF($M$2:$M$170&lt;&gt;"",ROW($M$2:$M$170)),ROW(M25))))</f>
        <v>#NUM!</v>
      </c>
      <c r="X202" s="12" t="e">
        <f t="array" ref="X202">IF(COUNTA($M$2:$M$170)&lt;ROW(M25),"",INDEX($X$1:$X$170,SMALL(IF($M$2:$M$170&lt;&gt;"",ROW($M$2:$M$170)),ROW(M25))))</f>
        <v>#NUM!</v>
      </c>
      <c r="Y202" s="12" t="e">
        <f t="array" ref="Y202">IF(COUNTA($M$2:$M$170)&lt;ROW(M25),"",INDEX($Y$1:$Y$170,SMALL(IF($M$2:$M$170&lt;&gt;"",ROW($M$2:$M$170)),ROW(M25))))</f>
        <v>#NUM!</v>
      </c>
      <c r="Z202" s="12" t="e">
        <f t="array" ref="Z202">IF(COUNTA($M$2:$M$170)&lt;ROW(M25),"",INDEX($Z$1:$Z$170,SMALL(IF($M$2:$M$170&lt;&gt;"",ROW($M$2:$M$170)),ROW(M25))))</f>
        <v>#NUM!</v>
      </c>
      <c r="AA202" s="12" t="e">
        <f t="array" ref="AA202">IF(COUNTA($M$2:$M$170)&lt;ROW(M25),"",INDEX($AA$1:$AA$170,SMALL(IF($M$2:$M$170&lt;&gt;"",ROW($M$2:$M$170)),ROW(M25))))</f>
        <v>#NUM!</v>
      </c>
      <c r="AB202" s="12" t="e">
        <f t="array" ref="AB202">IF(COUNTA($M$2:$M$170)&lt;ROW(M25),"",INDEX($AB$1:$AB$170,SMALL(IF($M$2:$M$170&lt;&gt;"",ROW($M$2:$M$170)),ROW(M25))))</f>
        <v>#NUM!</v>
      </c>
      <c r="AC202" s="12" t="e">
        <f t="array" ref="AC202">IF(COUNTA($M$2:$M$170)&lt;ROW(M25),"",INDEX($AC$1:$AC$170,SMALL(IF($M$2:$M$170&lt;&gt;"",ROW($M$2:$M$170)),ROW(M25))))</f>
        <v>#NUM!</v>
      </c>
      <c r="AD202" s="12" t="e">
        <f t="array" ref="AD202">IF(COUNTA($M$2:$M$170)&lt;ROW(M25),"",INDEX($AD$1:$AD$170,SMALL(IF($M$2:$M$170&lt;&gt;"",ROW($M$2:$M$170)),ROW(M25))))</f>
        <v>#NUM!</v>
      </c>
      <c r="AE202" s="12" t="e">
        <f t="array" ref="AE202">IF(COUNTA($M$2:$M$170)&lt;ROW(M25),"",INDEX($AE$1:$AE$170,SMALL(IF($M$2:$M$170&lt;&gt;"",ROW($M$2:$M$170)),ROW(M25))))</f>
        <v>#NUM!</v>
      </c>
      <c r="AF202" s="12" t="e">
        <f t="array" ref="AF202">IF(COUNTA($M$2:$M$170)&lt;ROW(M25),"",INDEX($AF$1:$AF$170,SMALL(IF($M$2:$M$170&lt;&gt;"",ROW($M$2:$M$170)),ROW(M25))))</f>
        <v>#NUM!</v>
      </c>
      <c r="AG202" s="12" t="e">
        <f t="array" ref="AG202">IF(COUNTA($M$2:$M$170)&lt;ROW(M25),"",INDEX($AG$1:$AG$170,SMALL(IF($M$2:$M$170&lt;&gt;"",ROW($M$2:$M$170)),ROW(M25))))</f>
        <v>#NUM!</v>
      </c>
      <c r="AH202" s="12" t="e">
        <f t="array" ref="AH202">IF(COUNTA($M$2:$M$170)&lt;ROW(M25),"",INDEX($AH$1:$AH$170,SMALL(IF($M$2:$M$170&lt;&gt;"",ROW($M$2:$M$170)),ROW(M25))))</f>
        <v>#NUM!</v>
      </c>
      <c r="AI202" s="12" t="e">
        <f t="array" ref="AI202">IF(COUNTA($M$2:$M$170)&lt;ROW(M25),"",INDEX($AI$1:$AI$170,SMALL(IF($M$2:$M$170&lt;&gt;"",ROW($M$2:$M$170)),ROW(M25))))</f>
        <v>#NUM!</v>
      </c>
      <c r="AJ202" s="12" t="e">
        <f t="array" ref="AJ202">IF(COUNTA($M$2:$M$170)&lt;ROW(M25),"",INDEX($AJ$1:$AJ$170,SMALL(IF($M$2:$M$170&lt;&gt;"",ROW($M$2:$M$170)),ROW(M25))))</f>
        <v>#NUM!</v>
      </c>
      <c r="AK202" s="12" t="e">
        <f t="array" ref="AK202">IF(COUNTA($M$2:$M$170)&lt;ROW(M25),"",INDEX($AK$1:$AK$170,SMALL(IF($M$2:$M$170&lt;&gt;"",ROW($M$2:$M$170)),ROW(M25))))</f>
        <v>#NUM!</v>
      </c>
      <c r="AL202" s="12" t="e">
        <f t="array" ref="AL202">IF(COUNTA($M$2:$M$170)&lt;ROW(M25),"",INDEX($AL$1:$AL$170,SMALL(IF($M$2:$M$170&lt;&gt;"",ROW($M$2:$M$170)),ROW(M25))))</f>
        <v>#NUM!</v>
      </c>
      <c r="AM202" s="12" t="e">
        <f t="array" ref="AM202">IF(COUNTA($M$2:$M$170)&lt;ROW(M25),"",INDEX($AM$1:$AM$170,SMALL(IF($M$2:$M$170&lt;&gt;"",ROW($M$2:$M$170)),ROW(M25))))</f>
        <v>#NUM!</v>
      </c>
      <c r="AN202" s="12" t="e">
        <f t="array" ref="AN202">IF(COUNTA($M$2:$M$170)&lt;ROW(M25),"",INDEX($AN$1:$AN$170,SMALL(IF($M$2:$M$170&lt;&gt;"",ROW($M$2:$M$170)),ROW(M25))))</f>
        <v>#NUM!</v>
      </c>
      <c r="AO202" s="12" t="e">
        <f t="array" ref="AO202">IF(COUNTA($M$2:$M$170)&lt;ROW(M25),"",INDEX($AO$1:$AO$170,SMALL(IF($M$2:$M$170&lt;&gt;"",ROW($M$2:$M$170)),ROW(M25))))</f>
        <v>#NUM!</v>
      </c>
      <c r="AP202" s="12" t="e">
        <f t="array" ref="AP202">IF(COUNTA($M$2:$M$170)&lt;ROW(M25),"",INDEX($AP$1:$AP$170,SMALL(IF($M$2:$M$170&lt;&gt;"",ROW($M$2:$M$170)),ROW(M25))))</f>
        <v>#NUM!</v>
      </c>
      <c r="AQ202" s="12" t="e">
        <f t="array" ref="AQ202">IF(COUNTA($M$2:$M$170)&lt;ROW(M25),"",INDEX($AQ$1:$AQ$170,SMALL(IF($M$2:$M$170&lt;&gt;"",ROW($M$2:$M$170)),ROW(M25))))</f>
        <v>#NUM!</v>
      </c>
      <c r="AR202" s="12" t="e">
        <f t="array" ref="AR202">IF(COUNTA($M$2:$M$170)&lt;ROW(M25),"",INDEX($AR$1:$AR$170,SMALL(IF($M$2:$M$170&lt;&gt;"",ROW($M$2:$M$170)),ROW(M25))))</f>
        <v>#NUM!</v>
      </c>
      <c r="AS202" s="12" t="e">
        <f t="array" ref="AS202">IF(COUNTA($M$2:$M$170)&lt;ROW(M25),"",INDEX($AS$1:$AS$170,SMALL(IF($M$2:$M$170&lt;&gt;"",ROW($M$2:$M$170)),ROW(M25))))</f>
        <v>#NUM!</v>
      </c>
    </row>
    <row r="203" spans="11:45" ht="12.75" customHeight="1" x14ac:dyDescent="0.15">
      <c r="K203" s="12" t="e">
        <f t="array" ref="K203">IF(COUNTA($M$2:$M$170)&lt;ROW(M26),"",INDEX($K$1:$K$170,SMALL(IF($M$2:$M$170&lt;&gt;"",ROW($M$2:$M$170)),ROW(M26))))</f>
        <v>#NUM!</v>
      </c>
      <c r="L203" s="12" t="e">
        <f t="array" ref="L203">IF(COUNTA($M$2:$M$170)&lt;ROW(M26),"",INDEX($L$1:$L$170,SMALL(IF($M$2:$M$170&lt;&gt;"",ROW($M$2:$M$170)),ROW(M26))))</f>
        <v>#NUM!</v>
      </c>
      <c r="M203" s="12" t="e">
        <f t="array" ref="M203">IF(COUNTA($M$2:$M$170)&lt;ROW(M26),"",INDEX($M$1:$M$170,SMALL(IF($M$2:$M$170&lt;&gt;"",ROW($M$2:$M$170)),ROW(M26))))</f>
        <v>#NUM!</v>
      </c>
      <c r="R203" s="12" t="e">
        <f t="array" ref="R203">IF(COUNTA($M$2:$M$170)&lt;ROW(M26),"",INDEX($R$1:$R$170,SMALL(IF($M$2:$M$170&lt;&gt;"",ROW($M$2:$M$170)),ROW(M26))))</f>
        <v>#NUM!</v>
      </c>
      <c r="S203" s="12" t="e">
        <f t="array" ref="S203">IF(COUNTA($M$2:$M$170)&lt;ROW(M26),"",INDEX($S$1:$S$170,SMALL(IF($M$2:$M$170&lt;&gt;"",ROW($M$2:$M$170)),ROW(M26))))</f>
        <v>#NUM!</v>
      </c>
      <c r="T203" s="12" t="e">
        <f t="array" ref="T203">IF(COUNTA($M$2:$M$170)&lt;ROW(M26),"",INDEX($T$1:$T$170,SMALL(IF($M$2:$M$170&lt;&gt;"",ROW($M$2:$M$170)),ROW(M26))))</f>
        <v>#NUM!</v>
      </c>
      <c r="U203" s="12" t="e">
        <f t="array" ref="U203">IF(COUNTA($M$2:$M$170)&lt;ROW(M26),"",INDEX($U$1:$U$170,SMALL(IF($M$2:$M$170&lt;&gt;"",ROW($M$2:$M$170)),ROW(M26))))</f>
        <v>#NUM!</v>
      </c>
      <c r="V203" s="12" t="e">
        <f t="array" ref="V203">IF(COUNTA($M$2:$M$170)&lt;ROW(M26),"",INDEX($V$1:$V$170,SMALL(IF($M$2:$M$170&lt;&gt;"",ROW($M$2:$M$170)),ROW(M26))))</f>
        <v>#NUM!</v>
      </c>
      <c r="W203" s="12" t="e">
        <f t="array" ref="W203">IF(COUNTA($M$2:$M$170)&lt;ROW(M26),"",INDEX($W$1:$W$170,SMALL(IF($M$2:$M$170&lt;&gt;"",ROW($M$2:$M$170)),ROW(M26))))</f>
        <v>#NUM!</v>
      </c>
      <c r="X203" s="12" t="e">
        <f t="array" ref="X203">IF(COUNTA($M$2:$M$170)&lt;ROW(M26),"",INDEX($X$1:$X$170,SMALL(IF($M$2:$M$170&lt;&gt;"",ROW($M$2:$M$170)),ROW(M26))))</f>
        <v>#NUM!</v>
      </c>
      <c r="Y203" s="12" t="e">
        <f t="array" ref="Y203">IF(COUNTA($M$2:$M$170)&lt;ROW(M26),"",INDEX($Y$1:$Y$170,SMALL(IF($M$2:$M$170&lt;&gt;"",ROW($M$2:$M$170)),ROW(M26))))</f>
        <v>#NUM!</v>
      </c>
      <c r="Z203" s="12" t="e">
        <f t="array" ref="Z203">IF(COUNTA($M$2:$M$170)&lt;ROW(M26),"",INDEX($Z$1:$Z$170,SMALL(IF($M$2:$M$170&lt;&gt;"",ROW($M$2:$M$170)),ROW(M26))))</f>
        <v>#NUM!</v>
      </c>
      <c r="AA203" s="12" t="e">
        <f t="array" ref="AA203">IF(COUNTA($M$2:$M$170)&lt;ROW(M26),"",INDEX($AA$1:$AA$170,SMALL(IF($M$2:$M$170&lt;&gt;"",ROW($M$2:$M$170)),ROW(M26))))</f>
        <v>#NUM!</v>
      </c>
      <c r="AB203" s="12" t="e">
        <f t="array" ref="AB203">IF(COUNTA($M$2:$M$170)&lt;ROW(M26),"",INDEX($AB$1:$AB$170,SMALL(IF($M$2:$M$170&lt;&gt;"",ROW($M$2:$M$170)),ROW(M26))))</f>
        <v>#NUM!</v>
      </c>
      <c r="AC203" s="12" t="e">
        <f t="array" ref="AC203">IF(COUNTA($M$2:$M$170)&lt;ROW(M26),"",INDEX($AC$1:$AC$170,SMALL(IF($M$2:$M$170&lt;&gt;"",ROW($M$2:$M$170)),ROW(M26))))</f>
        <v>#NUM!</v>
      </c>
      <c r="AD203" s="12" t="e">
        <f t="array" ref="AD203">IF(COUNTA($M$2:$M$170)&lt;ROW(M26),"",INDEX($AD$1:$AD$170,SMALL(IF($M$2:$M$170&lt;&gt;"",ROW($M$2:$M$170)),ROW(M26))))</f>
        <v>#NUM!</v>
      </c>
      <c r="AE203" s="12" t="e">
        <f t="array" ref="AE203">IF(COUNTA($M$2:$M$170)&lt;ROW(M26),"",INDEX($AE$1:$AE$170,SMALL(IF($M$2:$M$170&lt;&gt;"",ROW($M$2:$M$170)),ROW(M26))))</f>
        <v>#NUM!</v>
      </c>
      <c r="AF203" s="12" t="e">
        <f t="array" ref="AF203">IF(COUNTA($M$2:$M$170)&lt;ROW(M26),"",INDEX($AF$1:$AF$170,SMALL(IF($M$2:$M$170&lt;&gt;"",ROW($M$2:$M$170)),ROW(M26))))</f>
        <v>#NUM!</v>
      </c>
      <c r="AG203" s="12" t="e">
        <f t="array" ref="AG203">IF(COUNTA($M$2:$M$170)&lt;ROW(M26),"",INDEX($AG$1:$AG$170,SMALL(IF($M$2:$M$170&lt;&gt;"",ROW($M$2:$M$170)),ROW(M26))))</f>
        <v>#NUM!</v>
      </c>
      <c r="AH203" s="12" t="e">
        <f t="array" ref="AH203">IF(COUNTA($M$2:$M$170)&lt;ROW(M26),"",INDEX($AH$1:$AH$170,SMALL(IF($M$2:$M$170&lt;&gt;"",ROW($M$2:$M$170)),ROW(M26))))</f>
        <v>#NUM!</v>
      </c>
      <c r="AI203" s="12" t="e">
        <f t="array" ref="AI203">IF(COUNTA($M$2:$M$170)&lt;ROW(M26),"",INDEX($AI$1:$AI$170,SMALL(IF($M$2:$M$170&lt;&gt;"",ROW($M$2:$M$170)),ROW(M26))))</f>
        <v>#NUM!</v>
      </c>
      <c r="AJ203" s="12" t="e">
        <f t="array" ref="AJ203">IF(COUNTA($M$2:$M$170)&lt;ROW(M26),"",INDEX($AJ$1:$AJ$170,SMALL(IF($M$2:$M$170&lt;&gt;"",ROW($M$2:$M$170)),ROW(M26))))</f>
        <v>#NUM!</v>
      </c>
      <c r="AK203" s="12" t="e">
        <f t="array" ref="AK203">IF(COUNTA($M$2:$M$170)&lt;ROW(M26),"",INDEX($AK$1:$AK$170,SMALL(IF($M$2:$M$170&lt;&gt;"",ROW($M$2:$M$170)),ROW(M26))))</f>
        <v>#NUM!</v>
      </c>
      <c r="AL203" s="12" t="e">
        <f t="array" ref="AL203">IF(COUNTA($M$2:$M$170)&lt;ROW(M26),"",INDEX($AL$1:$AL$170,SMALL(IF($M$2:$M$170&lt;&gt;"",ROW($M$2:$M$170)),ROW(M26))))</f>
        <v>#NUM!</v>
      </c>
      <c r="AM203" s="12" t="e">
        <f t="array" ref="AM203">IF(COUNTA($M$2:$M$170)&lt;ROW(M26),"",INDEX($AM$1:$AM$170,SMALL(IF($M$2:$M$170&lt;&gt;"",ROW($M$2:$M$170)),ROW(M26))))</f>
        <v>#NUM!</v>
      </c>
      <c r="AN203" s="12" t="e">
        <f t="array" ref="AN203">IF(COUNTA($M$2:$M$170)&lt;ROW(M26),"",INDEX($AN$1:$AN$170,SMALL(IF($M$2:$M$170&lt;&gt;"",ROW($M$2:$M$170)),ROW(M26))))</f>
        <v>#NUM!</v>
      </c>
      <c r="AO203" s="12" t="e">
        <f t="array" ref="AO203">IF(COUNTA($M$2:$M$170)&lt;ROW(M26),"",INDEX($AO$1:$AO$170,SMALL(IF($M$2:$M$170&lt;&gt;"",ROW($M$2:$M$170)),ROW(M26))))</f>
        <v>#NUM!</v>
      </c>
      <c r="AP203" s="12" t="e">
        <f t="array" ref="AP203">IF(COUNTA($M$2:$M$170)&lt;ROW(M26),"",INDEX($AP$1:$AP$170,SMALL(IF($M$2:$M$170&lt;&gt;"",ROW($M$2:$M$170)),ROW(M26))))</f>
        <v>#NUM!</v>
      </c>
      <c r="AQ203" s="12" t="e">
        <f t="array" ref="AQ203">IF(COUNTA($M$2:$M$170)&lt;ROW(M26),"",INDEX($AQ$1:$AQ$170,SMALL(IF($M$2:$M$170&lt;&gt;"",ROW($M$2:$M$170)),ROW(M26))))</f>
        <v>#NUM!</v>
      </c>
      <c r="AR203" s="12" t="e">
        <f t="array" ref="AR203">IF(COUNTA($M$2:$M$170)&lt;ROW(M26),"",INDEX($AR$1:$AR$170,SMALL(IF($M$2:$M$170&lt;&gt;"",ROW($M$2:$M$170)),ROW(M26))))</f>
        <v>#NUM!</v>
      </c>
      <c r="AS203" s="12" t="e">
        <f t="array" ref="AS203">IF(COUNTA($M$2:$M$170)&lt;ROW(M26),"",INDEX($AS$1:$AS$170,SMALL(IF($M$2:$M$170&lt;&gt;"",ROW($M$2:$M$170)),ROW(M26))))</f>
        <v>#NUM!</v>
      </c>
    </row>
    <row r="204" spans="11:45" ht="12.75" customHeight="1" x14ac:dyDescent="0.15">
      <c r="K204" s="12" t="e">
        <f t="array" ref="K204">IF(COUNTA($M$2:$M$170)&lt;ROW(M27),"",INDEX($K$1:$K$170,SMALL(IF($M$2:$M$170&lt;&gt;"",ROW($M$2:$M$170)),ROW(M27))))</f>
        <v>#NUM!</v>
      </c>
      <c r="L204" s="12" t="e">
        <f t="array" ref="L204">IF(COUNTA($M$2:$M$170)&lt;ROW(M27),"",INDEX($L$1:$L$170,SMALL(IF($M$2:$M$170&lt;&gt;"",ROW($M$2:$M$170)),ROW(M27))))</f>
        <v>#NUM!</v>
      </c>
      <c r="M204" s="12" t="e">
        <f t="array" ref="M204">IF(COUNTA($M$2:$M$170)&lt;ROW(M27),"",INDEX($M$1:$M$170,SMALL(IF($M$2:$M$170&lt;&gt;"",ROW($M$2:$M$170)),ROW(M27))))</f>
        <v>#NUM!</v>
      </c>
      <c r="R204" s="12" t="e">
        <f t="array" ref="R204">IF(COUNTA($M$2:$M$170)&lt;ROW(M27),"",INDEX($R$1:$R$170,SMALL(IF($M$2:$M$170&lt;&gt;"",ROW($M$2:$M$170)),ROW(M27))))</f>
        <v>#NUM!</v>
      </c>
      <c r="S204" s="12" t="e">
        <f t="array" ref="S204">IF(COUNTA($M$2:$M$170)&lt;ROW(M27),"",INDEX($S$1:$S$170,SMALL(IF($M$2:$M$170&lt;&gt;"",ROW($M$2:$M$170)),ROW(M27))))</f>
        <v>#NUM!</v>
      </c>
      <c r="T204" s="12" t="e">
        <f t="array" ref="T204">IF(COUNTA($M$2:$M$170)&lt;ROW(M27),"",INDEX($T$1:$T$170,SMALL(IF($M$2:$M$170&lt;&gt;"",ROW($M$2:$M$170)),ROW(M27))))</f>
        <v>#NUM!</v>
      </c>
      <c r="U204" s="12" t="e">
        <f t="array" ref="U204">IF(COUNTA($M$2:$M$170)&lt;ROW(M27),"",INDEX($U$1:$U$170,SMALL(IF($M$2:$M$170&lt;&gt;"",ROW($M$2:$M$170)),ROW(M27))))</f>
        <v>#NUM!</v>
      </c>
      <c r="V204" s="12" t="e">
        <f t="array" ref="V204">IF(COUNTA($M$2:$M$170)&lt;ROW(M27),"",INDEX($V$1:$V$170,SMALL(IF($M$2:$M$170&lt;&gt;"",ROW($M$2:$M$170)),ROW(M27))))</f>
        <v>#NUM!</v>
      </c>
      <c r="W204" s="12" t="e">
        <f t="array" ref="W204">IF(COUNTA($M$2:$M$170)&lt;ROW(M27),"",INDEX($W$1:$W$170,SMALL(IF($M$2:$M$170&lt;&gt;"",ROW($M$2:$M$170)),ROW(M27))))</f>
        <v>#NUM!</v>
      </c>
      <c r="X204" s="12" t="e">
        <f t="array" ref="X204">IF(COUNTA($M$2:$M$170)&lt;ROW(M27),"",INDEX($X$1:$X$170,SMALL(IF($M$2:$M$170&lt;&gt;"",ROW($M$2:$M$170)),ROW(M27))))</f>
        <v>#NUM!</v>
      </c>
      <c r="Y204" s="12" t="e">
        <f t="array" ref="Y204">IF(COUNTA($M$2:$M$170)&lt;ROW(M27),"",INDEX($Y$1:$Y$170,SMALL(IF($M$2:$M$170&lt;&gt;"",ROW($M$2:$M$170)),ROW(M27))))</f>
        <v>#NUM!</v>
      </c>
      <c r="Z204" s="12" t="e">
        <f t="array" ref="Z204">IF(COUNTA($M$2:$M$170)&lt;ROW(M27),"",INDEX($Z$1:$Z$170,SMALL(IF($M$2:$M$170&lt;&gt;"",ROW($M$2:$M$170)),ROW(M27))))</f>
        <v>#NUM!</v>
      </c>
      <c r="AA204" s="12" t="e">
        <f t="array" ref="AA204">IF(COUNTA($M$2:$M$170)&lt;ROW(M27),"",INDEX($AA$1:$AA$170,SMALL(IF($M$2:$M$170&lt;&gt;"",ROW($M$2:$M$170)),ROW(M27))))</f>
        <v>#NUM!</v>
      </c>
      <c r="AB204" s="12" t="e">
        <f t="array" ref="AB204">IF(COUNTA($M$2:$M$170)&lt;ROW(M27),"",INDEX($AB$1:$AB$170,SMALL(IF($M$2:$M$170&lt;&gt;"",ROW($M$2:$M$170)),ROW(M27))))</f>
        <v>#NUM!</v>
      </c>
      <c r="AC204" s="12" t="e">
        <f t="array" ref="AC204">IF(COUNTA($M$2:$M$170)&lt;ROW(M27),"",INDEX($AC$1:$AC$170,SMALL(IF($M$2:$M$170&lt;&gt;"",ROW($M$2:$M$170)),ROW(M27))))</f>
        <v>#NUM!</v>
      </c>
      <c r="AD204" s="12" t="e">
        <f t="array" ref="AD204">IF(COUNTA($M$2:$M$170)&lt;ROW(M27),"",INDEX($AD$1:$AD$170,SMALL(IF($M$2:$M$170&lt;&gt;"",ROW($M$2:$M$170)),ROW(M27))))</f>
        <v>#NUM!</v>
      </c>
      <c r="AE204" s="12" t="e">
        <f t="array" ref="AE204">IF(COUNTA($M$2:$M$170)&lt;ROW(M27),"",INDEX($AE$1:$AE$170,SMALL(IF($M$2:$M$170&lt;&gt;"",ROW($M$2:$M$170)),ROW(M27))))</f>
        <v>#NUM!</v>
      </c>
      <c r="AF204" s="12" t="e">
        <f t="array" ref="AF204">IF(COUNTA($M$2:$M$170)&lt;ROW(M27),"",INDEX($AF$1:$AF$170,SMALL(IF($M$2:$M$170&lt;&gt;"",ROW($M$2:$M$170)),ROW(M27))))</f>
        <v>#NUM!</v>
      </c>
      <c r="AG204" s="12" t="e">
        <f t="array" ref="AG204">IF(COUNTA($M$2:$M$170)&lt;ROW(M27),"",INDEX($AG$1:$AG$170,SMALL(IF($M$2:$M$170&lt;&gt;"",ROW($M$2:$M$170)),ROW(M27))))</f>
        <v>#NUM!</v>
      </c>
      <c r="AH204" s="12" t="e">
        <f t="array" ref="AH204">IF(COUNTA($M$2:$M$170)&lt;ROW(M27),"",INDEX($AH$1:$AH$170,SMALL(IF($M$2:$M$170&lt;&gt;"",ROW($M$2:$M$170)),ROW(M27))))</f>
        <v>#NUM!</v>
      </c>
      <c r="AI204" s="12" t="e">
        <f t="array" ref="AI204">IF(COUNTA($M$2:$M$170)&lt;ROW(M27),"",INDEX($AI$1:$AI$170,SMALL(IF($M$2:$M$170&lt;&gt;"",ROW($M$2:$M$170)),ROW(M27))))</f>
        <v>#NUM!</v>
      </c>
      <c r="AJ204" s="12" t="e">
        <f t="array" ref="AJ204">IF(COUNTA($M$2:$M$170)&lt;ROW(M27),"",INDEX($AJ$1:$AJ$170,SMALL(IF($M$2:$M$170&lt;&gt;"",ROW($M$2:$M$170)),ROW(M27))))</f>
        <v>#NUM!</v>
      </c>
      <c r="AK204" s="12" t="e">
        <f t="array" ref="AK204">IF(COUNTA($M$2:$M$170)&lt;ROW(M27),"",INDEX($AK$1:$AK$170,SMALL(IF($M$2:$M$170&lt;&gt;"",ROW($M$2:$M$170)),ROW(M27))))</f>
        <v>#NUM!</v>
      </c>
      <c r="AL204" s="12" t="e">
        <f t="array" ref="AL204">IF(COUNTA($M$2:$M$170)&lt;ROW(M27),"",INDEX($AL$1:$AL$170,SMALL(IF($M$2:$M$170&lt;&gt;"",ROW($M$2:$M$170)),ROW(M27))))</f>
        <v>#NUM!</v>
      </c>
      <c r="AM204" s="12" t="e">
        <f t="array" ref="AM204">IF(COUNTA($M$2:$M$170)&lt;ROW(M27),"",INDEX($AM$1:$AM$170,SMALL(IF($M$2:$M$170&lt;&gt;"",ROW($M$2:$M$170)),ROW(M27))))</f>
        <v>#NUM!</v>
      </c>
      <c r="AN204" s="12" t="e">
        <f t="array" ref="AN204">IF(COUNTA($M$2:$M$170)&lt;ROW(M27),"",INDEX($AN$1:$AN$170,SMALL(IF($M$2:$M$170&lt;&gt;"",ROW($M$2:$M$170)),ROW(M27))))</f>
        <v>#NUM!</v>
      </c>
      <c r="AO204" s="12" t="e">
        <f t="array" ref="AO204">IF(COUNTA($M$2:$M$170)&lt;ROW(M27),"",INDEX($AO$1:$AO$170,SMALL(IF($M$2:$M$170&lt;&gt;"",ROW($M$2:$M$170)),ROW(M27))))</f>
        <v>#NUM!</v>
      </c>
      <c r="AP204" s="12" t="e">
        <f t="array" ref="AP204">IF(COUNTA($M$2:$M$170)&lt;ROW(M27),"",INDEX($AP$1:$AP$170,SMALL(IF($M$2:$M$170&lt;&gt;"",ROW($M$2:$M$170)),ROW(M27))))</f>
        <v>#NUM!</v>
      </c>
      <c r="AQ204" s="12" t="e">
        <f t="array" ref="AQ204">IF(COUNTA($M$2:$M$170)&lt;ROW(M27),"",INDEX($AQ$1:$AQ$170,SMALL(IF($M$2:$M$170&lt;&gt;"",ROW($M$2:$M$170)),ROW(M27))))</f>
        <v>#NUM!</v>
      </c>
      <c r="AR204" s="12" t="e">
        <f t="array" ref="AR204">IF(COUNTA($M$2:$M$170)&lt;ROW(M27),"",INDEX($AR$1:$AR$170,SMALL(IF($M$2:$M$170&lt;&gt;"",ROW($M$2:$M$170)),ROW(M27))))</f>
        <v>#NUM!</v>
      </c>
      <c r="AS204" s="12" t="e">
        <f t="array" ref="AS204">IF(COUNTA($M$2:$M$170)&lt;ROW(M27),"",INDEX($AS$1:$AS$170,SMALL(IF($M$2:$M$170&lt;&gt;"",ROW($M$2:$M$170)),ROW(M27))))</f>
        <v>#NUM!</v>
      </c>
    </row>
    <row r="205" spans="11:45" ht="12.75" customHeight="1" x14ac:dyDescent="0.15">
      <c r="K205" s="12" t="e">
        <f t="array" ref="K205">IF(COUNTA($M$2:$M$170)&lt;ROW(M28),"",INDEX($K$1:$K$170,SMALL(IF($M$2:$M$170&lt;&gt;"",ROW($M$2:$M$170)),ROW(M28))))</f>
        <v>#NUM!</v>
      </c>
      <c r="L205" s="12" t="e">
        <f t="array" ref="L205">IF(COUNTA($M$2:$M$170)&lt;ROW(M28),"",INDEX($L$1:$L$170,SMALL(IF($M$2:$M$170&lt;&gt;"",ROW($M$2:$M$170)),ROW(M28))))</f>
        <v>#NUM!</v>
      </c>
      <c r="M205" s="12" t="e">
        <f t="array" ref="M205">IF(COUNTA($M$2:$M$170)&lt;ROW(M28),"",INDEX($M$1:$M$170,SMALL(IF($M$2:$M$170&lt;&gt;"",ROW($M$2:$M$170)),ROW(M28))))</f>
        <v>#NUM!</v>
      </c>
      <c r="R205" s="12" t="e">
        <f t="array" ref="R205">IF(COUNTA($M$2:$M$170)&lt;ROW(M28),"",INDEX($R$1:$R$170,SMALL(IF($M$2:$M$170&lt;&gt;"",ROW($M$2:$M$170)),ROW(M28))))</f>
        <v>#NUM!</v>
      </c>
      <c r="S205" s="12" t="e">
        <f t="array" ref="S205">IF(COUNTA($M$2:$M$170)&lt;ROW(M28),"",INDEX($S$1:$S$170,SMALL(IF($M$2:$M$170&lt;&gt;"",ROW($M$2:$M$170)),ROW(M28))))</f>
        <v>#NUM!</v>
      </c>
      <c r="T205" s="12" t="e">
        <f t="array" ref="T205">IF(COUNTA($M$2:$M$170)&lt;ROW(M28),"",INDEX($T$1:$T$170,SMALL(IF($M$2:$M$170&lt;&gt;"",ROW($M$2:$M$170)),ROW(M28))))</f>
        <v>#NUM!</v>
      </c>
      <c r="U205" s="12" t="e">
        <f t="array" ref="U205">IF(COUNTA($M$2:$M$170)&lt;ROW(M28),"",INDEX($U$1:$U$170,SMALL(IF($M$2:$M$170&lt;&gt;"",ROW($M$2:$M$170)),ROW(M28))))</f>
        <v>#NUM!</v>
      </c>
      <c r="V205" s="12" t="e">
        <f t="array" ref="V205">IF(COUNTA($M$2:$M$170)&lt;ROW(M28),"",INDEX($V$1:$V$170,SMALL(IF($M$2:$M$170&lt;&gt;"",ROW($M$2:$M$170)),ROW(M28))))</f>
        <v>#NUM!</v>
      </c>
      <c r="W205" s="12" t="e">
        <f t="array" ref="W205">IF(COUNTA($M$2:$M$170)&lt;ROW(M28),"",INDEX($W$1:$W$170,SMALL(IF($M$2:$M$170&lt;&gt;"",ROW($M$2:$M$170)),ROW(M28))))</f>
        <v>#NUM!</v>
      </c>
      <c r="X205" s="12" t="e">
        <f t="array" ref="X205">IF(COUNTA($M$2:$M$170)&lt;ROW(M28),"",INDEX($X$1:$X$170,SMALL(IF($M$2:$M$170&lt;&gt;"",ROW($M$2:$M$170)),ROW(M28))))</f>
        <v>#NUM!</v>
      </c>
      <c r="Y205" s="12" t="e">
        <f t="array" ref="Y205">IF(COUNTA($M$2:$M$170)&lt;ROW(M28),"",INDEX($Y$1:$Y$170,SMALL(IF($M$2:$M$170&lt;&gt;"",ROW($M$2:$M$170)),ROW(M28))))</f>
        <v>#NUM!</v>
      </c>
      <c r="Z205" s="12" t="e">
        <f t="array" ref="Z205">IF(COUNTA($M$2:$M$170)&lt;ROW(M28),"",INDEX($Z$1:$Z$170,SMALL(IF($M$2:$M$170&lt;&gt;"",ROW($M$2:$M$170)),ROW(M28))))</f>
        <v>#NUM!</v>
      </c>
      <c r="AA205" s="12" t="e">
        <f t="array" ref="AA205">IF(COUNTA($M$2:$M$170)&lt;ROW(M28),"",INDEX($AA$1:$AA$170,SMALL(IF($M$2:$M$170&lt;&gt;"",ROW($M$2:$M$170)),ROW(M28))))</f>
        <v>#NUM!</v>
      </c>
      <c r="AB205" s="12" t="e">
        <f t="array" ref="AB205">IF(COUNTA($M$2:$M$170)&lt;ROW(M28),"",INDEX($AB$1:$AB$170,SMALL(IF($M$2:$M$170&lt;&gt;"",ROW($M$2:$M$170)),ROW(M28))))</f>
        <v>#NUM!</v>
      </c>
      <c r="AC205" s="12" t="e">
        <f t="array" ref="AC205">IF(COUNTA($M$2:$M$170)&lt;ROW(M28),"",INDEX($AC$1:$AC$170,SMALL(IF($M$2:$M$170&lt;&gt;"",ROW($M$2:$M$170)),ROW(M28))))</f>
        <v>#NUM!</v>
      </c>
      <c r="AD205" s="12" t="e">
        <f t="array" ref="AD205">IF(COUNTA($M$2:$M$170)&lt;ROW(M28),"",INDEX($AD$1:$AD$170,SMALL(IF($M$2:$M$170&lt;&gt;"",ROW($M$2:$M$170)),ROW(M28))))</f>
        <v>#NUM!</v>
      </c>
      <c r="AE205" s="12" t="e">
        <f t="array" ref="AE205">IF(COUNTA($M$2:$M$170)&lt;ROW(M28),"",INDEX($AE$1:$AE$170,SMALL(IF($M$2:$M$170&lt;&gt;"",ROW($M$2:$M$170)),ROW(M28))))</f>
        <v>#NUM!</v>
      </c>
      <c r="AF205" s="12" t="e">
        <f t="array" ref="AF205">IF(COUNTA($M$2:$M$170)&lt;ROW(M28),"",INDEX($AF$1:$AF$170,SMALL(IF($M$2:$M$170&lt;&gt;"",ROW($M$2:$M$170)),ROW(M28))))</f>
        <v>#NUM!</v>
      </c>
      <c r="AG205" s="12" t="e">
        <f t="array" ref="AG205">IF(COUNTA($M$2:$M$170)&lt;ROW(M28),"",INDEX($AG$1:$AG$170,SMALL(IF($M$2:$M$170&lt;&gt;"",ROW($M$2:$M$170)),ROW(M28))))</f>
        <v>#NUM!</v>
      </c>
      <c r="AH205" s="12" t="e">
        <f t="array" ref="AH205">IF(COUNTA($M$2:$M$170)&lt;ROW(M28),"",INDEX($AH$1:$AH$170,SMALL(IF($M$2:$M$170&lt;&gt;"",ROW($M$2:$M$170)),ROW(M28))))</f>
        <v>#NUM!</v>
      </c>
      <c r="AI205" s="12" t="e">
        <f t="array" ref="AI205">IF(COUNTA($M$2:$M$170)&lt;ROW(M28),"",INDEX($AI$1:$AI$170,SMALL(IF($M$2:$M$170&lt;&gt;"",ROW($M$2:$M$170)),ROW(M28))))</f>
        <v>#NUM!</v>
      </c>
      <c r="AJ205" s="12" t="e">
        <f t="array" ref="AJ205">IF(COUNTA($M$2:$M$170)&lt;ROW(M28),"",INDEX($AJ$1:$AJ$170,SMALL(IF($M$2:$M$170&lt;&gt;"",ROW($M$2:$M$170)),ROW(M28))))</f>
        <v>#NUM!</v>
      </c>
      <c r="AK205" s="12" t="e">
        <f t="array" ref="AK205">IF(COUNTA($M$2:$M$170)&lt;ROW(M28),"",INDEX($AK$1:$AK$170,SMALL(IF($M$2:$M$170&lt;&gt;"",ROW($M$2:$M$170)),ROW(M28))))</f>
        <v>#NUM!</v>
      </c>
      <c r="AL205" s="12" t="e">
        <f t="array" ref="AL205">IF(COUNTA($M$2:$M$170)&lt;ROW(M28),"",INDEX($AL$1:$AL$170,SMALL(IF($M$2:$M$170&lt;&gt;"",ROW($M$2:$M$170)),ROW(M28))))</f>
        <v>#NUM!</v>
      </c>
      <c r="AM205" s="12" t="e">
        <f t="array" ref="AM205">IF(COUNTA($M$2:$M$170)&lt;ROW(M28),"",INDEX($AM$1:$AM$170,SMALL(IF($M$2:$M$170&lt;&gt;"",ROW($M$2:$M$170)),ROW(M28))))</f>
        <v>#NUM!</v>
      </c>
      <c r="AN205" s="12" t="e">
        <f t="array" ref="AN205">IF(COUNTA($M$2:$M$170)&lt;ROW(M28),"",INDEX($AN$1:$AN$170,SMALL(IF($M$2:$M$170&lt;&gt;"",ROW($M$2:$M$170)),ROW(M28))))</f>
        <v>#NUM!</v>
      </c>
      <c r="AO205" s="12" t="e">
        <f t="array" ref="AO205">IF(COUNTA($M$2:$M$170)&lt;ROW(M28),"",INDEX($AO$1:$AO$170,SMALL(IF($M$2:$M$170&lt;&gt;"",ROW($M$2:$M$170)),ROW(M28))))</f>
        <v>#NUM!</v>
      </c>
      <c r="AP205" s="12" t="e">
        <f t="array" ref="AP205">IF(COUNTA($M$2:$M$170)&lt;ROW(M28),"",INDEX($AP$1:$AP$170,SMALL(IF($M$2:$M$170&lt;&gt;"",ROW($M$2:$M$170)),ROW(M28))))</f>
        <v>#NUM!</v>
      </c>
      <c r="AQ205" s="12" t="e">
        <f t="array" ref="AQ205">IF(COUNTA($M$2:$M$170)&lt;ROW(M28),"",INDEX($AQ$1:$AQ$170,SMALL(IF($M$2:$M$170&lt;&gt;"",ROW($M$2:$M$170)),ROW(M28))))</f>
        <v>#NUM!</v>
      </c>
      <c r="AR205" s="12" t="e">
        <f t="array" ref="AR205">IF(COUNTA($M$2:$M$170)&lt;ROW(M28),"",INDEX($AR$1:$AR$170,SMALL(IF($M$2:$M$170&lt;&gt;"",ROW($M$2:$M$170)),ROW(M28))))</f>
        <v>#NUM!</v>
      </c>
      <c r="AS205" s="12" t="e">
        <f t="array" ref="AS205">IF(COUNTA($M$2:$M$170)&lt;ROW(M28),"",INDEX($AS$1:$AS$170,SMALL(IF($M$2:$M$170&lt;&gt;"",ROW($M$2:$M$170)),ROW(M28))))</f>
        <v>#NUM!</v>
      </c>
    </row>
    <row r="206" spans="11:45" ht="12.75" customHeight="1" x14ac:dyDescent="0.15">
      <c r="K206" s="12" t="e">
        <f t="array" ref="K206">IF(COUNTA($M$2:$M$170)&lt;ROW(M29),"",INDEX($K$1:$K$170,SMALL(IF($M$2:$M$170&lt;&gt;"",ROW($M$2:$M$170)),ROW(M29))))</f>
        <v>#NUM!</v>
      </c>
      <c r="L206" s="12" t="e">
        <f t="array" ref="L206">IF(COUNTA($M$2:$M$170)&lt;ROW(M29),"",INDEX($L$1:$L$170,SMALL(IF($M$2:$M$170&lt;&gt;"",ROW($M$2:$M$170)),ROW(M29))))</f>
        <v>#NUM!</v>
      </c>
      <c r="M206" s="12" t="e">
        <f t="array" ref="M206">IF(COUNTA($M$2:$M$170)&lt;ROW(M29),"",INDEX($M$1:$M$170,SMALL(IF($M$2:$M$170&lt;&gt;"",ROW($M$2:$M$170)),ROW(M29))))</f>
        <v>#NUM!</v>
      </c>
      <c r="R206" s="12" t="e">
        <f t="array" ref="R206">IF(COUNTA($M$2:$M$170)&lt;ROW(M29),"",INDEX($R$1:$R$170,SMALL(IF($M$2:$M$170&lt;&gt;"",ROW($M$2:$M$170)),ROW(M29))))</f>
        <v>#NUM!</v>
      </c>
      <c r="S206" s="12" t="e">
        <f t="array" ref="S206">IF(COUNTA($M$2:$M$170)&lt;ROW(M29),"",INDEX($S$1:$S$170,SMALL(IF($M$2:$M$170&lt;&gt;"",ROW($M$2:$M$170)),ROW(M29))))</f>
        <v>#NUM!</v>
      </c>
      <c r="T206" s="12" t="e">
        <f t="array" ref="T206">IF(COUNTA($M$2:$M$170)&lt;ROW(M29),"",INDEX($T$1:$T$170,SMALL(IF($M$2:$M$170&lt;&gt;"",ROW($M$2:$M$170)),ROW(M29))))</f>
        <v>#NUM!</v>
      </c>
      <c r="U206" s="12" t="e">
        <f t="array" ref="U206">IF(COUNTA($M$2:$M$170)&lt;ROW(M29),"",INDEX($U$1:$U$170,SMALL(IF($M$2:$M$170&lt;&gt;"",ROW($M$2:$M$170)),ROW(M29))))</f>
        <v>#NUM!</v>
      </c>
      <c r="V206" s="12" t="e">
        <f t="array" ref="V206">IF(COUNTA($M$2:$M$170)&lt;ROW(M29),"",INDEX($V$1:$V$170,SMALL(IF($M$2:$M$170&lt;&gt;"",ROW($M$2:$M$170)),ROW(M29))))</f>
        <v>#NUM!</v>
      </c>
      <c r="W206" s="12" t="e">
        <f t="array" ref="W206">IF(COUNTA($M$2:$M$170)&lt;ROW(M29),"",INDEX($W$1:$W$170,SMALL(IF($M$2:$M$170&lt;&gt;"",ROW($M$2:$M$170)),ROW(M29))))</f>
        <v>#NUM!</v>
      </c>
      <c r="X206" s="12" t="e">
        <f t="array" ref="X206">IF(COUNTA($M$2:$M$170)&lt;ROW(M29),"",INDEX($X$1:$X$170,SMALL(IF($M$2:$M$170&lt;&gt;"",ROW($M$2:$M$170)),ROW(M29))))</f>
        <v>#NUM!</v>
      </c>
      <c r="Y206" s="12" t="e">
        <f t="array" ref="Y206">IF(COUNTA($M$2:$M$170)&lt;ROW(M29),"",INDEX($Y$1:$Y$170,SMALL(IF($M$2:$M$170&lt;&gt;"",ROW($M$2:$M$170)),ROW(M29))))</f>
        <v>#NUM!</v>
      </c>
      <c r="Z206" s="12" t="e">
        <f t="array" ref="Z206">IF(COUNTA($M$2:$M$170)&lt;ROW(M29),"",INDEX($Z$1:$Z$170,SMALL(IF($M$2:$M$170&lt;&gt;"",ROW($M$2:$M$170)),ROW(M29))))</f>
        <v>#NUM!</v>
      </c>
      <c r="AA206" s="12" t="e">
        <f t="array" ref="AA206">IF(COUNTA($M$2:$M$170)&lt;ROW(M29),"",INDEX($AA$1:$AA$170,SMALL(IF($M$2:$M$170&lt;&gt;"",ROW($M$2:$M$170)),ROW(M29))))</f>
        <v>#NUM!</v>
      </c>
      <c r="AB206" s="12" t="e">
        <f t="array" ref="AB206">IF(COUNTA($M$2:$M$170)&lt;ROW(M29),"",INDEX($AB$1:$AB$170,SMALL(IF($M$2:$M$170&lt;&gt;"",ROW($M$2:$M$170)),ROW(M29))))</f>
        <v>#NUM!</v>
      </c>
      <c r="AC206" s="12" t="e">
        <f t="array" ref="AC206">IF(COUNTA($M$2:$M$170)&lt;ROW(M29),"",INDEX($AC$1:$AC$170,SMALL(IF($M$2:$M$170&lt;&gt;"",ROW($M$2:$M$170)),ROW(M29))))</f>
        <v>#NUM!</v>
      </c>
      <c r="AD206" s="12" t="e">
        <f t="array" ref="AD206">IF(COUNTA($M$2:$M$170)&lt;ROW(M29),"",INDEX($AD$1:$AD$170,SMALL(IF($M$2:$M$170&lt;&gt;"",ROW($M$2:$M$170)),ROW(M29))))</f>
        <v>#NUM!</v>
      </c>
      <c r="AE206" s="12" t="e">
        <f t="array" ref="AE206">IF(COUNTA($M$2:$M$170)&lt;ROW(M29),"",INDEX($AE$1:$AE$170,SMALL(IF($M$2:$M$170&lt;&gt;"",ROW($M$2:$M$170)),ROW(M29))))</f>
        <v>#NUM!</v>
      </c>
      <c r="AF206" s="12" t="e">
        <f t="array" ref="AF206">IF(COUNTA($M$2:$M$170)&lt;ROW(M29),"",INDEX($AF$1:$AF$170,SMALL(IF($M$2:$M$170&lt;&gt;"",ROW($M$2:$M$170)),ROW(M29))))</f>
        <v>#NUM!</v>
      </c>
      <c r="AG206" s="12" t="e">
        <f t="array" ref="AG206">IF(COUNTA($M$2:$M$170)&lt;ROW(M29),"",INDEX($AG$1:$AG$170,SMALL(IF($M$2:$M$170&lt;&gt;"",ROW($M$2:$M$170)),ROW(M29))))</f>
        <v>#NUM!</v>
      </c>
      <c r="AH206" s="12" t="e">
        <f t="array" ref="AH206">IF(COUNTA($M$2:$M$170)&lt;ROW(M29),"",INDEX($AH$1:$AH$170,SMALL(IF($M$2:$M$170&lt;&gt;"",ROW($M$2:$M$170)),ROW(M29))))</f>
        <v>#NUM!</v>
      </c>
      <c r="AI206" s="12" t="e">
        <f t="array" ref="AI206">IF(COUNTA($M$2:$M$170)&lt;ROW(M29),"",INDEX($AI$1:$AI$170,SMALL(IF($M$2:$M$170&lt;&gt;"",ROW($M$2:$M$170)),ROW(M29))))</f>
        <v>#NUM!</v>
      </c>
      <c r="AJ206" s="12" t="e">
        <f t="array" ref="AJ206">IF(COUNTA($M$2:$M$170)&lt;ROW(M29),"",INDEX($AJ$1:$AJ$170,SMALL(IF($M$2:$M$170&lt;&gt;"",ROW($M$2:$M$170)),ROW(M29))))</f>
        <v>#NUM!</v>
      </c>
      <c r="AK206" s="12" t="e">
        <f t="array" ref="AK206">IF(COUNTA($M$2:$M$170)&lt;ROW(M29),"",INDEX($AK$1:$AK$170,SMALL(IF($M$2:$M$170&lt;&gt;"",ROW($M$2:$M$170)),ROW(M29))))</f>
        <v>#NUM!</v>
      </c>
      <c r="AL206" s="12" t="e">
        <f t="array" ref="AL206">IF(COUNTA($M$2:$M$170)&lt;ROW(M29),"",INDEX($AL$1:$AL$170,SMALL(IF($M$2:$M$170&lt;&gt;"",ROW($M$2:$M$170)),ROW(M29))))</f>
        <v>#NUM!</v>
      </c>
      <c r="AM206" s="12" t="e">
        <f t="array" ref="AM206">IF(COUNTA($M$2:$M$170)&lt;ROW(M29),"",INDEX($AM$1:$AM$170,SMALL(IF($M$2:$M$170&lt;&gt;"",ROW($M$2:$M$170)),ROW(M29))))</f>
        <v>#NUM!</v>
      </c>
      <c r="AN206" s="12" t="e">
        <f t="array" ref="AN206">IF(COUNTA($M$2:$M$170)&lt;ROW(M29),"",INDEX($AN$1:$AN$170,SMALL(IF($M$2:$M$170&lt;&gt;"",ROW($M$2:$M$170)),ROW(M29))))</f>
        <v>#NUM!</v>
      </c>
      <c r="AO206" s="12" t="e">
        <f t="array" ref="AO206">IF(COUNTA($M$2:$M$170)&lt;ROW(M29),"",INDEX($AO$1:$AO$170,SMALL(IF($M$2:$M$170&lt;&gt;"",ROW($M$2:$M$170)),ROW(M29))))</f>
        <v>#NUM!</v>
      </c>
      <c r="AP206" s="12" t="e">
        <f t="array" ref="AP206">IF(COUNTA($M$2:$M$170)&lt;ROW(M29),"",INDEX($AP$1:$AP$170,SMALL(IF($M$2:$M$170&lt;&gt;"",ROW($M$2:$M$170)),ROW(M29))))</f>
        <v>#NUM!</v>
      </c>
      <c r="AQ206" s="12" t="e">
        <f t="array" ref="AQ206">IF(COUNTA($M$2:$M$170)&lt;ROW(M29),"",INDEX($AQ$1:$AQ$170,SMALL(IF($M$2:$M$170&lt;&gt;"",ROW($M$2:$M$170)),ROW(M29))))</f>
        <v>#NUM!</v>
      </c>
      <c r="AR206" s="12" t="e">
        <f t="array" ref="AR206">IF(COUNTA($M$2:$M$170)&lt;ROW(M29),"",INDEX($AR$1:$AR$170,SMALL(IF($M$2:$M$170&lt;&gt;"",ROW($M$2:$M$170)),ROW(M29))))</f>
        <v>#NUM!</v>
      </c>
      <c r="AS206" s="12" t="e">
        <f t="array" ref="AS206">IF(COUNTA($M$2:$M$170)&lt;ROW(M29),"",INDEX($AS$1:$AS$170,SMALL(IF($M$2:$M$170&lt;&gt;"",ROW($M$2:$M$170)),ROW(M29))))</f>
        <v>#NUM!</v>
      </c>
    </row>
    <row r="207" spans="11:45" ht="12.75" customHeight="1" x14ac:dyDescent="0.15">
      <c r="K207" s="12" t="e">
        <f t="array" ref="K207">IF(COUNTA($M$2:$M$170)&lt;ROW(M30),"",INDEX($K$1:$K$170,SMALL(IF($M$2:$M$170&lt;&gt;"",ROW($M$2:$M$170)),ROW(M30))))</f>
        <v>#NUM!</v>
      </c>
      <c r="L207" s="12" t="e">
        <f t="array" ref="L207">IF(COUNTA($M$2:$M$170)&lt;ROW(M30),"",INDEX($L$1:$L$170,SMALL(IF($M$2:$M$170&lt;&gt;"",ROW($M$2:$M$170)),ROW(M30))))</f>
        <v>#NUM!</v>
      </c>
      <c r="M207" s="12" t="e">
        <f t="array" ref="M207">IF(COUNTA($M$2:$M$170)&lt;ROW(M30),"",INDEX($M$1:$M$170,SMALL(IF($M$2:$M$170&lt;&gt;"",ROW($M$2:$M$170)),ROW(M30))))</f>
        <v>#NUM!</v>
      </c>
      <c r="R207" s="12" t="e">
        <f t="array" ref="R207">IF(COUNTA($M$2:$M$170)&lt;ROW(M30),"",INDEX($R$1:$R$170,SMALL(IF($M$2:$M$170&lt;&gt;"",ROW($M$2:$M$170)),ROW(M30))))</f>
        <v>#NUM!</v>
      </c>
      <c r="S207" s="12" t="e">
        <f t="array" ref="S207">IF(COUNTA($M$2:$M$170)&lt;ROW(M30),"",INDEX($S$1:$S$170,SMALL(IF($M$2:$M$170&lt;&gt;"",ROW($M$2:$M$170)),ROW(M30))))</f>
        <v>#NUM!</v>
      </c>
      <c r="T207" s="12" t="e">
        <f t="array" ref="T207">IF(COUNTA($M$2:$M$170)&lt;ROW(M30),"",INDEX($T$1:$T$170,SMALL(IF($M$2:$M$170&lt;&gt;"",ROW($M$2:$M$170)),ROW(M30))))</f>
        <v>#NUM!</v>
      </c>
      <c r="U207" s="12" t="e">
        <f t="array" ref="U207">IF(COUNTA($M$2:$M$170)&lt;ROW(M30),"",INDEX($U$1:$U$170,SMALL(IF($M$2:$M$170&lt;&gt;"",ROW($M$2:$M$170)),ROW(M30))))</f>
        <v>#NUM!</v>
      </c>
      <c r="V207" s="12" t="e">
        <f t="array" ref="V207">IF(COUNTA($M$2:$M$170)&lt;ROW(M30),"",INDEX($V$1:$V$170,SMALL(IF($M$2:$M$170&lt;&gt;"",ROW($M$2:$M$170)),ROW(M30))))</f>
        <v>#NUM!</v>
      </c>
      <c r="W207" s="12" t="e">
        <f t="array" ref="W207">IF(COUNTA($M$2:$M$170)&lt;ROW(M30),"",INDEX($W$1:$W$170,SMALL(IF($M$2:$M$170&lt;&gt;"",ROW($M$2:$M$170)),ROW(M30))))</f>
        <v>#NUM!</v>
      </c>
      <c r="X207" s="12" t="e">
        <f t="array" ref="X207">IF(COUNTA($M$2:$M$170)&lt;ROW(M30),"",INDEX($X$1:$X$170,SMALL(IF($M$2:$M$170&lt;&gt;"",ROW($M$2:$M$170)),ROW(M30))))</f>
        <v>#NUM!</v>
      </c>
      <c r="Y207" s="12" t="e">
        <f t="array" ref="Y207">IF(COUNTA($M$2:$M$170)&lt;ROW(M30),"",INDEX($Y$1:$Y$170,SMALL(IF($M$2:$M$170&lt;&gt;"",ROW($M$2:$M$170)),ROW(M30))))</f>
        <v>#NUM!</v>
      </c>
      <c r="Z207" s="12" t="e">
        <f t="array" ref="Z207">IF(COUNTA($M$2:$M$170)&lt;ROW(M30),"",INDEX($Z$1:$Z$170,SMALL(IF($M$2:$M$170&lt;&gt;"",ROW($M$2:$M$170)),ROW(M30))))</f>
        <v>#NUM!</v>
      </c>
      <c r="AA207" s="12" t="e">
        <f t="array" ref="AA207">IF(COUNTA($M$2:$M$170)&lt;ROW(M30),"",INDEX($AA$1:$AA$170,SMALL(IF($M$2:$M$170&lt;&gt;"",ROW($M$2:$M$170)),ROW(M30))))</f>
        <v>#NUM!</v>
      </c>
      <c r="AB207" s="12" t="e">
        <f t="array" ref="AB207">IF(COUNTA($M$2:$M$170)&lt;ROW(M30),"",INDEX($AB$1:$AB$170,SMALL(IF($M$2:$M$170&lt;&gt;"",ROW($M$2:$M$170)),ROW(M30))))</f>
        <v>#NUM!</v>
      </c>
      <c r="AC207" s="12" t="e">
        <f t="array" ref="AC207">IF(COUNTA($M$2:$M$170)&lt;ROW(M30),"",INDEX($AC$1:$AC$170,SMALL(IF($M$2:$M$170&lt;&gt;"",ROW($M$2:$M$170)),ROW(M30))))</f>
        <v>#NUM!</v>
      </c>
      <c r="AD207" s="12" t="e">
        <f t="array" ref="AD207">IF(COUNTA($M$2:$M$170)&lt;ROW(M30),"",INDEX($AD$1:$AD$170,SMALL(IF($M$2:$M$170&lt;&gt;"",ROW($M$2:$M$170)),ROW(M30))))</f>
        <v>#NUM!</v>
      </c>
      <c r="AE207" s="12" t="e">
        <f t="array" ref="AE207">IF(COUNTA($M$2:$M$170)&lt;ROW(M30),"",INDEX($AE$1:$AE$170,SMALL(IF($M$2:$M$170&lt;&gt;"",ROW($M$2:$M$170)),ROW(M30))))</f>
        <v>#NUM!</v>
      </c>
      <c r="AF207" s="12" t="e">
        <f t="array" ref="AF207">IF(COUNTA($M$2:$M$170)&lt;ROW(M30),"",INDEX($AF$1:$AF$170,SMALL(IF($M$2:$M$170&lt;&gt;"",ROW($M$2:$M$170)),ROW(M30))))</f>
        <v>#NUM!</v>
      </c>
      <c r="AG207" s="12" t="e">
        <f t="array" ref="AG207">IF(COUNTA($M$2:$M$170)&lt;ROW(M30),"",INDEX($AG$1:$AG$170,SMALL(IF($M$2:$M$170&lt;&gt;"",ROW($M$2:$M$170)),ROW(M30))))</f>
        <v>#NUM!</v>
      </c>
      <c r="AH207" s="12" t="e">
        <f t="array" ref="AH207">IF(COUNTA($M$2:$M$170)&lt;ROW(M30),"",INDEX($AH$1:$AH$170,SMALL(IF($M$2:$M$170&lt;&gt;"",ROW($M$2:$M$170)),ROW(M30))))</f>
        <v>#NUM!</v>
      </c>
      <c r="AI207" s="12" t="e">
        <f t="array" ref="AI207">IF(COUNTA($M$2:$M$170)&lt;ROW(M30),"",INDEX($AI$1:$AI$170,SMALL(IF($M$2:$M$170&lt;&gt;"",ROW($M$2:$M$170)),ROW(M30))))</f>
        <v>#NUM!</v>
      </c>
      <c r="AJ207" s="12" t="e">
        <f t="array" ref="AJ207">IF(COUNTA($M$2:$M$170)&lt;ROW(M30),"",INDEX($AJ$1:$AJ$170,SMALL(IF($M$2:$M$170&lt;&gt;"",ROW($M$2:$M$170)),ROW(M30))))</f>
        <v>#NUM!</v>
      </c>
      <c r="AK207" s="12" t="e">
        <f t="array" ref="AK207">IF(COUNTA($M$2:$M$170)&lt;ROW(M30),"",INDEX($AK$1:$AK$170,SMALL(IF($M$2:$M$170&lt;&gt;"",ROW($M$2:$M$170)),ROW(M30))))</f>
        <v>#NUM!</v>
      </c>
      <c r="AL207" s="12" t="e">
        <f t="array" ref="AL207">IF(COUNTA($M$2:$M$170)&lt;ROW(M30),"",INDEX($AL$1:$AL$170,SMALL(IF($M$2:$M$170&lt;&gt;"",ROW($M$2:$M$170)),ROW(M30))))</f>
        <v>#NUM!</v>
      </c>
      <c r="AM207" s="12" t="e">
        <f t="array" ref="AM207">IF(COUNTA($M$2:$M$170)&lt;ROW(M30),"",INDEX($AM$1:$AM$170,SMALL(IF($M$2:$M$170&lt;&gt;"",ROW($M$2:$M$170)),ROW(M30))))</f>
        <v>#NUM!</v>
      </c>
      <c r="AN207" s="12" t="e">
        <f t="array" ref="AN207">IF(COUNTA($M$2:$M$170)&lt;ROW(M30),"",INDEX($AN$1:$AN$170,SMALL(IF($M$2:$M$170&lt;&gt;"",ROW($M$2:$M$170)),ROW(M30))))</f>
        <v>#NUM!</v>
      </c>
      <c r="AO207" s="12" t="e">
        <f t="array" ref="AO207">IF(COUNTA($M$2:$M$170)&lt;ROW(M30),"",INDEX($AO$1:$AO$170,SMALL(IF($M$2:$M$170&lt;&gt;"",ROW($M$2:$M$170)),ROW(M30))))</f>
        <v>#NUM!</v>
      </c>
      <c r="AP207" s="12" t="e">
        <f t="array" ref="AP207">IF(COUNTA($M$2:$M$170)&lt;ROW(M30),"",INDEX($AP$1:$AP$170,SMALL(IF($M$2:$M$170&lt;&gt;"",ROW($M$2:$M$170)),ROW(M30))))</f>
        <v>#NUM!</v>
      </c>
      <c r="AQ207" s="12" t="e">
        <f t="array" ref="AQ207">IF(COUNTA($M$2:$M$170)&lt;ROW(M30),"",INDEX($AQ$1:$AQ$170,SMALL(IF($M$2:$M$170&lt;&gt;"",ROW($M$2:$M$170)),ROW(M30))))</f>
        <v>#NUM!</v>
      </c>
      <c r="AR207" s="12" t="e">
        <f t="array" ref="AR207">IF(COUNTA($M$2:$M$170)&lt;ROW(M30),"",INDEX($AR$1:$AR$170,SMALL(IF($M$2:$M$170&lt;&gt;"",ROW($M$2:$M$170)),ROW(M30))))</f>
        <v>#NUM!</v>
      </c>
      <c r="AS207" s="12" t="e">
        <f t="array" ref="AS207">IF(COUNTA($M$2:$M$170)&lt;ROW(M30),"",INDEX($AS$1:$AS$170,SMALL(IF($M$2:$M$170&lt;&gt;"",ROW($M$2:$M$170)),ROW(M30))))</f>
        <v>#NUM!</v>
      </c>
    </row>
    <row r="208" spans="11:45" ht="12.75" customHeight="1" x14ac:dyDescent="0.15">
      <c r="K208" s="12" t="e">
        <f t="array" ref="K208">IF(COUNTA($M$2:$M$170)&lt;ROW(M31),"",INDEX($K$1:$K$170,SMALL(IF($M$2:$M$170&lt;&gt;"",ROW($M$2:$M$170)),ROW(M31))))</f>
        <v>#NUM!</v>
      </c>
      <c r="L208" s="12" t="e">
        <f t="array" ref="L208">IF(COUNTA($M$2:$M$170)&lt;ROW(M31),"",INDEX($L$1:$L$170,SMALL(IF($M$2:$M$170&lt;&gt;"",ROW($M$2:$M$170)),ROW(M31))))</f>
        <v>#NUM!</v>
      </c>
      <c r="M208" s="12" t="e">
        <f t="array" ref="M208">IF(COUNTA($M$2:$M$170)&lt;ROW(M31),"",INDEX($M$1:$M$170,SMALL(IF($M$2:$M$170&lt;&gt;"",ROW($M$2:$M$170)),ROW(M31))))</f>
        <v>#NUM!</v>
      </c>
      <c r="R208" s="12" t="e">
        <f t="array" ref="R208">IF(COUNTA($M$2:$M$170)&lt;ROW(M31),"",INDEX($R$1:$R$170,SMALL(IF($M$2:$M$170&lt;&gt;"",ROW($M$2:$M$170)),ROW(M31))))</f>
        <v>#NUM!</v>
      </c>
      <c r="S208" s="12" t="e">
        <f t="array" ref="S208">IF(COUNTA($M$2:$M$170)&lt;ROW(M31),"",INDEX($S$1:$S$170,SMALL(IF($M$2:$M$170&lt;&gt;"",ROW($M$2:$M$170)),ROW(M31))))</f>
        <v>#NUM!</v>
      </c>
      <c r="T208" s="12" t="e">
        <f t="array" ref="T208">IF(COUNTA($M$2:$M$170)&lt;ROW(M31),"",INDEX($T$1:$T$170,SMALL(IF($M$2:$M$170&lt;&gt;"",ROW($M$2:$M$170)),ROW(M31))))</f>
        <v>#NUM!</v>
      </c>
      <c r="U208" s="12" t="e">
        <f t="array" ref="U208">IF(COUNTA($M$2:$M$170)&lt;ROW(M31),"",INDEX($U$1:$U$170,SMALL(IF($M$2:$M$170&lt;&gt;"",ROW($M$2:$M$170)),ROW(M31))))</f>
        <v>#NUM!</v>
      </c>
      <c r="V208" s="12" t="e">
        <f t="array" ref="V208">IF(COUNTA($M$2:$M$170)&lt;ROW(M31),"",INDEX($V$1:$V$170,SMALL(IF($M$2:$M$170&lt;&gt;"",ROW($M$2:$M$170)),ROW(M31))))</f>
        <v>#NUM!</v>
      </c>
      <c r="W208" s="12" t="e">
        <f t="array" ref="W208">IF(COUNTA($M$2:$M$170)&lt;ROW(M31),"",INDEX($W$1:$W$170,SMALL(IF($M$2:$M$170&lt;&gt;"",ROW($M$2:$M$170)),ROW(M31))))</f>
        <v>#NUM!</v>
      </c>
      <c r="X208" s="12" t="e">
        <f t="array" ref="X208">IF(COUNTA($M$2:$M$170)&lt;ROW(M31),"",INDEX($X$1:$X$170,SMALL(IF($M$2:$M$170&lt;&gt;"",ROW($M$2:$M$170)),ROW(M31))))</f>
        <v>#NUM!</v>
      </c>
      <c r="Y208" s="12" t="e">
        <f t="array" ref="Y208">IF(COUNTA($M$2:$M$170)&lt;ROW(M31),"",INDEX($Y$1:$Y$170,SMALL(IF($M$2:$M$170&lt;&gt;"",ROW($M$2:$M$170)),ROW(M31))))</f>
        <v>#NUM!</v>
      </c>
      <c r="Z208" s="12" t="e">
        <f t="array" ref="Z208">IF(COUNTA($M$2:$M$170)&lt;ROW(M31),"",INDEX($Z$1:$Z$170,SMALL(IF($M$2:$M$170&lt;&gt;"",ROW($M$2:$M$170)),ROW(M31))))</f>
        <v>#NUM!</v>
      </c>
      <c r="AA208" s="12" t="e">
        <f t="array" ref="AA208">IF(COUNTA($M$2:$M$170)&lt;ROW(M31),"",INDEX($AA$1:$AA$170,SMALL(IF($M$2:$M$170&lt;&gt;"",ROW($M$2:$M$170)),ROW(M31))))</f>
        <v>#NUM!</v>
      </c>
      <c r="AB208" s="12" t="e">
        <f t="array" ref="AB208">IF(COUNTA($M$2:$M$170)&lt;ROW(M31),"",INDEX($AB$1:$AB$170,SMALL(IF($M$2:$M$170&lt;&gt;"",ROW($M$2:$M$170)),ROW(M31))))</f>
        <v>#NUM!</v>
      </c>
      <c r="AC208" s="12" t="e">
        <f t="array" ref="AC208">IF(COUNTA($M$2:$M$170)&lt;ROW(M31),"",INDEX($AC$1:$AC$170,SMALL(IF($M$2:$M$170&lt;&gt;"",ROW($M$2:$M$170)),ROW(M31))))</f>
        <v>#NUM!</v>
      </c>
      <c r="AD208" s="12" t="e">
        <f t="array" ref="AD208">IF(COUNTA($M$2:$M$170)&lt;ROW(M31),"",INDEX($AD$1:$AD$170,SMALL(IF($M$2:$M$170&lt;&gt;"",ROW($M$2:$M$170)),ROW(M31))))</f>
        <v>#NUM!</v>
      </c>
      <c r="AE208" s="12" t="e">
        <f t="array" ref="AE208">IF(COUNTA($M$2:$M$170)&lt;ROW(M31),"",INDEX($AE$1:$AE$170,SMALL(IF($M$2:$M$170&lt;&gt;"",ROW($M$2:$M$170)),ROW(M31))))</f>
        <v>#NUM!</v>
      </c>
      <c r="AF208" s="12" t="e">
        <f t="array" ref="AF208">IF(COUNTA($M$2:$M$170)&lt;ROW(M31),"",INDEX($AF$1:$AF$170,SMALL(IF($M$2:$M$170&lt;&gt;"",ROW($M$2:$M$170)),ROW(M31))))</f>
        <v>#NUM!</v>
      </c>
      <c r="AG208" s="12" t="e">
        <f t="array" ref="AG208">IF(COUNTA($M$2:$M$170)&lt;ROW(M31),"",INDEX($AG$1:$AG$170,SMALL(IF($M$2:$M$170&lt;&gt;"",ROW($M$2:$M$170)),ROW(M31))))</f>
        <v>#NUM!</v>
      </c>
      <c r="AH208" s="12" t="e">
        <f t="array" ref="AH208">IF(COUNTA($M$2:$M$170)&lt;ROW(M31),"",INDEX($AH$1:$AH$170,SMALL(IF($M$2:$M$170&lt;&gt;"",ROW($M$2:$M$170)),ROW(M31))))</f>
        <v>#NUM!</v>
      </c>
      <c r="AI208" s="12" t="e">
        <f t="array" ref="AI208">IF(COUNTA($M$2:$M$170)&lt;ROW(M31),"",INDEX($AI$1:$AI$170,SMALL(IF($M$2:$M$170&lt;&gt;"",ROW($M$2:$M$170)),ROW(M31))))</f>
        <v>#NUM!</v>
      </c>
      <c r="AJ208" s="12" t="e">
        <f t="array" ref="AJ208">IF(COUNTA($M$2:$M$170)&lt;ROW(M31),"",INDEX($AJ$1:$AJ$170,SMALL(IF($M$2:$M$170&lt;&gt;"",ROW($M$2:$M$170)),ROW(M31))))</f>
        <v>#NUM!</v>
      </c>
      <c r="AK208" s="12" t="e">
        <f t="array" ref="AK208">IF(COUNTA($M$2:$M$170)&lt;ROW(M31),"",INDEX($AK$1:$AK$170,SMALL(IF($M$2:$M$170&lt;&gt;"",ROW($M$2:$M$170)),ROW(M31))))</f>
        <v>#NUM!</v>
      </c>
      <c r="AL208" s="12" t="e">
        <f t="array" ref="AL208">IF(COUNTA($M$2:$M$170)&lt;ROW(M31),"",INDEX($AL$1:$AL$170,SMALL(IF($M$2:$M$170&lt;&gt;"",ROW($M$2:$M$170)),ROW(M31))))</f>
        <v>#NUM!</v>
      </c>
      <c r="AM208" s="12" t="e">
        <f t="array" ref="AM208">IF(COUNTA($M$2:$M$170)&lt;ROW(M31),"",INDEX($AM$1:$AM$170,SMALL(IF($M$2:$M$170&lt;&gt;"",ROW($M$2:$M$170)),ROW(M31))))</f>
        <v>#NUM!</v>
      </c>
      <c r="AN208" s="12" t="e">
        <f t="array" ref="AN208">IF(COUNTA($M$2:$M$170)&lt;ROW(M31),"",INDEX($AN$1:$AN$170,SMALL(IF($M$2:$M$170&lt;&gt;"",ROW($M$2:$M$170)),ROW(M31))))</f>
        <v>#NUM!</v>
      </c>
      <c r="AO208" s="12" t="e">
        <f t="array" ref="AO208">IF(COUNTA($M$2:$M$170)&lt;ROW(M31),"",INDEX($AO$1:$AO$170,SMALL(IF($M$2:$M$170&lt;&gt;"",ROW($M$2:$M$170)),ROW(M31))))</f>
        <v>#NUM!</v>
      </c>
      <c r="AP208" s="12" t="e">
        <f t="array" ref="AP208">IF(COUNTA($M$2:$M$170)&lt;ROW(M31),"",INDEX($AP$1:$AP$170,SMALL(IF($M$2:$M$170&lt;&gt;"",ROW($M$2:$M$170)),ROW(M31))))</f>
        <v>#NUM!</v>
      </c>
      <c r="AQ208" s="12" t="e">
        <f t="array" ref="AQ208">IF(COUNTA($M$2:$M$170)&lt;ROW(M31),"",INDEX($AQ$1:$AQ$170,SMALL(IF($M$2:$M$170&lt;&gt;"",ROW($M$2:$M$170)),ROW(M31))))</f>
        <v>#NUM!</v>
      </c>
      <c r="AR208" s="12" t="e">
        <f t="array" ref="AR208">IF(COUNTA($M$2:$M$170)&lt;ROW(M31),"",INDEX($AR$1:$AR$170,SMALL(IF($M$2:$M$170&lt;&gt;"",ROW($M$2:$M$170)),ROW(M31))))</f>
        <v>#NUM!</v>
      </c>
      <c r="AS208" s="12" t="e">
        <f t="array" ref="AS208">IF(COUNTA($M$2:$M$170)&lt;ROW(M31),"",INDEX($AS$1:$AS$170,SMALL(IF($M$2:$M$170&lt;&gt;"",ROW($M$2:$M$170)),ROW(M31))))</f>
        <v>#NUM!</v>
      </c>
    </row>
    <row r="209" spans="11:45" ht="12.75" customHeight="1" x14ac:dyDescent="0.15">
      <c r="K209" s="12" t="e">
        <f t="array" ref="K209">IF(COUNTA($M$2:$M$170)&lt;ROW(M32),"",INDEX($K$1:$K$170,SMALL(IF($M$2:$M$170&lt;&gt;"",ROW($M$2:$M$170)),ROW(M32))))</f>
        <v>#NUM!</v>
      </c>
      <c r="L209" s="12" t="e">
        <f t="array" ref="L209">IF(COUNTA($M$2:$M$170)&lt;ROW(M32),"",INDEX($L$1:$L$170,SMALL(IF($M$2:$M$170&lt;&gt;"",ROW($M$2:$M$170)),ROW(M32))))</f>
        <v>#NUM!</v>
      </c>
      <c r="M209" s="12" t="e">
        <f t="array" ref="M209">IF(COUNTA($M$2:$M$170)&lt;ROW(M32),"",INDEX($M$1:$M$170,SMALL(IF($M$2:$M$170&lt;&gt;"",ROW($M$2:$M$170)),ROW(M32))))</f>
        <v>#NUM!</v>
      </c>
      <c r="R209" s="12" t="e">
        <f t="array" ref="R209">IF(COUNTA($M$2:$M$170)&lt;ROW(M32),"",INDEX($R$1:$R$170,SMALL(IF($M$2:$M$170&lt;&gt;"",ROW($M$2:$M$170)),ROW(M32))))</f>
        <v>#NUM!</v>
      </c>
      <c r="S209" s="12" t="e">
        <f t="array" ref="S209">IF(COUNTA($M$2:$M$170)&lt;ROW(M32),"",INDEX($S$1:$S$170,SMALL(IF($M$2:$M$170&lt;&gt;"",ROW($M$2:$M$170)),ROW(M32))))</f>
        <v>#NUM!</v>
      </c>
      <c r="T209" s="12" t="e">
        <f t="array" ref="T209">IF(COUNTA($M$2:$M$170)&lt;ROW(M32),"",INDEX($T$1:$T$170,SMALL(IF($M$2:$M$170&lt;&gt;"",ROW($M$2:$M$170)),ROW(M32))))</f>
        <v>#NUM!</v>
      </c>
      <c r="U209" s="12" t="e">
        <f t="array" ref="U209">IF(COUNTA($M$2:$M$170)&lt;ROW(M32),"",INDEX($U$1:$U$170,SMALL(IF($M$2:$M$170&lt;&gt;"",ROW($M$2:$M$170)),ROW(M32))))</f>
        <v>#NUM!</v>
      </c>
      <c r="V209" s="12" t="e">
        <f t="array" ref="V209">IF(COUNTA($M$2:$M$170)&lt;ROW(M32),"",INDEX($V$1:$V$170,SMALL(IF($M$2:$M$170&lt;&gt;"",ROW($M$2:$M$170)),ROW(M32))))</f>
        <v>#NUM!</v>
      </c>
      <c r="W209" s="12" t="e">
        <f t="array" ref="W209">IF(COUNTA($M$2:$M$170)&lt;ROW(M32),"",INDEX($W$1:$W$170,SMALL(IF($M$2:$M$170&lt;&gt;"",ROW($M$2:$M$170)),ROW(M32))))</f>
        <v>#NUM!</v>
      </c>
      <c r="X209" s="12" t="e">
        <f t="array" ref="X209">IF(COUNTA($M$2:$M$170)&lt;ROW(M32),"",INDEX($X$1:$X$170,SMALL(IF($M$2:$M$170&lt;&gt;"",ROW($M$2:$M$170)),ROW(M32))))</f>
        <v>#NUM!</v>
      </c>
      <c r="Y209" s="12" t="e">
        <f t="array" ref="Y209">IF(COUNTA($M$2:$M$170)&lt;ROW(M32),"",INDEX($Y$1:$Y$170,SMALL(IF($M$2:$M$170&lt;&gt;"",ROW($M$2:$M$170)),ROW(M32))))</f>
        <v>#NUM!</v>
      </c>
      <c r="Z209" s="12" t="e">
        <f t="array" ref="Z209">IF(COUNTA($M$2:$M$170)&lt;ROW(M32),"",INDEX($Z$1:$Z$170,SMALL(IF($M$2:$M$170&lt;&gt;"",ROW($M$2:$M$170)),ROW(M32))))</f>
        <v>#NUM!</v>
      </c>
      <c r="AA209" s="12" t="e">
        <f t="array" ref="AA209">IF(COUNTA($M$2:$M$170)&lt;ROW(M32),"",INDEX($AA$1:$AA$170,SMALL(IF($M$2:$M$170&lt;&gt;"",ROW($M$2:$M$170)),ROW(M32))))</f>
        <v>#NUM!</v>
      </c>
      <c r="AB209" s="12" t="e">
        <f t="array" ref="AB209">IF(COUNTA($M$2:$M$170)&lt;ROW(M32),"",INDEX($AB$1:$AB$170,SMALL(IF($M$2:$M$170&lt;&gt;"",ROW($M$2:$M$170)),ROW(M32))))</f>
        <v>#NUM!</v>
      </c>
      <c r="AC209" s="12" t="e">
        <f t="array" ref="AC209">IF(COUNTA($M$2:$M$170)&lt;ROW(M32),"",INDEX($AC$1:$AC$170,SMALL(IF($M$2:$M$170&lt;&gt;"",ROW($M$2:$M$170)),ROW(M32))))</f>
        <v>#NUM!</v>
      </c>
      <c r="AD209" s="12" t="e">
        <f t="array" ref="AD209">IF(COUNTA($M$2:$M$170)&lt;ROW(M32),"",INDEX($AD$1:$AD$170,SMALL(IF($M$2:$M$170&lt;&gt;"",ROW($M$2:$M$170)),ROW(M32))))</f>
        <v>#NUM!</v>
      </c>
      <c r="AE209" s="12" t="e">
        <f t="array" ref="AE209">IF(COUNTA($M$2:$M$170)&lt;ROW(M32),"",INDEX($AE$1:$AE$170,SMALL(IF($M$2:$M$170&lt;&gt;"",ROW($M$2:$M$170)),ROW(M32))))</f>
        <v>#NUM!</v>
      </c>
      <c r="AF209" s="12" t="e">
        <f t="array" ref="AF209">IF(COUNTA($M$2:$M$170)&lt;ROW(M32),"",INDEX($AF$1:$AF$170,SMALL(IF($M$2:$M$170&lt;&gt;"",ROW($M$2:$M$170)),ROW(M32))))</f>
        <v>#NUM!</v>
      </c>
      <c r="AG209" s="12" t="e">
        <f t="array" ref="AG209">IF(COUNTA($M$2:$M$170)&lt;ROW(M32),"",INDEX($AG$1:$AG$170,SMALL(IF($M$2:$M$170&lt;&gt;"",ROW($M$2:$M$170)),ROW(M32))))</f>
        <v>#NUM!</v>
      </c>
      <c r="AH209" s="12" t="e">
        <f t="array" ref="AH209">IF(COUNTA($M$2:$M$170)&lt;ROW(M32),"",INDEX($AH$1:$AH$170,SMALL(IF($M$2:$M$170&lt;&gt;"",ROW($M$2:$M$170)),ROW(M32))))</f>
        <v>#NUM!</v>
      </c>
      <c r="AI209" s="12" t="e">
        <f t="array" ref="AI209">IF(COUNTA($M$2:$M$170)&lt;ROW(M32),"",INDEX($AI$1:$AI$170,SMALL(IF($M$2:$M$170&lt;&gt;"",ROW($M$2:$M$170)),ROW(M32))))</f>
        <v>#NUM!</v>
      </c>
      <c r="AJ209" s="12" t="e">
        <f t="array" ref="AJ209">IF(COUNTA($M$2:$M$170)&lt;ROW(M32),"",INDEX($AJ$1:$AJ$170,SMALL(IF($M$2:$M$170&lt;&gt;"",ROW($M$2:$M$170)),ROW(M32))))</f>
        <v>#NUM!</v>
      </c>
      <c r="AK209" s="12" t="e">
        <f t="array" ref="AK209">IF(COUNTA($M$2:$M$170)&lt;ROW(M32),"",INDEX($AK$1:$AK$170,SMALL(IF($M$2:$M$170&lt;&gt;"",ROW($M$2:$M$170)),ROW(M32))))</f>
        <v>#NUM!</v>
      </c>
      <c r="AL209" s="12" t="e">
        <f t="array" ref="AL209">IF(COUNTA($M$2:$M$170)&lt;ROW(M32),"",INDEX($AL$1:$AL$170,SMALL(IF($M$2:$M$170&lt;&gt;"",ROW($M$2:$M$170)),ROW(M32))))</f>
        <v>#NUM!</v>
      </c>
      <c r="AM209" s="12" t="e">
        <f t="array" ref="AM209">IF(COUNTA($M$2:$M$170)&lt;ROW(M32),"",INDEX($AM$1:$AM$170,SMALL(IF($M$2:$M$170&lt;&gt;"",ROW($M$2:$M$170)),ROW(M32))))</f>
        <v>#NUM!</v>
      </c>
      <c r="AN209" s="12" t="e">
        <f t="array" ref="AN209">IF(COUNTA($M$2:$M$170)&lt;ROW(M32),"",INDEX($AN$1:$AN$170,SMALL(IF($M$2:$M$170&lt;&gt;"",ROW($M$2:$M$170)),ROW(M32))))</f>
        <v>#NUM!</v>
      </c>
      <c r="AO209" s="12" t="e">
        <f t="array" ref="AO209">IF(COUNTA($M$2:$M$170)&lt;ROW(M32),"",INDEX($AO$1:$AO$170,SMALL(IF($M$2:$M$170&lt;&gt;"",ROW($M$2:$M$170)),ROW(M32))))</f>
        <v>#NUM!</v>
      </c>
      <c r="AP209" s="12" t="e">
        <f t="array" ref="AP209">IF(COUNTA($M$2:$M$170)&lt;ROW(M32),"",INDEX($AP$1:$AP$170,SMALL(IF($M$2:$M$170&lt;&gt;"",ROW($M$2:$M$170)),ROW(M32))))</f>
        <v>#NUM!</v>
      </c>
      <c r="AQ209" s="12" t="e">
        <f t="array" ref="AQ209">IF(COUNTA($M$2:$M$170)&lt;ROW(M32),"",INDEX($AQ$1:$AQ$170,SMALL(IF($M$2:$M$170&lt;&gt;"",ROW($M$2:$M$170)),ROW(M32))))</f>
        <v>#NUM!</v>
      </c>
      <c r="AR209" s="12" t="e">
        <f t="array" ref="AR209">IF(COUNTA($M$2:$M$170)&lt;ROW(M32),"",INDEX($AR$1:$AR$170,SMALL(IF($M$2:$M$170&lt;&gt;"",ROW($M$2:$M$170)),ROW(M32))))</f>
        <v>#NUM!</v>
      </c>
      <c r="AS209" s="12" t="e">
        <f t="array" ref="AS209">IF(COUNTA($M$2:$M$170)&lt;ROW(M32),"",INDEX($AS$1:$AS$170,SMALL(IF($M$2:$M$170&lt;&gt;"",ROW($M$2:$M$170)),ROW(M32))))</f>
        <v>#NUM!</v>
      </c>
    </row>
    <row r="210" spans="11:45" ht="12.75" customHeight="1" x14ac:dyDescent="0.15">
      <c r="K210" s="12" t="e">
        <f t="array" ref="K210">IF(COUNTA($M$2:$M$170)&lt;ROW(M33),"",INDEX($K$1:$K$170,SMALL(IF($M$2:$M$170&lt;&gt;"",ROW($M$2:$M$170)),ROW(M33))))</f>
        <v>#NUM!</v>
      </c>
      <c r="L210" s="12" t="e">
        <f t="array" ref="L210">IF(COUNTA($M$2:$M$170)&lt;ROW(M33),"",INDEX($L$1:$L$170,SMALL(IF($M$2:$M$170&lt;&gt;"",ROW($M$2:$M$170)),ROW(M33))))</f>
        <v>#NUM!</v>
      </c>
      <c r="M210" s="12" t="e">
        <f t="array" ref="M210">IF(COUNTA($M$2:$M$170)&lt;ROW(M33),"",INDEX($M$1:$M$170,SMALL(IF($M$2:$M$170&lt;&gt;"",ROW($M$2:$M$170)),ROW(M33))))</f>
        <v>#NUM!</v>
      </c>
      <c r="R210" s="12" t="e">
        <f t="array" ref="R210">IF(COUNTA($M$2:$M$170)&lt;ROW(M33),"",INDEX($R$1:$R$170,SMALL(IF($M$2:$M$170&lt;&gt;"",ROW($M$2:$M$170)),ROW(M33))))</f>
        <v>#NUM!</v>
      </c>
      <c r="S210" s="12" t="e">
        <f t="array" ref="S210">IF(COUNTA($M$2:$M$170)&lt;ROW(M33),"",INDEX($S$1:$S$170,SMALL(IF($M$2:$M$170&lt;&gt;"",ROW($M$2:$M$170)),ROW(M33))))</f>
        <v>#NUM!</v>
      </c>
      <c r="T210" s="12" t="e">
        <f t="array" ref="T210">IF(COUNTA($M$2:$M$170)&lt;ROW(M33),"",INDEX($T$1:$T$170,SMALL(IF($M$2:$M$170&lt;&gt;"",ROW($M$2:$M$170)),ROW(M33))))</f>
        <v>#NUM!</v>
      </c>
      <c r="U210" s="12" t="e">
        <f t="array" ref="U210">IF(COUNTA($M$2:$M$170)&lt;ROW(M33),"",INDEX($U$1:$U$170,SMALL(IF($M$2:$M$170&lt;&gt;"",ROW($M$2:$M$170)),ROW(M33))))</f>
        <v>#NUM!</v>
      </c>
      <c r="V210" s="12" t="e">
        <f t="array" ref="V210">IF(COUNTA($M$2:$M$170)&lt;ROW(M33),"",INDEX($V$1:$V$170,SMALL(IF($M$2:$M$170&lt;&gt;"",ROW($M$2:$M$170)),ROW(M33))))</f>
        <v>#NUM!</v>
      </c>
      <c r="W210" s="12" t="e">
        <f t="array" ref="W210">IF(COUNTA($M$2:$M$170)&lt;ROW(M33),"",INDEX($W$1:$W$170,SMALL(IF($M$2:$M$170&lt;&gt;"",ROW($M$2:$M$170)),ROW(M33))))</f>
        <v>#NUM!</v>
      </c>
      <c r="X210" s="12" t="e">
        <f t="array" ref="X210">IF(COUNTA($M$2:$M$170)&lt;ROW(M33),"",INDEX($X$1:$X$170,SMALL(IF($M$2:$M$170&lt;&gt;"",ROW($M$2:$M$170)),ROW(M33))))</f>
        <v>#NUM!</v>
      </c>
      <c r="Y210" s="12" t="e">
        <f t="array" ref="Y210">IF(COUNTA($M$2:$M$170)&lt;ROW(M33),"",INDEX($Y$1:$Y$170,SMALL(IF($M$2:$M$170&lt;&gt;"",ROW($M$2:$M$170)),ROW(M33))))</f>
        <v>#NUM!</v>
      </c>
      <c r="Z210" s="12" t="e">
        <f t="array" ref="Z210">IF(COUNTA($M$2:$M$170)&lt;ROW(M33),"",INDEX($Z$1:$Z$170,SMALL(IF($M$2:$M$170&lt;&gt;"",ROW($M$2:$M$170)),ROW(M33))))</f>
        <v>#NUM!</v>
      </c>
      <c r="AA210" s="12" t="e">
        <f t="array" ref="AA210">IF(COUNTA($M$2:$M$170)&lt;ROW(M33),"",INDEX($AA$1:$AA$170,SMALL(IF($M$2:$M$170&lt;&gt;"",ROW($M$2:$M$170)),ROW(M33))))</f>
        <v>#NUM!</v>
      </c>
      <c r="AB210" s="12" t="e">
        <f t="array" ref="AB210">IF(COUNTA($M$2:$M$170)&lt;ROW(M33),"",INDEX($AB$1:$AB$170,SMALL(IF($M$2:$M$170&lt;&gt;"",ROW($M$2:$M$170)),ROW(M33))))</f>
        <v>#NUM!</v>
      </c>
      <c r="AC210" s="12" t="e">
        <f t="array" ref="AC210">IF(COUNTA($M$2:$M$170)&lt;ROW(M33),"",INDEX($AC$1:$AC$170,SMALL(IF($M$2:$M$170&lt;&gt;"",ROW($M$2:$M$170)),ROW(M33))))</f>
        <v>#NUM!</v>
      </c>
      <c r="AD210" s="12" t="e">
        <f t="array" ref="AD210">IF(COUNTA($M$2:$M$170)&lt;ROW(M33),"",INDEX($AD$1:$AD$170,SMALL(IF($M$2:$M$170&lt;&gt;"",ROW($M$2:$M$170)),ROW(M33))))</f>
        <v>#NUM!</v>
      </c>
      <c r="AE210" s="12" t="e">
        <f t="array" ref="AE210">IF(COUNTA($M$2:$M$170)&lt;ROW(M33),"",INDEX($AE$1:$AE$170,SMALL(IF($M$2:$M$170&lt;&gt;"",ROW($M$2:$M$170)),ROW(M33))))</f>
        <v>#NUM!</v>
      </c>
      <c r="AF210" s="12" t="e">
        <f t="array" ref="AF210">IF(COUNTA($M$2:$M$170)&lt;ROW(M33),"",INDEX($AF$1:$AF$170,SMALL(IF($M$2:$M$170&lt;&gt;"",ROW($M$2:$M$170)),ROW(M33))))</f>
        <v>#NUM!</v>
      </c>
      <c r="AG210" s="12" t="e">
        <f t="array" ref="AG210">IF(COUNTA($M$2:$M$170)&lt;ROW(M33),"",INDEX($AG$1:$AG$170,SMALL(IF($M$2:$M$170&lt;&gt;"",ROW($M$2:$M$170)),ROW(M33))))</f>
        <v>#NUM!</v>
      </c>
      <c r="AH210" s="12" t="e">
        <f t="array" ref="AH210">IF(COUNTA($M$2:$M$170)&lt;ROW(M33),"",INDEX($AH$1:$AH$170,SMALL(IF($M$2:$M$170&lt;&gt;"",ROW($M$2:$M$170)),ROW(M33))))</f>
        <v>#NUM!</v>
      </c>
      <c r="AI210" s="12" t="e">
        <f t="array" ref="AI210">IF(COUNTA($M$2:$M$170)&lt;ROW(M33),"",INDEX($AI$1:$AI$170,SMALL(IF($M$2:$M$170&lt;&gt;"",ROW($M$2:$M$170)),ROW(M33))))</f>
        <v>#NUM!</v>
      </c>
      <c r="AJ210" s="12" t="e">
        <f t="array" ref="AJ210">IF(COUNTA($M$2:$M$170)&lt;ROW(M33),"",INDEX($AJ$1:$AJ$170,SMALL(IF($M$2:$M$170&lt;&gt;"",ROW($M$2:$M$170)),ROW(M33))))</f>
        <v>#NUM!</v>
      </c>
      <c r="AK210" s="12" t="e">
        <f t="array" ref="AK210">IF(COUNTA($M$2:$M$170)&lt;ROW(M33),"",INDEX($AK$1:$AK$170,SMALL(IF($M$2:$M$170&lt;&gt;"",ROW($M$2:$M$170)),ROW(M33))))</f>
        <v>#NUM!</v>
      </c>
      <c r="AL210" s="12" t="e">
        <f t="array" ref="AL210">IF(COUNTA($M$2:$M$170)&lt;ROW(M33),"",INDEX($AL$1:$AL$170,SMALL(IF($M$2:$M$170&lt;&gt;"",ROW($M$2:$M$170)),ROW(M33))))</f>
        <v>#NUM!</v>
      </c>
      <c r="AM210" s="12" t="e">
        <f t="array" ref="AM210">IF(COUNTA($M$2:$M$170)&lt;ROW(M33),"",INDEX($AM$1:$AM$170,SMALL(IF($M$2:$M$170&lt;&gt;"",ROW($M$2:$M$170)),ROW(M33))))</f>
        <v>#NUM!</v>
      </c>
      <c r="AN210" s="12" t="e">
        <f t="array" ref="AN210">IF(COUNTA($M$2:$M$170)&lt;ROW(M33),"",INDEX($AN$1:$AN$170,SMALL(IF($M$2:$M$170&lt;&gt;"",ROW($M$2:$M$170)),ROW(M33))))</f>
        <v>#NUM!</v>
      </c>
      <c r="AO210" s="12" t="e">
        <f t="array" ref="AO210">IF(COUNTA($M$2:$M$170)&lt;ROW(M33),"",INDEX($AO$1:$AO$170,SMALL(IF($M$2:$M$170&lt;&gt;"",ROW($M$2:$M$170)),ROW(M33))))</f>
        <v>#NUM!</v>
      </c>
      <c r="AP210" s="12" t="e">
        <f t="array" ref="AP210">IF(COUNTA($M$2:$M$170)&lt;ROW(M33),"",INDEX($AP$1:$AP$170,SMALL(IF($M$2:$M$170&lt;&gt;"",ROW($M$2:$M$170)),ROW(M33))))</f>
        <v>#NUM!</v>
      </c>
      <c r="AQ210" s="12" t="e">
        <f t="array" ref="AQ210">IF(COUNTA($M$2:$M$170)&lt;ROW(M33),"",INDEX($AQ$1:$AQ$170,SMALL(IF($M$2:$M$170&lt;&gt;"",ROW($M$2:$M$170)),ROW(M33))))</f>
        <v>#NUM!</v>
      </c>
      <c r="AR210" s="12" t="e">
        <f t="array" ref="AR210">IF(COUNTA($M$2:$M$170)&lt;ROW(M33),"",INDEX($AR$1:$AR$170,SMALL(IF($M$2:$M$170&lt;&gt;"",ROW($M$2:$M$170)),ROW(M33))))</f>
        <v>#NUM!</v>
      </c>
      <c r="AS210" s="12" t="e">
        <f t="array" ref="AS210">IF(COUNTA($M$2:$M$170)&lt;ROW(M33),"",INDEX($AS$1:$AS$170,SMALL(IF($M$2:$M$170&lt;&gt;"",ROW($M$2:$M$170)),ROW(M33))))</f>
        <v>#NUM!</v>
      </c>
    </row>
    <row r="211" spans="11:45" ht="12.75" customHeight="1" x14ac:dyDescent="0.15">
      <c r="K211" s="12" t="e">
        <f t="array" ref="K211">IF(COUNTA($M$2:$M$170)&lt;ROW(M34),"",INDEX($K$1:$K$170,SMALL(IF($M$2:$M$170&lt;&gt;"",ROW($M$2:$M$170)),ROW(M34))))</f>
        <v>#NUM!</v>
      </c>
      <c r="L211" s="12" t="e">
        <f t="array" ref="L211">IF(COUNTA($M$2:$M$170)&lt;ROW(M34),"",INDEX($L$1:$L$170,SMALL(IF($M$2:$M$170&lt;&gt;"",ROW($M$2:$M$170)),ROW(M34))))</f>
        <v>#NUM!</v>
      </c>
      <c r="M211" s="12" t="e">
        <f t="array" ref="M211">IF(COUNTA($M$2:$M$170)&lt;ROW(M34),"",INDEX($M$1:$M$170,SMALL(IF($M$2:$M$170&lt;&gt;"",ROW($M$2:$M$170)),ROW(M34))))</f>
        <v>#NUM!</v>
      </c>
      <c r="R211" s="12" t="e">
        <f t="array" ref="R211">IF(COUNTA($M$2:$M$170)&lt;ROW(M34),"",INDEX($R$1:$R$170,SMALL(IF($M$2:$M$170&lt;&gt;"",ROW($M$2:$M$170)),ROW(M34))))</f>
        <v>#NUM!</v>
      </c>
      <c r="S211" s="12" t="e">
        <f t="array" ref="S211">IF(COUNTA($M$2:$M$170)&lt;ROW(M34),"",INDEX($S$1:$S$170,SMALL(IF($M$2:$M$170&lt;&gt;"",ROW($M$2:$M$170)),ROW(M34))))</f>
        <v>#NUM!</v>
      </c>
      <c r="T211" s="12" t="e">
        <f t="array" ref="T211">IF(COUNTA($M$2:$M$170)&lt;ROW(M34),"",INDEX($T$1:$T$170,SMALL(IF($M$2:$M$170&lt;&gt;"",ROW($M$2:$M$170)),ROW(M34))))</f>
        <v>#NUM!</v>
      </c>
      <c r="U211" s="12" t="e">
        <f t="array" ref="U211">IF(COUNTA($M$2:$M$170)&lt;ROW(M34),"",INDEX($U$1:$U$170,SMALL(IF($M$2:$M$170&lt;&gt;"",ROW($M$2:$M$170)),ROW(M34))))</f>
        <v>#NUM!</v>
      </c>
      <c r="V211" s="12" t="e">
        <f t="array" ref="V211">IF(COUNTA($M$2:$M$170)&lt;ROW(M34),"",INDEX($V$1:$V$170,SMALL(IF($M$2:$M$170&lt;&gt;"",ROW($M$2:$M$170)),ROW(M34))))</f>
        <v>#NUM!</v>
      </c>
      <c r="W211" s="12" t="e">
        <f t="array" ref="W211">IF(COUNTA($M$2:$M$170)&lt;ROW(M34),"",INDEX($W$1:$W$170,SMALL(IF($M$2:$M$170&lt;&gt;"",ROW($M$2:$M$170)),ROW(M34))))</f>
        <v>#NUM!</v>
      </c>
      <c r="X211" s="12" t="e">
        <f t="array" ref="X211">IF(COUNTA($M$2:$M$170)&lt;ROW(M34),"",INDEX($X$1:$X$170,SMALL(IF($M$2:$M$170&lt;&gt;"",ROW($M$2:$M$170)),ROW(M34))))</f>
        <v>#NUM!</v>
      </c>
      <c r="Y211" s="12" t="e">
        <f t="array" ref="Y211">IF(COUNTA($M$2:$M$170)&lt;ROW(M34),"",INDEX($Y$1:$Y$170,SMALL(IF($M$2:$M$170&lt;&gt;"",ROW($M$2:$M$170)),ROW(M34))))</f>
        <v>#NUM!</v>
      </c>
      <c r="Z211" s="12" t="e">
        <f t="array" ref="Z211">IF(COUNTA($M$2:$M$170)&lt;ROW(M34),"",INDEX($Z$1:$Z$170,SMALL(IF($M$2:$M$170&lt;&gt;"",ROW($M$2:$M$170)),ROW(M34))))</f>
        <v>#NUM!</v>
      </c>
      <c r="AA211" s="12" t="e">
        <f t="array" ref="AA211">IF(COUNTA($M$2:$M$170)&lt;ROW(M34),"",INDEX($AA$1:$AA$170,SMALL(IF($M$2:$M$170&lt;&gt;"",ROW($M$2:$M$170)),ROW(M34))))</f>
        <v>#NUM!</v>
      </c>
      <c r="AB211" s="12" t="e">
        <f t="array" ref="AB211">IF(COUNTA($M$2:$M$170)&lt;ROW(M34),"",INDEX($AB$1:$AB$170,SMALL(IF($M$2:$M$170&lt;&gt;"",ROW($M$2:$M$170)),ROW(M34))))</f>
        <v>#NUM!</v>
      </c>
      <c r="AC211" s="12" t="e">
        <f t="array" ref="AC211">IF(COUNTA($M$2:$M$170)&lt;ROW(M34),"",INDEX($AC$1:$AC$170,SMALL(IF($M$2:$M$170&lt;&gt;"",ROW($M$2:$M$170)),ROW(M34))))</f>
        <v>#NUM!</v>
      </c>
      <c r="AD211" s="12" t="e">
        <f t="array" ref="AD211">IF(COUNTA($M$2:$M$170)&lt;ROW(M34),"",INDEX($AD$1:$AD$170,SMALL(IF($M$2:$M$170&lt;&gt;"",ROW($M$2:$M$170)),ROW(M34))))</f>
        <v>#NUM!</v>
      </c>
      <c r="AE211" s="12" t="e">
        <f t="array" ref="AE211">IF(COUNTA($M$2:$M$170)&lt;ROW(M34),"",INDEX($AE$1:$AE$170,SMALL(IF($M$2:$M$170&lt;&gt;"",ROW($M$2:$M$170)),ROW(M34))))</f>
        <v>#NUM!</v>
      </c>
      <c r="AF211" s="12" t="e">
        <f t="array" ref="AF211">IF(COUNTA($M$2:$M$170)&lt;ROW(M34),"",INDEX($AF$1:$AF$170,SMALL(IF($M$2:$M$170&lt;&gt;"",ROW($M$2:$M$170)),ROW(M34))))</f>
        <v>#NUM!</v>
      </c>
      <c r="AG211" s="12" t="e">
        <f t="array" ref="AG211">IF(COUNTA($M$2:$M$170)&lt;ROW(M34),"",INDEX($AG$1:$AG$170,SMALL(IF($M$2:$M$170&lt;&gt;"",ROW($M$2:$M$170)),ROW(M34))))</f>
        <v>#NUM!</v>
      </c>
      <c r="AH211" s="12" t="e">
        <f t="array" ref="AH211">IF(COUNTA($M$2:$M$170)&lt;ROW(M34),"",INDEX($AH$1:$AH$170,SMALL(IF($M$2:$M$170&lt;&gt;"",ROW($M$2:$M$170)),ROW(M34))))</f>
        <v>#NUM!</v>
      </c>
      <c r="AI211" s="12" t="e">
        <f t="array" ref="AI211">IF(COUNTA($M$2:$M$170)&lt;ROW(M34),"",INDEX($AI$1:$AI$170,SMALL(IF($M$2:$M$170&lt;&gt;"",ROW($M$2:$M$170)),ROW(M34))))</f>
        <v>#NUM!</v>
      </c>
      <c r="AJ211" s="12" t="e">
        <f t="array" ref="AJ211">IF(COUNTA($M$2:$M$170)&lt;ROW(M34),"",INDEX($AJ$1:$AJ$170,SMALL(IF($M$2:$M$170&lt;&gt;"",ROW($M$2:$M$170)),ROW(M34))))</f>
        <v>#NUM!</v>
      </c>
      <c r="AK211" s="12" t="e">
        <f t="array" ref="AK211">IF(COUNTA($M$2:$M$170)&lt;ROW(M34),"",INDEX($AK$1:$AK$170,SMALL(IF($M$2:$M$170&lt;&gt;"",ROW($M$2:$M$170)),ROW(M34))))</f>
        <v>#NUM!</v>
      </c>
      <c r="AL211" s="12" t="e">
        <f t="array" ref="AL211">IF(COUNTA($M$2:$M$170)&lt;ROW(M34),"",INDEX($AL$1:$AL$170,SMALL(IF($M$2:$M$170&lt;&gt;"",ROW($M$2:$M$170)),ROW(M34))))</f>
        <v>#NUM!</v>
      </c>
      <c r="AM211" s="12" t="e">
        <f t="array" ref="AM211">IF(COUNTA($M$2:$M$170)&lt;ROW(M34),"",INDEX($AM$1:$AM$170,SMALL(IF($M$2:$M$170&lt;&gt;"",ROW($M$2:$M$170)),ROW(M34))))</f>
        <v>#NUM!</v>
      </c>
      <c r="AN211" s="12" t="e">
        <f t="array" ref="AN211">IF(COUNTA($M$2:$M$170)&lt;ROW(M34),"",INDEX($AN$1:$AN$170,SMALL(IF($M$2:$M$170&lt;&gt;"",ROW($M$2:$M$170)),ROW(M34))))</f>
        <v>#NUM!</v>
      </c>
      <c r="AO211" s="12" t="e">
        <f t="array" ref="AO211">IF(COUNTA($M$2:$M$170)&lt;ROW(M34),"",INDEX($AO$1:$AO$170,SMALL(IF($M$2:$M$170&lt;&gt;"",ROW($M$2:$M$170)),ROW(M34))))</f>
        <v>#NUM!</v>
      </c>
      <c r="AP211" s="12" t="e">
        <f t="array" ref="AP211">IF(COUNTA($M$2:$M$170)&lt;ROW(M34),"",INDEX($AP$1:$AP$170,SMALL(IF($M$2:$M$170&lt;&gt;"",ROW($M$2:$M$170)),ROW(M34))))</f>
        <v>#NUM!</v>
      </c>
      <c r="AQ211" s="12" t="e">
        <f t="array" ref="AQ211">IF(COUNTA($M$2:$M$170)&lt;ROW(M34),"",INDEX($AQ$1:$AQ$170,SMALL(IF($M$2:$M$170&lt;&gt;"",ROW($M$2:$M$170)),ROW(M34))))</f>
        <v>#NUM!</v>
      </c>
      <c r="AR211" s="12" t="e">
        <f t="array" ref="AR211">IF(COUNTA($M$2:$M$170)&lt;ROW(M34),"",INDEX($AR$1:$AR$170,SMALL(IF($M$2:$M$170&lt;&gt;"",ROW($M$2:$M$170)),ROW(M34))))</f>
        <v>#NUM!</v>
      </c>
      <c r="AS211" s="12" t="e">
        <f t="array" ref="AS211">IF(COUNTA($M$2:$M$170)&lt;ROW(M34),"",INDEX($AS$1:$AS$170,SMALL(IF($M$2:$M$170&lt;&gt;"",ROW($M$2:$M$170)),ROW(M34))))</f>
        <v>#NUM!</v>
      </c>
    </row>
    <row r="212" spans="11:45" ht="12.75" customHeight="1" x14ac:dyDescent="0.15">
      <c r="K212" s="12" t="e">
        <f t="array" ref="K212">IF(COUNTA($M$2:$M$170)&lt;ROW(M35),"",INDEX($K$1:$K$170,SMALL(IF($M$2:$M$170&lt;&gt;"",ROW($M$2:$M$170)),ROW(M35))))</f>
        <v>#NUM!</v>
      </c>
      <c r="L212" s="12" t="e">
        <f t="array" ref="L212">IF(COUNTA($M$2:$M$170)&lt;ROW(M35),"",INDEX($L$1:$L$170,SMALL(IF($M$2:$M$170&lt;&gt;"",ROW($M$2:$M$170)),ROW(M35))))</f>
        <v>#NUM!</v>
      </c>
      <c r="M212" s="12" t="e">
        <f t="array" ref="M212">IF(COUNTA($M$2:$M$170)&lt;ROW(M35),"",INDEX($M$1:$M$170,SMALL(IF($M$2:$M$170&lt;&gt;"",ROW($M$2:$M$170)),ROW(M35))))</f>
        <v>#NUM!</v>
      </c>
      <c r="R212" s="12" t="e">
        <f t="array" ref="R212">IF(COUNTA($M$2:$M$170)&lt;ROW(M35),"",INDEX($R$1:$R$170,SMALL(IF($M$2:$M$170&lt;&gt;"",ROW($M$2:$M$170)),ROW(M35))))</f>
        <v>#NUM!</v>
      </c>
      <c r="S212" s="12" t="e">
        <f t="array" ref="S212">IF(COUNTA($M$2:$M$170)&lt;ROW(M35),"",INDEX($S$1:$S$170,SMALL(IF($M$2:$M$170&lt;&gt;"",ROW($M$2:$M$170)),ROW(M35))))</f>
        <v>#NUM!</v>
      </c>
      <c r="T212" s="12" t="e">
        <f t="array" ref="T212">IF(COUNTA($M$2:$M$170)&lt;ROW(M35),"",INDEX($T$1:$T$170,SMALL(IF($M$2:$M$170&lt;&gt;"",ROW($M$2:$M$170)),ROW(M35))))</f>
        <v>#NUM!</v>
      </c>
      <c r="U212" s="12" t="e">
        <f t="array" ref="U212">IF(COUNTA($M$2:$M$170)&lt;ROW(M35),"",INDEX($U$1:$U$170,SMALL(IF($M$2:$M$170&lt;&gt;"",ROW($M$2:$M$170)),ROW(M35))))</f>
        <v>#NUM!</v>
      </c>
      <c r="V212" s="12" t="e">
        <f t="array" ref="V212">IF(COUNTA($M$2:$M$170)&lt;ROW(M35),"",INDEX($V$1:$V$170,SMALL(IF($M$2:$M$170&lt;&gt;"",ROW($M$2:$M$170)),ROW(M35))))</f>
        <v>#NUM!</v>
      </c>
      <c r="W212" s="12" t="e">
        <f t="array" ref="W212">IF(COUNTA($M$2:$M$170)&lt;ROW(M35),"",INDEX($W$1:$W$170,SMALL(IF($M$2:$M$170&lt;&gt;"",ROW($M$2:$M$170)),ROW(M35))))</f>
        <v>#NUM!</v>
      </c>
      <c r="X212" s="12" t="e">
        <f t="array" ref="X212">IF(COUNTA($M$2:$M$170)&lt;ROW(M35),"",INDEX($X$1:$X$170,SMALL(IF($M$2:$M$170&lt;&gt;"",ROW($M$2:$M$170)),ROW(M35))))</f>
        <v>#NUM!</v>
      </c>
      <c r="Y212" s="12" t="e">
        <f t="array" ref="Y212">IF(COUNTA($M$2:$M$170)&lt;ROW(M35),"",INDEX($Y$1:$Y$170,SMALL(IF($M$2:$M$170&lt;&gt;"",ROW($M$2:$M$170)),ROW(M35))))</f>
        <v>#NUM!</v>
      </c>
      <c r="Z212" s="12" t="e">
        <f t="array" ref="Z212">IF(COUNTA($M$2:$M$170)&lt;ROW(M35),"",INDEX($Z$1:$Z$170,SMALL(IF($M$2:$M$170&lt;&gt;"",ROW($M$2:$M$170)),ROW(M35))))</f>
        <v>#NUM!</v>
      </c>
      <c r="AA212" s="12" t="e">
        <f t="array" ref="AA212">IF(COUNTA($M$2:$M$170)&lt;ROW(M35),"",INDEX($AA$1:$AA$170,SMALL(IF($M$2:$M$170&lt;&gt;"",ROW($M$2:$M$170)),ROW(M35))))</f>
        <v>#NUM!</v>
      </c>
      <c r="AB212" s="12" t="e">
        <f t="array" ref="AB212">IF(COUNTA($M$2:$M$170)&lt;ROW(M35),"",INDEX($AB$1:$AB$170,SMALL(IF($M$2:$M$170&lt;&gt;"",ROW($M$2:$M$170)),ROW(M35))))</f>
        <v>#NUM!</v>
      </c>
      <c r="AC212" s="12" t="e">
        <f t="array" ref="AC212">IF(COUNTA($M$2:$M$170)&lt;ROW(M35),"",INDEX($AC$1:$AC$170,SMALL(IF($M$2:$M$170&lt;&gt;"",ROW($M$2:$M$170)),ROW(M35))))</f>
        <v>#NUM!</v>
      </c>
      <c r="AD212" s="12" t="e">
        <f t="array" ref="AD212">IF(COUNTA($M$2:$M$170)&lt;ROW(M35),"",INDEX($AD$1:$AD$170,SMALL(IF($M$2:$M$170&lt;&gt;"",ROW($M$2:$M$170)),ROW(M35))))</f>
        <v>#NUM!</v>
      </c>
      <c r="AE212" s="12" t="e">
        <f t="array" ref="AE212">IF(COUNTA($M$2:$M$170)&lt;ROW(M35),"",INDEX($AE$1:$AE$170,SMALL(IF($M$2:$M$170&lt;&gt;"",ROW($M$2:$M$170)),ROW(M35))))</f>
        <v>#NUM!</v>
      </c>
      <c r="AF212" s="12" t="e">
        <f t="array" ref="AF212">IF(COUNTA($M$2:$M$170)&lt;ROW(M35),"",INDEX($AF$1:$AF$170,SMALL(IF($M$2:$M$170&lt;&gt;"",ROW($M$2:$M$170)),ROW(M35))))</f>
        <v>#NUM!</v>
      </c>
      <c r="AG212" s="12" t="e">
        <f t="array" ref="AG212">IF(COUNTA($M$2:$M$170)&lt;ROW(M35),"",INDEX($AG$1:$AG$170,SMALL(IF($M$2:$M$170&lt;&gt;"",ROW($M$2:$M$170)),ROW(M35))))</f>
        <v>#NUM!</v>
      </c>
      <c r="AH212" s="12" t="e">
        <f t="array" ref="AH212">IF(COUNTA($M$2:$M$170)&lt;ROW(M35),"",INDEX($AH$1:$AH$170,SMALL(IF($M$2:$M$170&lt;&gt;"",ROW($M$2:$M$170)),ROW(M35))))</f>
        <v>#NUM!</v>
      </c>
      <c r="AI212" s="12" t="e">
        <f t="array" ref="AI212">IF(COUNTA($M$2:$M$170)&lt;ROW(M35),"",INDEX($AI$1:$AI$170,SMALL(IF($M$2:$M$170&lt;&gt;"",ROW($M$2:$M$170)),ROW(M35))))</f>
        <v>#NUM!</v>
      </c>
      <c r="AJ212" s="12" t="e">
        <f t="array" ref="AJ212">IF(COUNTA($M$2:$M$170)&lt;ROW(M35),"",INDEX($AJ$1:$AJ$170,SMALL(IF($M$2:$M$170&lt;&gt;"",ROW($M$2:$M$170)),ROW(M35))))</f>
        <v>#NUM!</v>
      </c>
      <c r="AK212" s="12" t="e">
        <f t="array" ref="AK212">IF(COUNTA($M$2:$M$170)&lt;ROW(M35),"",INDEX($AK$1:$AK$170,SMALL(IF($M$2:$M$170&lt;&gt;"",ROW($M$2:$M$170)),ROW(M35))))</f>
        <v>#NUM!</v>
      </c>
      <c r="AL212" s="12" t="e">
        <f t="array" ref="AL212">IF(COUNTA($M$2:$M$170)&lt;ROW(M35),"",INDEX($AL$1:$AL$170,SMALL(IF($M$2:$M$170&lt;&gt;"",ROW($M$2:$M$170)),ROW(M35))))</f>
        <v>#NUM!</v>
      </c>
      <c r="AM212" s="12" t="e">
        <f t="array" ref="AM212">IF(COUNTA($M$2:$M$170)&lt;ROW(M35),"",INDEX($AM$1:$AM$170,SMALL(IF($M$2:$M$170&lt;&gt;"",ROW($M$2:$M$170)),ROW(M35))))</f>
        <v>#NUM!</v>
      </c>
      <c r="AN212" s="12" t="e">
        <f t="array" ref="AN212">IF(COUNTA($M$2:$M$170)&lt;ROW(M35),"",INDEX($AN$1:$AN$170,SMALL(IF($M$2:$M$170&lt;&gt;"",ROW($M$2:$M$170)),ROW(M35))))</f>
        <v>#NUM!</v>
      </c>
      <c r="AO212" s="12" t="e">
        <f t="array" ref="AO212">IF(COUNTA($M$2:$M$170)&lt;ROW(M35),"",INDEX($AO$1:$AO$170,SMALL(IF($M$2:$M$170&lt;&gt;"",ROW($M$2:$M$170)),ROW(M35))))</f>
        <v>#NUM!</v>
      </c>
      <c r="AP212" s="12" t="e">
        <f t="array" ref="AP212">IF(COUNTA($M$2:$M$170)&lt;ROW(M35),"",INDEX($AP$1:$AP$170,SMALL(IF($M$2:$M$170&lt;&gt;"",ROW($M$2:$M$170)),ROW(M35))))</f>
        <v>#NUM!</v>
      </c>
      <c r="AQ212" s="12" t="e">
        <f t="array" ref="AQ212">IF(COUNTA($M$2:$M$170)&lt;ROW(M35),"",INDEX($AQ$1:$AQ$170,SMALL(IF($M$2:$M$170&lt;&gt;"",ROW($M$2:$M$170)),ROW(M35))))</f>
        <v>#NUM!</v>
      </c>
      <c r="AR212" s="12" t="e">
        <f t="array" ref="AR212">IF(COUNTA($M$2:$M$170)&lt;ROW(M35),"",INDEX($AR$1:$AR$170,SMALL(IF($M$2:$M$170&lt;&gt;"",ROW($M$2:$M$170)),ROW(M35))))</f>
        <v>#NUM!</v>
      </c>
      <c r="AS212" s="12" t="e">
        <f t="array" ref="AS212">IF(COUNTA($M$2:$M$170)&lt;ROW(M35),"",INDEX($AS$1:$AS$170,SMALL(IF($M$2:$M$170&lt;&gt;"",ROW($M$2:$M$170)),ROW(M35))))</f>
        <v>#NUM!</v>
      </c>
    </row>
    <row r="213" spans="11:45" ht="12.75" customHeight="1" x14ac:dyDescent="0.15">
      <c r="K213" s="12" t="e">
        <f t="array" ref="K213">IF(COUNTA($M$2:$M$170)&lt;ROW(M36),"",INDEX($K$1:$K$170,SMALL(IF($M$2:$M$170&lt;&gt;"",ROW($M$2:$M$170)),ROW(M36))))</f>
        <v>#NUM!</v>
      </c>
      <c r="L213" s="12" t="e">
        <f t="array" ref="L213">IF(COUNTA($M$2:$M$170)&lt;ROW(M36),"",INDEX($L$1:$L$170,SMALL(IF($M$2:$M$170&lt;&gt;"",ROW($M$2:$M$170)),ROW(M36))))</f>
        <v>#NUM!</v>
      </c>
      <c r="M213" s="12" t="e">
        <f t="array" ref="M213">IF(COUNTA($M$2:$M$170)&lt;ROW(M36),"",INDEX($M$1:$M$170,SMALL(IF($M$2:$M$170&lt;&gt;"",ROW($M$2:$M$170)),ROW(M36))))</f>
        <v>#NUM!</v>
      </c>
      <c r="R213" s="12" t="e">
        <f t="array" ref="R213">IF(COUNTA($M$2:$M$170)&lt;ROW(M36),"",INDEX($R$1:$R$170,SMALL(IF($M$2:$M$170&lt;&gt;"",ROW($M$2:$M$170)),ROW(M36))))</f>
        <v>#NUM!</v>
      </c>
      <c r="S213" s="12" t="e">
        <f t="array" ref="S213">IF(COUNTA($M$2:$M$170)&lt;ROW(M36),"",INDEX($S$1:$S$170,SMALL(IF($M$2:$M$170&lt;&gt;"",ROW($M$2:$M$170)),ROW(M36))))</f>
        <v>#NUM!</v>
      </c>
      <c r="T213" s="12" t="e">
        <f t="array" ref="T213">IF(COUNTA($M$2:$M$170)&lt;ROW(M36),"",INDEX($T$1:$T$170,SMALL(IF($M$2:$M$170&lt;&gt;"",ROW($M$2:$M$170)),ROW(M36))))</f>
        <v>#NUM!</v>
      </c>
      <c r="U213" s="12" t="e">
        <f t="array" ref="U213">IF(COUNTA($M$2:$M$170)&lt;ROW(M36),"",INDEX($U$1:$U$170,SMALL(IF($M$2:$M$170&lt;&gt;"",ROW($M$2:$M$170)),ROW(M36))))</f>
        <v>#NUM!</v>
      </c>
      <c r="V213" s="12" t="e">
        <f t="array" ref="V213">IF(COUNTA($M$2:$M$170)&lt;ROW(M36),"",INDEX($V$1:$V$170,SMALL(IF($M$2:$M$170&lt;&gt;"",ROW($M$2:$M$170)),ROW(M36))))</f>
        <v>#NUM!</v>
      </c>
      <c r="W213" s="12" t="e">
        <f t="array" ref="W213">IF(COUNTA($M$2:$M$170)&lt;ROW(M36),"",INDEX($W$1:$W$170,SMALL(IF($M$2:$M$170&lt;&gt;"",ROW($M$2:$M$170)),ROW(M36))))</f>
        <v>#NUM!</v>
      </c>
      <c r="X213" s="12" t="e">
        <f t="array" ref="X213">IF(COUNTA($M$2:$M$170)&lt;ROW(M36),"",INDEX($X$1:$X$170,SMALL(IF($M$2:$M$170&lt;&gt;"",ROW($M$2:$M$170)),ROW(M36))))</f>
        <v>#NUM!</v>
      </c>
      <c r="Y213" s="12" t="e">
        <f t="array" ref="Y213">IF(COUNTA($M$2:$M$170)&lt;ROW(M36),"",INDEX($Y$1:$Y$170,SMALL(IF($M$2:$M$170&lt;&gt;"",ROW($M$2:$M$170)),ROW(M36))))</f>
        <v>#NUM!</v>
      </c>
      <c r="Z213" s="12" t="e">
        <f t="array" ref="Z213">IF(COUNTA($M$2:$M$170)&lt;ROW(M36),"",INDEX($Z$1:$Z$170,SMALL(IF($M$2:$M$170&lt;&gt;"",ROW($M$2:$M$170)),ROW(M36))))</f>
        <v>#NUM!</v>
      </c>
      <c r="AA213" s="12" t="e">
        <f t="array" ref="AA213">IF(COUNTA($M$2:$M$170)&lt;ROW(M36),"",INDEX($AA$1:$AA$170,SMALL(IF($M$2:$M$170&lt;&gt;"",ROW($M$2:$M$170)),ROW(M36))))</f>
        <v>#NUM!</v>
      </c>
      <c r="AB213" s="12" t="e">
        <f t="array" ref="AB213">IF(COUNTA($M$2:$M$170)&lt;ROW(M36),"",INDEX($AB$1:$AB$170,SMALL(IF($M$2:$M$170&lt;&gt;"",ROW($M$2:$M$170)),ROW(M36))))</f>
        <v>#NUM!</v>
      </c>
      <c r="AC213" s="12" t="e">
        <f t="array" ref="AC213">IF(COUNTA($M$2:$M$170)&lt;ROW(M36),"",INDEX($AC$1:$AC$170,SMALL(IF($M$2:$M$170&lt;&gt;"",ROW($M$2:$M$170)),ROW(M36))))</f>
        <v>#NUM!</v>
      </c>
      <c r="AD213" s="12" t="e">
        <f t="array" ref="AD213">IF(COUNTA($M$2:$M$170)&lt;ROW(M36),"",INDEX($AD$1:$AD$170,SMALL(IF($M$2:$M$170&lt;&gt;"",ROW($M$2:$M$170)),ROW(M36))))</f>
        <v>#NUM!</v>
      </c>
      <c r="AE213" s="12" t="e">
        <f t="array" ref="AE213">IF(COUNTA($M$2:$M$170)&lt;ROW(M36),"",INDEX($AE$1:$AE$170,SMALL(IF($M$2:$M$170&lt;&gt;"",ROW($M$2:$M$170)),ROW(M36))))</f>
        <v>#NUM!</v>
      </c>
      <c r="AF213" s="12" t="e">
        <f t="array" ref="AF213">IF(COUNTA($M$2:$M$170)&lt;ROW(M36),"",INDEX($AF$1:$AF$170,SMALL(IF($M$2:$M$170&lt;&gt;"",ROW($M$2:$M$170)),ROW(M36))))</f>
        <v>#NUM!</v>
      </c>
      <c r="AG213" s="12" t="e">
        <f t="array" ref="AG213">IF(COUNTA($M$2:$M$170)&lt;ROW(M36),"",INDEX($AG$1:$AG$170,SMALL(IF($M$2:$M$170&lt;&gt;"",ROW($M$2:$M$170)),ROW(M36))))</f>
        <v>#NUM!</v>
      </c>
      <c r="AH213" s="12" t="e">
        <f t="array" ref="AH213">IF(COUNTA($M$2:$M$170)&lt;ROW(M36),"",INDEX($AH$1:$AH$170,SMALL(IF($M$2:$M$170&lt;&gt;"",ROW($M$2:$M$170)),ROW(M36))))</f>
        <v>#NUM!</v>
      </c>
      <c r="AI213" s="12" t="e">
        <f t="array" ref="AI213">IF(COUNTA($M$2:$M$170)&lt;ROW(M36),"",INDEX($AI$1:$AI$170,SMALL(IF($M$2:$M$170&lt;&gt;"",ROW($M$2:$M$170)),ROW(M36))))</f>
        <v>#NUM!</v>
      </c>
      <c r="AJ213" s="12" t="e">
        <f t="array" ref="AJ213">IF(COUNTA($M$2:$M$170)&lt;ROW(M36),"",INDEX($AJ$1:$AJ$170,SMALL(IF($M$2:$M$170&lt;&gt;"",ROW($M$2:$M$170)),ROW(M36))))</f>
        <v>#NUM!</v>
      </c>
      <c r="AK213" s="12" t="e">
        <f t="array" ref="AK213">IF(COUNTA($M$2:$M$170)&lt;ROW(M36),"",INDEX($AK$1:$AK$170,SMALL(IF($M$2:$M$170&lt;&gt;"",ROW($M$2:$M$170)),ROW(M36))))</f>
        <v>#NUM!</v>
      </c>
      <c r="AL213" s="12" t="e">
        <f t="array" ref="AL213">IF(COUNTA($M$2:$M$170)&lt;ROW(M36),"",INDEX($AL$1:$AL$170,SMALL(IF($M$2:$M$170&lt;&gt;"",ROW($M$2:$M$170)),ROW(M36))))</f>
        <v>#NUM!</v>
      </c>
      <c r="AM213" s="12" t="e">
        <f t="array" ref="AM213">IF(COUNTA($M$2:$M$170)&lt;ROW(M36),"",INDEX($AM$1:$AM$170,SMALL(IF($M$2:$M$170&lt;&gt;"",ROW($M$2:$M$170)),ROW(M36))))</f>
        <v>#NUM!</v>
      </c>
      <c r="AN213" s="12" t="e">
        <f t="array" ref="AN213">IF(COUNTA($M$2:$M$170)&lt;ROW(M36),"",INDEX($AN$1:$AN$170,SMALL(IF($M$2:$M$170&lt;&gt;"",ROW($M$2:$M$170)),ROW(M36))))</f>
        <v>#NUM!</v>
      </c>
      <c r="AO213" s="12" t="e">
        <f t="array" ref="AO213">IF(COUNTA($M$2:$M$170)&lt;ROW(M36),"",INDEX($AO$1:$AO$170,SMALL(IF($M$2:$M$170&lt;&gt;"",ROW($M$2:$M$170)),ROW(M36))))</f>
        <v>#NUM!</v>
      </c>
      <c r="AP213" s="12" t="e">
        <f t="array" ref="AP213">IF(COUNTA($M$2:$M$170)&lt;ROW(M36),"",INDEX($AP$1:$AP$170,SMALL(IF($M$2:$M$170&lt;&gt;"",ROW($M$2:$M$170)),ROW(M36))))</f>
        <v>#NUM!</v>
      </c>
      <c r="AQ213" s="12" t="e">
        <f t="array" ref="AQ213">IF(COUNTA($M$2:$M$170)&lt;ROW(M36),"",INDEX($AQ$1:$AQ$170,SMALL(IF($M$2:$M$170&lt;&gt;"",ROW($M$2:$M$170)),ROW(M36))))</f>
        <v>#NUM!</v>
      </c>
      <c r="AR213" s="12" t="e">
        <f t="array" ref="AR213">IF(COUNTA($M$2:$M$170)&lt;ROW(M36),"",INDEX($AR$1:$AR$170,SMALL(IF($M$2:$M$170&lt;&gt;"",ROW($M$2:$M$170)),ROW(M36))))</f>
        <v>#NUM!</v>
      </c>
      <c r="AS213" s="12" t="e">
        <f t="array" ref="AS213">IF(COUNTA($M$2:$M$170)&lt;ROW(M36),"",INDEX($AS$1:$AS$170,SMALL(IF($M$2:$M$170&lt;&gt;"",ROW($M$2:$M$170)),ROW(M36))))</f>
        <v>#NUM!</v>
      </c>
    </row>
    <row r="216" spans="11:45" ht="12.75" customHeight="1" x14ac:dyDescent="0.15">
      <c r="O216" s="407" t="s">
        <v>812</v>
      </c>
      <c r="T216" s="12" t="str">
        <f>仕様書作成!DI26</f>
        <v/>
      </c>
      <c r="U216" s="12" t="str">
        <f>仕様書作成!DJ26</f>
        <v/>
      </c>
      <c r="V216" s="12" t="str">
        <f>仕様書作成!DK26</f>
        <v/>
      </c>
      <c r="W216" s="12" t="str">
        <f>仕様書作成!DL26</f>
        <v/>
      </c>
      <c r="X216" s="12" t="str">
        <f>仕様書作成!DM26</f>
        <v/>
      </c>
      <c r="Y216" s="12" t="str">
        <f>仕様書作成!DN26</f>
        <v/>
      </c>
      <c r="Z216" s="12" t="str">
        <f>仕様書作成!DO26</f>
        <v/>
      </c>
      <c r="AA216" s="12" t="str">
        <f>仕様書作成!DP26</f>
        <v/>
      </c>
      <c r="AB216" s="12" t="str">
        <f>仕様書作成!DQ26</f>
        <v/>
      </c>
      <c r="AC216" s="12" t="str">
        <f>仕様書作成!DR26</f>
        <v/>
      </c>
      <c r="AD216" s="12" t="str">
        <f>仕様書作成!DS26</f>
        <v/>
      </c>
      <c r="AE216" s="12" t="str">
        <f>仕様書作成!DT26</f>
        <v/>
      </c>
      <c r="AF216" s="12" t="str">
        <f>仕様書作成!DU26</f>
        <v/>
      </c>
      <c r="AG216" s="12" t="str">
        <f>仕様書作成!DV26</f>
        <v/>
      </c>
      <c r="AH216" s="12" t="str">
        <f>仕様書作成!DW26</f>
        <v/>
      </c>
      <c r="AI216" s="12" t="str">
        <f>仕様書作成!DX26</f>
        <v/>
      </c>
      <c r="AJ216" s="12" t="str">
        <f>仕様書作成!DY26</f>
        <v/>
      </c>
      <c r="AK216" s="12" t="str">
        <f>仕様書作成!DZ26</f>
        <v/>
      </c>
      <c r="AL216" s="12" t="str">
        <f>仕様書作成!EA26</f>
        <v/>
      </c>
      <c r="AM216" s="12" t="str">
        <f>仕様書作成!EB26</f>
        <v/>
      </c>
      <c r="AN216" s="12" t="str">
        <f>仕様書作成!EC26</f>
        <v/>
      </c>
      <c r="AO216" s="12" t="str">
        <f>仕様書作成!ED26</f>
        <v/>
      </c>
      <c r="AP216" s="12" t="str">
        <f>仕様書作成!EE26</f>
        <v/>
      </c>
      <c r="AQ216" s="12" t="str">
        <f>仕様書作成!EF26</f>
        <v/>
      </c>
    </row>
    <row r="217" spans="11:45" ht="12.75" customHeight="1" x14ac:dyDescent="0.15">
      <c r="O217" s="407" t="s">
        <v>331</v>
      </c>
      <c r="T217" s="12" t="str">
        <f>仕様書作成!DI27</f>
        <v/>
      </c>
      <c r="U217" s="12" t="str">
        <f>仕様書作成!DJ27</f>
        <v/>
      </c>
      <c r="V217" s="12" t="str">
        <f>仕様書作成!DK27</f>
        <v/>
      </c>
      <c r="W217" s="12" t="str">
        <f>仕様書作成!DL27</f>
        <v/>
      </c>
      <c r="X217" s="12" t="str">
        <f>仕様書作成!DM27</f>
        <v/>
      </c>
      <c r="Y217" s="12" t="str">
        <f>仕様書作成!DN27</f>
        <v/>
      </c>
      <c r="Z217" s="12" t="str">
        <f>仕様書作成!DO27</f>
        <v/>
      </c>
      <c r="AA217" s="12" t="str">
        <f>仕様書作成!DP27</f>
        <v/>
      </c>
      <c r="AB217" s="12" t="str">
        <f>仕様書作成!DQ27</f>
        <v/>
      </c>
      <c r="AC217" s="12" t="str">
        <f>仕様書作成!DR27</f>
        <v/>
      </c>
      <c r="AD217" s="12" t="str">
        <f>仕様書作成!DS27</f>
        <v/>
      </c>
      <c r="AE217" s="12" t="str">
        <f>仕様書作成!DT27</f>
        <v/>
      </c>
      <c r="AF217" s="12" t="str">
        <f>仕様書作成!DU27</f>
        <v/>
      </c>
      <c r="AG217" s="12" t="str">
        <f>仕様書作成!DV27</f>
        <v/>
      </c>
      <c r="AH217" s="12" t="str">
        <f>仕様書作成!DW27</f>
        <v/>
      </c>
      <c r="AI217" s="12" t="str">
        <f>仕様書作成!DX27</f>
        <v/>
      </c>
      <c r="AJ217" s="12" t="str">
        <f>仕様書作成!DY27</f>
        <v/>
      </c>
      <c r="AK217" s="12" t="str">
        <f>仕様書作成!DZ27</f>
        <v/>
      </c>
      <c r="AL217" s="12" t="str">
        <f>仕様書作成!EA27</f>
        <v/>
      </c>
      <c r="AM217" s="12" t="str">
        <f>仕様書作成!EB27</f>
        <v/>
      </c>
      <c r="AN217" s="12" t="str">
        <f>仕様書作成!EC27</f>
        <v/>
      </c>
      <c r="AO217" s="12" t="str">
        <f>仕様書作成!ED27</f>
        <v/>
      </c>
      <c r="AP217" s="12" t="str">
        <f>仕様書作成!EE27</f>
        <v/>
      </c>
      <c r="AQ217" s="12" t="str">
        <f>仕様書作成!EF27</f>
        <v/>
      </c>
    </row>
    <row r="218" spans="11:45" ht="12.75" customHeight="1" x14ac:dyDescent="0.15">
      <c r="O218" s="407" t="s">
        <v>332</v>
      </c>
      <c r="T218" s="12" t="str">
        <f>仕様書作成!DI28</f>
        <v/>
      </c>
      <c r="U218" s="12" t="str">
        <f>仕様書作成!DJ28</f>
        <v/>
      </c>
      <c r="V218" s="12" t="str">
        <f>仕様書作成!DK28</f>
        <v/>
      </c>
      <c r="W218" s="12" t="str">
        <f>仕様書作成!DL28</f>
        <v/>
      </c>
      <c r="X218" s="12" t="str">
        <f>仕様書作成!DM28</f>
        <v/>
      </c>
      <c r="Y218" s="12" t="str">
        <f>仕様書作成!DN28</f>
        <v/>
      </c>
      <c r="Z218" s="12" t="str">
        <f>仕様書作成!DO28</f>
        <v/>
      </c>
      <c r="AA218" s="12" t="str">
        <f>仕様書作成!DP28</f>
        <v/>
      </c>
      <c r="AB218" s="12" t="str">
        <f>仕様書作成!DQ28</f>
        <v/>
      </c>
      <c r="AC218" s="12" t="str">
        <f>仕様書作成!DR28</f>
        <v/>
      </c>
      <c r="AD218" s="12" t="str">
        <f>仕様書作成!DS28</f>
        <v/>
      </c>
      <c r="AE218" s="12" t="str">
        <f>仕様書作成!DT28</f>
        <v/>
      </c>
      <c r="AF218" s="12" t="str">
        <f>仕様書作成!DU28</f>
        <v/>
      </c>
      <c r="AG218" s="12" t="str">
        <f>仕様書作成!DV28</f>
        <v/>
      </c>
      <c r="AH218" s="12" t="str">
        <f>仕様書作成!DW28</f>
        <v/>
      </c>
      <c r="AI218" s="12" t="str">
        <f>仕様書作成!DX28</f>
        <v/>
      </c>
      <c r="AJ218" s="12" t="str">
        <f>仕様書作成!DY28</f>
        <v/>
      </c>
      <c r="AK218" s="12" t="str">
        <f>仕様書作成!DZ28</f>
        <v/>
      </c>
      <c r="AL218" s="12" t="str">
        <f>仕様書作成!EA28</f>
        <v/>
      </c>
      <c r="AM218" s="12" t="str">
        <f>仕様書作成!EB28</f>
        <v/>
      </c>
      <c r="AN218" s="12" t="str">
        <f>仕様書作成!EC28</f>
        <v/>
      </c>
      <c r="AO218" s="12" t="str">
        <f>仕様書作成!ED28</f>
        <v/>
      </c>
      <c r="AP218" s="12" t="str">
        <f>仕様書作成!EE28</f>
        <v/>
      </c>
      <c r="AQ218" s="12" t="str">
        <f>仕様書作成!EF28</f>
        <v/>
      </c>
    </row>
    <row r="219" spans="11:45" ht="12.75" customHeight="1" x14ac:dyDescent="0.15">
      <c r="O219" s="408" t="s">
        <v>813</v>
      </c>
      <c r="T219" s="12" t="str">
        <f>仕様書作成!DI30</f>
        <v/>
      </c>
      <c r="U219" s="12" t="str">
        <f>仕様書作成!DJ30</f>
        <v/>
      </c>
      <c r="V219" s="12" t="str">
        <f>仕様書作成!DK30</f>
        <v/>
      </c>
      <c r="W219" s="12" t="str">
        <f>仕様書作成!DL30</f>
        <v/>
      </c>
      <c r="X219" s="12" t="str">
        <f>仕様書作成!DM30</f>
        <v/>
      </c>
      <c r="Y219" s="12" t="str">
        <f>仕様書作成!DN30</f>
        <v/>
      </c>
      <c r="Z219" s="12" t="str">
        <f>仕様書作成!DO30</f>
        <v/>
      </c>
      <c r="AA219" s="12" t="str">
        <f>仕様書作成!DP30</f>
        <v/>
      </c>
      <c r="AB219" s="12" t="str">
        <f>仕様書作成!DQ30</f>
        <v/>
      </c>
      <c r="AC219" s="12" t="str">
        <f>仕様書作成!DR30</f>
        <v/>
      </c>
      <c r="AD219" s="12" t="str">
        <f>仕様書作成!DS30</f>
        <v/>
      </c>
      <c r="AE219" s="12" t="str">
        <f>仕様書作成!DT30</f>
        <v/>
      </c>
      <c r="AF219" s="12" t="str">
        <f>仕様書作成!DU30</f>
        <v/>
      </c>
      <c r="AG219" s="12" t="str">
        <f>仕様書作成!DV30</f>
        <v/>
      </c>
      <c r="AH219" s="12" t="str">
        <f>仕様書作成!DW30</f>
        <v/>
      </c>
      <c r="AI219" s="12" t="str">
        <f>仕様書作成!DX30</f>
        <v/>
      </c>
      <c r="AJ219" s="12" t="str">
        <f>仕様書作成!DY30</f>
        <v/>
      </c>
      <c r="AK219" s="12" t="str">
        <f>仕様書作成!DZ30</f>
        <v/>
      </c>
      <c r="AL219" s="12" t="str">
        <f>仕様書作成!EA30</f>
        <v/>
      </c>
      <c r="AM219" s="12" t="str">
        <f>仕様書作成!EB30</f>
        <v/>
      </c>
      <c r="AN219" s="12" t="str">
        <f>仕様書作成!EC30</f>
        <v/>
      </c>
      <c r="AO219" s="12" t="str">
        <f>仕様書作成!ED30</f>
        <v/>
      </c>
      <c r="AP219" s="12" t="str">
        <f>仕様書作成!EE30</f>
        <v/>
      </c>
      <c r="AQ219" s="12" t="str">
        <f>仕様書作成!EF30</f>
        <v/>
      </c>
    </row>
    <row r="220" spans="11:45" ht="12.75" customHeight="1" x14ac:dyDescent="0.15">
      <c r="O220" s="408" t="s">
        <v>333</v>
      </c>
      <c r="T220" s="12" t="str">
        <f>仕様書作成!DI31</f>
        <v/>
      </c>
      <c r="U220" s="12" t="str">
        <f>仕様書作成!DJ31</f>
        <v/>
      </c>
      <c r="V220" s="12" t="str">
        <f>仕様書作成!DK31</f>
        <v/>
      </c>
      <c r="W220" s="12" t="str">
        <f>仕様書作成!DL31</f>
        <v/>
      </c>
      <c r="X220" s="12" t="str">
        <f>仕様書作成!DM31</f>
        <v/>
      </c>
      <c r="Y220" s="12" t="str">
        <f>仕様書作成!DN31</f>
        <v/>
      </c>
      <c r="Z220" s="12" t="str">
        <f>仕様書作成!DO31</f>
        <v/>
      </c>
      <c r="AA220" s="12" t="str">
        <f>仕様書作成!DP31</f>
        <v/>
      </c>
      <c r="AB220" s="12" t="str">
        <f>仕様書作成!DQ31</f>
        <v/>
      </c>
      <c r="AC220" s="12" t="str">
        <f>仕様書作成!DR31</f>
        <v/>
      </c>
      <c r="AD220" s="12" t="str">
        <f>仕様書作成!DS31</f>
        <v/>
      </c>
      <c r="AE220" s="12" t="str">
        <f>仕様書作成!DT31</f>
        <v/>
      </c>
      <c r="AF220" s="12" t="str">
        <f>仕様書作成!DU31</f>
        <v/>
      </c>
      <c r="AG220" s="12" t="str">
        <f>仕様書作成!DV31</f>
        <v/>
      </c>
      <c r="AH220" s="12" t="str">
        <f>仕様書作成!DW31</f>
        <v/>
      </c>
      <c r="AI220" s="12" t="str">
        <f>仕様書作成!DX31</f>
        <v/>
      </c>
      <c r="AJ220" s="12" t="str">
        <f>仕様書作成!DY31</f>
        <v/>
      </c>
      <c r="AK220" s="12" t="str">
        <f>仕様書作成!DZ31</f>
        <v/>
      </c>
      <c r="AL220" s="12" t="str">
        <f>仕様書作成!EA31</f>
        <v/>
      </c>
      <c r="AM220" s="12" t="str">
        <f>仕様書作成!EB31</f>
        <v/>
      </c>
      <c r="AN220" s="12" t="str">
        <f>仕様書作成!EC31</f>
        <v/>
      </c>
      <c r="AO220" s="12" t="str">
        <f>仕様書作成!ED31</f>
        <v/>
      </c>
      <c r="AP220" s="12" t="str">
        <f>仕様書作成!EE31</f>
        <v/>
      </c>
      <c r="AQ220" s="12" t="str">
        <f>仕様書作成!EF31</f>
        <v/>
      </c>
    </row>
    <row r="221" spans="11:45" ht="12.75" customHeight="1" x14ac:dyDescent="0.15">
      <c r="O221" s="408" t="s">
        <v>334</v>
      </c>
      <c r="T221" s="12" t="str">
        <f>仕様書作成!DI32</f>
        <v/>
      </c>
      <c r="U221" s="12" t="str">
        <f>仕様書作成!DJ32</f>
        <v/>
      </c>
      <c r="V221" s="12" t="str">
        <f>仕様書作成!DK32</f>
        <v/>
      </c>
      <c r="W221" s="12" t="str">
        <f>仕様書作成!DL32</f>
        <v/>
      </c>
      <c r="X221" s="12" t="str">
        <f>仕様書作成!DM32</f>
        <v/>
      </c>
      <c r="Y221" s="12" t="str">
        <f>仕様書作成!DN32</f>
        <v/>
      </c>
      <c r="Z221" s="12" t="str">
        <f>仕様書作成!DO32</f>
        <v/>
      </c>
      <c r="AA221" s="12" t="str">
        <f>仕様書作成!DP32</f>
        <v/>
      </c>
      <c r="AB221" s="12" t="str">
        <f>仕様書作成!DQ32</f>
        <v/>
      </c>
      <c r="AC221" s="12" t="str">
        <f>仕様書作成!DR32</f>
        <v/>
      </c>
      <c r="AD221" s="12" t="str">
        <f>仕様書作成!DS32</f>
        <v/>
      </c>
      <c r="AE221" s="12" t="str">
        <f>仕様書作成!DT32</f>
        <v/>
      </c>
      <c r="AF221" s="12" t="str">
        <f>仕様書作成!DU32</f>
        <v/>
      </c>
      <c r="AG221" s="12" t="str">
        <f>仕様書作成!DV32</f>
        <v/>
      </c>
      <c r="AH221" s="12" t="str">
        <f>仕様書作成!DW32</f>
        <v/>
      </c>
      <c r="AI221" s="12" t="str">
        <f>仕様書作成!DX32</f>
        <v/>
      </c>
      <c r="AJ221" s="12" t="str">
        <f>仕様書作成!DY32</f>
        <v/>
      </c>
      <c r="AK221" s="12" t="str">
        <f>仕様書作成!DZ32</f>
        <v/>
      </c>
      <c r="AL221" s="12" t="str">
        <f>仕様書作成!EA32</f>
        <v/>
      </c>
      <c r="AM221" s="12" t="str">
        <f>仕様書作成!EB32</f>
        <v/>
      </c>
      <c r="AN221" s="12" t="str">
        <f>仕様書作成!EC32</f>
        <v/>
      </c>
      <c r="AO221" s="12" t="str">
        <f>仕様書作成!ED32</f>
        <v/>
      </c>
      <c r="AP221" s="12" t="str">
        <f>仕様書作成!EE32</f>
        <v/>
      </c>
      <c r="AQ221" s="12" t="str">
        <f>仕様書作成!EF32</f>
        <v/>
      </c>
    </row>
    <row r="222" spans="11:45" ht="12.75" customHeight="1" x14ac:dyDescent="0.15">
      <c r="O222" s="12" t="s">
        <v>814</v>
      </c>
      <c r="T222" s="12" t="str">
        <f>仕様書作成!DI33</f>
        <v/>
      </c>
      <c r="U222" s="12" t="str">
        <f>仕様書作成!DJ33</f>
        <v/>
      </c>
      <c r="V222" s="12" t="str">
        <f>仕様書作成!DK33</f>
        <v/>
      </c>
      <c r="W222" s="12" t="str">
        <f>仕様書作成!DL33</f>
        <v/>
      </c>
      <c r="X222" s="12" t="str">
        <f>仕様書作成!DM33</f>
        <v/>
      </c>
      <c r="Y222" s="12" t="str">
        <f>仕様書作成!DN33</f>
        <v/>
      </c>
      <c r="Z222" s="12" t="str">
        <f>仕様書作成!DO33</f>
        <v/>
      </c>
      <c r="AA222" s="12" t="str">
        <f>仕様書作成!DP33</f>
        <v/>
      </c>
      <c r="AB222" s="12" t="str">
        <f>仕様書作成!DQ33</f>
        <v/>
      </c>
      <c r="AC222" s="12" t="str">
        <f>仕様書作成!DR33</f>
        <v/>
      </c>
      <c r="AD222" s="12" t="str">
        <f>仕様書作成!DS33</f>
        <v/>
      </c>
      <c r="AE222" s="12" t="str">
        <f>仕様書作成!DT33</f>
        <v/>
      </c>
      <c r="AF222" s="12" t="str">
        <f>仕様書作成!DU33</f>
        <v/>
      </c>
      <c r="AG222" s="12" t="str">
        <f>仕様書作成!DV33</f>
        <v/>
      </c>
      <c r="AH222" s="12" t="str">
        <f>仕様書作成!DW33</f>
        <v/>
      </c>
      <c r="AI222" s="12" t="str">
        <f>仕様書作成!DX33</f>
        <v/>
      </c>
      <c r="AJ222" s="12" t="str">
        <f>仕様書作成!DY33</f>
        <v/>
      </c>
      <c r="AK222" s="12" t="str">
        <f>仕様書作成!DZ33</f>
        <v/>
      </c>
      <c r="AL222" s="12" t="str">
        <f>仕様書作成!EA33</f>
        <v/>
      </c>
      <c r="AM222" s="12" t="str">
        <f>仕様書作成!EB33</f>
        <v/>
      </c>
      <c r="AN222" s="12" t="str">
        <f>仕様書作成!EC33</f>
        <v/>
      </c>
      <c r="AO222" s="12" t="str">
        <f>仕様書作成!ED33</f>
        <v/>
      </c>
      <c r="AP222" s="12" t="str">
        <f>仕様書作成!EE33</f>
        <v/>
      </c>
      <c r="AQ222" s="12" t="str">
        <f>仕様書作成!EF33</f>
        <v/>
      </c>
    </row>
    <row r="223" spans="11:45" ht="12.75" customHeight="1" x14ac:dyDescent="0.15">
      <c r="O223" s="12" t="s">
        <v>815</v>
      </c>
      <c r="T223" s="12" t="str">
        <f>仕様書作成!DI14</f>
        <v/>
      </c>
      <c r="U223" s="12" t="str">
        <f>仕様書作成!DJ14</f>
        <v/>
      </c>
      <c r="V223" s="12" t="str">
        <f>仕様書作成!DK14</f>
        <v/>
      </c>
      <c r="W223" s="12" t="str">
        <f>仕様書作成!DL14</f>
        <v/>
      </c>
      <c r="X223" s="12" t="str">
        <f>仕様書作成!DM14</f>
        <v/>
      </c>
      <c r="Y223" s="12" t="str">
        <f>仕様書作成!DN14</f>
        <v/>
      </c>
      <c r="Z223" s="12" t="str">
        <f>仕様書作成!DO14</f>
        <v/>
      </c>
      <c r="AA223" s="12" t="str">
        <f>仕様書作成!DP14</f>
        <v/>
      </c>
      <c r="AB223" s="12" t="str">
        <f>仕様書作成!DQ14</f>
        <v/>
      </c>
      <c r="AC223" s="12" t="str">
        <f>仕様書作成!DR14</f>
        <v/>
      </c>
      <c r="AD223" s="12" t="str">
        <f>仕様書作成!DS14</f>
        <v/>
      </c>
      <c r="AE223" s="12" t="str">
        <f>仕様書作成!DT14</f>
        <v/>
      </c>
      <c r="AF223" s="12" t="str">
        <f>仕様書作成!DU14</f>
        <v/>
      </c>
      <c r="AG223" s="12" t="str">
        <f>仕様書作成!DV14</f>
        <v/>
      </c>
      <c r="AH223" s="12" t="str">
        <f>仕様書作成!DW14</f>
        <v/>
      </c>
      <c r="AI223" s="12" t="str">
        <f>仕様書作成!DX14</f>
        <v/>
      </c>
      <c r="AJ223" s="12" t="str">
        <f>仕様書作成!DY14</f>
        <v/>
      </c>
      <c r="AK223" s="12" t="str">
        <f>仕様書作成!DZ14</f>
        <v/>
      </c>
      <c r="AL223" s="12" t="str">
        <f>仕様書作成!EA14</f>
        <v/>
      </c>
      <c r="AM223" s="12" t="str">
        <f>仕様書作成!EB14</f>
        <v/>
      </c>
      <c r="AN223" s="12" t="str">
        <f>仕様書作成!EC14</f>
        <v/>
      </c>
      <c r="AO223" s="12" t="str">
        <f>仕様書作成!ED14</f>
        <v/>
      </c>
      <c r="AP223" s="12" t="str">
        <f>仕様書作成!EE14</f>
        <v/>
      </c>
      <c r="AQ223" s="12" t="str">
        <f>仕様書作成!EF14</f>
        <v/>
      </c>
      <c r="AR223" s="12">
        <f>仕様書作成!EG14</f>
        <v>0</v>
      </c>
      <c r="AS223" s="12">
        <f>仕様書作成!EH14</f>
        <v>0</v>
      </c>
    </row>
    <row r="229" spans="15:45" ht="12.75" customHeight="1" x14ac:dyDescent="0.15">
      <c r="O229" s="12" t="s">
        <v>816</v>
      </c>
      <c r="T229" s="12" t="str">
        <f>IF(仕様書作成!DI35="","",仕様書作成!DI35)</f>
        <v/>
      </c>
      <c r="U229" s="12" t="str">
        <f>IF(仕様書作成!DJ35="","",仕様書作成!DJ35)</f>
        <v/>
      </c>
      <c r="V229" s="12" t="str">
        <f>IF(仕様書作成!DK35="","",仕様書作成!DK35)</f>
        <v/>
      </c>
      <c r="W229" s="12" t="str">
        <f>IF(仕様書作成!DL35="","",仕様書作成!DL35)</f>
        <v/>
      </c>
      <c r="X229" s="12" t="str">
        <f>IF(仕様書作成!DM35="","",仕様書作成!DM35)</f>
        <v/>
      </c>
      <c r="Y229" s="12" t="str">
        <f>IF(仕様書作成!DN35="","",仕様書作成!DN35)</f>
        <v/>
      </c>
      <c r="Z229" s="12" t="str">
        <f>IF(仕様書作成!DO35="","",仕様書作成!DO35)</f>
        <v/>
      </c>
      <c r="AA229" s="12" t="str">
        <f>IF(仕様書作成!DP35="","",仕様書作成!DP35)</f>
        <v/>
      </c>
      <c r="AB229" s="12" t="str">
        <f>IF(仕様書作成!DQ35="","",仕様書作成!DQ35)</f>
        <v/>
      </c>
      <c r="AC229" s="12" t="str">
        <f>IF(仕様書作成!DR35="","",仕様書作成!DR35)</f>
        <v/>
      </c>
      <c r="AD229" s="12" t="str">
        <f>IF(仕様書作成!DS35="","",仕様書作成!DS35)</f>
        <v/>
      </c>
      <c r="AE229" s="12" t="str">
        <f>IF(仕様書作成!DT35="","",仕様書作成!DT35)</f>
        <v/>
      </c>
      <c r="AF229" s="12" t="str">
        <f>IF(仕様書作成!DU35="","",仕様書作成!DU35)</f>
        <v/>
      </c>
      <c r="AG229" s="12" t="str">
        <f>IF(仕様書作成!DV35="","",仕様書作成!DV35)</f>
        <v/>
      </c>
      <c r="AH229" s="12" t="str">
        <f>IF(仕様書作成!DW35="","",仕様書作成!DW35)</f>
        <v/>
      </c>
      <c r="AI229" s="12" t="str">
        <f>IF(仕様書作成!DX35="","",仕様書作成!DX35)</f>
        <v/>
      </c>
      <c r="AJ229" s="12" t="str">
        <f>IF(仕様書作成!DY35="","",仕様書作成!DY35)</f>
        <v/>
      </c>
      <c r="AK229" s="12" t="str">
        <f>IF(仕様書作成!DZ35="","",仕様書作成!DZ35)</f>
        <v/>
      </c>
      <c r="AL229" s="12" t="str">
        <f>IF(仕様書作成!EA35="","",仕様書作成!EA35)</f>
        <v/>
      </c>
      <c r="AM229" s="12" t="str">
        <f>IF(仕様書作成!EB35="","",仕様書作成!EB35)</f>
        <v/>
      </c>
      <c r="AN229" s="12" t="str">
        <f>IF(仕様書作成!EC35="","",仕様書作成!EC35)</f>
        <v/>
      </c>
      <c r="AO229" s="12" t="str">
        <f>IF(仕様書作成!ED35="","",仕様書作成!ED35)</f>
        <v/>
      </c>
      <c r="AP229" s="12" t="str">
        <f>IF(仕様書作成!EE35="","",仕様書作成!EE35)</f>
        <v/>
      </c>
      <c r="AQ229" s="12" t="str">
        <f>IF(仕様書作成!EF35="","",仕様書作成!EF35)</f>
        <v/>
      </c>
      <c r="AR229" s="12" t="str">
        <f>IF(仕様書作成!EG35="","",仕様書作成!EG35)</f>
        <v/>
      </c>
    </row>
    <row r="230" spans="15:45" ht="12.75" customHeight="1" x14ac:dyDescent="0.15">
      <c r="O230" s="12" t="s">
        <v>84</v>
      </c>
      <c r="T230" s="12" t="str">
        <f>IF(仕様書作成!DI36="","",仕様書作成!DI36)</f>
        <v/>
      </c>
      <c r="U230" s="12" t="str">
        <f>IF(仕様書作成!DJ36="","",仕様書作成!DJ36)</f>
        <v/>
      </c>
      <c r="V230" s="12" t="str">
        <f>IF(仕様書作成!DK36="","",仕様書作成!DK36)</f>
        <v/>
      </c>
      <c r="W230" s="12" t="str">
        <f>IF(仕様書作成!DL36="","",仕様書作成!DL36)</f>
        <v/>
      </c>
      <c r="X230" s="12" t="str">
        <f>IF(仕様書作成!DM36="","",仕様書作成!DM36)</f>
        <v/>
      </c>
      <c r="Y230" s="12" t="str">
        <f>IF(仕様書作成!DN36="","",仕様書作成!DN36)</f>
        <v/>
      </c>
      <c r="Z230" s="12" t="str">
        <f>IF(仕様書作成!DO36="","",仕様書作成!DO36)</f>
        <v/>
      </c>
      <c r="AA230" s="12" t="str">
        <f>IF(仕様書作成!DP36="","",仕様書作成!DP36)</f>
        <v/>
      </c>
      <c r="AB230" s="12" t="str">
        <f>IF(仕様書作成!DQ36="","",仕様書作成!DQ36)</f>
        <v/>
      </c>
      <c r="AC230" s="12" t="str">
        <f>IF(仕様書作成!DR36="","",仕様書作成!DR36)</f>
        <v/>
      </c>
      <c r="AD230" s="12" t="str">
        <f>IF(仕様書作成!DS36="","",仕様書作成!DS36)</f>
        <v/>
      </c>
      <c r="AE230" s="12" t="str">
        <f>IF(仕様書作成!DT36="","",仕様書作成!DT36)</f>
        <v/>
      </c>
      <c r="AF230" s="12" t="str">
        <f>IF(仕様書作成!DU36="","",仕様書作成!DU36)</f>
        <v/>
      </c>
      <c r="AG230" s="12" t="str">
        <f>IF(仕様書作成!DV36="","",仕様書作成!DV36)</f>
        <v/>
      </c>
      <c r="AH230" s="12" t="str">
        <f>IF(仕様書作成!DW36="","",仕様書作成!DW36)</f>
        <v/>
      </c>
      <c r="AI230" s="12" t="str">
        <f>IF(仕様書作成!DX36="","",仕様書作成!DX36)</f>
        <v/>
      </c>
      <c r="AJ230" s="12" t="str">
        <f>IF(仕様書作成!DY36="","",仕様書作成!DY36)</f>
        <v/>
      </c>
      <c r="AK230" s="12" t="str">
        <f>IF(仕様書作成!DZ36="","",仕様書作成!DZ36)</f>
        <v/>
      </c>
      <c r="AL230" s="12" t="str">
        <f>IF(仕様書作成!EA36="","",仕様書作成!EA36)</f>
        <v/>
      </c>
      <c r="AM230" s="12" t="str">
        <f>IF(仕様書作成!EB36="","",仕様書作成!EB36)</f>
        <v/>
      </c>
      <c r="AN230" s="12" t="str">
        <f>IF(仕様書作成!EC36="","",仕様書作成!EC36)</f>
        <v/>
      </c>
      <c r="AO230" s="12" t="str">
        <f>IF(仕様書作成!ED36="","",仕様書作成!ED36)</f>
        <v/>
      </c>
      <c r="AP230" s="12" t="str">
        <f>IF(仕様書作成!EE36="","",仕様書作成!EE36)</f>
        <v/>
      </c>
      <c r="AQ230" s="12" t="str">
        <f>IF(仕様書作成!EF36="","",仕様書作成!EF36)</f>
        <v/>
      </c>
      <c r="AR230" s="12" t="str">
        <f>IF(仕様書作成!EG36="","",仕様書作成!EG36)</f>
        <v/>
      </c>
    </row>
    <row r="231" spans="15:45" ht="12.75" customHeight="1" x14ac:dyDescent="0.15">
      <c r="O231" s="12" t="s">
        <v>80</v>
      </c>
      <c r="T231" s="12" t="str">
        <f>IF(仕様書作成!DI37="","",仕様書作成!DI37)</f>
        <v/>
      </c>
      <c r="U231" s="12" t="str">
        <f>IF(仕様書作成!DJ37="","",仕様書作成!DJ37)</f>
        <v/>
      </c>
      <c r="V231" s="12" t="str">
        <f>IF(仕様書作成!DK37="","",仕様書作成!DK37)</f>
        <v/>
      </c>
      <c r="W231" s="12" t="str">
        <f>IF(仕様書作成!DL37="","",仕様書作成!DL37)</f>
        <v/>
      </c>
      <c r="X231" s="12" t="str">
        <f>IF(仕様書作成!DM37="","",仕様書作成!DM37)</f>
        <v/>
      </c>
      <c r="Y231" s="12" t="str">
        <f>IF(仕様書作成!DN37="","",仕様書作成!DN37)</f>
        <v/>
      </c>
      <c r="Z231" s="12" t="str">
        <f>IF(仕様書作成!DO37="","",仕様書作成!DO37)</f>
        <v/>
      </c>
      <c r="AA231" s="12" t="str">
        <f>IF(仕様書作成!DP37="","",仕様書作成!DP37)</f>
        <v/>
      </c>
      <c r="AB231" s="12" t="str">
        <f>IF(仕様書作成!DQ37="","",仕様書作成!DQ37)</f>
        <v/>
      </c>
      <c r="AC231" s="12" t="str">
        <f>IF(仕様書作成!DR37="","",仕様書作成!DR37)</f>
        <v/>
      </c>
      <c r="AD231" s="12" t="str">
        <f>IF(仕様書作成!DS37="","",仕様書作成!DS37)</f>
        <v/>
      </c>
      <c r="AE231" s="12" t="str">
        <f>IF(仕様書作成!DT37="","",仕様書作成!DT37)</f>
        <v/>
      </c>
      <c r="AF231" s="12" t="str">
        <f>IF(仕様書作成!DU37="","",仕様書作成!DU37)</f>
        <v/>
      </c>
      <c r="AG231" s="12" t="str">
        <f>IF(仕様書作成!DV37="","",仕様書作成!DV37)</f>
        <v/>
      </c>
      <c r="AH231" s="12" t="str">
        <f>IF(仕様書作成!DW37="","",仕様書作成!DW37)</f>
        <v/>
      </c>
      <c r="AI231" s="12" t="str">
        <f>IF(仕様書作成!DX37="","",仕様書作成!DX37)</f>
        <v/>
      </c>
      <c r="AJ231" s="12" t="str">
        <f>IF(仕様書作成!DY37="","",仕様書作成!DY37)</f>
        <v/>
      </c>
      <c r="AK231" s="12" t="str">
        <f>IF(仕様書作成!DZ37="","",仕様書作成!DZ37)</f>
        <v/>
      </c>
      <c r="AL231" s="12" t="str">
        <f>IF(仕様書作成!EA37="","",仕様書作成!EA37)</f>
        <v/>
      </c>
      <c r="AM231" s="12" t="str">
        <f>IF(仕様書作成!EB37="","",仕様書作成!EB37)</f>
        <v/>
      </c>
      <c r="AN231" s="12" t="str">
        <f>IF(仕様書作成!EC37="","",仕様書作成!EC37)</f>
        <v/>
      </c>
      <c r="AO231" s="12" t="str">
        <f>IF(仕様書作成!ED37="","",仕様書作成!ED37)</f>
        <v/>
      </c>
      <c r="AP231" s="12" t="str">
        <f>IF(仕様書作成!EE37="","",仕様書作成!EE37)</f>
        <v/>
      </c>
      <c r="AQ231" s="12" t="str">
        <f>IF(仕様書作成!EF37="","",仕様書作成!EF37)</f>
        <v/>
      </c>
      <c r="AR231" s="12" t="str">
        <f>IF(仕様書作成!EG37="","",仕様書作成!EG37)</f>
        <v/>
      </c>
    </row>
    <row r="232" spans="15:45" ht="12.75" customHeight="1" x14ac:dyDescent="0.15">
      <c r="O232" s="12" t="s">
        <v>765</v>
      </c>
      <c r="T232" s="12" t="str">
        <f>IF(仕様書作成!K72="→","&gt;","")</f>
        <v/>
      </c>
      <c r="U232" s="12" t="str">
        <f>IF(仕様書作成!L72="→","&gt;","")</f>
        <v/>
      </c>
      <c r="V232" s="12" t="str">
        <f>IF(仕様書作成!M72="→","&gt;","")</f>
        <v/>
      </c>
      <c r="W232" s="12" t="str">
        <f>IF(仕様書作成!N72="→","&gt;","")</f>
        <v/>
      </c>
      <c r="X232" s="12" t="str">
        <f>IF(仕様書作成!O72="→","&gt;","")</f>
        <v/>
      </c>
      <c r="Y232" s="12" t="str">
        <f>IF(仕様書作成!P72="→","&gt;","")</f>
        <v/>
      </c>
      <c r="Z232" s="12" t="str">
        <f>IF(仕様書作成!Q72="→","&gt;","")</f>
        <v/>
      </c>
      <c r="AA232" s="12" t="str">
        <f>IF(仕様書作成!R72="→","&gt;","")</f>
        <v/>
      </c>
      <c r="AB232" s="12" t="str">
        <f>IF(仕様書作成!S72="→","&gt;","")</f>
        <v/>
      </c>
      <c r="AC232" s="12" t="str">
        <f>IF(仕様書作成!T72="→","&gt;","")</f>
        <v/>
      </c>
      <c r="AD232" s="12" t="str">
        <f>IF(仕様書作成!U72="→","&gt;","")</f>
        <v/>
      </c>
      <c r="AE232" s="12" t="str">
        <f>IF(仕様書作成!V72="→","&gt;","")</f>
        <v/>
      </c>
      <c r="AF232" s="12" t="str">
        <f>IF(仕様書作成!W72="→","&gt;","")</f>
        <v/>
      </c>
      <c r="AG232" s="12" t="str">
        <f>IF(仕様書作成!X72="→","&gt;","")</f>
        <v/>
      </c>
      <c r="AH232" s="12" t="str">
        <f>IF(仕様書作成!Y72="→","&gt;","")</f>
        <v/>
      </c>
      <c r="AI232" s="12" t="str">
        <f>IF(仕様書作成!Z72="→","&gt;","")</f>
        <v/>
      </c>
      <c r="AJ232" s="12" t="str">
        <f>IF(仕様書作成!AA72="→","&gt;","")</f>
        <v/>
      </c>
      <c r="AK232" s="12" t="str">
        <f>IF(仕様書作成!AB72="→","&gt;","")</f>
        <v/>
      </c>
      <c r="AL232" s="12" t="str">
        <f>IF(仕様書作成!AC72="→","&gt;","")</f>
        <v/>
      </c>
      <c r="AM232" s="12" t="str">
        <f>IF(仕様書作成!AD72="→","&gt;","")</f>
        <v/>
      </c>
      <c r="AN232" s="12" t="str">
        <f>IF(仕様書作成!AE72="→","&gt;","")</f>
        <v/>
      </c>
      <c r="AO232" s="12" t="str">
        <f>IF(仕様書作成!AF72="→","&gt;","")</f>
        <v/>
      </c>
      <c r="AP232" s="12" t="str">
        <f>IF(仕様書作成!AG72="→","&gt;","")</f>
        <v/>
      </c>
    </row>
    <row r="233" spans="15:45" ht="12.75" customHeight="1" x14ac:dyDescent="0.15">
      <c r="O233" s="12" t="s">
        <v>766</v>
      </c>
      <c r="T233" s="12" t="str">
        <f>IF(仕様書作成!K73="→","&gt;","")</f>
        <v/>
      </c>
      <c r="U233" s="12" t="str">
        <f>IF(仕様書作成!L73="→","&gt;","")</f>
        <v/>
      </c>
      <c r="V233" s="12" t="str">
        <f>IF(仕様書作成!M73="→","&gt;","")</f>
        <v/>
      </c>
      <c r="W233" s="12" t="str">
        <f>IF(仕様書作成!N73="→","&gt;","")</f>
        <v/>
      </c>
      <c r="X233" s="12" t="str">
        <f>IF(仕様書作成!O73="→","&gt;","")</f>
        <v/>
      </c>
      <c r="Y233" s="12" t="str">
        <f>IF(仕様書作成!P73="→","&gt;","")</f>
        <v/>
      </c>
      <c r="Z233" s="12" t="str">
        <f>IF(仕様書作成!Q73="→","&gt;","")</f>
        <v/>
      </c>
      <c r="AA233" s="12" t="str">
        <f>IF(仕様書作成!R73="→","&gt;","")</f>
        <v/>
      </c>
      <c r="AB233" s="12" t="str">
        <f>IF(仕様書作成!S73="→","&gt;","")</f>
        <v/>
      </c>
      <c r="AC233" s="12" t="str">
        <f>IF(仕様書作成!T73="→","&gt;","")</f>
        <v/>
      </c>
      <c r="AD233" s="12" t="str">
        <f>IF(仕様書作成!U73="→","&gt;","")</f>
        <v/>
      </c>
      <c r="AE233" s="12" t="str">
        <f>IF(仕様書作成!V73="→","&gt;","")</f>
        <v/>
      </c>
      <c r="AF233" s="12" t="str">
        <f>IF(仕様書作成!W73="→","&gt;","")</f>
        <v/>
      </c>
      <c r="AG233" s="12" t="str">
        <f>IF(仕様書作成!X73="→","&gt;","")</f>
        <v/>
      </c>
      <c r="AH233" s="12" t="str">
        <f>IF(仕様書作成!Y73="→","&gt;","")</f>
        <v/>
      </c>
      <c r="AI233" s="12" t="str">
        <f>IF(仕様書作成!Z73="→","&gt;","")</f>
        <v/>
      </c>
      <c r="AJ233" s="12" t="str">
        <f>IF(仕様書作成!AA73="→","&gt;","")</f>
        <v/>
      </c>
      <c r="AK233" s="12" t="str">
        <f>IF(仕様書作成!AB73="→","&gt;","")</f>
        <v/>
      </c>
      <c r="AL233" s="12" t="str">
        <f>IF(仕様書作成!AC73="→","&gt;","")</f>
        <v/>
      </c>
      <c r="AM233" s="12" t="str">
        <f>IF(仕様書作成!AD73="→","&gt;","")</f>
        <v/>
      </c>
      <c r="AN233" s="12" t="str">
        <f>IF(仕様書作成!AE73="→","&gt;","")</f>
        <v/>
      </c>
      <c r="AO233" s="12" t="str">
        <f>IF(仕様書作成!AF73="→","&gt;","")</f>
        <v/>
      </c>
      <c r="AP233" s="12" t="str">
        <f>IF(仕様書作成!AG73="→","&gt;","")</f>
        <v/>
      </c>
    </row>
    <row r="234" spans="15:45" ht="12.75" customHeight="1" x14ac:dyDescent="0.15">
      <c r="O234" s="12" t="s">
        <v>57</v>
      </c>
      <c r="T234" s="12" t="str">
        <f>IF(仕様書作成!K35="","",仕様書作成!K35)</f>
        <v/>
      </c>
      <c r="U234" s="12" t="str">
        <f>IF(仕様書作成!L35="","",仕様書作成!L35)</f>
        <v/>
      </c>
      <c r="V234" s="12" t="str">
        <f>IF(仕様書作成!M35="","",仕様書作成!M35)</f>
        <v/>
      </c>
      <c r="W234" s="12" t="str">
        <f>IF(仕様書作成!N35="","",仕様書作成!N35)</f>
        <v/>
      </c>
      <c r="X234" s="12" t="str">
        <f>IF(仕様書作成!O35="","",仕様書作成!O35)</f>
        <v/>
      </c>
      <c r="Y234" s="12" t="str">
        <f>IF(仕様書作成!P35="","",仕様書作成!P35)</f>
        <v/>
      </c>
      <c r="Z234" s="12" t="str">
        <f>IF(仕様書作成!Q35="","",仕様書作成!Q35)</f>
        <v/>
      </c>
      <c r="AA234" s="12" t="str">
        <f>IF(仕様書作成!R35="","",仕様書作成!R35)</f>
        <v/>
      </c>
      <c r="AB234" s="12" t="str">
        <f>IF(仕様書作成!S35="","",仕様書作成!S35)</f>
        <v/>
      </c>
      <c r="AC234" s="12" t="str">
        <f>IF(仕様書作成!T35="","",仕様書作成!T35)</f>
        <v/>
      </c>
      <c r="AD234" s="12" t="str">
        <f>IF(仕様書作成!U35="","",仕様書作成!U35)</f>
        <v/>
      </c>
      <c r="AE234" s="12" t="str">
        <f>IF(仕様書作成!V35="","",仕様書作成!V35)</f>
        <v/>
      </c>
      <c r="AF234" s="12" t="str">
        <f>IF(仕様書作成!W35="","",仕様書作成!W35)</f>
        <v/>
      </c>
      <c r="AG234" s="12" t="str">
        <f>IF(仕様書作成!X35="","",仕様書作成!X35)</f>
        <v/>
      </c>
      <c r="AH234" s="12" t="str">
        <f>IF(仕様書作成!Y35="","",仕様書作成!Y35)</f>
        <v/>
      </c>
      <c r="AI234" s="12" t="str">
        <f>IF(仕様書作成!Z35="","",仕様書作成!Z35)</f>
        <v/>
      </c>
      <c r="AJ234" s="12" t="str">
        <f>IF(仕様書作成!AA35="","",仕様書作成!AA35)</f>
        <v/>
      </c>
      <c r="AK234" s="12" t="str">
        <f>IF(仕様書作成!AB35="","",仕様書作成!AB35)</f>
        <v/>
      </c>
      <c r="AL234" s="12" t="str">
        <f>IF(仕様書作成!AC35="","",仕様書作成!AC35)</f>
        <v/>
      </c>
      <c r="AM234" s="12" t="str">
        <f>IF(仕様書作成!AD35="","",仕様書作成!AD35)</f>
        <v/>
      </c>
      <c r="AN234" s="12" t="str">
        <f>IF(仕様書作成!AE35="","",仕様書作成!AE35)</f>
        <v/>
      </c>
      <c r="AO234" s="12" t="str">
        <f>IF(仕様書作成!AF35="","",仕様書作成!AF35)</f>
        <v/>
      </c>
      <c r="AP234" s="12" t="str">
        <f>IF(仕様書作成!AG35="","",仕様書作成!AG35)</f>
        <v/>
      </c>
      <c r="AQ234" s="12" t="str">
        <f>IF(仕様書作成!AH35="","",仕様書作成!AH35)</f>
        <v/>
      </c>
      <c r="AR234" s="12" t="str">
        <f>IF(仕様書作成!AI35="","",仕様書作成!AI35)</f>
        <v/>
      </c>
      <c r="AS234" s="12" t="str">
        <f>IF(仕様書作成!AJ35="","",仕様書作成!AJ35)</f>
        <v/>
      </c>
    </row>
    <row r="235" spans="15:45" ht="12.75" customHeight="1" x14ac:dyDescent="0.15">
      <c r="O235" s="12" t="s">
        <v>58</v>
      </c>
      <c r="T235" s="12" t="str">
        <f>IF(仕様書作成!K38="","",仕様書作成!K38)</f>
        <v/>
      </c>
      <c r="U235" s="12" t="str">
        <f>IF(仕様書作成!L38="","",仕様書作成!L38)</f>
        <v/>
      </c>
      <c r="V235" s="12" t="str">
        <f>IF(仕様書作成!M38="","",仕様書作成!M38)</f>
        <v/>
      </c>
      <c r="W235" s="12" t="str">
        <f>IF(仕様書作成!N38="","",仕様書作成!N38)</f>
        <v/>
      </c>
      <c r="X235" s="12" t="str">
        <f>IF(仕様書作成!O38="","",仕様書作成!O38)</f>
        <v/>
      </c>
      <c r="Y235" s="12" t="str">
        <f>IF(仕様書作成!P38="","",仕様書作成!P38)</f>
        <v/>
      </c>
      <c r="Z235" s="12" t="str">
        <f>IF(仕様書作成!Q38="","",仕様書作成!Q38)</f>
        <v/>
      </c>
      <c r="AA235" s="12" t="str">
        <f>IF(仕様書作成!R38="","",仕様書作成!R38)</f>
        <v/>
      </c>
      <c r="AB235" s="12" t="str">
        <f>IF(仕様書作成!S38="","",仕様書作成!S38)</f>
        <v/>
      </c>
      <c r="AC235" s="12" t="str">
        <f>IF(仕様書作成!T38="","",仕様書作成!T38)</f>
        <v/>
      </c>
      <c r="AD235" s="12" t="str">
        <f>IF(仕様書作成!U38="","",仕様書作成!U38)</f>
        <v/>
      </c>
      <c r="AE235" s="12" t="str">
        <f>IF(仕様書作成!V38="","",仕様書作成!V38)</f>
        <v/>
      </c>
      <c r="AF235" s="12" t="str">
        <f>IF(仕様書作成!W38="","",仕様書作成!W38)</f>
        <v/>
      </c>
      <c r="AG235" s="12" t="str">
        <f>IF(仕様書作成!X38="","",仕様書作成!X38)</f>
        <v/>
      </c>
      <c r="AH235" s="12" t="str">
        <f>IF(仕様書作成!Y38="","",仕様書作成!Y38)</f>
        <v/>
      </c>
      <c r="AI235" s="12" t="str">
        <f>IF(仕様書作成!Z38="","",仕様書作成!Z38)</f>
        <v/>
      </c>
      <c r="AJ235" s="12" t="str">
        <f>IF(仕様書作成!AA38="","",仕様書作成!AA38)</f>
        <v/>
      </c>
      <c r="AK235" s="12" t="str">
        <f>IF(仕様書作成!AB38="","",仕様書作成!AB38)</f>
        <v/>
      </c>
      <c r="AL235" s="12" t="str">
        <f>IF(仕様書作成!AC38="","",仕様書作成!AC38)</f>
        <v/>
      </c>
      <c r="AM235" s="12" t="str">
        <f>IF(仕様書作成!AD38="","",仕様書作成!AD38)</f>
        <v/>
      </c>
      <c r="AN235" s="12" t="str">
        <f>IF(仕様書作成!AE38="","",仕様書作成!AE38)</f>
        <v/>
      </c>
      <c r="AO235" s="12" t="str">
        <f>IF(仕様書作成!AF38="","",仕様書作成!AF38)</f>
        <v/>
      </c>
      <c r="AP235" s="12" t="str">
        <f>IF(仕様書作成!AG38="","",仕様書作成!AG38)</f>
        <v/>
      </c>
      <c r="AQ235" s="12" t="str">
        <f>IF(仕様書作成!AH38="","",仕様書作成!AH38)</f>
        <v/>
      </c>
      <c r="AR235" s="12" t="str">
        <f>IF(仕様書作成!AI38="","",仕様書作成!AI38)</f>
        <v/>
      </c>
      <c r="AS235" s="12" t="str">
        <f>IF(仕様書作成!AJ38="","",仕様書作成!AJ38)</f>
        <v/>
      </c>
    </row>
    <row r="251" spans="11:45" ht="12.75" customHeight="1" x14ac:dyDescent="0.15">
      <c r="K251" s="12" t="str">
        <f t="array" ref="K251">IF(COUNTA($N$2:$N$170)&lt;ROW(N1),"",INDEX($K$1:$K$170,SMALL(IF($N$2:$N$170&lt;&gt;"",ROW($N$2:$N$170)),ROW(N1))))</f>
        <v>マニホールドベース</v>
      </c>
      <c r="L251" s="12" t="str">
        <f t="array" ref="L251">IF(COUNTA($N$2:$N$170)&lt;ROW(N1),"",INDEX($L$1:$L$170,SMALL(IF($N$2:$N$170&lt;&gt;"",ROW($N$2:$N$170)),ROW(N1))))</f>
        <v>必須項目に入力漏れがあります</v>
      </c>
      <c r="M251" s="12">
        <f t="array" ref="M251">IF(COUNTA($N$2:$N$170)&lt;ROW(N1),"",INDEX($N$1:$N$170,SMALL(IF($N$2:$N$170&lt;&gt;"",ROW($N$2:$N$170)),ROW(N1))))</f>
        <v>1</v>
      </c>
      <c r="R251" s="12">
        <f t="array" ref="R251">IF(COUNTA($N$2:$N$170)&lt;ROW(N1),"",INDEX($R$1:$R$170,SMALL(IF($N$2:$N$170&lt;&gt;"",ROW($N$2:$N$170)),ROW(N1))))</f>
        <v>0</v>
      </c>
      <c r="S251" s="12">
        <f t="array" ref="S251">IF(COUNTA($N$2:$N$170)&lt;ROW(N1),"",INDEX($S$1:$S$170,SMALL(IF($N$2:$N$170&lt;&gt;"",ROW($N$2:$N$170)),ROW(N1))))</f>
        <v>0</v>
      </c>
      <c r="T251" s="12" t="str">
        <f t="array" ref="T251">IF(COUNTA($N$2:$N$170)&lt;ROW(N1),"",INDEX($T$1:$T$170,SMALL(IF($N$2:$N$170&lt;&gt;"",ROW($N$2:$N$170)),ROW(N1))))</f>
        <v/>
      </c>
      <c r="U251" s="12" t="str">
        <f t="array" ref="U251">IF(COUNTA($N$2:$N$170)&lt;ROW(N1),"",INDEX($U$1:$U$170,SMALL(IF($N$2:$N$170&lt;&gt;"",ROW($N$2:$N$170)),ROW(N1))))</f>
        <v/>
      </c>
      <c r="V251" s="12" t="str">
        <f t="array" ref="V251">IF(COUNTA($N$2:$N$170)&lt;ROW(N1),"",INDEX($V$1:$V$170,SMALL(IF($N$2:$N$170&lt;&gt;"",ROW($N$2:$N$170)),ROW(N1))))</f>
        <v/>
      </c>
      <c r="W251" s="12" t="str">
        <f t="array" ref="W251">IF(COUNTA($N$2:$N$170)&lt;ROW(N1),"",INDEX($W$1:$W$170,SMALL(IF($N$2:$N$170&lt;&gt;"",ROW($N$2:$N$170)),ROW(N1))))</f>
        <v/>
      </c>
      <c r="X251" s="12" t="str">
        <f t="array" ref="X251">IF(COUNTA($N$2:$N$170)&lt;ROW(N1),"",INDEX($X$1:$X$170,SMALL(IF($N$2:$N$170&lt;&gt;"",ROW($N$2:$N$170)),ROW(N1))))</f>
        <v/>
      </c>
      <c r="Y251" s="12" t="str">
        <f t="array" ref="Y251">IF(COUNTA($N$2:$N$170)&lt;ROW(N1),"",INDEX($Y$1:$Y$170,SMALL(IF($N$2:$N$170&lt;&gt;"",ROW($N$2:$N$170)),ROW(N1))))</f>
        <v/>
      </c>
      <c r="Z251" s="12" t="str">
        <f t="array" ref="Z251">IF(COUNTA($N$2:$N$170)&lt;ROW(N1),"",INDEX($Z$1:$Z$170,SMALL(IF($N$2:$N$170&lt;&gt;"",ROW($N$2:$N$170)),ROW(N1))))</f>
        <v/>
      </c>
      <c r="AA251" s="12" t="str">
        <f t="array" ref="AA251">IF(COUNTA($N$2:$N$170)&lt;ROW(N1),"",INDEX($AA$1:$AA$170,SMALL(IF($N$2:$N$170&lt;&gt;"",ROW($N$2:$N$170)),ROW(N1))))</f>
        <v/>
      </c>
      <c r="AB251" s="12" t="str">
        <f t="array" ref="AB251">IF(COUNTA($N$2:$N$170)&lt;ROW(N1),"",INDEX($AB$1:$AB$170,SMALL(IF($N$2:$N$170&lt;&gt;"",ROW($N$2:$N$170)),ROW(N1))))</f>
        <v/>
      </c>
      <c r="AC251" s="12" t="str">
        <f t="array" ref="AC251">IF(COUNTA($N$2:$N$170)&lt;ROW(N1),"",INDEX($AC$1:$AC$170,SMALL(IF($N$2:$N$170&lt;&gt;"",ROW($N$2:$N$170)),ROW(N1))))</f>
        <v/>
      </c>
      <c r="AD251" s="12" t="str">
        <f t="array" ref="AD251">IF(COUNTA($N$2:$N$170)&lt;ROW(N1),"",INDEX($AD$1:$AD$170,SMALL(IF($N$2:$N$170&lt;&gt;"",ROW($N$2:$N$170)),ROW(N1))))</f>
        <v/>
      </c>
      <c r="AE251" s="12" t="str">
        <f t="array" ref="AE251">IF(COUNTA($N$2:$N$170)&lt;ROW(N1),"",INDEX($AE$1:$AE$170,SMALL(IF($N$2:$N$170&lt;&gt;"",ROW($N$2:$N$170)),ROW(N1))))</f>
        <v/>
      </c>
      <c r="AF251" s="12" t="str">
        <f t="array" ref="AF251">IF(COUNTA($N$2:$N$170)&lt;ROW(N1),"",INDEX($AF$1:$AF$170,SMALL(IF($N$2:$N$170&lt;&gt;"",ROW($N$2:$N$170)),ROW(N1))))</f>
        <v/>
      </c>
      <c r="AG251" s="12" t="str">
        <f t="array" ref="AG251">IF(COUNTA($N$2:$N$170)&lt;ROW(N1),"",INDEX($AG$1:$AG$170,SMALL(IF($N$2:$N$170&lt;&gt;"",ROW($N$2:$N$170)),ROW(N1))))</f>
        <v/>
      </c>
      <c r="AH251" s="12" t="str">
        <f t="array" ref="AH251">IF(COUNTA($N$2:$N$170)&lt;ROW(N1),"",INDEX($AH$1:$AH$170,SMALL(IF($N$2:$N$170&lt;&gt;"",ROW($N$2:$N$170)),ROW(N1))))</f>
        <v/>
      </c>
      <c r="AI251" s="12" t="str">
        <f t="array" ref="AI251">IF(COUNTA($N$2:$N$170)&lt;ROW(N1),"",INDEX($AI$1:$AI$170,SMALL(IF($N$2:$N$170&lt;&gt;"",ROW($N$2:$N$170)),ROW(N1))))</f>
        <v/>
      </c>
      <c r="AJ251" s="12" t="str">
        <f t="array" ref="AJ251">IF(COUNTA($N$2:$N$170)&lt;ROW(N1),"",INDEX($AJ$1:$AJ$170,SMALL(IF($N$2:$N$170&lt;&gt;"",ROW($N$2:$N$170)),ROW(N1))))</f>
        <v/>
      </c>
      <c r="AK251" s="12" t="str">
        <f t="array" ref="AK251">IF(COUNTA($N$2:$N$170)&lt;ROW(N1),"",INDEX($AK$1:$AK$170,SMALL(IF($N$2:$N$170&lt;&gt;"",ROW($N$2:$N$170)),ROW(N1))))</f>
        <v/>
      </c>
      <c r="AL251" s="12" t="str">
        <f t="array" ref="AL251">IF(COUNTA($N$2:$N$170)&lt;ROW(N1),"",INDEX($AL$1:$AL$170,SMALL(IF($N$2:$N$170&lt;&gt;"",ROW($N$2:$N$170)),ROW(N1))))</f>
        <v/>
      </c>
      <c r="AM251" s="12" t="str">
        <f t="array" ref="AM251">IF(COUNTA($N$2:$N$170)&lt;ROW(N1),"",INDEX($AM$1:$AM$170,SMALL(IF($N$2:$N$170&lt;&gt;"",ROW($N$2:$N$170)),ROW(N1))))</f>
        <v/>
      </c>
      <c r="AN251" s="12" t="str">
        <f t="array" ref="AN251">IF(COUNTA($N$2:$N$170)&lt;ROW(N1),"",INDEX($AN$1:$AN$170,SMALL(IF($N$2:$N$170&lt;&gt;"",ROW($N$2:$N$170)),ROW(N1))))</f>
        <v/>
      </c>
      <c r="AO251" s="12" t="str">
        <f t="array" ref="AO251">IF(COUNTA($N$2:$N$170)&lt;ROW(N1),"",INDEX($AO$1:$AO$170,SMALL(IF($N$2:$N$170&lt;&gt;"",ROW($N$2:$N$170)),ROW(N1))))</f>
        <v/>
      </c>
      <c r="AP251" s="12" t="str">
        <f t="array" ref="AP251">IF(COUNTA($N$2:$N$170)&lt;ROW(N1),"",INDEX($AP$1:$AP$170,SMALL(IF($N$2:$N$170&lt;&gt;"",ROW($N$2:$N$170)),ROW(N1))))</f>
        <v/>
      </c>
      <c r="AQ251" s="12" t="str">
        <f t="array" ref="AQ251">IF(COUNTA($N$2:$N$170)&lt;ROW(N1),"",INDEX($AQ$1:$AQ$170,SMALL(IF($N$2:$N$170&lt;&gt;"",ROW($N$2:$N$170)),ROW(N1))))</f>
        <v/>
      </c>
      <c r="AR251" s="12">
        <f t="array" ref="AR251">IF(COUNTA($N$2:$N$170)&lt;ROW(N1),"",INDEX($AR$1:$AR$170,SMALL(IF($N$2:$N$170&lt;&gt;"",ROW($N$2:$N$170)),ROW(N1))))</f>
        <v>0</v>
      </c>
      <c r="AS251" s="12">
        <f t="array" ref="AS251">IF(COUNTA($N$2:$N$170)&lt;ROW(N1),"",INDEX($AS$1:$AS$170,SMALL(IF($N$2:$N$170&lt;&gt;"",ROW($N$2:$N$170)),ROW(N1))))</f>
        <v>0</v>
      </c>
    </row>
    <row r="252" spans="11:45" ht="12.75" customHeight="1" x14ac:dyDescent="0.15">
      <c r="K252" s="12" t="e">
        <f t="array" ref="K252">IF(COUNTA($N$2:$N$170)&lt;ROW(N2),"",INDEX($K$1:$K$170,SMALL(IF($N$2:$N$170&lt;&gt;"",ROW($N$2:$N$170)),ROW(N2))))</f>
        <v>#NUM!</v>
      </c>
      <c r="L252" s="12" t="e">
        <f t="array" ref="L252">IF(COUNTA($N$2:$N$170)&lt;ROW(N2),"",INDEX($L$1:$L$170,SMALL(IF($N$2:$N$170&lt;&gt;"",ROW($N$2:$N$170)),ROW(N2))))</f>
        <v>#NUM!</v>
      </c>
      <c r="M252" s="12" t="e">
        <f t="array" ref="M252">IF(COUNTA($N$2:$N$170)&lt;ROW(N2),"",INDEX($N$1:$N$170,SMALL(IF($N$2:$N$170&lt;&gt;"",ROW($N$2:$N$170)),ROW(N2))))</f>
        <v>#NUM!</v>
      </c>
      <c r="R252" s="12" t="e">
        <f t="array" ref="R252">IF(COUNTA($N$2:$N$170)&lt;ROW(N2),"",INDEX($R$1:$R$170,SMALL(IF($N$2:$N$170&lt;&gt;"",ROW($N$2:$N$170)),ROW(N2))))</f>
        <v>#NUM!</v>
      </c>
      <c r="S252" s="12" t="e">
        <f t="array" ref="S252">IF(COUNTA($N$2:$N$170)&lt;ROW(N2),"",INDEX($S$1:$S$170,SMALL(IF($N$2:$N$170&lt;&gt;"",ROW($N$2:$N$170)),ROW(N2))))</f>
        <v>#NUM!</v>
      </c>
      <c r="T252" s="12" t="e">
        <f t="array" ref="T252">IF(COUNTA($N$2:$N$170)&lt;ROW(N2),"",INDEX($T$1:$T$170,SMALL(IF($N$2:$N$170&lt;&gt;"",ROW($N$2:$N$170)),ROW(N2))))</f>
        <v>#NUM!</v>
      </c>
      <c r="U252" s="12" t="e">
        <f t="array" ref="U252">IF(COUNTA($N$2:$N$170)&lt;ROW(N2),"",INDEX($U$1:$U$170,SMALL(IF($N$2:$N$170&lt;&gt;"",ROW($N$2:$N$170)),ROW(N2))))</f>
        <v>#NUM!</v>
      </c>
      <c r="V252" s="12" t="e">
        <f t="array" ref="V252">IF(COUNTA($N$2:$N$170)&lt;ROW(N2),"",INDEX($V$1:$V$170,SMALL(IF($N$2:$N$170&lt;&gt;"",ROW($N$2:$N$170)),ROW(N2))))</f>
        <v>#NUM!</v>
      </c>
      <c r="W252" s="12" t="e">
        <f t="array" ref="W252">IF(COUNTA($N$2:$N$170)&lt;ROW(N2),"",INDEX($W$1:$W$170,SMALL(IF($N$2:$N$170&lt;&gt;"",ROW($N$2:$N$170)),ROW(N2))))</f>
        <v>#NUM!</v>
      </c>
      <c r="X252" s="12" t="e">
        <f t="array" ref="X252">IF(COUNTA($N$2:$N$170)&lt;ROW(N2),"",INDEX($X$1:$X$170,SMALL(IF($N$2:$N$170&lt;&gt;"",ROW($N$2:$N$170)),ROW(N2))))</f>
        <v>#NUM!</v>
      </c>
      <c r="Y252" s="12" t="e">
        <f t="array" ref="Y252">IF(COUNTA($N$2:$N$170)&lt;ROW(N2),"",INDEX($Y$1:$Y$170,SMALL(IF($N$2:$N$170&lt;&gt;"",ROW($N$2:$N$170)),ROW(N2))))</f>
        <v>#NUM!</v>
      </c>
      <c r="Z252" s="12" t="e">
        <f t="array" ref="Z252">IF(COUNTA($N$2:$N$170)&lt;ROW(N2),"",INDEX($Z$1:$Z$170,SMALL(IF($N$2:$N$170&lt;&gt;"",ROW($N$2:$N$170)),ROW(N2))))</f>
        <v>#NUM!</v>
      </c>
      <c r="AA252" s="12" t="e">
        <f t="array" ref="AA252">IF(COUNTA($N$2:$N$170)&lt;ROW(N2),"",INDEX($AA$1:$AA$170,SMALL(IF($N$2:$N$170&lt;&gt;"",ROW($N$2:$N$170)),ROW(N2))))</f>
        <v>#NUM!</v>
      </c>
      <c r="AB252" s="12" t="e">
        <f t="array" ref="AB252">IF(COUNTA($N$2:$N$170)&lt;ROW(N2),"",INDEX($AB$1:$AB$170,SMALL(IF($N$2:$N$170&lt;&gt;"",ROW($N$2:$N$170)),ROW(N2))))</f>
        <v>#NUM!</v>
      </c>
      <c r="AC252" s="12" t="e">
        <f t="array" ref="AC252">IF(COUNTA($N$2:$N$170)&lt;ROW(N2),"",INDEX($AC$1:$AC$170,SMALL(IF($N$2:$N$170&lt;&gt;"",ROW($N$2:$N$170)),ROW(N2))))</f>
        <v>#NUM!</v>
      </c>
      <c r="AD252" s="12" t="e">
        <f t="array" ref="AD252">IF(COUNTA($N$2:$N$170)&lt;ROW(N2),"",INDEX($AD$1:$AD$170,SMALL(IF($N$2:$N$170&lt;&gt;"",ROW($N$2:$N$170)),ROW(N2))))</f>
        <v>#NUM!</v>
      </c>
      <c r="AE252" s="12" t="e">
        <f t="array" ref="AE252">IF(COUNTA($N$2:$N$170)&lt;ROW(N2),"",INDEX($AE$1:$AE$170,SMALL(IF($N$2:$N$170&lt;&gt;"",ROW($N$2:$N$170)),ROW(N2))))</f>
        <v>#NUM!</v>
      </c>
      <c r="AF252" s="12" t="e">
        <f t="array" ref="AF252">IF(COUNTA($N$2:$N$170)&lt;ROW(N2),"",INDEX($AF$1:$AF$170,SMALL(IF($N$2:$N$170&lt;&gt;"",ROW($N$2:$N$170)),ROW(N2))))</f>
        <v>#NUM!</v>
      </c>
      <c r="AG252" s="12" t="e">
        <f t="array" ref="AG252">IF(COUNTA($N$2:$N$170)&lt;ROW(N2),"",INDEX($AG$1:$AG$170,SMALL(IF($N$2:$N$170&lt;&gt;"",ROW($N$2:$N$170)),ROW(N2))))</f>
        <v>#NUM!</v>
      </c>
      <c r="AH252" s="12" t="e">
        <f t="array" ref="AH252">IF(COUNTA($N$2:$N$170)&lt;ROW(N2),"",INDEX($AH$1:$AH$170,SMALL(IF($N$2:$N$170&lt;&gt;"",ROW($N$2:$N$170)),ROW(N2))))</f>
        <v>#NUM!</v>
      </c>
      <c r="AI252" s="12" t="e">
        <f t="array" ref="AI252">IF(COUNTA($N$2:$N$170)&lt;ROW(N2),"",INDEX($AI$1:$AI$170,SMALL(IF($N$2:$N$170&lt;&gt;"",ROW($N$2:$N$170)),ROW(N2))))</f>
        <v>#NUM!</v>
      </c>
      <c r="AJ252" s="12" t="e">
        <f t="array" ref="AJ252">IF(COUNTA($N$2:$N$170)&lt;ROW(N2),"",INDEX($AJ$1:$AJ$170,SMALL(IF($N$2:$N$170&lt;&gt;"",ROW($N$2:$N$170)),ROW(N2))))</f>
        <v>#NUM!</v>
      </c>
      <c r="AK252" s="12" t="e">
        <f t="array" ref="AK252">IF(COUNTA($N$2:$N$170)&lt;ROW(N2),"",INDEX($AK$1:$AK$170,SMALL(IF($N$2:$N$170&lt;&gt;"",ROW($N$2:$N$170)),ROW(N2))))</f>
        <v>#NUM!</v>
      </c>
      <c r="AL252" s="12" t="e">
        <f t="array" ref="AL252">IF(COUNTA($N$2:$N$170)&lt;ROW(N2),"",INDEX($AL$1:$AL$170,SMALL(IF($N$2:$N$170&lt;&gt;"",ROW($N$2:$N$170)),ROW(N2))))</f>
        <v>#NUM!</v>
      </c>
      <c r="AM252" s="12" t="e">
        <f t="array" ref="AM252">IF(COUNTA($N$2:$N$170)&lt;ROW(N2),"",INDEX($AM$1:$AM$170,SMALL(IF($N$2:$N$170&lt;&gt;"",ROW($N$2:$N$170)),ROW(N2))))</f>
        <v>#NUM!</v>
      </c>
      <c r="AN252" s="12" t="e">
        <f t="array" ref="AN252">IF(COUNTA($N$2:$N$170)&lt;ROW(N2),"",INDEX($AN$1:$AN$170,SMALL(IF($N$2:$N$170&lt;&gt;"",ROW($N$2:$N$170)),ROW(N2))))</f>
        <v>#NUM!</v>
      </c>
      <c r="AO252" s="12" t="e">
        <f t="array" ref="AO252">IF(COUNTA($N$2:$N$170)&lt;ROW(N2),"",INDEX($AO$1:$AO$170,SMALL(IF($N$2:$N$170&lt;&gt;"",ROW($N$2:$N$170)),ROW(N2))))</f>
        <v>#NUM!</v>
      </c>
      <c r="AP252" s="12" t="e">
        <f t="array" ref="AP252">IF(COUNTA($N$2:$N$170)&lt;ROW(N2),"",INDEX($AP$1:$AP$170,SMALL(IF($N$2:$N$170&lt;&gt;"",ROW($N$2:$N$170)),ROW(N2))))</f>
        <v>#NUM!</v>
      </c>
      <c r="AQ252" s="12" t="e">
        <f t="array" ref="AQ252">IF(COUNTA($N$2:$N$170)&lt;ROW(N2),"",INDEX($AQ$1:$AQ$170,SMALL(IF($N$2:$N$170&lt;&gt;"",ROW($N$2:$N$170)),ROW(N2))))</f>
        <v>#NUM!</v>
      </c>
      <c r="AR252" s="12" t="e">
        <f t="array" ref="AR252">IF(COUNTA($N$2:$N$170)&lt;ROW(N2),"",INDEX($AR$1:$AR$170,SMALL(IF($N$2:$N$170&lt;&gt;"",ROW($N$2:$N$170)),ROW(N2))))</f>
        <v>#NUM!</v>
      </c>
      <c r="AS252" s="12" t="e">
        <f t="array" ref="AS252">IF(COUNTA($N$2:$N$170)&lt;ROW(N2),"",INDEX($AS$1:$AS$170,SMALL(IF($N$2:$N$170&lt;&gt;"",ROW($N$2:$N$170)),ROW(N2))))</f>
        <v>#NUM!</v>
      </c>
    </row>
    <row r="253" spans="11:45" ht="12.75" customHeight="1" x14ac:dyDescent="0.15">
      <c r="K253" s="12" t="e">
        <f t="array" ref="K253">IF(COUNTA($N$2:$N$170)&lt;ROW(N3),"",INDEX($K$1:$K$170,SMALL(IF($N$2:$N$170&lt;&gt;"",ROW($N$2:$N$170)),ROW(N3))))</f>
        <v>#NUM!</v>
      </c>
      <c r="L253" s="12" t="e">
        <f t="array" ref="L253">IF(COUNTA($N$2:$N$170)&lt;ROW(N3),"",INDEX($L$1:$L$170,SMALL(IF($N$2:$N$170&lt;&gt;"",ROW($N$2:$N$170)),ROW(N3))))</f>
        <v>#NUM!</v>
      </c>
      <c r="M253" s="12" t="e">
        <f t="array" ref="M253">IF(COUNTA($N$2:$N$170)&lt;ROW(N3),"",INDEX($N$1:$N$170,SMALL(IF($N$2:$N$170&lt;&gt;"",ROW($N$2:$N$170)),ROW(N3))))</f>
        <v>#NUM!</v>
      </c>
      <c r="R253" s="12" t="e">
        <f t="array" ref="R253">IF(COUNTA($N$2:$N$170)&lt;ROW(N3),"",INDEX($R$1:$R$170,SMALL(IF($N$2:$N$170&lt;&gt;"",ROW($N$2:$N$170)),ROW(N3))))</f>
        <v>#NUM!</v>
      </c>
      <c r="S253" s="12" t="e">
        <f t="array" ref="S253">IF(COUNTA($N$2:$N$170)&lt;ROW(N3),"",INDEX($S$1:$S$170,SMALL(IF($N$2:$N$170&lt;&gt;"",ROW($N$2:$N$170)),ROW(N3))))</f>
        <v>#NUM!</v>
      </c>
      <c r="T253" s="12" t="e">
        <f t="array" ref="T253">IF(COUNTA($N$2:$N$170)&lt;ROW(N3),"",INDEX($T$1:$T$170,SMALL(IF($N$2:$N$170&lt;&gt;"",ROW($N$2:$N$170)),ROW(N3))))</f>
        <v>#NUM!</v>
      </c>
      <c r="U253" s="12" t="e">
        <f t="array" ref="U253">IF(COUNTA($N$2:$N$170)&lt;ROW(N3),"",INDEX($U$1:$U$170,SMALL(IF($N$2:$N$170&lt;&gt;"",ROW($N$2:$N$170)),ROW(N3))))</f>
        <v>#NUM!</v>
      </c>
      <c r="V253" s="12" t="e">
        <f t="array" ref="V253">IF(COUNTA($N$2:$N$170)&lt;ROW(N3),"",INDEX($V$1:$V$170,SMALL(IF($N$2:$N$170&lt;&gt;"",ROW($N$2:$N$170)),ROW(N3))))</f>
        <v>#NUM!</v>
      </c>
      <c r="W253" s="12" t="e">
        <f t="array" ref="W253">IF(COUNTA($N$2:$N$170)&lt;ROW(N3),"",INDEX($W$1:$W$170,SMALL(IF($N$2:$N$170&lt;&gt;"",ROW($N$2:$N$170)),ROW(N3))))</f>
        <v>#NUM!</v>
      </c>
      <c r="X253" s="12" t="e">
        <f t="array" ref="X253">IF(COUNTA($N$2:$N$170)&lt;ROW(N3),"",INDEX($X$1:$X$170,SMALL(IF($N$2:$N$170&lt;&gt;"",ROW($N$2:$N$170)),ROW(N3))))</f>
        <v>#NUM!</v>
      </c>
      <c r="Y253" s="12" t="e">
        <f t="array" ref="Y253">IF(COUNTA($N$2:$N$170)&lt;ROW(N3),"",INDEX($Y$1:$Y$170,SMALL(IF($N$2:$N$170&lt;&gt;"",ROW($N$2:$N$170)),ROW(N3))))</f>
        <v>#NUM!</v>
      </c>
      <c r="Z253" s="12" t="e">
        <f t="array" ref="Z253">IF(COUNTA($N$2:$N$170)&lt;ROW(N3),"",INDEX($Z$1:$Z$170,SMALL(IF($N$2:$N$170&lt;&gt;"",ROW($N$2:$N$170)),ROW(N3))))</f>
        <v>#NUM!</v>
      </c>
      <c r="AA253" s="12" t="e">
        <f t="array" ref="AA253">IF(COUNTA($N$2:$N$170)&lt;ROW(N3),"",INDEX($AA$1:$AA$170,SMALL(IF($N$2:$N$170&lt;&gt;"",ROW($N$2:$N$170)),ROW(N3))))</f>
        <v>#NUM!</v>
      </c>
      <c r="AB253" s="12" t="e">
        <f t="array" ref="AB253">IF(COUNTA($N$2:$N$170)&lt;ROW(N3),"",INDEX($AB$1:$AB$170,SMALL(IF($N$2:$N$170&lt;&gt;"",ROW($N$2:$N$170)),ROW(N3))))</f>
        <v>#NUM!</v>
      </c>
      <c r="AC253" s="12" t="e">
        <f t="array" ref="AC253">IF(COUNTA($N$2:$N$170)&lt;ROW(N3),"",INDEX($AC$1:$AC$170,SMALL(IF($N$2:$N$170&lt;&gt;"",ROW($N$2:$N$170)),ROW(N3))))</f>
        <v>#NUM!</v>
      </c>
      <c r="AD253" s="12" t="e">
        <f t="array" ref="AD253">IF(COUNTA($N$2:$N$170)&lt;ROW(N3),"",INDEX($AD$1:$AD$170,SMALL(IF($N$2:$N$170&lt;&gt;"",ROW($N$2:$N$170)),ROW(N3))))</f>
        <v>#NUM!</v>
      </c>
      <c r="AE253" s="12" t="e">
        <f t="array" ref="AE253">IF(COUNTA($N$2:$N$170)&lt;ROW(N3),"",INDEX($AE$1:$AE$170,SMALL(IF($N$2:$N$170&lt;&gt;"",ROW($N$2:$N$170)),ROW(N3))))</f>
        <v>#NUM!</v>
      </c>
      <c r="AF253" s="12" t="e">
        <f t="array" ref="AF253">IF(COUNTA($N$2:$N$170)&lt;ROW(N3),"",INDEX($AF$1:$AF$170,SMALL(IF($N$2:$N$170&lt;&gt;"",ROW($N$2:$N$170)),ROW(N3))))</f>
        <v>#NUM!</v>
      </c>
      <c r="AG253" s="12" t="e">
        <f t="array" ref="AG253">IF(COUNTA($N$2:$N$170)&lt;ROW(N3),"",INDEX($AG$1:$AG$170,SMALL(IF($N$2:$N$170&lt;&gt;"",ROW($N$2:$N$170)),ROW(N3))))</f>
        <v>#NUM!</v>
      </c>
      <c r="AH253" s="12" t="e">
        <f t="array" ref="AH253">IF(COUNTA($N$2:$N$170)&lt;ROW(N3),"",INDEX($AH$1:$AH$170,SMALL(IF($N$2:$N$170&lt;&gt;"",ROW($N$2:$N$170)),ROW(N3))))</f>
        <v>#NUM!</v>
      </c>
      <c r="AI253" s="12" t="e">
        <f t="array" ref="AI253">IF(COUNTA($N$2:$N$170)&lt;ROW(N3),"",INDEX($AI$1:$AI$170,SMALL(IF($N$2:$N$170&lt;&gt;"",ROW($N$2:$N$170)),ROW(N3))))</f>
        <v>#NUM!</v>
      </c>
      <c r="AJ253" s="12" t="e">
        <f t="array" ref="AJ253">IF(COUNTA($N$2:$N$170)&lt;ROW(N3),"",INDEX($AJ$1:$AJ$170,SMALL(IF($N$2:$N$170&lt;&gt;"",ROW($N$2:$N$170)),ROW(N3))))</f>
        <v>#NUM!</v>
      </c>
      <c r="AK253" s="12" t="e">
        <f t="array" ref="AK253">IF(COUNTA($N$2:$N$170)&lt;ROW(N3),"",INDEX($AK$1:$AK$170,SMALL(IF($N$2:$N$170&lt;&gt;"",ROW($N$2:$N$170)),ROW(N3))))</f>
        <v>#NUM!</v>
      </c>
      <c r="AL253" s="12" t="e">
        <f t="array" ref="AL253">IF(COUNTA($N$2:$N$170)&lt;ROW(N3),"",INDEX($AL$1:$AL$170,SMALL(IF($N$2:$N$170&lt;&gt;"",ROW($N$2:$N$170)),ROW(N3))))</f>
        <v>#NUM!</v>
      </c>
      <c r="AM253" s="12" t="e">
        <f t="array" ref="AM253">IF(COUNTA($N$2:$N$170)&lt;ROW(N3),"",INDEX($AM$1:$AM$170,SMALL(IF($N$2:$N$170&lt;&gt;"",ROW($N$2:$N$170)),ROW(N3))))</f>
        <v>#NUM!</v>
      </c>
      <c r="AN253" s="12" t="e">
        <f t="array" ref="AN253">IF(COUNTA($N$2:$N$170)&lt;ROW(N3),"",INDEX($AN$1:$AN$170,SMALL(IF($N$2:$N$170&lt;&gt;"",ROW($N$2:$N$170)),ROW(N3))))</f>
        <v>#NUM!</v>
      </c>
      <c r="AO253" s="12" t="e">
        <f t="array" ref="AO253">IF(COUNTA($N$2:$N$170)&lt;ROW(N3),"",INDEX($AO$1:$AO$170,SMALL(IF($N$2:$N$170&lt;&gt;"",ROW($N$2:$N$170)),ROW(N3))))</f>
        <v>#NUM!</v>
      </c>
      <c r="AP253" s="12" t="e">
        <f t="array" ref="AP253">IF(COUNTA($N$2:$N$170)&lt;ROW(N3),"",INDEX($AP$1:$AP$170,SMALL(IF($N$2:$N$170&lt;&gt;"",ROW($N$2:$N$170)),ROW(N3))))</f>
        <v>#NUM!</v>
      </c>
      <c r="AQ253" s="12" t="e">
        <f t="array" ref="AQ253">IF(COUNTA($N$2:$N$170)&lt;ROW(N3),"",INDEX($AQ$1:$AQ$170,SMALL(IF($N$2:$N$170&lt;&gt;"",ROW($N$2:$N$170)),ROW(N3))))</f>
        <v>#NUM!</v>
      </c>
      <c r="AR253" s="12" t="e">
        <f t="array" ref="AR253">IF(COUNTA($N$2:$N$170)&lt;ROW(N3),"",INDEX($AR$1:$AR$170,SMALL(IF($N$2:$N$170&lt;&gt;"",ROW($N$2:$N$170)),ROW(N3))))</f>
        <v>#NUM!</v>
      </c>
      <c r="AS253" s="12" t="e">
        <f t="array" ref="AS253">IF(COUNTA($N$2:$N$170)&lt;ROW(N3),"",INDEX($AS$1:$AS$170,SMALL(IF($N$2:$N$170&lt;&gt;"",ROW($N$2:$N$170)),ROW(N3))))</f>
        <v>#NUM!</v>
      </c>
    </row>
    <row r="254" spans="11:45" ht="12.75" customHeight="1" x14ac:dyDescent="0.15">
      <c r="K254" s="12" t="e">
        <f t="array" ref="K254">IF(COUNTA($N$2:$N$170)&lt;ROW(N4),"",INDEX($K$1:$K$170,SMALL(IF($N$2:$N$170&lt;&gt;"",ROW($N$2:$N$170)),ROW(N4))))</f>
        <v>#NUM!</v>
      </c>
      <c r="L254" s="12" t="e">
        <f t="array" ref="L254">IF(COUNTA($N$2:$N$170)&lt;ROW(N4),"",INDEX($L$1:$L$170,SMALL(IF($N$2:$N$170&lt;&gt;"",ROW($N$2:$N$170)),ROW(N4))))</f>
        <v>#NUM!</v>
      </c>
      <c r="M254" s="12" t="e">
        <f t="array" ref="M254">IF(COUNTA($N$2:$N$170)&lt;ROW(N4),"",INDEX($N$1:$N$170,SMALL(IF($N$2:$N$170&lt;&gt;"",ROW($N$2:$N$170)),ROW(N4))))</f>
        <v>#NUM!</v>
      </c>
      <c r="R254" s="12" t="e">
        <f t="array" ref="R254">IF(COUNTA($N$2:$N$170)&lt;ROW(N4),"",INDEX($R$1:$R$170,SMALL(IF($N$2:$N$170&lt;&gt;"",ROW($N$2:$N$170)),ROW(N4))))</f>
        <v>#NUM!</v>
      </c>
      <c r="S254" s="12" t="e">
        <f t="array" ref="S254">IF(COUNTA($N$2:$N$170)&lt;ROW(N4),"",INDEX($S$1:$S$170,SMALL(IF($N$2:$N$170&lt;&gt;"",ROW($N$2:$N$170)),ROW(N4))))</f>
        <v>#NUM!</v>
      </c>
      <c r="T254" s="12" t="e">
        <f t="array" ref="T254">IF(COUNTA($N$2:$N$170)&lt;ROW(N4),"",INDEX($T$1:$T$170,SMALL(IF($N$2:$N$170&lt;&gt;"",ROW($N$2:$N$170)),ROW(N4))))</f>
        <v>#NUM!</v>
      </c>
      <c r="U254" s="12" t="e">
        <f t="array" ref="U254">IF(COUNTA($N$2:$N$170)&lt;ROW(N4),"",INDEX($U$1:$U$170,SMALL(IF($N$2:$N$170&lt;&gt;"",ROW($N$2:$N$170)),ROW(N4))))</f>
        <v>#NUM!</v>
      </c>
      <c r="V254" s="12" t="e">
        <f t="array" ref="V254">IF(COUNTA($N$2:$N$170)&lt;ROW(N4),"",INDEX($V$1:$V$170,SMALL(IF($N$2:$N$170&lt;&gt;"",ROW($N$2:$N$170)),ROW(N4))))</f>
        <v>#NUM!</v>
      </c>
      <c r="W254" s="12" t="e">
        <f t="array" ref="W254">IF(COUNTA($N$2:$N$170)&lt;ROW(N4),"",INDEX($W$1:$W$170,SMALL(IF($N$2:$N$170&lt;&gt;"",ROW($N$2:$N$170)),ROW(N4))))</f>
        <v>#NUM!</v>
      </c>
      <c r="X254" s="12" t="e">
        <f t="array" ref="X254">IF(COUNTA($N$2:$N$170)&lt;ROW(N4),"",INDEX($X$1:$X$170,SMALL(IF($N$2:$N$170&lt;&gt;"",ROW($N$2:$N$170)),ROW(N4))))</f>
        <v>#NUM!</v>
      </c>
      <c r="Y254" s="12" t="e">
        <f t="array" ref="Y254">IF(COUNTA($N$2:$N$170)&lt;ROW(N4),"",INDEX($Y$1:$Y$170,SMALL(IF($N$2:$N$170&lt;&gt;"",ROW($N$2:$N$170)),ROW(N4))))</f>
        <v>#NUM!</v>
      </c>
      <c r="Z254" s="12" t="e">
        <f t="array" ref="Z254">IF(COUNTA($N$2:$N$170)&lt;ROW(N4),"",INDEX($Z$1:$Z$170,SMALL(IF($N$2:$N$170&lt;&gt;"",ROW($N$2:$N$170)),ROW(N4))))</f>
        <v>#NUM!</v>
      </c>
      <c r="AA254" s="12" t="e">
        <f t="array" ref="AA254">IF(COUNTA($N$2:$N$170)&lt;ROW(N4),"",INDEX($AA$1:$AA$170,SMALL(IF($N$2:$N$170&lt;&gt;"",ROW($N$2:$N$170)),ROW(N4))))</f>
        <v>#NUM!</v>
      </c>
      <c r="AB254" s="12" t="e">
        <f t="array" ref="AB254">IF(COUNTA($N$2:$N$170)&lt;ROW(N4),"",INDEX($AB$1:$AB$170,SMALL(IF($N$2:$N$170&lt;&gt;"",ROW($N$2:$N$170)),ROW(N4))))</f>
        <v>#NUM!</v>
      </c>
      <c r="AC254" s="12" t="e">
        <f t="array" ref="AC254">IF(COUNTA($N$2:$N$170)&lt;ROW(N4),"",INDEX($AC$1:$AC$170,SMALL(IF($N$2:$N$170&lt;&gt;"",ROW($N$2:$N$170)),ROW(N4))))</f>
        <v>#NUM!</v>
      </c>
      <c r="AD254" s="12" t="e">
        <f t="array" ref="AD254">IF(COUNTA($N$2:$N$170)&lt;ROW(N4),"",INDEX($AD$1:$AD$170,SMALL(IF($N$2:$N$170&lt;&gt;"",ROW($N$2:$N$170)),ROW(N4))))</f>
        <v>#NUM!</v>
      </c>
      <c r="AE254" s="12" t="e">
        <f t="array" ref="AE254">IF(COUNTA($N$2:$N$170)&lt;ROW(N4),"",INDEX($AE$1:$AE$170,SMALL(IF($N$2:$N$170&lt;&gt;"",ROW($N$2:$N$170)),ROW(N4))))</f>
        <v>#NUM!</v>
      </c>
      <c r="AF254" s="12" t="e">
        <f t="array" ref="AF254">IF(COUNTA($N$2:$N$170)&lt;ROW(N4),"",INDEX($AF$1:$AF$170,SMALL(IF($N$2:$N$170&lt;&gt;"",ROW($N$2:$N$170)),ROW(N4))))</f>
        <v>#NUM!</v>
      </c>
      <c r="AG254" s="12" t="e">
        <f t="array" ref="AG254">IF(COUNTA($N$2:$N$170)&lt;ROW(N4),"",INDEX($AG$1:$AG$170,SMALL(IF($N$2:$N$170&lt;&gt;"",ROW($N$2:$N$170)),ROW(N4))))</f>
        <v>#NUM!</v>
      </c>
      <c r="AH254" s="12" t="e">
        <f t="array" ref="AH254">IF(COUNTA($N$2:$N$170)&lt;ROW(N4),"",INDEX($AH$1:$AH$170,SMALL(IF($N$2:$N$170&lt;&gt;"",ROW($N$2:$N$170)),ROW(N4))))</f>
        <v>#NUM!</v>
      </c>
      <c r="AI254" s="12" t="e">
        <f t="array" ref="AI254">IF(COUNTA($N$2:$N$170)&lt;ROW(N4),"",INDEX($AI$1:$AI$170,SMALL(IF($N$2:$N$170&lt;&gt;"",ROW($N$2:$N$170)),ROW(N4))))</f>
        <v>#NUM!</v>
      </c>
      <c r="AJ254" s="12" t="e">
        <f t="array" ref="AJ254">IF(COUNTA($N$2:$N$170)&lt;ROW(N4),"",INDEX($AJ$1:$AJ$170,SMALL(IF($N$2:$N$170&lt;&gt;"",ROW($N$2:$N$170)),ROW(N4))))</f>
        <v>#NUM!</v>
      </c>
      <c r="AK254" s="12" t="e">
        <f t="array" ref="AK254">IF(COUNTA($N$2:$N$170)&lt;ROW(N4),"",INDEX($AK$1:$AK$170,SMALL(IF($N$2:$N$170&lt;&gt;"",ROW($N$2:$N$170)),ROW(N4))))</f>
        <v>#NUM!</v>
      </c>
      <c r="AL254" s="12" t="e">
        <f t="array" ref="AL254">IF(COUNTA($N$2:$N$170)&lt;ROW(N4),"",INDEX($AL$1:$AL$170,SMALL(IF($N$2:$N$170&lt;&gt;"",ROW($N$2:$N$170)),ROW(N4))))</f>
        <v>#NUM!</v>
      </c>
      <c r="AM254" s="12" t="e">
        <f t="array" ref="AM254">IF(COUNTA($N$2:$N$170)&lt;ROW(N4),"",INDEX($AM$1:$AM$170,SMALL(IF($N$2:$N$170&lt;&gt;"",ROW($N$2:$N$170)),ROW(N4))))</f>
        <v>#NUM!</v>
      </c>
      <c r="AN254" s="12" t="e">
        <f t="array" ref="AN254">IF(COUNTA($N$2:$N$170)&lt;ROW(N4),"",INDEX($AN$1:$AN$170,SMALL(IF($N$2:$N$170&lt;&gt;"",ROW($N$2:$N$170)),ROW(N4))))</f>
        <v>#NUM!</v>
      </c>
      <c r="AO254" s="12" t="e">
        <f t="array" ref="AO254">IF(COUNTA($N$2:$N$170)&lt;ROW(N4),"",INDEX($AO$1:$AO$170,SMALL(IF($N$2:$N$170&lt;&gt;"",ROW($N$2:$N$170)),ROW(N4))))</f>
        <v>#NUM!</v>
      </c>
      <c r="AP254" s="12" t="e">
        <f t="array" ref="AP254">IF(COUNTA($N$2:$N$170)&lt;ROW(N4),"",INDEX($AP$1:$AP$170,SMALL(IF($N$2:$N$170&lt;&gt;"",ROW($N$2:$N$170)),ROW(N4))))</f>
        <v>#NUM!</v>
      </c>
      <c r="AQ254" s="12" t="e">
        <f t="array" ref="AQ254">IF(COUNTA($N$2:$N$170)&lt;ROW(N4),"",INDEX($AQ$1:$AQ$170,SMALL(IF($N$2:$N$170&lt;&gt;"",ROW($N$2:$N$170)),ROW(N4))))</f>
        <v>#NUM!</v>
      </c>
      <c r="AR254" s="12" t="e">
        <f t="array" ref="AR254">IF(COUNTA($N$2:$N$170)&lt;ROW(N4),"",INDEX($AR$1:$AR$170,SMALL(IF($N$2:$N$170&lt;&gt;"",ROW($N$2:$N$170)),ROW(N4))))</f>
        <v>#NUM!</v>
      </c>
      <c r="AS254" s="12" t="e">
        <f t="array" ref="AS254">IF(COUNTA($N$2:$N$170)&lt;ROW(N4),"",INDEX($AS$1:$AS$170,SMALL(IF($N$2:$N$170&lt;&gt;"",ROW($N$2:$N$170)),ROW(N4))))</f>
        <v>#NUM!</v>
      </c>
    </row>
    <row r="255" spans="11:45" ht="12.75" customHeight="1" x14ac:dyDescent="0.15">
      <c r="K255" s="12" t="e">
        <f t="array" ref="K255">IF(COUNTA($N$2:$N$170)&lt;ROW(N5),"",INDEX($K$1:$K$170,SMALL(IF($N$2:$N$170&lt;&gt;"",ROW($N$2:$N$170)),ROW(N5))))</f>
        <v>#NUM!</v>
      </c>
      <c r="L255" s="12" t="e">
        <f t="array" ref="L255">IF(COUNTA($N$2:$N$170)&lt;ROW(N5),"",INDEX($L$1:$L$170,SMALL(IF($N$2:$N$170&lt;&gt;"",ROW($N$2:$N$170)),ROW(N5))))</f>
        <v>#NUM!</v>
      </c>
      <c r="M255" s="12" t="e">
        <f t="array" ref="M255">IF(COUNTA($N$2:$N$170)&lt;ROW(N5),"",INDEX($N$1:$N$170,SMALL(IF($N$2:$N$170&lt;&gt;"",ROW($N$2:$N$170)),ROW(N5))))</f>
        <v>#NUM!</v>
      </c>
      <c r="R255" s="12" t="e">
        <f t="array" ref="R255">IF(COUNTA($N$2:$N$170)&lt;ROW(N5),"",INDEX($R$1:$R$170,SMALL(IF($N$2:$N$170&lt;&gt;"",ROW($N$2:$N$170)),ROW(N5))))</f>
        <v>#NUM!</v>
      </c>
      <c r="S255" s="12" t="e">
        <f t="array" ref="S255">IF(COUNTA($N$2:$N$170)&lt;ROW(N5),"",INDEX($S$1:$S$170,SMALL(IF($N$2:$N$170&lt;&gt;"",ROW($N$2:$N$170)),ROW(N5))))</f>
        <v>#NUM!</v>
      </c>
      <c r="T255" s="12" t="e">
        <f t="array" ref="T255">IF(COUNTA($N$2:$N$170)&lt;ROW(N5),"",INDEX($T$1:$T$170,SMALL(IF($N$2:$N$170&lt;&gt;"",ROW($N$2:$N$170)),ROW(N5))))</f>
        <v>#NUM!</v>
      </c>
      <c r="U255" s="12" t="e">
        <f t="array" ref="U255">IF(COUNTA($N$2:$N$170)&lt;ROW(N5),"",INDEX($U$1:$U$170,SMALL(IF($N$2:$N$170&lt;&gt;"",ROW($N$2:$N$170)),ROW(N5))))</f>
        <v>#NUM!</v>
      </c>
      <c r="V255" s="12" t="e">
        <f t="array" ref="V255">IF(COUNTA($N$2:$N$170)&lt;ROW(N5),"",INDEX($V$1:$V$170,SMALL(IF($N$2:$N$170&lt;&gt;"",ROW($N$2:$N$170)),ROW(N5))))</f>
        <v>#NUM!</v>
      </c>
      <c r="W255" s="12" t="e">
        <f t="array" ref="W255">IF(COUNTA($N$2:$N$170)&lt;ROW(N5),"",INDEX($W$1:$W$170,SMALL(IF($N$2:$N$170&lt;&gt;"",ROW($N$2:$N$170)),ROW(N5))))</f>
        <v>#NUM!</v>
      </c>
      <c r="X255" s="12" t="e">
        <f t="array" ref="X255">IF(COUNTA($N$2:$N$170)&lt;ROW(N5),"",INDEX($X$1:$X$170,SMALL(IF($N$2:$N$170&lt;&gt;"",ROW($N$2:$N$170)),ROW(N5))))</f>
        <v>#NUM!</v>
      </c>
      <c r="Y255" s="12" t="e">
        <f t="array" ref="Y255">IF(COUNTA($N$2:$N$170)&lt;ROW(N5),"",INDEX($Y$1:$Y$170,SMALL(IF($N$2:$N$170&lt;&gt;"",ROW($N$2:$N$170)),ROW(N5))))</f>
        <v>#NUM!</v>
      </c>
      <c r="Z255" s="12" t="e">
        <f t="array" ref="Z255">IF(COUNTA($N$2:$N$170)&lt;ROW(N5),"",INDEX($Z$1:$Z$170,SMALL(IF($N$2:$N$170&lt;&gt;"",ROW($N$2:$N$170)),ROW(N5))))</f>
        <v>#NUM!</v>
      </c>
      <c r="AA255" s="12" t="e">
        <f t="array" ref="AA255">IF(COUNTA($N$2:$N$170)&lt;ROW(N5),"",INDEX($AA$1:$AA$170,SMALL(IF($N$2:$N$170&lt;&gt;"",ROW($N$2:$N$170)),ROW(N5))))</f>
        <v>#NUM!</v>
      </c>
      <c r="AB255" s="12" t="e">
        <f t="array" ref="AB255">IF(COUNTA($N$2:$N$170)&lt;ROW(N5),"",INDEX($AB$1:$AB$170,SMALL(IF($N$2:$N$170&lt;&gt;"",ROW($N$2:$N$170)),ROW(N5))))</f>
        <v>#NUM!</v>
      </c>
      <c r="AC255" s="12" t="e">
        <f t="array" ref="AC255">IF(COUNTA($N$2:$N$170)&lt;ROW(N5),"",INDEX($AC$1:$AC$170,SMALL(IF($N$2:$N$170&lt;&gt;"",ROW($N$2:$N$170)),ROW(N5))))</f>
        <v>#NUM!</v>
      </c>
      <c r="AD255" s="12" t="e">
        <f t="array" ref="AD255">IF(COUNTA($N$2:$N$170)&lt;ROW(N5),"",INDEX($AD$1:$AD$170,SMALL(IF($N$2:$N$170&lt;&gt;"",ROW($N$2:$N$170)),ROW(N5))))</f>
        <v>#NUM!</v>
      </c>
      <c r="AE255" s="12" t="e">
        <f t="array" ref="AE255">IF(COUNTA($N$2:$N$170)&lt;ROW(N5),"",INDEX($AE$1:$AE$170,SMALL(IF($N$2:$N$170&lt;&gt;"",ROW($N$2:$N$170)),ROW(N5))))</f>
        <v>#NUM!</v>
      </c>
      <c r="AF255" s="12" t="e">
        <f t="array" ref="AF255">IF(COUNTA($N$2:$N$170)&lt;ROW(N5),"",INDEX($AF$1:$AF$170,SMALL(IF($N$2:$N$170&lt;&gt;"",ROW($N$2:$N$170)),ROW(N5))))</f>
        <v>#NUM!</v>
      </c>
      <c r="AG255" s="12" t="e">
        <f t="array" ref="AG255">IF(COUNTA($N$2:$N$170)&lt;ROW(N5),"",INDEX($AG$1:$AG$170,SMALL(IF($N$2:$N$170&lt;&gt;"",ROW($N$2:$N$170)),ROW(N5))))</f>
        <v>#NUM!</v>
      </c>
      <c r="AH255" s="12" t="e">
        <f t="array" ref="AH255">IF(COUNTA($N$2:$N$170)&lt;ROW(N5),"",INDEX($AH$1:$AH$170,SMALL(IF($N$2:$N$170&lt;&gt;"",ROW($N$2:$N$170)),ROW(N5))))</f>
        <v>#NUM!</v>
      </c>
      <c r="AI255" s="12" t="e">
        <f t="array" ref="AI255">IF(COUNTA($N$2:$N$170)&lt;ROW(N5),"",INDEX($AI$1:$AI$170,SMALL(IF($N$2:$N$170&lt;&gt;"",ROW($N$2:$N$170)),ROW(N5))))</f>
        <v>#NUM!</v>
      </c>
      <c r="AJ255" s="12" t="e">
        <f t="array" ref="AJ255">IF(COUNTA($N$2:$N$170)&lt;ROW(N5),"",INDEX($AJ$1:$AJ$170,SMALL(IF($N$2:$N$170&lt;&gt;"",ROW($N$2:$N$170)),ROW(N5))))</f>
        <v>#NUM!</v>
      </c>
      <c r="AK255" s="12" t="e">
        <f t="array" ref="AK255">IF(COUNTA($N$2:$N$170)&lt;ROW(N5),"",INDEX($AK$1:$AK$170,SMALL(IF($N$2:$N$170&lt;&gt;"",ROW($N$2:$N$170)),ROW(N5))))</f>
        <v>#NUM!</v>
      </c>
      <c r="AL255" s="12" t="e">
        <f t="array" ref="AL255">IF(COUNTA($N$2:$N$170)&lt;ROW(N5),"",INDEX($AL$1:$AL$170,SMALL(IF($N$2:$N$170&lt;&gt;"",ROW($N$2:$N$170)),ROW(N5))))</f>
        <v>#NUM!</v>
      </c>
      <c r="AM255" s="12" t="e">
        <f t="array" ref="AM255">IF(COUNTA($N$2:$N$170)&lt;ROW(N5),"",INDEX($AM$1:$AM$170,SMALL(IF($N$2:$N$170&lt;&gt;"",ROW($N$2:$N$170)),ROW(N5))))</f>
        <v>#NUM!</v>
      </c>
      <c r="AN255" s="12" t="e">
        <f t="array" ref="AN255">IF(COUNTA($N$2:$N$170)&lt;ROW(N5),"",INDEX($AN$1:$AN$170,SMALL(IF($N$2:$N$170&lt;&gt;"",ROW($N$2:$N$170)),ROW(N5))))</f>
        <v>#NUM!</v>
      </c>
      <c r="AO255" s="12" t="e">
        <f t="array" ref="AO255">IF(COUNTA($N$2:$N$170)&lt;ROW(N5),"",INDEX($AO$1:$AO$170,SMALL(IF($N$2:$N$170&lt;&gt;"",ROW($N$2:$N$170)),ROW(N5))))</f>
        <v>#NUM!</v>
      </c>
      <c r="AP255" s="12" t="e">
        <f t="array" ref="AP255">IF(COUNTA($N$2:$N$170)&lt;ROW(N5),"",INDEX($AP$1:$AP$170,SMALL(IF($N$2:$N$170&lt;&gt;"",ROW($N$2:$N$170)),ROW(N5))))</f>
        <v>#NUM!</v>
      </c>
      <c r="AQ255" s="12" t="e">
        <f t="array" ref="AQ255">IF(COUNTA($N$2:$N$170)&lt;ROW(N5),"",INDEX($AQ$1:$AQ$170,SMALL(IF($N$2:$N$170&lt;&gt;"",ROW($N$2:$N$170)),ROW(N5))))</f>
        <v>#NUM!</v>
      </c>
      <c r="AR255" s="12" t="e">
        <f t="array" ref="AR255">IF(COUNTA($N$2:$N$170)&lt;ROW(N5),"",INDEX($AR$1:$AR$170,SMALL(IF($N$2:$N$170&lt;&gt;"",ROW($N$2:$N$170)),ROW(N5))))</f>
        <v>#NUM!</v>
      </c>
      <c r="AS255" s="12" t="e">
        <f t="array" ref="AS255">IF(COUNTA($N$2:$N$170)&lt;ROW(N5),"",INDEX($AS$1:$AS$170,SMALL(IF($N$2:$N$170&lt;&gt;"",ROW($N$2:$N$170)),ROW(N5))))</f>
        <v>#NUM!</v>
      </c>
    </row>
    <row r="256" spans="11:45" ht="12.75" customHeight="1" x14ac:dyDescent="0.15">
      <c r="K256" s="12" t="e">
        <f t="array" ref="K256">IF(COUNTA($N$2:$N$170)&lt;ROW(N6),"",INDEX($K$1:$K$170,SMALL(IF($N$2:$N$170&lt;&gt;"",ROW($N$2:$N$170)),ROW(N6))))</f>
        <v>#NUM!</v>
      </c>
      <c r="L256" s="12" t="e">
        <f t="array" ref="L256">IF(COUNTA($N$2:$N$170)&lt;ROW(N6),"",INDEX($L$1:$L$170,SMALL(IF($N$2:$N$170&lt;&gt;"",ROW($N$2:$N$170)),ROW(N6))))</f>
        <v>#NUM!</v>
      </c>
      <c r="M256" s="12" t="e">
        <f t="array" ref="M256">IF(COUNTA($N$2:$N$170)&lt;ROW(N6),"",INDEX($N$1:$N$170,SMALL(IF($N$2:$N$170&lt;&gt;"",ROW($N$2:$N$170)),ROW(N6))))</f>
        <v>#NUM!</v>
      </c>
      <c r="R256" s="12" t="e">
        <f t="array" ref="R256">IF(COUNTA($N$2:$N$170)&lt;ROW(N6),"",INDEX($R$1:$R$170,SMALL(IF($N$2:$N$170&lt;&gt;"",ROW($N$2:$N$170)),ROW(N6))))</f>
        <v>#NUM!</v>
      </c>
      <c r="S256" s="12" t="e">
        <f t="array" ref="S256">IF(COUNTA($N$2:$N$170)&lt;ROW(N6),"",INDEX($S$1:$S$170,SMALL(IF($N$2:$N$170&lt;&gt;"",ROW($N$2:$N$170)),ROW(N6))))</f>
        <v>#NUM!</v>
      </c>
      <c r="T256" s="12" t="e">
        <f t="array" ref="T256">IF(COUNTA($N$2:$N$170)&lt;ROW(N6),"",INDEX($T$1:$T$170,SMALL(IF($N$2:$N$170&lt;&gt;"",ROW($N$2:$N$170)),ROW(N6))))</f>
        <v>#NUM!</v>
      </c>
      <c r="U256" s="12" t="e">
        <f t="array" ref="U256">IF(COUNTA($N$2:$N$170)&lt;ROW(N6),"",INDEX($U$1:$U$170,SMALL(IF($N$2:$N$170&lt;&gt;"",ROW($N$2:$N$170)),ROW(N6))))</f>
        <v>#NUM!</v>
      </c>
      <c r="V256" s="12" t="e">
        <f t="array" ref="V256">IF(COUNTA($N$2:$N$170)&lt;ROW(N6),"",INDEX($V$1:$V$170,SMALL(IF($N$2:$N$170&lt;&gt;"",ROW($N$2:$N$170)),ROW(N6))))</f>
        <v>#NUM!</v>
      </c>
      <c r="W256" s="12" t="e">
        <f t="array" ref="W256">IF(COUNTA($N$2:$N$170)&lt;ROW(N6),"",INDEX($W$1:$W$170,SMALL(IF($N$2:$N$170&lt;&gt;"",ROW($N$2:$N$170)),ROW(N6))))</f>
        <v>#NUM!</v>
      </c>
      <c r="X256" s="12" t="e">
        <f t="array" ref="X256">IF(COUNTA($N$2:$N$170)&lt;ROW(N6),"",INDEX($X$1:$X$170,SMALL(IF($N$2:$N$170&lt;&gt;"",ROW($N$2:$N$170)),ROW(N6))))</f>
        <v>#NUM!</v>
      </c>
      <c r="Y256" s="12" t="e">
        <f t="array" ref="Y256">IF(COUNTA($N$2:$N$170)&lt;ROW(N6),"",INDEX($Y$1:$Y$170,SMALL(IF($N$2:$N$170&lt;&gt;"",ROW($N$2:$N$170)),ROW(N6))))</f>
        <v>#NUM!</v>
      </c>
      <c r="Z256" s="12" t="e">
        <f t="array" ref="Z256">IF(COUNTA($N$2:$N$170)&lt;ROW(N6),"",INDEX($Z$1:$Z$170,SMALL(IF($N$2:$N$170&lt;&gt;"",ROW($N$2:$N$170)),ROW(N6))))</f>
        <v>#NUM!</v>
      </c>
      <c r="AA256" s="12" t="e">
        <f t="array" ref="AA256">IF(COUNTA($N$2:$N$170)&lt;ROW(N6),"",INDEX($AA$1:$AA$170,SMALL(IF($N$2:$N$170&lt;&gt;"",ROW($N$2:$N$170)),ROW(N6))))</f>
        <v>#NUM!</v>
      </c>
      <c r="AB256" s="12" t="e">
        <f t="array" ref="AB256">IF(COUNTA($N$2:$N$170)&lt;ROW(N6),"",INDEX($AB$1:$AB$170,SMALL(IF($N$2:$N$170&lt;&gt;"",ROW($N$2:$N$170)),ROW(N6))))</f>
        <v>#NUM!</v>
      </c>
      <c r="AC256" s="12" t="e">
        <f t="array" ref="AC256">IF(COUNTA($N$2:$N$170)&lt;ROW(N6),"",INDEX($AC$1:$AC$170,SMALL(IF($N$2:$N$170&lt;&gt;"",ROW($N$2:$N$170)),ROW(N6))))</f>
        <v>#NUM!</v>
      </c>
      <c r="AD256" s="12" t="e">
        <f t="array" ref="AD256">IF(COUNTA($N$2:$N$170)&lt;ROW(N6),"",INDEX($AD$1:$AD$170,SMALL(IF($N$2:$N$170&lt;&gt;"",ROW($N$2:$N$170)),ROW(N6))))</f>
        <v>#NUM!</v>
      </c>
      <c r="AE256" s="12" t="e">
        <f t="array" ref="AE256">IF(COUNTA($N$2:$N$170)&lt;ROW(N6),"",INDEX($AE$1:$AE$170,SMALL(IF($N$2:$N$170&lt;&gt;"",ROW($N$2:$N$170)),ROW(N6))))</f>
        <v>#NUM!</v>
      </c>
      <c r="AF256" s="12" t="e">
        <f t="array" ref="AF256">IF(COUNTA($N$2:$N$170)&lt;ROW(N6),"",INDEX($AF$1:$AF$170,SMALL(IF($N$2:$N$170&lt;&gt;"",ROW($N$2:$N$170)),ROW(N6))))</f>
        <v>#NUM!</v>
      </c>
      <c r="AG256" s="12" t="e">
        <f t="array" ref="AG256">IF(COUNTA($N$2:$N$170)&lt;ROW(N6),"",INDEX($AG$1:$AG$170,SMALL(IF($N$2:$N$170&lt;&gt;"",ROW($N$2:$N$170)),ROW(N6))))</f>
        <v>#NUM!</v>
      </c>
      <c r="AH256" s="12" t="e">
        <f t="array" ref="AH256">IF(COUNTA($N$2:$N$170)&lt;ROW(N6),"",INDEX($AH$1:$AH$170,SMALL(IF($N$2:$N$170&lt;&gt;"",ROW($N$2:$N$170)),ROW(N6))))</f>
        <v>#NUM!</v>
      </c>
      <c r="AI256" s="12" t="e">
        <f t="array" ref="AI256">IF(COUNTA($N$2:$N$170)&lt;ROW(N6),"",INDEX($AI$1:$AI$170,SMALL(IF($N$2:$N$170&lt;&gt;"",ROW($N$2:$N$170)),ROW(N6))))</f>
        <v>#NUM!</v>
      </c>
      <c r="AJ256" s="12" t="e">
        <f t="array" ref="AJ256">IF(COUNTA($N$2:$N$170)&lt;ROW(N6),"",INDEX($AJ$1:$AJ$170,SMALL(IF($N$2:$N$170&lt;&gt;"",ROW($N$2:$N$170)),ROW(N6))))</f>
        <v>#NUM!</v>
      </c>
      <c r="AK256" s="12" t="e">
        <f t="array" ref="AK256">IF(COUNTA($N$2:$N$170)&lt;ROW(N6),"",INDEX($AK$1:$AK$170,SMALL(IF($N$2:$N$170&lt;&gt;"",ROW($N$2:$N$170)),ROW(N6))))</f>
        <v>#NUM!</v>
      </c>
      <c r="AL256" s="12" t="e">
        <f t="array" ref="AL256">IF(COUNTA($N$2:$N$170)&lt;ROW(N6),"",INDEX($AL$1:$AL$170,SMALL(IF($N$2:$N$170&lt;&gt;"",ROW($N$2:$N$170)),ROW(N6))))</f>
        <v>#NUM!</v>
      </c>
      <c r="AM256" s="12" t="e">
        <f t="array" ref="AM256">IF(COUNTA($N$2:$N$170)&lt;ROW(N6),"",INDEX($AM$1:$AM$170,SMALL(IF($N$2:$N$170&lt;&gt;"",ROW($N$2:$N$170)),ROW(N6))))</f>
        <v>#NUM!</v>
      </c>
      <c r="AN256" s="12" t="e">
        <f t="array" ref="AN256">IF(COUNTA($N$2:$N$170)&lt;ROW(N6),"",INDEX($AN$1:$AN$170,SMALL(IF($N$2:$N$170&lt;&gt;"",ROW($N$2:$N$170)),ROW(N6))))</f>
        <v>#NUM!</v>
      </c>
      <c r="AO256" s="12" t="e">
        <f t="array" ref="AO256">IF(COUNTA($N$2:$N$170)&lt;ROW(N6),"",INDEX($AO$1:$AO$170,SMALL(IF($N$2:$N$170&lt;&gt;"",ROW($N$2:$N$170)),ROW(N6))))</f>
        <v>#NUM!</v>
      </c>
      <c r="AP256" s="12" t="e">
        <f t="array" ref="AP256">IF(COUNTA($N$2:$N$170)&lt;ROW(N6),"",INDEX($AP$1:$AP$170,SMALL(IF($N$2:$N$170&lt;&gt;"",ROW($N$2:$N$170)),ROW(N6))))</f>
        <v>#NUM!</v>
      </c>
      <c r="AQ256" s="12" t="e">
        <f t="array" ref="AQ256">IF(COUNTA($N$2:$N$170)&lt;ROW(N6),"",INDEX($AQ$1:$AQ$170,SMALL(IF($N$2:$N$170&lt;&gt;"",ROW($N$2:$N$170)),ROW(N6))))</f>
        <v>#NUM!</v>
      </c>
      <c r="AR256" s="12" t="e">
        <f t="array" ref="AR256">IF(COUNTA($N$2:$N$170)&lt;ROW(N6),"",INDEX($AR$1:$AR$170,SMALL(IF($N$2:$N$170&lt;&gt;"",ROW($N$2:$N$170)),ROW(N6))))</f>
        <v>#NUM!</v>
      </c>
      <c r="AS256" s="12" t="e">
        <f t="array" ref="AS256">IF(COUNTA($N$2:$N$170)&lt;ROW(N6),"",INDEX($AS$1:$AS$170,SMALL(IF($N$2:$N$170&lt;&gt;"",ROW($N$2:$N$170)),ROW(N6))))</f>
        <v>#NUM!</v>
      </c>
    </row>
    <row r="257" spans="11:45" ht="12.75" customHeight="1" x14ac:dyDescent="0.15">
      <c r="K257" s="12" t="e">
        <f t="array" ref="K257">IF(COUNTA($N$2:$N$170)&lt;ROW(N7),"",INDEX($K$1:$K$170,SMALL(IF($N$2:$N$170&lt;&gt;"",ROW($N$2:$N$170)),ROW(N7))))</f>
        <v>#NUM!</v>
      </c>
      <c r="L257" s="12" t="e">
        <f t="array" ref="L257">IF(COUNTA($N$2:$N$170)&lt;ROW(N7),"",INDEX($L$1:$L$170,SMALL(IF($N$2:$N$170&lt;&gt;"",ROW($N$2:$N$170)),ROW(N7))))</f>
        <v>#NUM!</v>
      </c>
      <c r="M257" s="12" t="e">
        <f t="array" ref="M257">IF(COUNTA($N$2:$N$170)&lt;ROW(N7),"",INDEX($N$1:$N$170,SMALL(IF($N$2:$N$170&lt;&gt;"",ROW($N$2:$N$170)),ROW(N7))))</f>
        <v>#NUM!</v>
      </c>
      <c r="R257" s="12" t="e">
        <f t="array" ref="R257">IF(COUNTA($N$2:$N$170)&lt;ROW(N7),"",INDEX($R$1:$R$170,SMALL(IF($N$2:$N$170&lt;&gt;"",ROW($N$2:$N$170)),ROW(N7))))</f>
        <v>#NUM!</v>
      </c>
      <c r="S257" s="12" t="e">
        <f t="array" ref="S257">IF(COUNTA($N$2:$N$170)&lt;ROW(N7),"",INDEX($S$1:$S$170,SMALL(IF($N$2:$N$170&lt;&gt;"",ROW($N$2:$N$170)),ROW(N7))))</f>
        <v>#NUM!</v>
      </c>
      <c r="T257" s="12" t="e">
        <f t="array" ref="T257">IF(COUNTA($N$2:$N$170)&lt;ROW(N7),"",INDEX($T$1:$T$170,SMALL(IF($N$2:$N$170&lt;&gt;"",ROW($N$2:$N$170)),ROW(N7))))</f>
        <v>#NUM!</v>
      </c>
      <c r="U257" s="12" t="e">
        <f t="array" ref="U257">IF(COUNTA($N$2:$N$170)&lt;ROW(N7),"",INDEX($U$1:$U$170,SMALL(IF($N$2:$N$170&lt;&gt;"",ROW($N$2:$N$170)),ROW(N7))))</f>
        <v>#NUM!</v>
      </c>
      <c r="V257" s="12" t="e">
        <f t="array" ref="V257">IF(COUNTA($N$2:$N$170)&lt;ROW(N7),"",INDEX($V$1:$V$170,SMALL(IF($N$2:$N$170&lt;&gt;"",ROW($N$2:$N$170)),ROW(N7))))</f>
        <v>#NUM!</v>
      </c>
      <c r="W257" s="12" t="e">
        <f t="array" ref="W257">IF(COUNTA($N$2:$N$170)&lt;ROW(N7),"",INDEX($W$1:$W$170,SMALL(IF($N$2:$N$170&lt;&gt;"",ROW($N$2:$N$170)),ROW(N7))))</f>
        <v>#NUM!</v>
      </c>
      <c r="X257" s="12" t="e">
        <f t="array" ref="X257">IF(COUNTA($N$2:$N$170)&lt;ROW(N7),"",INDEX($X$1:$X$170,SMALL(IF($N$2:$N$170&lt;&gt;"",ROW($N$2:$N$170)),ROW(N7))))</f>
        <v>#NUM!</v>
      </c>
      <c r="Y257" s="12" t="e">
        <f t="array" ref="Y257">IF(COUNTA($N$2:$N$170)&lt;ROW(N7),"",INDEX($Y$1:$Y$170,SMALL(IF($N$2:$N$170&lt;&gt;"",ROW($N$2:$N$170)),ROW(N7))))</f>
        <v>#NUM!</v>
      </c>
      <c r="Z257" s="12" t="e">
        <f t="array" ref="Z257">IF(COUNTA($N$2:$N$170)&lt;ROW(N7),"",INDEX($Z$1:$Z$170,SMALL(IF($N$2:$N$170&lt;&gt;"",ROW($N$2:$N$170)),ROW(N7))))</f>
        <v>#NUM!</v>
      </c>
      <c r="AA257" s="12" t="e">
        <f t="array" ref="AA257">IF(COUNTA($N$2:$N$170)&lt;ROW(N7),"",INDEX($AA$1:$AA$170,SMALL(IF($N$2:$N$170&lt;&gt;"",ROW($N$2:$N$170)),ROW(N7))))</f>
        <v>#NUM!</v>
      </c>
      <c r="AB257" s="12" t="e">
        <f t="array" ref="AB257">IF(COUNTA($N$2:$N$170)&lt;ROW(N7),"",INDEX($AB$1:$AB$170,SMALL(IF($N$2:$N$170&lt;&gt;"",ROW($N$2:$N$170)),ROW(N7))))</f>
        <v>#NUM!</v>
      </c>
      <c r="AC257" s="12" t="e">
        <f t="array" ref="AC257">IF(COUNTA($N$2:$N$170)&lt;ROW(N7),"",INDEX($AC$1:$AC$170,SMALL(IF($N$2:$N$170&lt;&gt;"",ROW($N$2:$N$170)),ROW(N7))))</f>
        <v>#NUM!</v>
      </c>
      <c r="AD257" s="12" t="e">
        <f t="array" ref="AD257">IF(COUNTA($N$2:$N$170)&lt;ROW(N7),"",INDEX($AD$1:$AD$170,SMALL(IF($N$2:$N$170&lt;&gt;"",ROW($N$2:$N$170)),ROW(N7))))</f>
        <v>#NUM!</v>
      </c>
      <c r="AE257" s="12" t="e">
        <f t="array" ref="AE257">IF(COUNTA($N$2:$N$170)&lt;ROW(N7),"",INDEX($AE$1:$AE$170,SMALL(IF($N$2:$N$170&lt;&gt;"",ROW($N$2:$N$170)),ROW(N7))))</f>
        <v>#NUM!</v>
      </c>
      <c r="AF257" s="12" t="e">
        <f t="array" ref="AF257">IF(COUNTA($N$2:$N$170)&lt;ROW(N7),"",INDEX($AF$1:$AF$170,SMALL(IF($N$2:$N$170&lt;&gt;"",ROW($N$2:$N$170)),ROW(N7))))</f>
        <v>#NUM!</v>
      </c>
      <c r="AG257" s="12" t="e">
        <f t="array" ref="AG257">IF(COUNTA($N$2:$N$170)&lt;ROW(N7),"",INDEX($AG$1:$AG$170,SMALL(IF($N$2:$N$170&lt;&gt;"",ROW($N$2:$N$170)),ROW(N7))))</f>
        <v>#NUM!</v>
      </c>
      <c r="AH257" s="12" t="e">
        <f t="array" ref="AH257">IF(COUNTA($N$2:$N$170)&lt;ROW(N7),"",INDEX($AH$1:$AH$170,SMALL(IF($N$2:$N$170&lt;&gt;"",ROW($N$2:$N$170)),ROW(N7))))</f>
        <v>#NUM!</v>
      </c>
      <c r="AI257" s="12" t="e">
        <f t="array" ref="AI257">IF(COUNTA($N$2:$N$170)&lt;ROW(N7),"",INDEX($AI$1:$AI$170,SMALL(IF($N$2:$N$170&lt;&gt;"",ROW($N$2:$N$170)),ROW(N7))))</f>
        <v>#NUM!</v>
      </c>
      <c r="AJ257" s="12" t="e">
        <f t="array" ref="AJ257">IF(COUNTA($N$2:$N$170)&lt;ROW(N7),"",INDEX($AJ$1:$AJ$170,SMALL(IF($N$2:$N$170&lt;&gt;"",ROW($N$2:$N$170)),ROW(N7))))</f>
        <v>#NUM!</v>
      </c>
      <c r="AK257" s="12" t="e">
        <f t="array" ref="AK257">IF(COUNTA($N$2:$N$170)&lt;ROW(N7),"",INDEX($AK$1:$AK$170,SMALL(IF($N$2:$N$170&lt;&gt;"",ROW($N$2:$N$170)),ROW(N7))))</f>
        <v>#NUM!</v>
      </c>
      <c r="AL257" s="12" t="e">
        <f t="array" ref="AL257">IF(COUNTA($N$2:$N$170)&lt;ROW(N7),"",INDEX($AL$1:$AL$170,SMALL(IF($N$2:$N$170&lt;&gt;"",ROW($N$2:$N$170)),ROW(N7))))</f>
        <v>#NUM!</v>
      </c>
      <c r="AM257" s="12" t="e">
        <f t="array" ref="AM257">IF(COUNTA($N$2:$N$170)&lt;ROW(N7),"",INDEX($AM$1:$AM$170,SMALL(IF($N$2:$N$170&lt;&gt;"",ROW($N$2:$N$170)),ROW(N7))))</f>
        <v>#NUM!</v>
      </c>
      <c r="AN257" s="12" t="e">
        <f t="array" ref="AN257">IF(COUNTA($N$2:$N$170)&lt;ROW(N7),"",INDEX($AN$1:$AN$170,SMALL(IF($N$2:$N$170&lt;&gt;"",ROW($N$2:$N$170)),ROW(N7))))</f>
        <v>#NUM!</v>
      </c>
      <c r="AO257" s="12" t="e">
        <f t="array" ref="AO257">IF(COUNTA($N$2:$N$170)&lt;ROW(N7),"",INDEX($AO$1:$AO$170,SMALL(IF($N$2:$N$170&lt;&gt;"",ROW($N$2:$N$170)),ROW(N7))))</f>
        <v>#NUM!</v>
      </c>
      <c r="AP257" s="12" t="e">
        <f t="array" ref="AP257">IF(COUNTA($N$2:$N$170)&lt;ROW(N7),"",INDEX($AP$1:$AP$170,SMALL(IF($N$2:$N$170&lt;&gt;"",ROW($N$2:$N$170)),ROW(N7))))</f>
        <v>#NUM!</v>
      </c>
      <c r="AQ257" s="12" t="e">
        <f t="array" ref="AQ257">IF(COUNTA($N$2:$N$170)&lt;ROW(N7),"",INDEX($AQ$1:$AQ$170,SMALL(IF($N$2:$N$170&lt;&gt;"",ROW($N$2:$N$170)),ROW(N7))))</f>
        <v>#NUM!</v>
      </c>
      <c r="AR257" s="12" t="e">
        <f t="array" ref="AR257">IF(COUNTA($N$2:$N$170)&lt;ROW(N7),"",INDEX($AR$1:$AR$170,SMALL(IF($N$2:$N$170&lt;&gt;"",ROW($N$2:$N$170)),ROW(N7))))</f>
        <v>#NUM!</v>
      </c>
      <c r="AS257" s="12" t="e">
        <f t="array" ref="AS257">IF(COUNTA($N$2:$N$170)&lt;ROW(N7),"",INDEX($AS$1:$AS$170,SMALL(IF($N$2:$N$170&lt;&gt;"",ROW($N$2:$N$170)),ROW(N7))))</f>
        <v>#NUM!</v>
      </c>
    </row>
    <row r="258" spans="11:45" ht="12.75" customHeight="1" x14ac:dyDescent="0.15">
      <c r="K258" s="12" t="e">
        <f t="array" ref="K258">IF(COUNTA($N$2:$N$170)&lt;ROW(N8),"",INDEX($K$1:$K$170,SMALL(IF($N$2:$N$170&lt;&gt;"",ROW($N$2:$N$170)),ROW(N8))))</f>
        <v>#NUM!</v>
      </c>
      <c r="L258" s="12" t="e">
        <f t="array" ref="L258">IF(COUNTA($N$2:$N$170)&lt;ROW(N8),"",INDEX($L$1:$L$170,SMALL(IF($N$2:$N$170&lt;&gt;"",ROW($N$2:$N$170)),ROW(N8))))</f>
        <v>#NUM!</v>
      </c>
      <c r="M258" s="12" t="e">
        <f t="array" ref="M258">IF(COUNTA($N$2:$N$170)&lt;ROW(N8),"",INDEX($N$1:$N$170,SMALL(IF($N$2:$N$170&lt;&gt;"",ROW($N$2:$N$170)),ROW(N8))))</f>
        <v>#NUM!</v>
      </c>
      <c r="R258" s="12" t="e">
        <f t="array" ref="R258">IF(COUNTA($N$2:$N$170)&lt;ROW(N8),"",INDEX($R$1:$R$170,SMALL(IF($N$2:$N$170&lt;&gt;"",ROW($N$2:$N$170)),ROW(N8))))</f>
        <v>#NUM!</v>
      </c>
      <c r="S258" s="12" t="e">
        <f t="array" ref="S258">IF(COUNTA($N$2:$N$170)&lt;ROW(N8),"",INDEX($S$1:$S$170,SMALL(IF($N$2:$N$170&lt;&gt;"",ROW($N$2:$N$170)),ROW(N8))))</f>
        <v>#NUM!</v>
      </c>
      <c r="T258" s="12" t="e">
        <f t="array" ref="T258">IF(COUNTA($N$2:$N$170)&lt;ROW(N8),"",INDEX($T$1:$T$170,SMALL(IF($N$2:$N$170&lt;&gt;"",ROW($N$2:$N$170)),ROW(N8))))</f>
        <v>#NUM!</v>
      </c>
      <c r="U258" s="12" t="e">
        <f t="array" ref="U258">IF(COUNTA($N$2:$N$170)&lt;ROW(N8),"",INDEX($U$1:$U$170,SMALL(IF($N$2:$N$170&lt;&gt;"",ROW($N$2:$N$170)),ROW(N8))))</f>
        <v>#NUM!</v>
      </c>
      <c r="V258" s="12" t="e">
        <f t="array" ref="V258">IF(COUNTA($N$2:$N$170)&lt;ROW(N8),"",INDEX($V$1:$V$170,SMALL(IF($N$2:$N$170&lt;&gt;"",ROW($N$2:$N$170)),ROW(N8))))</f>
        <v>#NUM!</v>
      </c>
      <c r="W258" s="12" t="e">
        <f t="array" ref="W258">IF(COUNTA($N$2:$N$170)&lt;ROW(N8),"",INDEX($W$1:$W$170,SMALL(IF($N$2:$N$170&lt;&gt;"",ROW($N$2:$N$170)),ROW(N8))))</f>
        <v>#NUM!</v>
      </c>
      <c r="X258" s="12" t="e">
        <f t="array" ref="X258">IF(COUNTA($N$2:$N$170)&lt;ROW(N8),"",INDEX($X$1:$X$170,SMALL(IF($N$2:$N$170&lt;&gt;"",ROW($N$2:$N$170)),ROW(N8))))</f>
        <v>#NUM!</v>
      </c>
      <c r="Y258" s="12" t="e">
        <f t="array" ref="Y258">IF(COUNTA($N$2:$N$170)&lt;ROW(N8),"",INDEX($Y$1:$Y$170,SMALL(IF($N$2:$N$170&lt;&gt;"",ROW($N$2:$N$170)),ROW(N8))))</f>
        <v>#NUM!</v>
      </c>
      <c r="Z258" s="12" t="e">
        <f t="array" ref="Z258">IF(COUNTA($N$2:$N$170)&lt;ROW(N8),"",INDEX($Z$1:$Z$170,SMALL(IF($N$2:$N$170&lt;&gt;"",ROW($N$2:$N$170)),ROW(N8))))</f>
        <v>#NUM!</v>
      </c>
      <c r="AA258" s="12" t="e">
        <f t="array" ref="AA258">IF(COUNTA($N$2:$N$170)&lt;ROW(N8),"",INDEX($AA$1:$AA$170,SMALL(IF($N$2:$N$170&lt;&gt;"",ROW($N$2:$N$170)),ROW(N8))))</f>
        <v>#NUM!</v>
      </c>
      <c r="AB258" s="12" t="e">
        <f t="array" ref="AB258">IF(COUNTA($N$2:$N$170)&lt;ROW(N8),"",INDEX($AB$1:$AB$170,SMALL(IF($N$2:$N$170&lt;&gt;"",ROW($N$2:$N$170)),ROW(N8))))</f>
        <v>#NUM!</v>
      </c>
      <c r="AC258" s="12" t="e">
        <f t="array" ref="AC258">IF(COUNTA($N$2:$N$170)&lt;ROW(N8),"",INDEX($AC$1:$AC$170,SMALL(IF($N$2:$N$170&lt;&gt;"",ROW($N$2:$N$170)),ROW(N8))))</f>
        <v>#NUM!</v>
      </c>
      <c r="AD258" s="12" t="e">
        <f t="array" ref="AD258">IF(COUNTA($N$2:$N$170)&lt;ROW(N8),"",INDEX($AD$1:$AD$170,SMALL(IF($N$2:$N$170&lt;&gt;"",ROW($N$2:$N$170)),ROW(N8))))</f>
        <v>#NUM!</v>
      </c>
      <c r="AE258" s="12" t="e">
        <f t="array" ref="AE258">IF(COUNTA($N$2:$N$170)&lt;ROW(N8),"",INDEX($AE$1:$AE$170,SMALL(IF($N$2:$N$170&lt;&gt;"",ROW($N$2:$N$170)),ROW(N8))))</f>
        <v>#NUM!</v>
      </c>
      <c r="AF258" s="12" t="e">
        <f t="array" ref="AF258">IF(COUNTA($N$2:$N$170)&lt;ROW(N8),"",INDEX($AF$1:$AF$170,SMALL(IF($N$2:$N$170&lt;&gt;"",ROW($N$2:$N$170)),ROW(N8))))</f>
        <v>#NUM!</v>
      </c>
      <c r="AG258" s="12" t="e">
        <f t="array" ref="AG258">IF(COUNTA($N$2:$N$170)&lt;ROW(N8),"",INDEX($AG$1:$AG$170,SMALL(IF($N$2:$N$170&lt;&gt;"",ROW($N$2:$N$170)),ROW(N8))))</f>
        <v>#NUM!</v>
      </c>
      <c r="AH258" s="12" t="e">
        <f t="array" ref="AH258">IF(COUNTA($N$2:$N$170)&lt;ROW(N8),"",INDEX($AH$1:$AH$170,SMALL(IF($N$2:$N$170&lt;&gt;"",ROW($N$2:$N$170)),ROW(N8))))</f>
        <v>#NUM!</v>
      </c>
      <c r="AI258" s="12" t="e">
        <f t="array" ref="AI258">IF(COUNTA($N$2:$N$170)&lt;ROW(N8),"",INDEX($AI$1:$AI$170,SMALL(IF($N$2:$N$170&lt;&gt;"",ROW($N$2:$N$170)),ROW(N8))))</f>
        <v>#NUM!</v>
      </c>
      <c r="AJ258" s="12" t="e">
        <f t="array" ref="AJ258">IF(COUNTA($N$2:$N$170)&lt;ROW(N8),"",INDEX($AJ$1:$AJ$170,SMALL(IF($N$2:$N$170&lt;&gt;"",ROW($N$2:$N$170)),ROW(N8))))</f>
        <v>#NUM!</v>
      </c>
      <c r="AK258" s="12" t="e">
        <f t="array" ref="AK258">IF(COUNTA($N$2:$N$170)&lt;ROW(N8),"",INDEX($AK$1:$AK$170,SMALL(IF($N$2:$N$170&lt;&gt;"",ROW($N$2:$N$170)),ROW(N8))))</f>
        <v>#NUM!</v>
      </c>
      <c r="AL258" s="12" t="e">
        <f t="array" ref="AL258">IF(COUNTA($N$2:$N$170)&lt;ROW(N8),"",INDEX($AL$1:$AL$170,SMALL(IF($N$2:$N$170&lt;&gt;"",ROW($N$2:$N$170)),ROW(N8))))</f>
        <v>#NUM!</v>
      </c>
      <c r="AM258" s="12" t="e">
        <f t="array" ref="AM258">IF(COUNTA($N$2:$N$170)&lt;ROW(N8),"",INDEX($AM$1:$AM$170,SMALL(IF($N$2:$N$170&lt;&gt;"",ROW($N$2:$N$170)),ROW(N8))))</f>
        <v>#NUM!</v>
      </c>
      <c r="AN258" s="12" t="e">
        <f t="array" ref="AN258">IF(COUNTA($N$2:$N$170)&lt;ROW(N8),"",INDEX($AN$1:$AN$170,SMALL(IF($N$2:$N$170&lt;&gt;"",ROW($N$2:$N$170)),ROW(N8))))</f>
        <v>#NUM!</v>
      </c>
      <c r="AO258" s="12" t="e">
        <f t="array" ref="AO258">IF(COUNTA($N$2:$N$170)&lt;ROW(N8),"",INDEX($AO$1:$AO$170,SMALL(IF($N$2:$N$170&lt;&gt;"",ROW($N$2:$N$170)),ROW(N8))))</f>
        <v>#NUM!</v>
      </c>
      <c r="AP258" s="12" t="e">
        <f t="array" ref="AP258">IF(COUNTA($N$2:$N$170)&lt;ROW(N8),"",INDEX($AP$1:$AP$170,SMALL(IF($N$2:$N$170&lt;&gt;"",ROW($N$2:$N$170)),ROW(N8))))</f>
        <v>#NUM!</v>
      </c>
      <c r="AQ258" s="12" t="e">
        <f t="array" ref="AQ258">IF(COUNTA($N$2:$N$170)&lt;ROW(N8),"",INDEX($AQ$1:$AQ$170,SMALL(IF($N$2:$N$170&lt;&gt;"",ROW($N$2:$N$170)),ROW(N8))))</f>
        <v>#NUM!</v>
      </c>
      <c r="AR258" s="12" t="e">
        <f t="array" ref="AR258">IF(COUNTA($N$2:$N$170)&lt;ROW(N8),"",INDEX($AR$1:$AR$170,SMALL(IF($N$2:$N$170&lt;&gt;"",ROW($N$2:$N$170)),ROW(N8))))</f>
        <v>#NUM!</v>
      </c>
      <c r="AS258" s="12" t="e">
        <f t="array" ref="AS258">IF(COUNTA($N$2:$N$170)&lt;ROW(N8),"",INDEX($AS$1:$AS$170,SMALL(IF($N$2:$N$170&lt;&gt;"",ROW($N$2:$N$170)),ROW(N8))))</f>
        <v>#NUM!</v>
      </c>
    </row>
    <row r="259" spans="11:45" ht="12.75" customHeight="1" x14ac:dyDescent="0.15">
      <c r="K259" s="12" t="e">
        <f t="array" ref="K259">IF(COUNTA($N$2:$N$170)&lt;ROW(N9),"",INDEX($K$1:$K$170,SMALL(IF($N$2:$N$170&lt;&gt;"",ROW($N$2:$N$170)),ROW(N9))))</f>
        <v>#NUM!</v>
      </c>
      <c r="L259" s="12" t="e">
        <f t="array" ref="L259">IF(COUNTA($N$2:$N$170)&lt;ROW(N9),"",INDEX($L$1:$L$170,SMALL(IF($N$2:$N$170&lt;&gt;"",ROW($N$2:$N$170)),ROW(N9))))</f>
        <v>#NUM!</v>
      </c>
      <c r="M259" s="12" t="e">
        <f t="array" ref="M259">IF(COUNTA($N$2:$N$170)&lt;ROW(N9),"",INDEX($N$1:$N$170,SMALL(IF($N$2:$N$170&lt;&gt;"",ROW($N$2:$N$170)),ROW(N9))))</f>
        <v>#NUM!</v>
      </c>
      <c r="R259" s="12" t="e">
        <f t="array" ref="R259">IF(COUNTA($N$2:$N$170)&lt;ROW(N9),"",INDEX($R$1:$R$170,SMALL(IF($N$2:$N$170&lt;&gt;"",ROW($N$2:$N$170)),ROW(N9))))</f>
        <v>#NUM!</v>
      </c>
      <c r="S259" s="12" t="e">
        <f t="array" ref="S259">IF(COUNTA($N$2:$N$170)&lt;ROW(N9),"",INDEX($S$1:$S$170,SMALL(IF($N$2:$N$170&lt;&gt;"",ROW($N$2:$N$170)),ROW(N9))))</f>
        <v>#NUM!</v>
      </c>
      <c r="T259" s="12" t="e">
        <f t="array" ref="T259">IF(COUNTA($N$2:$N$170)&lt;ROW(N9),"",INDEX($T$1:$T$170,SMALL(IF($N$2:$N$170&lt;&gt;"",ROW($N$2:$N$170)),ROW(N9))))</f>
        <v>#NUM!</v>
      </c>
      <c r="U259" s="12" t="e">
        <f t="array" ref="U259">IF(COUNTA($N$2:$N$170)&lt;ROW(N9),"",INDEX($U$1:$U$170,SMALL(IF($N$2:$N$170&lt;&gt;"",ROW($N$2:$N$170)),ROW(N9))))</f>
        <v>#NUM!</v>
      </c>
      <c r="V259" s="12" t="e">
        <f t="array" ref="V259">IF(COUNTA($N$2:$N$170)&lt;ROW(N9),"",INDEX($V$1:$V$170,SMALL(IF($N$2:$N$170&lt;&gt;"",ROW($N$2:$N$170)),ROW(N9))))</f>
        <v>#NUM!</v>
      </c>
      <c r="W259" s="12" t="e">
        <f t="array" ref="W259">IF(COUNTA($N$2:$N$170)&lt;ROW(N9),"",INDEX($W$1:$W$170,SMALL(IF($N$2:$N$170&lt;&gt;"",ROW($N$2:$N$170)),ROW(N9))))</f>
        <v>#NUM!</v>
      </c>
      <c r="X259" s="12" t="e">
        <f t="array" ref="X259">IF(COUNTA($N$2:$N$170)&lt;ROW(N9),"",INDEX($X$1:$X$170,SMALL(IF($N$2:$N$170&lt;&gt;"",ROW($N$2:$N$170)),ROW(N9))))</f>
        <v>#NUM!</v>
      </c>
      <c r="Y259" s="12" t="e">
        <f t="array" ref="Y259">IF(COUNTA($N$2:$N$170)&lt;ROW(N9),"",INDEX($Y$1:$Y$170,SMALL(IF($N$2:$N$170&lt;&gt;"",ROW($N$2:$N$170)),ROW(N9))))</f>
        <v>#NUM!</v>
      </c>
      <c r="Z259" s="12" t="e">
        <f t="array" ref="Z259">IF(COUNTA($N$2:$N$170)&lt;ROW(N9),"",INDEX($Z$1:$Z$170,SMALL(IF($N$2:$N$170&lt;&gt;"",ROW($N$2:$N$170)),ROW(N9))))</f>
        <v>#NUM!</v>
      </c>
      <c r="AA259" s="12" t="e">
        <f t="array" ref="AA259">IF(COUNTA($N$2:$N$170)&lt;ROW(N9),"",INDEX($AA$1:$AA$170,SMALL(IF($N$2:$N$170&lt;&gt;"",ROW($N$2:$N$170)),ROW(N9))))</f>
        <v>#NUM!</v>
      </c>
      <c r="AB259" s="12" t="e">
        <f t="array" ref="AB259">IF(COUNTA($N$2:$N$170)&lt;ROW(N9),"",INDEX($AB$1:$AB$170,SMALL(IF($N$2:$N$170&lt;&gt;"",ROW($N$2:$N$170)),ROW(N9))))</f>
        <v>#NUM!</v>
      </c>
      <c r="AC259" s="12" t="e">
        <f t="array" ref="AC259">IF(COUNTA($N$2:$N$170)&lt;ROW(N9),"",INDEX($AC$1:$AC$170,SMALL(IF($N$2:$N$170&lt;&gt;"",ROW($N$2:$N$170)),ROW(N9))))</f>
        <v>#NUM!</v>
      </c>
      <c r="AD259" s="12" t="e">
        <f t="array" ref="AD259">IF(COUNTA($N$2:$N$170)&lt;ROW(N9),"",INDEX($AD$1:$AD$170,SMALL(IF($N$2:$N$170&lt;&gt;"",ROW($N$2:$N$170)),ROW(N9))))</f>
        <v>#NUM!</v>
      </c>
      <c r="AE259" s="12" t="e">
        <f t="array" ref="AE259">IF(COUNTA($N$2:$N$170)&lt;ROW(N9),"",INDEX($AE$1:$AE$170,SMALL(IF($N$2:$N$170&lt;&gt;"",ROW($N$2:$N$170)),ROW(N9))))</f>
        <v>#NUM!</v>
      </c>
      <c r="AF259" s="12" t="e">
        <f t="array" ref="AF259">IF(COUNTA($N$2:$N$170)&lt;ROW(N9),"",INDEX($AF$1:$AF$170,SMALL(IF($N$2:$N$170&lt;&gt;"",ROW($N$2:$N$170)),ROW(N9))))</f>
        <v>#NUM!</v>
      </c>
      <c r="AG259" s="12" t="e">
        <f t="array" ref="AG259">IF(COUNTA($N$2:$N$170)&lt;ROW(N9),"",INDEX($AG$1:$AG$170,SMALL(IF($N$2:$N$170&lt;&gt;"",ROW($N$2:$N$170)),ROW(N9))))</f>
        <v>#NUM!</v>
      </c>
      <c r="AH259" s="12" t="e">
        <f t="array" ref="AH259">IF(COUNTA($N$2:$N$170)&lt;ROW(N9),"",INDEX($AH$1:$AH$170,SMALL(IF($N$2:$N$170&lt;&gt;"",ROW($N$2:$N$170)),ROW(N9))))</f>
        <v>#NUM!</v>
      </c>
      <c r="AI259" s="12" t="e">
        <f t="array" ref="AI259">IF(COUNTA($N$2:$N$170)&lt;ROW(N9),"",INDEX($AI$1:$AI$170,SMALL(IF($N$2:$N$170&lt;&gt;"",ROW($N$2:$N$170)),ROW(N9))))</f>
        <v>#NUM!</v>
      </c>
      <c r="AJ259" s="12" t="e">
        <f t="array" ref="AJ259">IF(COUNTA($N$2:$N$170)&lt;ROW(N9),"",INDEX($AJ$1:$AJ$170,SMALL(IF($N$2:$N$170&lt;&gt;"",ROW($N$2:$N$170)),ROW(N9))))</f>
        <v>#NUM!</v>
      </c>
      <c r="AK259" s="12" t="e">
        <f t="array" ref="AK259">IF(COUNTA($N$2:$N$170)&lt;ROW(N9),"",INDEX($AK$1:$AK$170,SMALL(IF($N$2:$N$170&lt;&gt;"",ROW($N$2:$N$170)),ROW(N9))))</f>
        <v>#NUM!</v>
      </c>
      <c r="AL259" s="12" t="e">
        <f t="array" ref="AL259">IF(COUNTA($N$2:$N$170)&lt;ROW(N9),"",INDEX($AL$1:$AL$170,SMALL(IF($N$2:$N$170&lt;&gt;"",ROW($N$2:$N$170)),ROW(N9))))</f>
        <v>#NUM!</v>
      </c>
      <c r="AM259" s="12" t="e">
        <f t="array" ref="AM259">IF(COUNTA($N$2:$N$170)&lt;ROW(N9),"",INDEX($AM$1:$AM$170,SMALL(IF($N$2:$N$170&lt;&gt;"",ROW($N$2:$N$170)),ROW(N9))))</f>
        <v>#NUM!</v>
      </c>
      <c r="AN259" s="12" t="e">
        <f t="array" ref="AN259">IF(COUNTA($N$2:$N$170)&lt;ROW(N9),"",INDEX($AN$1:$AN$170,SMALL(IF($N$2:$N$170&lt;&gt;"",ROW($N$2:$N$170)),ROW(N9))))</f>
        <v>#NUM!</v>
      </c>
      <c r="AO259" s="12" t="e">
        <f t="array" ref="AO259">IF(COUNTA($N$2:$N$170)&lt;ROW(N9),"",INDEX($AO$1:$AO$170,SMALL(IF($N$2:$N$170&lt;&gt;"",ROW($N$2:$N$170)),ROW(N9))))</f>
        <v>#NUM!</v>
      </c>
      <c r="AP259" s="12" t="e">
        <f t="array" ref="AP259">IF(COUNTA($N$2:$N$170)&lt;ROW(N9),"",INDEX($AP$1:$AP$170,SMALL(IF($N$2:$N$170&lt;&gt;"",ROW($N$2:$N$170)),ROW(N9))))</f>
        <v>#NUM!</v>
      </c>
      <c r="AQ259" s="12" t="e">
        <f t="array" ref="AQ259">IF(COUNTA($N$2:$N$170)&lt;ROW(N9),"",INDEX($AQ$1:$AQ$170,SMALL(IF($N$2:$N$170&lt;&gt;"",ROW($N$2:$N$170)),ROW(N9))))</f>
        <v>#NUM!</v>
      </c>
      <c r="AR259" s="12" t="e">
        <f t="array" ref="AR259">IF(COUNTA($N$2:$N$170)&lt;ROW(N9),"",INDEX($AR$1:$AR$170,SMALL(IF($N$2:$N$170&lt;&gt;"",ROW($N$2:$N$170)),ROW(N9))))</f>
        <v>#NUM!</v>
      </c>
      <c r="AS259" s="12" t="e">
        <f t="array" ref="AS259">IF(COUNTA($N$2:$N$170)&lt;ROW(N9),"",INDEX($AS$1:$AS$170,SMALL(IF($N$2:$N$170&lt;&gt;"",ROW($N$2:$N$170)),ROW(N9))))</f>
        <v>#NUM!</v>
      </c>
    </row>
    <row r="260" spans="11:45" ht="12.75" customHeight="1" x14ac:dyDescent="0.15">
      <c r="K260" s="12" t="e">
        <f t="array" ref="K260">IF(COUNTA($N$2:$N$170)&lt;ROW(N10),"",INDEX($K$1:$K$170,SMALL(IF($N$2:$N$170&lt;&gt;"",ROW($N$2:$N$170)),ROW(N10))))</f>
        <v>#NUM!</v>
      </c>
      <c r="L260" s="12" t="e">
        <f t="array" ref="L260">IF(COUNTA($N$2:$N$170)&lt;ROW(N10),"",INDEX($L$1:$L$170,SMALL(IF($N$2:$N$170&lt;&gt;"",ROW($N$2:$N$170)),ROW(N10))))</f>
        <v>#NUM!</v>
      </c>
      <c r="M260" s="12" t="e">
        <f t="array" ref="M260">IF(COUNTA($N$2:$N$170)&lt;ROW(N10),"",INDEX($N$1:$N$170,SMALL(IF($N$2:$N$170&lt;&gt;"",ROW($N$2:$N$170)),ROW(N10))))</f>
        <v>#NUM!</v>
      </c>
      <c r="R260" s="12" t="e">
        <f t="array" ref="R260">IF(COUNTA($N$2:$N$170)&lt;ROW(N10),"",INDEX($R$1:$R$170,SMALL(IF($N$2:$N$170&lt;&gt;"",ROW($N$2:$N$170)),ROW(N10))))</f>
        <v>#NUM!</v>
      </c>
      <c r="S260" s="12" t="e">
        <f t="array" ref="S260">IF(COUNTA($N$2:$N$170)&lt;ROW(N10),"",INDEX($S$1:$S$170,SMALL(IF($N$2:$N$170&lt;&gt;"",ROW($N$2:$N$170)),ROW(N10))))</f>
        <v>#NUM!</v>
      </c>
      <c r="T260" s="12" t="e">
        <f t="array" ref="T260">IF(COUNTA($N$2:$N$170)&lt;ROW(N10),"",INDEX($T$1:$T$170,SMALL(IF($N$2:$N$170&lt;&gt;"",ROW($N$2:$N$170)),ROW(N10))))</f>
        <v>#NUM!</v>
      </c>
      <c r="U260" s="12" t="e">
        <f t="array" ref="U260">IF(COUNTA($N$2:$N$170)&lt;ROW(N10),"",INDEX($U$1:$U$170,SMALL(IF($N$2:$N$170&lt;&gt;"",ROW($N$2:$N$170)),ROW(N10))))</f>
        <v>#NUM!</v>
      </c>
      <c r="V260" s="12" t="e">
        <f t="array" ref="V260">IF(COUNTA($N$2:$N$170)&lt;ROW(N10),"",INDEX($V$1:$V$170,SMALL(IF($N$2:$N$170&lt;&gt;"",ROW($N$2:$N$170)),ROW(N10))))</f>
        <v>#NUM!</v>
      </c>
      <c r="W260" s="12" t="e">
        <f t="array" ref="W260">IF(COUNTA($N$2:$N$170)&lt;ROW(N10),"",INDEX($W$1:$W$170,SMALL(IF($N$2:$N$170&lt;&gt;"",ROW($N$2:$N$170)),ROW(N10))))</f>
        <v>#NUM!</v>
      </c>
      <c r="X260" s="12" t="e">
        <f t="array" ref="X260">IF(COUNTA($N$2:$N$170)&lt;ROW(N10),"",INDEX($X$1:$X$170,SMALL(IF($N$2:$N$170&lt;&gt;"",ROW($N$2:$N$170)),ROW(N10))))</f>
        <v>#NUM!</v>
      </c>
      <c r="Y260" s="12" t="e">
        <f t="array" ref="Y260">IF(COUNTA($N$2:$N$170)&lt;ROW(N10),"",INDEX($Y$1:$Y$170,SMALL(IF($N$2:$N$170&lt;&gt;"",ROW($N$2:$N$170)),ROW(N10))))</f>
        <v>#NUM!</v>
      </c>
      <c r="Z260" s="12" t="e">
        <f t="array" ref="Z260">IF(COUNTA($N$2:$N$170)&lt;ROW(N10),"",INDEX($Z$1:$Z$170,SMALL(IF($N$2:$N$170&lt;&gt;"",ROW($N$2:$N$170)),ROW(N10))))</f>
        <v>#NUM!</v>
      </c>
      <c r="AA260" s="12" t="e">
        <f t="array" ref="AA260">IF(COUNTA($N$2:$N$170)&lt;ROW(N10),"",INDEX($AA$1:$AA$170,SMALL(IF($N$2:$N$170&lt;&gt;"",ROW($N$2:$N$170)),ROW(N10))))</f>
        <v>#NUM!</v>
      </c>
      <c r="AB260" s="12" t="e">
        <f t="array" ref="AB260">IF(COUNTA($N$2:$N$170)&lt;ROW(N10),"",INDEX($AB$1:$AB$170,SMALL(IF($N$2:$N$170&lt;&gt;"",ROW($N$2:$N$170)),ROW(N10))))</f>
        <v>#NUM!</v>
      </c>
      <c r="AC260" s="12" t="e">
        <f t="array" ref="AC260">IF(COUNTA($N$2:$N$170)&lt;ROW(N10),"",INDEX($AC$1:$AC$170,SMALL(IF($N$2:$N$170&lt;&gt;"",ROW($N$2:$N$170)),ROW(N10))))</f>
        <v>#NUM!</v>
      </c>
      <c r="AD260" s="12" t="e">
        <f t="array" ref="AD260">IF(COUNTA($N$2:$N$170)&lt;ROW(N10),"",INDEX($AD$1:$AD$170,SMALL(IF($N$2:$N$170&lt;&gt;"",ROW($N$2:$N$170)),ROW(N10))))</f>
        <v>#NUM!</v>
      </c>
      <c r="AE260" s="12" t="e">
        <f t="array" ref="AE260">IF(COUNTA($N$2:$N$170)&lt;ROW(N10),"",INDEX($AE$1:$AE$170,SMALL(IF($N$2:$N$170&lt;&gt;"",ROW($N$2:$N$170)),ROW(N10))))</f>
        <v>#NUM!</v>
      </c>
      <c r="AF260" s="12" t="e">
        <f t="array" ref="AF260">IF(COUNTA($N$2:$N$170)&lt;ROW(N10),"",INDEX($AF$1:$AF$170,SMALL(IF($N$2:$N$170&lt;&gt;"",ROW($N$2:$N$170)),ROW(N10))))</f>
        <v>#NUM!</v>
      </c>
      <c r="AG260" s="12" t="e">
        <f t="array" ref="AG260">IF(COUNTA($N$2:$N$170)&lt;ROW(N10),"",INDEX($AG$1:$AG$170,SMALL(IF($N$2:$N$170&lt;&gt;"",ROW($N$2:$N$170)),ROW(N10))))</f>
        <v>#NUM!</v>
      </c>
      <c r="AH260" s="12" t="e">
        <f t="array" ref="AH260">IF(COUNTA($N$2:$N$170)&lt;ROW(N10),"",INDEX($AH$1:$AH$170,SMALL(IF($N$2:$N$170&lt;&gt;"",ROW($N$2:$N$170)),ROW(N10))))</f>
        <v>#NUM!</v>
      </c>
      <c r="AI260" s="12" t="e">
        <f t="array" ref="AI260">IF(COUNTA($N$2:$N$170)&lt;ROW(N10),"",INDEX($AI$1:$AI$170,SMALL(IF($N$2:$N$170&lt;&gt;"",ROW($N$2:$N$170)),ROW(N10))))</f>
        <v>#NUM!</v>
      </c>
      <c r="AJ260" s="12" t="e">
        <f t="array" ref="AJ260">IF(COUNTA($N$2:$N$170)&lt;ROW(N10),"",INDEX($AJ$1:$AJ$170,SMALL(IF($N$2:$N$170&lt;&gt;"",ROW($N$2:$N$170)),ROW(N10))))</f>
        <v>#NUM!</v>
      </c>
      <c r="AK260" s="12" t="e">
        <f t="array" ref="AK260">IF(COUNTA($N$2:$N$170)&lt;ROW(N10),"",INDEX($AK$1:$AK$170,SMALL(IF($N$2:$N$170&lt;&gt;"",ROW($N$2:$N$170)),ROW(N10))))</f>
        <v>#NUM!</v>
      </c>
      <c r="AL260" s="12" t="e">
        <f t="array" ref="AL260">IF(COUNTA($N$2:$N$170)&lt;ROW(N10),"",INDEX($AL$1:$AL$170,SMALL(IF($N$2:$N$170&lt;&gt;"",ROW($N$2:$N$170)),ROW(N10))))</f>
        <v>#NUM!</v>
      </c>
      <c r="AM260" s="12" t="e">
        <f t="array" ref="AM260">IF(COUNTA($N$2:$N$170)&lt;ROW(N10),"",INDEX($AM$1:$AM$170,SMALL(IF($N$2:$N$170&lt;&gt;"",ROW($N$2:$N$170)),ROW(N10))))</f>
        <v>#NUM!</v>
      </c>
      <c r="AN260" s="12" t="e">
        <f t="array" ref="AN260">IF(COUNTA($N$2:$N$170)&lt;ROW(N10),"",INDEX($AN$1:$AN$170,SMALL(IF($N$2:$N$170&lt;&gt;"",ROW($N$2:$N$170)),ROW(N10))))</f>
        <v>#NUM!</v>
      </c>
      <c r="AO260" s="12" t="e">
        <f t="array" ref="AO260">IF(COUNTA($N$2:$N$170)&lt;ROW(N10),"",INDEX($AO$1:$AO$170,SMALL(IF($N$2:$N$170&lt;&gt;"",ROW($N$2:$N$170)),ROW(N10))))</f>
        <v>#NUM!</v>
      </c>
      <c r="AP260" s="12" t="e">
        <f t="array" ref="AP260">IF(COUNTA($N$2:$N$170)&lt;ROW(N10),"",INDEX($AP$1:$AP$170,SMALL(IF($N$2:$N$170&lt;&gt;"",ROW($N$2:$N$170)),ROW(N10))))</f>
        <v>#NUM!</v>
      </c>
      <c r="AQ260" s="12" t="e">
        <f t="array" ref="AQ260">IF(COUNTA($N$2:$N$170)&lt;ROW(N10),"",INDEX($AQ$1:$AQ$170,SMALL(IF($N$2:$N$170&lt;&gt;"",ROW($N$2:$N$170)),ROW(N10))))</f>
        <v>#NUM!</v>
      </c>
      <c r="AR260" s="12" t="e">
        <f t="array" ref="AR260">IF(COUNTA($N$2:$N$170)&lt;ROW(N10),"",INDEX($AR$1:$AR$170,SMALL(IF($N$2:$N$170&lt;&gt;"",ROW($N$2:$N$170)),ROW(N10))))</f>
        <v>#NUM!</v>
      </c>
      <c r="AS260" s="12" t="e">
        <f t="array" ref="AS260">IF(COUNTA($N$2:$N$170)&lt;ROW(N10),"",INDEX($AS$1:$AS$170,SMALL(IF($N$2:$N$170&lt;&gt;"",ROW($N$2:$N$170)),ROW(N10))))</f>
        <v>#NUM!</v>
      </c>
    </row>
    <row r="261" spans="11:45" ht="12.75" customHeight="1" x14ac:dyDescent="0.15">
      <c r="K261" s="12" t="e">
        <f t="array" ref="K261">IF(COUNTA($N$2:$N$170)&lt;ROW(N11),"",INDEX($K$1:$K$170,SMALL(IF($N$2:$N$170&lt;&gt;"",ROW($N$2:$N$170)),ROW(N11))))</f>
        <v>#NUM!</v>
      </c>
      <c r="L261" s="12" t="e">
        <f t="array" ref="L261">IF(COUNTA($N$2:$N$170)&lt;ROW(N11),"",INDEX($L$1:$L$170,SMALL(IF($N$2:$N$170&lt;&gt;"",ROW($N$2:$N$170)),ROW(N11))))</f>
        <v>#NUM!</v>
      </c>
      <c r="M261" s="12" t="e">
        <f t="array" ref="M261">IF(COUNTA($N$2:$N$170)&lt;ROW(N11),"",INDEX($N$1:$N$170,SMALL(IF($N$2:$N$170&lt;&gt;"",ROW($N$2:$N$170)),ROW(N11))))</f>
        <v>#NUM!</v>
      </c>
      <c r="R261" s="12" t="e">
        <f t="array" ref="R261">IF(COUNTA($N$2:$N$170)&lt;ROW(N11),"",INDEX($R$1:$R$170,SMALL(IF($N$2:$N$170&lt;&gt;"",ROW($N$2:$N$170)),ROW(N11))))</f>
        <v>#NUM!</v>
      </c>
      <c r="S261" s="12" t="e">
        <f t="array" ref="S261">IF(COUNTA($N$2:$N$170)&lt;ROW(N11),"",INDEX($S$1:$S$170,SMALL(IF($N$2:$N$170&lt;&gt;"",ROW($N$2:$N$170)),ROW(N11))))</f>
        <v>#NUM!</v>
      </c>
      <c r="T261" s="12" t="e">
        <f t="array" ref="T261">IF(COUNTA($N$2:$N$170)&lt;ROW(N11),"",INDEX($T$1:$T$170,SMALL(IF($N$2:$N$170&lt;&gt;"",ROW($N$2:$N$170)),ROW(N11))))</f>
        <v>#NUM!</v>
      </c>
      <c r="U261" s="12" t="e">
        <f t="array" ref="U261">IF(COUNTA($N$2:$N$170)&lt;ROW(N11),"",INDEX($U$1:$U$170,SMALL(IF($N$2:$N$170&lt;&gt;"",ROW($N$2:$N$170)),ROW(N11))))</f>
        <v>#NUM!</v>
      </c>
      <c r="V261" s="12" t="e">
        <f t="array" ref="V261">IF(COUNTA($N$2:$N$170)&lt;ROW(N11),"",INDEX($V$1:$V$170,SMALL(IF($N$2:$N$170&lt;&gt;"",ROW($N$2:$N$170)),ROW(N11))))</f>
        <v>#NUM!</v>
      </c>
      <c r="W261" s="12" t="e">
        <f t="array" ref="W261">IF(COUNTA($N$2:$N$170)&lt;ROW(N11),"",INDEX($W$1:$W$170,SMALL(IF($N$2:$N$170&lt;&gt;"",ROW($N$2:$N$170)),ROW(N11))))</f>
        <v>#NUM!</v>
      </c>
      <c r="X261" s="12" t="e">
        <f t="array" ref="X261">IF(COUNTA($N$2:$N$170)&lt;ROW(N11),"",INDEX($X$1:$X$170,SMALL(IF($N$2:$N$170&lt;&gt;"",ROW($N$2:$N$170)),ROW(N11))))</f>
        <v>#NUM!</v>
      </c>
      <c r="Y261" s="12" t="e">
        <f t="array" ref="Y261">IF(COUNTA($N$2:$N$170)&lt;ROW(N11),"",INDEX($Y$1:$Y$170,SMALL(IF($N$2:$N$170&lt;&gt;"",ROW($N$2:$N$170)),ROW(N11))))</f>
        <v>#NUM!</v>
      </c>
      <c r="Z261" s="12" t="e">
        <f t="array" ref="Z261">IF(COUNTA($N$2:$N$170)&lt;ROW(N11),"",INDEX($Z$1:$Z$170,SMALL(IF($N$2:$N$170&lt;&gt;"",ROW($N$2:$N$170)),ROW(N11))))</f>
        <v>#NUM!</v>
      </c>
      <c r="AA261" s="12" t="e">
        <f t="array" ref="AA261">IF(COUNTA($N$2:$N$170)&lt;ROW(N11),"",INDEX($AA$1:$AA$170,SMALL(IF($N$2:$N$170&lt;&gt;"",ROW($N$2:$N$170)),ROW(N11))))</f>
        <v>#NUM!</v>
      </c>
      <c r="AB261" s="12" t="e">
        <f t="array" ref="AB261">IF(COUNTA($N$2:$N$170)&lt;ROW(N11),"",INDEX($AB$1:$AB$170,SMALL(IF($N$2:$N$170&lt;&gt;"",ROW($N$2:$N$170)),ROW(N11))))</f>
        <v>#NUM!</v>
      </c>
      <c r="AC261" s="12" t="e">
        <f t="array" ref="AC261">IF(COUNTA($N$2:$N$170)&lt;ROW(N11),"",INDEX($AC$1:$AC$170,SMALL(IF($N$2:$N$170&lt;&gt;"",ROW($N$2:$N$170)),ROW(N11))))</f>
        <v>#NUM!</v>
      </c>
      <c r="AD261" s="12" t="e">
        <f t="array" ref="AD261">IF(COUNTA($N$2:$N$170)&lt;ROW(N11),"",INDEX($AD$1:$AD$170,SMALL(IF($N$2:$N$170&lt;&gt;"",ROW($N$2:$N$170)),ROW(N11))))</f>
        <v>#NUM!</v>
      </c>
      <c r="AE261" s="12" t="e">
        <f t="array" ref="AE261">IF(COUNTA($N$2:$N$170)&lt;ROW(N11),"",INDEX($AE$1:$AE$170,SMALL(IF($N$2:$N$170&lt;&gt;"",ROW($N$2:$N$170)),ROW(N11))))</f>
        <v>#NUM!</v>
      </c>
      <c r="AF261" s="12" t="e">
        <f t="array" ref="AF261">IF(COUNTA($N$2:$N$170)&lt;ROW(N11),"",INDEX($AF$1:$AF$170,SMALL(IF($N$2:$N$170&lt;&gt;"",ROW($N$2:$N$170)),ROW(N11))))</f>
        <v>#NUM!</v>
      </c>
      <c r="AG261" s="12" t="e">
        <f t="array" ref="AG261">IF(COUNTA($N$2:$N$170)&lt;ROW(N11),"",INDEX($AG$1:$AG$170,SMALL(IF($N$2:$N$170&lt;&gt;"",ROW($N$2:$N$170)),ROW(N11))))</f>
        <v>#NUM!</v>
      </c>
      <c r="AH261" s="12" t="e">
        <f t="array" ref="AH261">IF(COUNTA($N$2:$N$170)&lt;ROW(N11),"",INDEX($AH$1:$AH$170,SMALL(IF($N$2:$N$170&lt;&gt;"",ROW($N$2:$N$170)),ROW(N11))))</f>
        <v>#NUM!</v>
      </c>
      <c r="AI261" s="12" t="e">
        <f t="array" ref="AI261">IF(COUNTA($N$2:$N$170)&lt;ROW(N11),"",INDEX($AI$1:$AI$170,SMALL(IF($N$2:$N$170&lt;&gt;"",ROW($N$2:$N$170)),ROW(N11))))</f>
        <v>#NUM!</v>
      </c>
      <c r="AJ261" s="12" t="e">
        <f t="array" ref="AJ261">IF(COUNTA($N$2:$N$170)&lt;ROW(N11),"",INDEX($AJ$1:$AJ$170,SMALL(IF($N$2:$N$170&lt;&gt;"",ROW($N$2:$N$170)),ROW(N11))))</f>
        <v>#NUM!</v>
      </c>
      <c r="AK261" s="12" t="e">
        <f t="array" ref="AK261">IF(COUNTA($N$2:$N$170)&lt;ROW(N11),"",INDEX($AK$1:$AK$170,SMALL(IF($N$2:$N$170&lt;&gt;"",ROW($N$2:$N$170)),ROW(N11))))</f>
        <v>#NUM!</v>
      </c>
      <c r="AL261" s="12" t="e">
        <f t="array" ref="AL261">IF(COUNTA($N$2:$N$170)&lt;ROW(N11),"",INDEX($AL$1:$AL$170,SMALL(IF($N$2:$N$170&lt;&gt;"",ROW($N$2:$N$170)),ROW(N11))))</f>
        <v>#NUM!</v>
      </c>
      <c r="AM261" s="12" t="e">
        <f t="array" ref="AM261">IF(COUNTA($N$2:$N$170)&lt;ROW(N11),"",INDEX($AM$1:$AM$170,SMALL(IF($N$2:$N$170&lt;&gt;"",ROW($N$2:$N$170)),ROW(N11))))</f>
        <v>#NUM!</v>
      </c>
      <c r="AN261" s="12" t="e">
        <f t="array" ref="AN261">IF(COUNTA($N$2:$N$170)&lt;ROW(N11),"",INDEX($AN$1:$AN$170,SMALL(IF($N$2:$N$170&lt;&gt;"",ROW($N$2:$N$170)),ROW(N11))))</f>
        <v>#NUM!</v>
      </c>
      <c r="AO261" s="12" t="e">
        <f t="array" ref="AO261">IF(COUNTA($N$2:$N$170)&lt;ROW(N11),"",INDEX($AO$1:$AO$170,SMALL(IF($N$2:$N$170&lt;&gt;"",ROW($N$2:$N$170)),ROW(N11))))</f>
        <v>#NUM!</v>
      </c>
      <c r="AP261" s="12" t="e">
        <f t="array" ref="AP261">IF(COUNTA($N$2:$N$170)&lt;ROW(N11),"",INDEX($AP$1:$AP$170,SMALL(IF($N$2:$N$170&lt;&gt;"",ROW($N$2:$N$170)),ROW(N11))))</f>
        <v>#NUM!</v>
      </c>
      <c r="AQ261" s="12" t="e">
        <f t="array" ref="AQ261">IF(COUNTA($N$2:$N$170)&lt;ROW(N11),"",INDEX($AQ$1:$AQ$170,SMALL(IF($N$2:$N$170&lt;&gt;"",ROW($N$2:$N$170)),ROW(N11))))</f>
        <v>#NUM!</v>
      </c>
      <c r="AR261" s="12" t="e">
        <f t="array" ref="AR261">IF(COUNTA($N$2:$N$170)&lt;ROW(N11),"",INDEX($AR$1:$AR$170,SMALL(IF($N$2:$N$170&lt;&gt;"",ROW($N$2:$N$170)),ROW(N11))))</f>
        <v>#NUM!</v>
      </c>
      <c r="AS261" s="12" t="e">
        <f t="array" ref="AS261">IF(COUNTA($N$2:$N$170)&lt;ROW(N11),"",INDEX($AS$1:$AS$170,SMALL(IF($N$2:$N$170&lt;&gt;"",ROW($N$2:$N$170)),ROW(N11))))</f>
        <v>#NUM!</v>
      </c>
    </row>
    <row r="262" spans="11:45" ht="12.75" customHeight="1" x14ac:dyDescent="0.15">
      <c r="K262" s="12" t="e">
        <f t="array" ref="K262">IF(COUNTA($N$2:$N$170)&lt;ROW(N12),"",INDEX($K$1:$K$170,SMALL(IF($N$2:$N$170&lt;&gt;"",ROW($N$2:$N$170)),ROW(N12))))</f>
        <v>#NUM!</v>
      </c>
      <c r="L262" s="12" t="e">
        <f t="array" ref="L262">IF(COUNTA($N$2:$N$170)&lt;ROW(N12),"",INDEX($L$1:$L$170,SMALL(IF($N$2:$N$170&lt;&gt;"",ROW($N$2:$N$170)),ROW(N12))))</f>
        <v>#NUM!</v>
      </c>
      <c r="M262" s="12" t="e">
        <f t="array" ref="M262">IF(COUNTA($N$2:$N$170)&lt;ROW(N12),"",INDEX($N$1:$N$170,SMALL(IF($N$2:$N$170&lt;&gt;"",ROW($N$2:$N$170)),ROW(N12))))</f>
        <v>#NUM!</v>
      </c>
      <c r="R262" s="12" t="e">
        <f t="array" ref="R262">IF(COUNTA($N$2:$N$170)&lt;ROW(N12),"",INDEX($R$1:$R$170,SMALL(IF($N$2:$N$170&lt;&gt;"",ROW($N$2:$N$170)),ROW(N12))))</f>
        <v>#NUM!</v>
      </c>
      <c r="S262" s="12" t="e">
        <f t="array" ref="S262">IF(COUNTA($N$2:$N$170)&lt;ROW(N12),"",INDEX($S$1:$S$170,SMALL(IF($N$2:$N$170&lt;&gt;"",ROW($N$2:$N$170)),ROW(N12))))</f>
        <v>#NUM!</v>
      </c>
      <c r="T262" s="12" t="e">
        <f t="array" ref="T262">IF(COUNTA($N$2:$N$170)&lt;ROW(N12),"",INDEX($T$1:$T$170,SMALL(IF($N$2:$N$170&lt;&gt;"",ROW($N$2:$N$170)),ROW(N12))))</f>
        <v>#NUM!</v>
      </c>
      <c r="U262" s="12" t="e">
        <f t="array" ref="U262">IF(COUNTA($N$2:$N$170)&lt;ROW(N12),"",INDEX($U$1:$U$170,SMALL(IF($N$2:$N$170&lt;&gt;"",ROW($N$2:$N$170)),ROW(N12))))</f>
        <v>#NUM!</v>
      </c>
      <c r="V262" s="12" t="e">
        <f t="array" ref="V262">IF(COUNTA($N$2:$N$170)&lt;ROW(N12),"",INDEX($V$1:$V$170,SMALL(IF($N$2:$N$170&lt;&gt;"",ROW($N$2:$N$170)),ROW(N12))))</f>
        <v>#NUM!</v>
      </c>
      <c r="W262" s="12" t="e">
        <f t="array" ref="W262">IF(COUNTA($N$2:$N$170)&lt;ROW(N12),"",INDEX($W$1:$W$170,SMALL(IF($N$2:$N$170&lt;&gt;"",ROW($N$2:$N$170)),ROW(N12))))</f>
        <v>#NUM!</v>
      </c>
      <c r="X262" s="12" t="e">
        <f t="array" ref="X262">IF(COUNTA($N$2:$N$170)&lt;ROW(N12),"",INDEX($X$1:$X$170,SMALL(IF($N$2:$N$170&lt;&gt;"",ROW($N$2:$N$170)),ROW(N12))))</f>
        <v>#NUM!</v>
      </c>
      <c r="Y262" s="12" t="e">
        <f t="array" ref="Y262">IF(COUNTA($N$2:$N$170)&lt;ROW(N12),"",INDEX($Y$1:$Y$170,SMALL(IF($N$2:$N$170&lt;&gt;"",ROW($N$2:$N$170)),ROW(N12))))</f>
        <v>#NUM!</v>
      </c>
      <c r="Z262" s="12" t="e">
        <f t="array" ref="Z262">IF(COUNTA($N$2:$N$170)&lt;ROW(N12),"",INDEX($Z$1:$Z$170,SMALL(IF($N$2:$N$170&lt;&gt;"",ROW($N$2:$N$170)),ROW(N12))))</f>
        <v>#NUM!</v>
      </c>
      <c r="AA262" s="12" t="e">
        <f t="array" ref="AA262">IF(COUNTA($N$2:$N$170)&lt;ROW(N12),"",INDEX($AA$1:$AA$170,SMALL(IF($N$2:$N$170&lt;&gt;"",ROW($N$2:$N$170)),ROW(N12))))</f>
        <v>#NUM!</v>
      </c>
      <c r="AB262" s="12" t="e">
        <f t="array" ref="AB262">IF(COUNTA($N$2:$N$170)&lt;ROW(N12),"",INDEX($AB$1:$AB$170,SMALL(IF($N$2:$N$170&lt;&gt;"",ROW($N$2:$N$170)),ROW(N12))))</f>
        <v>#NUM!</v>
      </c>
      <c r="AC262" s="12" t="e">
        <f t="array" ref="AC262">IF(COUNTA($N$2:$N$170)&lt;ROW(N12),"",INDEX($AC$1:$AC$170,SMALL(IF($N$2:$N$170&lt;&gt;"",ROW($N$2:$N$170)),ROW(N12))))</f>
        <v>#NUM!</v>
      </c>
      <c r="AD262" s="12" t="e">
        <f t="array" ref="AD262">IF(COUNTA($N$2:$N$170)&lt;ROW(N12),"",INDEX($AD$1:$AD$170,SMALL(IF($N$2:$N$170&lt;&gt;"",ROW($N$2:$N$170)),ROW(N12))))</f>
        <v>#NUM!</v>
      </c>
      <c r="AE262" s="12" t="e">
        <f t="array" ref="AE262">IF(COUNTA($N$2:$N$170)&lt;ROW(N12),"",INDEX($AE$1:$AE$170,SMALL(IF($N$2:$N$170&lt;&gt;"",ROW($N$2:$N$170)),ROW(N12))))</f>
        <v>#NUM!</v>
      </c>
      <c r="AF262" s="12" t="e">
        <f t="array" ref="AF262">IF(COUNTA($N$2:$N$170)&lt;ROW(N12),"",INDEX($AF$1:$AF$170,SMALL(IF($N$2:$N$170&lt;&gt;"",ROW($N$2:$N$170)),ROW(N12))))</f>
        <v>#NUM!</v>
      </c>
      <c r="AG262" s="12" t="e">
        <f t="array" ref="AG262">IF(COUNTA($N$2:$N$170)&lt;ROW(N12),"",INDEX($AG$1:$AG$170,SMALL(IF($N$2:$N$170&lt;&gt;"",ROW($N$2:$N$170)),ROW(N12))))</f>
        <v>#NUM!</v>
      </c>
      <c r="AH262" s="12" t="e">
        <f t="array" ref="AH262">IF(COUNTA($N$2:$N$170)&lt;ROW(N12),"",INDEX($AH$1:$AH$170,SMALL(IF($N$2:$N$170&lt;&gt;"",ROW($N$2:$N$170)),ROW(N12))))</f>
        <v>#NUM!</v>
      </c>
      <c r="AI262" s="12" t="e">
        <f t="array" ref="AI262">IF(COUNTA($N$2:$N$170)&lt;ROW(N12),"",INDEX($AI$1:$AI$170,SMALL(IF($N$2:$N$170&lt;&gt;"",ROW($N$2:$N$170)),ROW(N12))))</f>
        <v>#NUM!</v>
      </c>
      <c r="AJ262" s="12" t="e">
        <f t="array" ref="AJ262">IF(COUNTA($N$2:$N$170)&lt;ROW(N12),"",INDEX($AJ$1:$AJ$170,SMALL(IF($N$2:$N$170&lt;&gt;"",ROW($N$2:$N$170)),ROW(N12))))</f>
        <v>#NUM!</v>
      </c>
      <c r="AK262" s="12" t="e">
        <f t="array" ref="AK262">IF(COUNTA($N$2:$N$170)&lt;ROW(N12),"",INDEX($AK$1:$AK$170,SMALL(IF($N$2:$N$170&lt;&gt;"",ROW($N$2:$N$170)),ROW(N12))))</f>
        <v>#NUM!</v>
      </c>
      <c r="AL262" s="12" t="e">
        <f t="array" ref="AL262">IF(COUNTA($N$2:$N$170)&lt;ROW(N12),"",INDEX($AL$1:$AL$170,SMALL(IF($N$2:$N$170&lt;&gt;"",ROW($N$2:$N$170)),ROW(N12))))</f>
        <v>#NUM!</v>
      </c>
      <c r="AM262" s="12" t="e">
        <f t="array" ref="AM262">IF(COUNTA($N$2:$N$170)&lt;ROW(N12),"",INDEX($AM$1:$AM$170,SMALL(IF($N$2:$N$170&lt;&gt;"",ROW($N$2:$N$170)),ROW(N12))))</f>
        <v>#NUM!</v>
      </c>
      <c r="AN262" s="12" t="e">
        <f t="array" ref="AN262">IF(COUNTA($N$2:$N$170)&lt;ROW(N12),"",INDEX($AN$1:$AN$170,SMALL(IF($N$2:$N$170&lt;&gt;"",ROW($N$2:$N$170)),ROW(N12))))</f>
        <v>#NUM!</v>
      </c>
      <c r="AO262" s="12" t="e">
        <f t="array" ref="AO262">IF(COUNTA($N$2:$N$170)&lt;ROW(N12),"",INDEX($AO$1:$AO$170,SMALL(IF($N$2:$N$170&lt;&gt;"",ROW($N$2:$N$170)),ROW(N12))))</f>
        <v>#NUM!</v>
      </c>
      <c r="AP262" s="12" t="e">
        <f t="array" ref="AP262">IF(COUNTA($N$2:$N$170)&lt;ROW(N12),"",INDEX($AP$1:$AP$170,SMALL(IF($N$2:$N$170&lt;&gt;"",ROW($N$2:$N$170)),ROW(N12))))</f>
        <v>#NUM!</v>
      </c>
      <c r="AQ262" s="12" t="e">
        <f t="array" ref="AQ262">IF(COUNTA($N$2:$N$170)&lt;ROW(N12),"",INDEX($AQ$1:$AQ$170,SMALL(IF($N$2:$N$170&lt;&gt;"",ROW($N$2:$N$170)),ROW(N12))))</f>
        <v>#NUM!</v>
      </c>
      <c r="AR262" s="12" t="e">
        <f t="array" ref="AR262">IF(COUNTA($N$2:$N$170)&lt;ROW(N12),"",INDEX($AR$1:$AR$170,SMALL(IF($N$2:$N$170&lt;&gt;"",ROW($N$2:$N$170)),ROW(N12))))</f>
        <v>#NUM!</v>
      </c>
      <c r="AS262" s="12" t="e">
        <f t="array" ref="AS262">IF(COUNTA($N$2:$N$170)&lt;ROW(N12),"",INDEX($AS$1:$AS$170,SMALL(IF($N$2:$N$170&lt;&gt;"",ROW($N$2:$N$170)),ROW(N12))))</f>
        <v>#NUM!</v>
      </c>
    </row>
    <row r="263" spans="11:45" ht="12.75" customHeight="1" x14ac:dyDescent="0.15">
      <c r="K263" s="12" t="e">
        <f t="array" ref="K263">IF(COUNTA($N$2:$N$170)&lt;ROW(N13),"",INDEX($K$1:$K$170,SMALL(IF($N$2:$N$170&lt;&gt;"",ROW($N$2:$N$170)),ROW(N13))))</f>
        <v>#NUM!</v>
      </c>
      <c r="L263" s="12" t="e">
        <f t="array" ref="L263">IF(COUNTA($N$2:$N$170)&lt;ROW(N13),"",INDEX($L$1:$L$170,SMALL(IF($N$2:$N$170&lt;&gt;"",ROW($N$2:$N$170)),ROW(N13))))</f>
        <v>#NUM!</v>
      </c>
      <c r="M263" s="12" t="e">
        <f t="array" ref="M263">IF(COUNTA($N$2:$N$170)&lt;ROW(N13),"",INDEX($N$1:$N$170,SMALL(IF($N$2:$N$170&lt;&gt;"",ROW($N$2:$N$170)),ROW(N13))))</f>
        <v>#NUM!</v>
      </c>
      <c r="R263" s="12" t="e">
        <f t="array" ref="R263">IF(COUNTA($N$2:$N$170)&lt;ROW(N13),"",INDEX($R$1:$R$170,SMALL(IF($N$2:$N$170&lt;&gt;"",ROW($N$2:$N$170)),ROW(N13))))</f>
        <v>#NUM!</v>
      </c>
      <c r="S263" s="12" t="e">
        <f t="array" ref="S263">IF(COUNTA($N$2:$N$170)&lt;ROW(N13),"",INDEX($S$1:$S$170,SMALL(IF($N$2:$N$170&lt;&gt;"",ROW($N$2:$N$170)),ROW(N13))))</f>
        <v>#NUM!</v>
      </c>
      <c r="T263" s="12" t="e">
        <f t="array" ref="T263">IF(COUNTA($N$2:$N$170)&lt;ROW(N13),"",INDEX($T$1:$T$170,SMALL(IF($N$2:$N$170&lt;&gt;"",ROW($N$2:$N$170)),ROW(N13))))</f>
        <v>#NUM!</v>
      </c>
      <c r="U263" s="12" t="e">
        <f t="array" ref="U263">IF(COUNTA($N$2:$N$170)&lt;ROW(N13),"",INDEX($U$1:$U$170,SMALL(IF($N$2:$N$170&lt;&gt;"",ROW($N$2:$N$170)),ROW(N13))))</f>
        <v>#NUM!</v>
      </c>
      <c r="V263" s="12" t="e">
        <f t="array" ref="V263">IF(COUNTA($N$2:$N$170)&lt;ROW(N13),"",INDEX($V$1:$V$170,SMALL(IF($N$2:$N$170&lt;&gt;"",ROW($N$2:$N$170)),ROW(N13))))</f>
        <v>#NUM!</v>
      </c>
      <c r="W263" s="12" t="e">
        <f t="array" ref="W263">IF(COUNTA($N$2:$N$170)&lt;ROW(N13),"",INDEX($W$1:$W$170,SMALL(IF($N$2:$N$170&lt;&gt;"",ROW($N$2:$N$170)),ROW(N13))))</f>
        <v>#NUM!</v>
      </c>
      <c r="X263" s="12" t="e">
        <f t="array" ref="X263">IF(COUNTA($N$2:$N$170)&lt;ROW(N13),"",INDEX($X$1:$X$170,SMALL(IF($N$2:$N$170&lt;&gt;"",ROW($N$2:$N$170)),ROW(N13))))</f>
        <v>#NUM!</v>
      </c>
      <c r="Y263" s="12" t="e">
        <f t="array" ref="Y263">IF(COUNTA($N$2:$N$170)&lt;ROW(N13),"",INDEX($Y$1:$Y$170,SMALL(IF($N$2:$N$170&lt;&gt;"",ROW($N$2:$N$170)),ROW(N13))))</f>
        <v>#NUM!</v>
      </c>
      <c r="Z263" s="12" t="e">
        <f t="array" ref="Z263">IF(COUNTA($N$2:$N$170)&lt;ROW(N13),"",INDEX($Z$1:$Z$170,SMALL(IF($N$2:$N$170&lt;&gt;"",ROW($N$2:$N$170)),ROW(N13))))</f>
        <v>#NUM!</v>
      </c>
      <c r="AA263" s="12" t="e">
        <f t="array" ref="AA263">IF(COUNTA($N$2:$N$170)&lt;ROW(N13),"",INDEX($AA$1:$AA$170,SMALL(IF($N$2:$N$170&lt;&gt;"",ROW($N$2:$N$170)),ROW(N13))))</f>
        <v>#NUM!</v>
      </c>
      <c r="AB263" s="12" t="e">
        <f t="array" ref="AB263">IF(COUNTA($N$2:$N$170)&lt;ROW(N13),"",INDEX($AB$1:$AB$170,SMALL(IF($N$2:$N$170&lt;&gt;"",ROW($N$2:$N$170)),ROW(N13))))</f>
        <v>#NUM!</v>
      </c>
      <c r="AC263" s="12" t="e">
        <f t="array" ref="AC263">IF(COUNTA($N$2:$N$170)&lt;ROW(N13),"",INDEX($AC$1:$AC$170,SMALL(IF($N$2:$N$170&lt;&gt;"",ROW($N$2:$N$170)),ROW(N13))))</f>
        <v>#NUM!</v>
      </c>
      <c r="AD263" s="12" t="e">
        <f t="array" ref="AD263">IF(COUNTA($N$2:$N$170)&lt;ROW(N13),"",INDEX($AD$1:$AD$170,SMALL(IF($N$2:$N$170&lt;&gt;"",ROW($N$2:$N$170)),ROW(N13))))</f>
        <v>#NUM!</v>
      </c>
      <c r="AE263" s="12" t="e">
        <f t="array" ref="AE263">IF(COUNTA($N$2:$N$170)&lt;ROW(N13),"",INDEX($AE$1:$AE$170,SMALL(IF($N$2:$N$170&lt;&gt;"",ROW($N$2:$N$170)),ROW(N13))))</f>
        <v>#NUM!</v>
      </c>
      <c r="AF263" s="12" t="e">
        <f t="array" ref="AF263">IF(COUNTA($N$2:$N$170)&lt;ROW(N13),"",INDEX($AF$1:$AF$170,SMALL(IF($N$2:$N$170&lt;&gt;"",ROW($N$2:$N$170)),ROW(N13))))</f>
        <v>#NUM!</v>
      </c>
      <c r="AG263" s="12" t="e">
        <f t="array" ref="AG263">IF(COUNTA($N$2:$N$170)&lt;ROW(N13),"",INDEX($AG$1:$AG$170,SMALL(IF($N$2:$N$170&lt;&gt;"",ROW($N$2:$N$170)),ROW(N13))))</f>
        <v>#NUM!</v>
      </c>
      <c r="AH263" s="12" t="e">
        <f t="array" ref="AH263">IF(COUNTA($N$2:$N$170)&lt;ROW(N13),"",INDEX($AH$1:$AH$170,SMALL(IF($N$2:$N$170&lt;&gt;"",ROW($N$2:$N$170)),ROW(N13))))</f>
        <v>#NUM!</v>
      </c>
      <c r="AI263" s="12" t="e">
        <f t="array" ref="AI263">IF(COUNTA($N$2:$N$170)&lt;ROW(N13),"",INDEX($AI$1:$AI$170,SMALL(IF($N$2:$N$170&lt;&gt;"",ROW($N$2:$N$170)),ROW(N13))))</f>
        <v>#NUM!</v>
      </c>
      <c r="AJ263" s="12" t="e">
        <f t="array" ref="AJ263">IF(COUNTA($N$2:$N$170)&lt;ROW(N13),"",INDEX($AJ$1:$AJ$170,SMALL(IF($N$2:$N$170&lt;&gt;"",ROW($N$2:$N$170)),ROW(N13))))</f>
        <v>#NUM!</v>
      </c>
      <c r="AK263" s="12" t="e">
        <f t="array" ref="AK263">IF(COUNTA($N$2:$N$170)&lt;ROW(N13),"",INDEX($AK$1:$AK$170,SMALL(IF($N$2:$N$170&lt;&gt;"",ROW($N$2:$N$170)),ROW(N13))))</f>
        <v>#NUM!</v>
      </c>
      <c r="AL263" s="12" t="e">
        <f t="array" ref="AL263">IF(COUNTA($N$2:$N$170)&lt;ROW(N13),"",INDEX($AL$1:$AL$170,SMALL(IF($N$2:$N$170&lt;&gt;"",ROW($N$2:$N$170)),ROW(N13))))</f>
        <v>#NUM!</v>
      </c>
      <c r="AM263" s="12" t="e">
        <f t="array" ref="AM263">IF(COUNTA($N$2:$N$170)&lt;ROW(N13),"",INDEX($AM$1:$AM$170,SMALL(IF($N$2:$N$170&lt;&gt;"",ROW($N$2:$N$170)),ROW(N13))))</f>
        <v>#NUM!</v>
      </c>
      <c r="AN263" s="12" t="e">
        <f t="array" ref="AN263">IF(COUNTA($N$2:$N$170)&lt;ROW(N13),"",INDEX($AN$1:$AN$170,SMALL(IF($N$2:$N$170&lt;&gt;"",ROW($N$2:$N$170)),ROW(N13))))</f>
        <v>#NUM!</v>
      </c>
      <c r="AO263" s="12" t="e">
        <f t="array" ref="AO263">IF(COUNTA($N$2:$N$170)&lt;ROW(N13),"",INDEX($AO$1:$AO$170,SMALL(IF($N$2:$N$170&lt;&gt;"",ROW($N$2:$N$170)),ROW(N13))))</f>
        <v>#NUM!</v>
      </c>
      <c r="AP263" s="12" t="e">
        <f t="array" ref="AP263">IF(COUNTA($N$2:$N$170)&lt;ROW(N13),"",INDEX($AP$1:$AP$170,SMALL(IF($N$2:$N$170&lt;&gt;"",ROW($N$2:$N$170)),ROW(N13))))</f>
        <v>#NUM!</v>
      </c>
      <c r="AQ263" s="12" t="e">
        <f t="array" ref="AQ263">IF(COUNTA($N$2:$N$170)&lt;ROW(N13),"",INDEX($AQ$1:$AQ$170,SMALL(IF($N$2:$N$170&lt;&gt;"",ROW($N$2:$N$170)),ROW(N13))))</f>
        <v>#NUM!</v>
      </c>
      <c r="AR263" s="12" t="e">
        <f t="array" ref="AR263">IF(COUNTA($N$2:$N$170)&lt;ROW(N13),"",INDEX($AR$1:$AR$170,SMALL(IF($N$2:$N$170&lt;&gt;"",ROW($N$2:$N$170)),ROW(N13))))</f>
        <v>#NUM!</v>
      </c>
      <c r="AS263" s="12" t="e">
        <f t="array" ref="AS263">IF(COUNTA($N$2:$N$170)&lt;ROW(N13),"",INDEX($AS$1:$AS$170,SMALL(IF($N$2:$N$170&lt;&gt;"",ROW($N$2:$N$170)),ROW(N13))))</f>
        <v>#NUM!</v>
      </c>
    </row>
    <row r="264" spans="11:45" ht="12.75" customHeight="1" x14ac:dyDescent="0.15">
      <c r="K264" s="12" t="e">
        <f t="array" ref="K264">IF(COUNTA($N$2:$N$170)&lt;ROW(N14),"",INDEX($K$1:$K$170,SMALL(IF($N$2:$N$170&lt;&gt;"",ROW($N$2:$N$170)),ROW(N14))))</f>
        <v>#NUM!</v>
      </c>
      <c r="L264" s="12" t="e">
        <f t="array" ref="L264">IF(COUNTA($N$2:$N$170)&lt;ROW(N14),"",INDEX($L$1:$L$170,SMALL(IF($N$2:$N$170&lt;&gt;"",ROW($N$2:$N$170)),ROW(N14))))</f>
        <v>#NUM!</v>
      </c>
      <c r="M264" s="12" t="e">
        <f t="array" ref="M264">IF(COUNTA($N$2:$N$170)&lt;ROW(N14),"",INDEX($N$1:$N$170,SMALL(IF($N$2:$N$170&lt;&gt;"",ROW($N$2:$N$170)),ROW(N14))))</f>
        <v>#NUM!</v>
      </c>
      <c r="R264" s="12" t="e">
        <f t="array" ref="R264">IF(COUNTA($N$2:$N$170)&lt;ROW(N14),"",INDEX($R$1:$R$170,SMALL(IF($N$2:$N$170&lt;&gt;"",ROW($N$2:$N$170)),ROW(N14))))</f>
        <v>#NUM!</v>
      </c>
      <c r="S264" s="12" t="e">
        <f t="array" ref="S264">IF(COUNTA($N$2:$N$170)&lt;ROW(N14),"",INDEX($S$1:$S$170,SMALL(IF($N$2:$N$170&lt;&gt;"",ROW($N$2:$N$170)),ROW(N14))))</f>
        <v>#NUM!</v>
      </c>
      <c r="T264" s="12" t="e">
        <f t="array" ref="T264">IF(COUNTA($N$2:$N$170)&lt;ROW(N14),"",INDEX($T$1:$T$170,SMALL(IF($N$2:$N$170&lt;&gt;"",ROW($N$2:$N$170)),ROW(N14))))</f>
        <v>#NUM!</v>
      </c>
      <c r="U264" s="12" t="e">
        <f t="array" ref="U264">IF(COUNTA($N$2:$N$170)&lt;ROW(N14),"",INDEX($U$1:$U$170,SMALL(IF($N$2:$N$170&lt;&gt;"",ROW($N$2:$N$170)),ROW(N14))))</f>
        <v>#NUM!</v>
      </c>
      <c r="V264" s="12" t="e">
        <f t="array" ref="V264">IF(COUNTA($N$2:$N$170)&lt;ROW(N14),"",INDEX($V$1:$V$170,SMALL(IF($N$2:$N$170&lt;&gt;"",ROW($N$2:$N$170)),ROW(N14))))</f>
        <v>#NUM!</v>
      </c>
      <c r="W264" s="12" t="e">
        <f t="array" ref="W264">IF(COUNTA($N$2:$N$170)&lt;ROW(N14),"",INDEX($W$1:$W$170,SMALL(IF($N$2:$N$170&lt;&gt;"",ROW($N$2:$N$170)),ROW(N14))))</f>
        <v>#NUM!</v>
      </c>
      <c r="X264" s="12" t="e">
        <f t="array" ref="X264">IF(COUNTA($N$2:$N$170)&lt;ROW(N14),"",INDEX($X$1:$X$170,SMALL(IF($N$2:$N$170&lt;&gt;"",ROW($N$2:$N$170)),ROW(N14))))</f>
        <v>#NUM!</v>
      </c>
      <c r="Y264" s="12" t="e">
        <f t="array" ref="Y264">IF(COUNTA($N$2:$N$170)&lt;ROW(N14),"",INDEX($Y$1:$Y$170,SMALL(IF($N$2:$N$170&lt;&gt;"",ROW($N$2:$N$170)),ROW(N14))))</f>
        <v>#NUM!</v>
      </c>
      <c r="Z264" s="12" t="e">
        <f t="array" ref="Z264">IF(COUNTA($N$2:$N$170)&lt;ROW(N14),"",INDEX($Z$1:$Z$170,SMALL(IF($N$2:$N$170&lt;&gt;"",ROW($N$2:$N$170)),ROW(N14))))</f>
        <v>#NUM!</v>
      </c>
      <c r="AA264" s="12" t="e">
        <f t="array" ref="AA264">IF(COUNTA($N$2:$N$170)&lt;ROW(N14),"",INDEX($AA$1:$AA$170,SMALL(IF($N$2:$N$170&lt;&gt;"",ROW($N$2:$N$170)),ROW(N14))))</f>
        <v>#NUM!</v>
      </c>
      <c r="AB264" s="12" t="e">
        <f t="array" ref="AB264">IF(COUNTA($N$2:$N$170)&lt;ROW(N14),"",INDEX($AB$1:$AB$170,SMALL(IF($N$2:$N$170&lt;&gt;"",ROW($N$2:$N$170)),ROW(N14))))</f>
        <v>#NUM!</v>
      </c>
      <c r="AC264" s="12" t="e">
        <f t="array" ref="AC264">IF(COUNTA($N$2:$N$170)&lt;ROW(N14),"",INDEX($AC$1:$AC$170,SMALL(IF($N$2:$N$170&lt;&gt;"",ROW($N$2:$N$170)),ROW(N14))))</f>
        <v>#NUM!</v>
      </c>
      <c r="AD264" s="12" t="e">
        <f t="array" ref="AD264">IF(COUNTA($N$2:$N$170)&lt;ROW(N14),"",INDEX($AD$1:$AD$170,SMALL(IF($N$2:$N$170&lt;&gt;"",ROW($N$2:$N$170)),ROW(N14))))</f>
        <v>#NUM!</v>
      </c>
      <c r="AE264" s="12" t="e">
        <f t="array" ref="AE264">IF(COUNTA($N$2:$N$170)&lt;ROW(N14),"",INDEX($AE$1:$AE$170,SMALL(IF($N$2:$N$170&lt;&gt;"",ROW($N$2:$N$170)),ROW(N14))))</f>
        <v>#NUM!</v>
      </c>
      <c r="AF264" s="12" t="e">
        <f t="array" ref="AF264">IF(COUNTA($N$2:$N$170)&lt;ROW(N14),"",INDEX($AF$1:$AF$170,SMALL(IF($N$2:$N$170&lt;&gt;"",ROW($N$2:$N$170)),ROW(N14))))</f>
        <v>#NUM!</v>
      </c>
      <c r="AG264" s="12" t="e">
        <f t="array" ref="AG264">IF(COUNTA($N$2:$N$170)&lt;ROW(N14),"",INDEX($AG$1:$AG$170,SMALL(IF($N$2:$N$170&lt;&gt;"",ROW($N$2:$N$170)),ROW(N14))))</f>
        <v>#NUM!</v>
      </c>
      <c r="AH264" s="12" t="e">
        <f t="array" ref="AH264">IF(COUNTA($N$2:$N$170)&lt;ROW(N14),"",INDEX($AH$1:$AH$170,SMALL(IF($N$2:$N$170&lt;&gt;"",ROW($N$2:$N$170)),ROW(N14))))</f>
        <v>#NUM!</v>
      </c>
      <c r="AI264" s="12" t="e">
        <f t="array" ref="AI264">IF(COUNTA($N$2:$N$170)&lt;ROW(N14),"",INDEX($AI$1:$AI$170,SMALL(IF($N$2:$N$170&lt;&gt;"",ROW($N$2:$N$170)),ROW(N14))))</f>
        <v>#NUM!</v>
      </c>
      <c r="AJ264" s="12" t="e">
        <f t="array" ref="AJ264">IF(COUNTA($N$2:$N$170)&lt;ROW(N14),"",INDEX($AJ$1:$AJ$170,SMALL(IF($N$2:$N$170&lt;&gt;"",ROW($N$2:$N$170)),ROW(N14))))</f>
        <v>#NUM!</v>
      </c>
      <c r="AK264" s="12" t="e">
        <f t="array" ref="AK264">IF(COUNTA($N$2:$N$170)&lt;ROW(N14),"",INDEX($AK$1:$AK$170,SMALL(IF($N$2:$N$170&lt;&gt;"",ROW($N$2:$N$170)),ROW(N14))))</f>
        <v>#NUM!</v>
      </c>
      <c r="AL264" s="12" t="e">
        <f t="array" ref="AL264">IF(COUNTA($N$2:$N$170)&lt;ROW(N14),"",INDEX($AL$1:$AL$170,SMALL(IF($N$2:$N$170&lt;&gt;"",ROW($N$2:$N$170)),ROW(N14))))</f>
        <v>#NUM!</v>
      </c>
      <c r="AM264" s="12" t="e">
        <f t="array" ref="AM264">IF(COUNTA($N$2:$N$170)&lt;ROW(N14),"",INDEX($AM$1:$AM$170,SMALL(IF($N$2:$N$170&lt;&gt;"",ROW($N$2:$N$170)),ROW(N14))))</f>
        <v>#NUM!</v>
      </c>
      <c r="AN264" s="12" t="e">
        <f t="array" ref="AN264">IF(COUNTA($N$2:$N$170)&lt;ROW(N14),"",INDEX($AN$1:$AN$170,SMALL(IF($N$2:$N$170&lt;&gt;"",ROW($N$2:$N$170)),ROW(N14))))</f>
        <v>#NUM!</v>
      </c>
      <c r="AO264" s="12" t="e">
        <f t="array" ref="AO264">IF(COUNTA($N$2:$N$170)&lt;ROW(N14),"",INDEX($AO$1:$AO$170,SMALL(IF($N$2:$N$170&lt;&gt;"",ROW($N$2:$N$170)),ROW(N14))))</f>
        <v>#NUM!</v>
      </c>
      <c r="AP264" s="12" t="e">
        <f t="array" ref="AP264">IF(COUNTA($N$2:$N$170)&lt;ROW(N14),"",INDEX($AP$1:$AP$170,SMALL(IF($N$2:$N$170&lt;&gt;"",ROW($N$2:$N$170)),ROW(N14))))</f>
        <v>#NUM!</v>
      </c>
      <c r="AQ264" s="12" t="e">
        <f t="array" ref="AQ264">IF(COUNTA($N$2:$N$170)&lt;ROW(N14),"",INDEX($AQ$1:$AQ$170,SMALL(IF($N$2:$N$170&lt;&gt;"",ROW($N$2:$N$170)),ROW(N14))))</f>
        <v>#NUM!</v>
      </c>
      <c r="AR264" s="12" t="e">
        <f t="array" ref="AR264">IF(COUNTA($N$2:$N$170)&lt;ROW(N14),"",INDEX($AR$1:$AR$170,SMALL(IF($N$2:$N$170&lt;&gt;"",ROW($N$2:$N$170)),ROW(N14))))</f>
        <v>#NUM!</v>
      </c>
      <c r="AS264" s="12" t="e">
        <f t="array" ref="AS264">IF(COUNTA($N$2:$N$170)&lt;ROW(N14),"",INDEX($AS$1:$AS$170,SMALL(IF($N$2:$N$170&lt;&gt;"",ROW($N$2:$N$170)),ROW(N14))))</f>
        <v>#NUM!</v>
      </c>
    </row>
    <row r="265" spans="11:45" ht="12.75" customHeight="1" x14ac:dyDescent="0.15">
      <c r="K265" s="12" t="e">
        <f t="array" ref="K265">IF(COUNTA($N$2:$N$170)&lt;ROW(N15),"",INDEX($K$1:$K$170,SMALL(IF($N$2:$N$170&lt;&gt;"",ROW($N$2:$N$170)),ROW(N15))))</f>
        <v>#NUM!</v>
      </c>
      <c r="L265" s="12" t="e">
        <f t="array" ref="L265">IF(COUNTA($N$2:$N$170)&lt;ROW(N15),"",INDEX($L$1:$L$170,SMALL(IF($N$2:$N$170&lt;&gt;"",ROW($N$2:$N$170)),ROW(N15))))</f>
        <v>#NUM!</v>
      </c>
      <c r="M265" s="12" t="e">
        <f t="array" ref="M265">IF(COUNTA($N$2:$N$170)&lt;ROW(N15),"",INDEX($N$1:$N$170,SMALL(IF($N$2:$N$170&lt;&gt;"",ROW($N$2:$N$170)),ROW(N15))))</f>
        <v>#NUM!</v>
      </c>
      <c r="R265" s="12" t="e">
        <f t="array" ref="R265">IF(COUNTA($N$2:$N$170)&lt;ROW(N15),"",INDEX($R$1:$R$170,SMALL(IF($N$2:$N$170&lt;&gt;"",ROW($N$2:$N$170)),ROW(N15))))</f>
        <v>#NUM!</v>
      </c>
      <c r="S265" s="12" t="e">
        <f t="array" ref="S265">IF(COUNTA($N$2:$N$170)&lt;ROW(N15),"",INDEX($S$1:$S$170,SMALL(IF($N$2:$N$170&lt;&gt;"",ROW($N$2:$N$170)),ROW(N15))))</f>
        <v>#NUM!</v>
      </c>
      <c r="T265" s="12" t="e">
        <f t="array" ref="T265">IF(COUNTA($N$2:$N$170)&lt;ROW(N15),"",INDEX($T$1:$T$170,SMALL(IF($N$2:$N$170&lt;&gt;"",ROW($N$2:$N$170)),ROW(N15))))</f>
        <v>#NUM!</v>
      </c>
      <c r="U265" s="12" t="e">
        <f t="array" ref="U265">IF(COUNTA($N$2:$N$170)&lt;ROW(N15),"",INDEX($U$1:$U$170,SMALL(IF($N$2:$N$170&lt;&gt;"",ROW($N$2:$N$170)),ROW(N15))))</f>
        <v>#NUM!</v>
      </c>
      <c r="V265" s="12" t="e">
        <f t="array" ref="V265">IF(COUNTA($N$2:$N$170)&lt;ROW(N15),"",INDEX($V$1:$V$170,SMALL(IF($N$2:$N$170&lt;&gt;"",ROW($N$2:$N$170)),ROW(N15))))</f>
        <v>#NUM!</v>
      </c>
      <c r="W265" s="12" t="e">
        <f t="array" ref="W265">IF(COUNTA($N$2:$N$170)&lt;ROW(N15),"",INDEX($W$1:$W$170,SMALL(IF($N$2:$N$170&lt;&gt;"",ROW($N$2:$N$170)),ROW(N15))))</f>
        <v>#NUM!</v>
      </c>
      <c r="X265" s="12" t="e">
        <f t="array" ref="X265">IF(COUNTA($N$2:$N$170)&lt;ROW(N15),"",INDEX($X$1:$X$170,SMALL(IF($N$2:$N$170&lt;&gt;"",ROW($N$2:$N$170)),ROW(N15))))</f>
        <v>#NUM!</v>
      </c>
      <c r="Y265" s="12" t="e">
        <f t="array" ref="Y265">IF(COUNTA($N$2:$N$170)&lt;ROW(N15),"",INDEX($Y$1:$Y$170,SMALL(IF($N$2:$N$170&lt;&gt;"",ROW($N$2:$N$170)),ROW(N15))))</f>
        <v>#NUM!</v>
      </c>
      <c r="Z265" s="12" t="e">
        <f t="array" ref="Z265">IF(COUNTA($N$2:$N$170)&lt;ROW(N15),"",INDEX($Z$1:$Z$170,SMALL(IF($N$2:$N$170&lt;&gt;"",ROW($N$2:$N$170)),ROW(N15))))</f>
        <v>#NUM!</v>
      </c>
      <c r="AA265" s="12" t="e">
        <f t="array" ref="AA265">IF(COUNTA($N$2:$N$170)&lt;ROW(N15),"",INDEX($AA$1:$AA$170,SMALL(IF($N$2:$N$170&lt;&gt;"",ROW($N$2:$N$170)),ROW(N15))))</f>
        <v>#NUM!</v>
      </c>
      <c r="AB265" s="12" t="e">
        <f t="array" ref="AB265">IF(COUNTA($N$2:$N$170)&lt;ROW(N15),"",INDEX($AB$1:$AB$170,SMALL(IF($N$2:$N$170&lt;&gt;"",ROW($N$2:$N$170)),ROW(N15))))</f>
        <v>#NUM!</v>
      </c>
      <c r="AC265" s="12" t="e">
        <f t="array" ref="AC265">IF(COUNTA($N$2:$N$170)&lt;ROW(N15),"",INDEX($AC$1:$AC$170,SMALL(IF($N$2:$N$170&lt;&gt;"",ROW($N$2:$N$170)),ROW(N15))))</f>
        <v>#NUM!</v>
      </c>
      <c r="AD265" s="12" t="e">
        <f t="array" ref="AD265">IF(COUNTA($N$2:$N$170)&lt;ROW(N15),"",INDEX($AD$1:$AD$170,SMALL(IF($N$2:$N$170&lt;&gt;"",ROW($N$2:$N$170)),ROW(N15))))</f>
        <v>#NUM!</v>
      </c>
      <c r="AE265" s="12" t="e">
        <f t="array" ref="AE265">IF(COUNTA($N$2:$N$170)&lt;ROW(N15),"",INDEX($AE$1:$AE$170,SMALL(IF($N$2:$N$170&lt;&gt;"",ROW($N$2:$N$170)),ROW(N15))))</f>
        <v>#NUM!</v>
      </c>
      <c r="AF265" s="12" t="e">
        <f t="array" ref="AF265">IF(COUNTA($N$2:$N$170)&lt;ROW(N15),"",INDEX($AF$1:$AF$170,SMALL(IF($N$2:$N$170&lt;&gt;"",ROW($N$2:$N$170)),ROW(N15))))</f>
        <v>#NUM!</v>
      </c>
      <c r="AG265" s="12" t="e">
        <f t="array" ref="AG265">IF(COUNTA($N$2:$N$170)&lt;ROW(N15),"",INDEX($AG$1:$AG$170,SMALL(IF($N$2:$N$170&lt;&gt;"",ROW($N$2:$N$170)),ROW(N15))))</f>
        <v>#NUM!</v>
      </c>
      <c r="AH265" s="12" t="e">
        <f t="array" ref="AH265">IF(COUNTA($N$2:$N$170)&lt;ROW(N15),"",INDEX($AH$1:$AH$170,SMALL(IF($N$2:$N$170&lt;&gt;"",ROW($N$2:$N$170)),ROW(N15))))</f>
        <v>#NUM!</v>
      </c>
      <c r="AI265" s="12" t="e">
        <f t="array" ref="AI265">IF(COUNTA($N$2:$N$170)&lt;ROW(N15),"",INDEX($AI$1:$AI$170,SMALL(IF($N$2:$N$170&lt;&gt;"",ROW($N$2:$N$170)),ROW(N15))))</f>
        <v>#NUM!</v>
      </c>
      <c r="AJ265" s="12" t="e">
        <f t="array" ref="AJ265">IF(COUNTA($N$2:$N$170)&lt;ROW(N15),"",INDEX($AJ$1:$AJ$170,SMALL(IF($N$2:$N$170&lt;&gt;"",ROW($N$2:$N$170)),ROW(N15))))</f>
        <v>#NUM!</v>
      </c>
      <c r="AK265" s="12" t="e">
        <f t="array" ref="AK265">IF(COUNTA($N$2:$N$170)&lt;ROW(N15),"",INDEX($AK$1:$AK$170,SMALL(IF($N$2:$N$170&lt;&gt;"",ROW($N$2:$N$170)),ROW(N15))))</f>
        <v>#NUM!</v>
      </c>
      <c r="AL265" s="12" t="e">
        <f t="array" ref="AL265">IF(COUNTA($N$2:$N$170)&lt;ROW(N15),"",INDEX($AL$1:$AL$170,SMALL(IF($N$2:$N$170&lt;&gt;"",ROW($N$2:$N$170)),ROW(N15))))</f>
        <v>#NUM!</v>
      </c>
      <c r="AM265" s="12" t="e">
        <f t="array" ref="AM265">IF(COUNTA($N$2:$N$170)&lt;ROW(N15),"",INDEX($AM$1:$AM$170,SMALL(IF($N$2:$N$170&lt;&gt;"",ROW($N$2:$N$170)),ROW(N15))))</f>
        <v>#NUM!</v>
      </c>
      <c r="AN265" s="12" t="e">
        <f t="array" ref="AN265">IF(COUNTA($N$2:$N$170)&lt;ROW(N15),"",INDEX($AN$1:$AN$170,SMALL(IF($N$2:$N$170&lt;&gt;"",ROW($N$2:$N$170)),ROW(N15))))</f>
        <v>#NUM!</v>
      </c>
      <c r="AO265" s="12" t="e">
        <f t="array" ref="AO265">IF(COUNTA($N$2:$N$170)&lt;ROW(N15),"",INDEX($AO$1:$AO$170,SMALL(IF($N$2:$N$170&lt;&gt;"",ROW($N$2:$N$170)),ROW(N15))))</f>
        <v>#NUM!</v>
      </c>
      <c r="AP265" s="12" t="e">
        <f t="array" ref="AP265">IF(COUNTA($N$2:$N$170)&lt;ROW(N15),"",INDEX($AP$1:$AP$170,SMALL(IF($N$2:$N$170&lt;&gt;"",ROW($N$2:$N$170)),ROW(N15))))</f>
        <v>#NUM!</v>
      </c>
      <c r="AQ265" s="12" t="e">
        <f t="array" ref="AQ265">IF(COUNTA($N$2:$N$170)&lt;ROW(N15),"",INDEX($AQ$1:$AQ$170,SMALL(IF($N$2:$N$170&lt;&gt;"",ROW($N$2:$N$170)),ROW(N15))))</f>
        <v>#NUM!</v>
      </c>
      <c r="AR265" s="12" t="e">
        <f t="array" ref="AR265">IF(COUNTA($N$2:$N$170)&lt;ROW(N15),"",INDEX($AR$1:$AR$170,SMALL(IF($N$2:$N$170&lt;&gt;"",ROW($N$2:$N$170)),ROW(N15))))</f>
        <v>#NUM!</v>
      </c>
      <c r="AS265" s="12" t="e">
        <f t="array" ref="AS265">IF(COUNTA($N$2:$N$170)&lt;ROW(N15),"",INDEX($AS$1:$AS$170,SMALL(IF($N$2:$N$170&lt;&gt;"",ROW($N$2:$N$170)),ROW(N15))))</f>
        <v>#NUM!</v>
      </c>
    </row>
    <row r="266" spans="11:45" ht="12.75" customHeight="1" x14ac:dyDescent="0.15">
      <c r="K266" s="12" t="e">
        <f t="array" ref="K266">IF(COUNTA($N$2:$N$170)&lt;ROW(N16),"",INDEX($K$1:$K$170,SMALL(IF($N$2:$N$170&lt;&gt;"",ROW($N$2:$N$170)),ROW(N16))))</f>
        <v>#NUM!</v>
      </c>
      <c r="L266" s="12" t="e">
        <f t="array" ref="L266">IF(COUNTA($N$2:$N$170)&lt;ROW(N16),"",INDEX($L$1:$L$170,SMALL(IF($N$2:$N$170&lt;&gt;"",ROW($N$2:$N$170)),ROW(N16))))</f>
        <v>#NUM!</v>
      </c>
      <c r="M266" s="12" t="e">
        <f t="array" ref="M266">IF(COUNTA($N$2:$N$170)&lt;ROW(N16),"",INDEX($N$1:$N$170,SMALL(IF($N$2:$N$170&lt;&gt;"",ROW($N$2:$N$170)),ROW(N16))))</f>
        <v>#NUM!</v>
      </c>
      <c r="R266" s="12" t="e">
        <f t="array" ref="R266">IF(COUNTA($N$2:$N$170)&lt;ROW(N16),"",INDEX($R$1:$R$170,SMALL(IF($N$2:$N$170&lt;&gt;"",ROW($N$2:$N$170)),ROW(N16))))</f>
        <v>#NUM!</v>
      </c>
      <c r="S266" s="12" t="e">
        <f t="array" ref="S266">IF(COUNTA($N$2:$N$170)&lt;ROW(N16),"",INDEX($S$1:$S$170,SMALL(IF($N$2:$N$170&lt;&gt;"",ROW($N$2:$N$170)),ROW(N16))))</f>
        <v>#NUM!</v>
      </c>
      <c r="T266" s="12" t="e">
        <f t="array" ref="T266">IF(COUNTA($N$2:$N$170)&lt;ROW(N16),"",INDEX($T$1:$T$170,SMALL(IF($N$2:$N$170&lt;&gt;"",ROW($N$2:$N$170)),ROW(N16))))</f>
        <v>#NUM!</v>
      </c>
      <c r="U266" s="12" t="e">
        <f t="array" ref="U266">IF(COUNTA($N$2:$N$170)&lt;ROW(N16),"",INDEX($U$1:$U$170,SMALL(IF($N$2:$N$170&lt;&gt;"",ROW($N$2:$N$170)),ROW(N16))))</f>
        <v>#NUM!</v>
      </c>
      <c r="V266" s="12" t="e">
        <f t="array" ref="V266">IF(COUNTA($N$2:$N$170)&lt;ROW(N16),"",INDEX($V$1:$V$170,SMALL(IF($N$2:$N$170&lt;&gt;"",ROW($N$2:$N$170)),ROW(N16))))</f>
        <v>#NUM!</v>
      </c>
      <c r="W266" s="12" t="e">
        <f t="array" ref="W266">IF(COUNTA($N$2:$N$170)&lt;ROW(N16),"",INDEX($W$1:$W$170,SMALL(IF($N$2:$N$170&lt;&gt;"",ROW($N$2:$N$170)),ROW(N16))))</f>
        <v>#NUM!</v>
      </c>
      <c r="X266" s="12" t="e">
        <f t="array" ref="X266">IF(COUNTA($N$2:$N$170)&lt;ROW(N16),"",INDEX($X$1:$X$170,SMALL(IF($N$2:$N$170&lt;&gt;"",ROW($N$2:$N$170)),ROW(N16))))</f>
        <v>#NUM!</v>
      </c>
      <c r="Y266" s="12" t="e">
        <f t="array" ref="Y266">IF(COUNTA($N$2:$N$170)&lt;ROW(N16),"",INDEX($Y$1:$Y$170,SMALL(IF($N$2:$N$170&lt;&gt;"",ROW($N$2:$N$170)),ROW(N16))))</f>
        <v>#NUM!</v>
      </c>
      <c r="Z266" s="12" t="e">
        <f t="array" ref="Z266">IF(COUNTA($N$2:$N$170)&lt;ROW(N16),"",INDEX($Z$1:$Z$170,SMALL(IF($N$2:$N$170&lt;&gt;"",ROW($N$2:$N$170)),ROW(N16))))</f>
        <v>#NUM!</v>
      </c>
      <c r="AA266" s="12" t="e">
        <f t="array" ref="AA266">IF(COUNTA($N$2:$N$170)&lt;ROW(N16),"",INDEX($AA$1:$AA$170,SMALL(IF($N$2:$N$170&lt;&gt;"",ROW($N$2:$N$170)),ROW(N16))))</f>
        <v>#NUM!</v>
      </c>
      <c r="AB266" s="12" t="e">
        <f t="array" ref="AB266">IF(COUNTA($N$2:$N$170)&lt;ROW(N16),"",INDEX($AB$1:$AB$170,SMALL(IF($N$2:$N$170&lt;&gt;"",ROW($N$2:$N$170)),ROW(N16))))</f>
        <v>#NUM!</v>
      </c>
      <c r="AC266" s="12" t="e">
        <f t="array" ref="AC266">IF(COUNTA($N$2:$N$170)&lt;ROW(N16),"",INDEX($AC$1:$AC$170,SMALL(IF($N$2:$N$170&lt;&gt;"",ROW($N$2:$N$170)),ROW(N16))))</f>
        <v>#NUM!</v>
      </c>
      <c r="AD266" s="12" t="e">
        <f t="array" ref="AD266">IF(COUNTA($N$2:$N$170)&lt;ROW(N16),"",INDEX($AD$1:$AD$170,SMALL(IF($N$2:$N$170&lt;&gt;"",ROW($N$2:$N$170)),ROW(N16))))</f>
        <v>#NUM!</v>
      </c>
      <c r="AE266" s="12" t="e">
        <f t="array" ref="AE266">IF(COUNTA($N$2:$N$170)&lt;ROW(N16),"",INDEX($AE$1:$AE$170,SMALL(IF($N$2:$N$170&lt;&gt;"",ROW($N$2:$N$170)),ROW(N16))))</f>
        <v>#NUM!</v>
      </c>
      <c r="AF266" s="12" t="e">
        <f t="array" ref="AF266">IF(COUNTA($N$2:$N$170)&lt;ROW(N16),"",INDEX($AF$1:$AF$170,SMALL(IF($N$2:$N$170&lt;&gt;"",ROW($N$2:$N$170)),ROW(N16))))</f>
        <v>#NUM!</v>
      </c>
      <c r="AG266" s="12" t="e">
        <f t="array" ref="AG266">IF(COUNTA($N$2:$N$170)&lt;ROW(N16),"",INDEX($AG$1:$AG$170,SMALL(IF($N$2:$N$170&lt;&gt;"",ROW($N$2:$N$170)),ROW(N16))))</f>
        <v>#NUM!</v>
      </c>
      <c r="AH266" s="12" t="e">
        <f t="array" ref="AH266">IF(COUNTA($N$2:$N$170)&lt;ROW(N16),"",INDEX($AH$1:$AH$170,SMALL(IF($N$2:$N$170&lt;&gt;"",ROW($N$2:$N$170)),ROW(N16))))</f>
        <v>#NUM!</v>
      </c>
      <c r="AI266" s="12" t="e">
        <f t="array" ref="AI266">IF(COUNTA($N$2:$N$170)&lt;ROW(N16),"",INDEX($AI$1:$AI$170,SMALL(IF($N$2:$N$170&lt;&gt;"",ROW($N$2:$N$170)),ROW(N16))))</f>
        <v>#NUM!</v>
      </c>
      <c r="AJ266" s="12" t="e">
        <f t="array" ref="AJ266">IF(COUNTA($N$2:$N$170)&lt;ROW(N16),"",INDEX($AJ$1:$AJ$170,SMALL(IF($N$2:$N$170&lt;&gt;"",ROW($N$2:$N$170)),ROW(N16))))</f>
        <v>#NUM!</v>
      </c>
      <c r="AK266" s="12" t="e">
        <f t="array" ref="AK266">IF(COUNTA($N$2:$N$170)&lt;ROW(N16),"",INDEX($AK$1:$AK$170,SMALL(IF($N$2:$N$170&lt;&gt;"",ROW($N$2:$N$170)),ROW(N16))))</f>
        <v>#NUM!</v>
      </c>
      <c r="AL266" s="12" t="e">
        <f t="array" ref="AL266">IF(COUNTA($N$2:$N$170)&lt;ROW(N16),"",INDEX($AL$1:$AL$170,SMALL(IF($N$2:$N$170&lt;&gt;"",ROW($N$2:$N$170)),ROW(N16))))</f>
        <v>#NUM!</v>
      </c>
      <c r="AM266" s="12" t="e">
        <f t="array" ref="AM266">IF(COUNTA($N$2:$N$170)&lt;ROW(N16),"",INDEX($AM$1:$AM$170,SMALL(IF($N$2:$N$170&lt;&gt;"",ROW($N$2:$N$170)),ROW(N16))))</f>
        <v>#NUM!</v>
      </c>
      <c r="AN266" s="12" t="e">
        <f t="array" ref="AN266">IF(COUNTA($N$2:$N$170)&lt;ROW(N16),"",INDEX($AN$1:$AN$170,SMALL(IF($N$2:$N$170&lt;&gt;"",ROW($N$2:$N$170)),ROW(N16))))</f>
        <v>#NUM!</v>
      </c>
      <c r="AO266" s="12" t="e">
        <f t="array" ref="AO266">IF(COUNTA($N$2:$N$170)&lt;ROW(N16),"",INDEX($AO$1:$AO$170,SMALL(IF($N$2:$N$170&lt;&gt;"",ROW($N$2:$N$170)),ROW(N16))))</f>
        <v>#NUM!</v>
      </c>
      <c r="AP266" s="12" t="e">
        <f t="array" ref="AP266">IF(COUNTA($N$2:$N$170)&lt;ROW(N16),"",INDEX($AP$1:$AP$170,SMALL(IF($N$2:$N$170&lt;&gt;"",ROW($N$2:$N$170)),ROW(N16))))</f>
        <v>#NUM!</v>
      </c>
      <c r="AQ266" s="12" t="e">
        <f t="array" ref="AQ266">IF(COUNTA($N$2:$N$170)&lt;ROW(N16),"",INDEX($AQ$1:$AQ$170,SMALL(IF($N$2:$N$170&lt;&gt;"",ROW($N$2:$N$170)),ROW(N16))))</f>
        <v>#NUM!</v>
      </c>
      <c r="AR266" s="12" t="e">
        <f t="array" ref="AR266">IF(COUNTA($N$2:$N$170)&lt;ROW(N16),"",INDEX($AR$1:$AR$170,SMALL(IF($N$2:$N$170&lt;&gt;"",ROW($N$2:$N$170)),ROW(N16))))</f>
        <v>#NUM!</v>
      </c>
      <c r="AS266" s="12" t="e">
        <f t="array" ref="AS266">IF(COUNTA($N$2:$N$170)&lt;ROW(N16),"",INDEX($AS$1:$AS$170,SMALL(IF($N$2:$N$170&lt;&gt;"",ROW($N$2:$N$170)),ROW(N16))))</f>
        <v>#NUM!</v>
      </c>
    </row>
    <row r="267" spans="11:45" ht="12.75" customHeight="1" x14ac:dyDescent="0.15">
      <c r="K267" s="12" t="e">
        <f t="array" ref="K267">IF(COUNTA($N$2:$N$170)&lt;ROW(N17),"",INDEX($K$1:$K$170,SMALL(IF($N$2:$N$170&lt;&gt;"",ROW($N$2:$N$170)),ROW(N17))))</f>
        <v>#NUM!</v>
      </c>
      <c r="L267" s="12" t="e">
        <f t="array" ref="L267">IF(COUNTA($N$2:$N$170)&lt;ROW(N17),"",INDEX($L$1:$L$170,SMALL(IF($N$2:$N$170&lt;&gt;"",ROW($N$2:$N$170)),ROW(N17))))</f>
        <v>#NUM!</v>
      </c>
      <c r="M267" s="12" t="e">
        <f t="array" ref="M267">IF(COUNTA($N$2:$N$170)&lt;ROW(N17),"",INDEX($N$1:$N$170,SMALL(IF($N$2:$N$170&lt;&gt;"",ROW($N$2:$N$170)),ROW(N17))))</f>
        <v>#NUM!</v>
      </c>
      <c r="R267" s="12" t="e">
        <f t="array" ref="R267">IF(COUNTA($N$2:$N$170)&lt;ROW(N17),"",INDEX($R$1:$R$170,SMALL(IF($N$2:$N$170&lt;&gt;"",ROW($N$2:$N$170)),ROW(N17))))</f>
        <v>#NUM!</v>
      </c>
      <c r="S267" s="12" t="e">
        <f t="array" ref="S267">IF(COUNTA($N$2:$N$170)&lt;ROW(N17),"",INDEX($S$1:$S$170,SMALL(IF($N$2:$N$170&lt;&gt;"",ROW($N$2:$N$170)),ROW(N17))))</f>
        <v>#NUM!</v>
      </c>
      <c r="T267" s="12" t="e">
        <f t="array" ref="T267">IF(COUNTA($N$2:$N$170)&lt;ROW(N17),"",INDEX($T$1:$T$170,SMALL(IF($N$2:$N$170&lt;&gt;"",ROW($N$2:$N$170)),ROW(N17))))</f>
        <v>#NUM!</v>
      </c>
      <c r="U267" s="12" t="e">
        <f t="array" ref="U267">IF(COUNTA($N$2:$N$170)&lt;ROW(N17),"",INDEX($U$1:$U$170,SMALL(IF($N$2:$N$170&lt;&gt;"",ROW($N$2:$N$170)),ROW(N17))))</f>
        <v>#NUM!</v>
      </c>
      <c r="V267" s="12" t="e">
        <f t="array" ref="V267">IF(COUNTA($N$2:$N$170)&lt;ROW(N17),"",INDEX($V$1:$V$170,SMALL(IF($N$2:$N$170&lt;&gt;"",ROW($N$2:$N$170)),ROW(N17))))</f>
        <v>#NUM!</v>
      </c>
      <c r="W267" s="12" t="e">
        <f t="array" ref="W267">IF(COUNTA($N$2:$N$170)&lt;ROW(N17),"",INDEX($W$1:$W$170,SMALL(IF($N$2:$N$170&lt;&gt;"",ROW($N$2:$N$170)),ROW(N17))))</f>
        <v>#NUM!</v>
      </c>
      <c r="X267" s="12" t="e">
        <f t="array" ref="X267">IF(COUNTA($N$2:$N$170)&lt;ROW(N17),"",INDEX($X$1:$X$170,SMALL(IF($N$2:$N$170&lt;&gt;"",ROW($N$2:$N$170)),ROW(N17))))</f>
        <v>#NUM!</v>
      </c>
      <c r="Y267" s="12" t="e">
        <f t="array" ref="Y267">IF(COUNTA($N$2:$N$170)&lt;ROW(N17),"",INDEX($Y$1:$Y$170,SMALL(IF($N$2:$N$170&lt;&gt;"",ROW($N$2:$N$170)),ROW(N17))))</f>
        <v>#NUM!</v>
      </c>
      <c r="Z267" s="12" t="e">
        <f t="array" ref="Z267">IF(COUNTA($N$2:$N$170)&lt;ROW(N17),"",INDEX($Z$1:$Z$170,SMALL(IF($N$2:$N$170&lt;&gt;"",ROW($N$2:$N$170)),ROW(N17))))</f>
        <v>#NUM!</v>
      </c>
      <c r="AA267" s="12" t="e">
        <f t="array" ref="AA267">IF(COUNTA($N$2:$N$170)&lt;ROW(N17),"",INDEX($AA$1:$AA$170,SMALL(IF($N$2:$N$170&lt;&gt;"",ROW($N$2:$N$170)),ROW(N17))))</f>
        <v>#NUM!</v>
      </c>
      <c r="AB267" s="12" t="e">
        <f t="array" ref="AB267">IF(COUNTA($N$2:$N$170)&lt;ROW(N17),"",INDEX($AB$1:$AB$170,SMALL(IF($N$2:$N$170&lt;&gt;"",ROW($N$2:$N$170)),ROW(N17))))</f>
        <v>#NUM!</v>
      </c>
      <c r="AC267" s="12" t="e">
        <f t="array" ref="AC267">IF(COUNTA($N$2:$N$170)&lt;ROW(N17),"",INDEX($AC$1:$AC$170,SMALL(IF($N$2:$N$170&lt;&gt;"",ROW($N$2:$N$170)),ROW(N17))))</f>
        <v>#NUM!</v>
      </c>
      <c r="AD267" s="12" t="e">
        <f t="array" ref="AD267">IF(COUNTA($N$2:$N$170)&lt;ROW(N17),"",INDEX($AD$1:$AD$170,SMALL(IF($N$2:$N$170&lt;&gt;"",ROW($N$2:$N$170)),ROW(N17))))</f>
        <v>#NUM!</v>
      </c>
      <c r="AE267" s="12" t="e">
        <f t="array" ref="AE267">IF(COUNTA($N$2:$N$170)&lt;ROW(N17),"",INDEX($AE$1:$AE$170,SMALL(IF($N$2:$N$170&lt;&gt;"",ROW($N$2:$N$170)),ROW(N17))))</f>
        <v>#NUM!</v>
      </c>
      <c r="AF267" s="12" t="e">
        <f t="array" ref="AF267">IF(COUNTA($N$2:$N$170)&lt;ROW(N17),"",INDEX($AF$1:$AF$170,SMALL(IF($N$2:$N$170&lt;&gt;"",ROW($N$2:$N$170)),ROW(N17))))</f>
        <v>#NUM!</v>
      </c>
      <c r="AG267" s="12" t="e">
        <f t="array" ref="AG267">IF(COUNTA($N$2:$N$170)&lt;ROW(N17),"",INDEX($AG$1:$AG$170,SMALL(IF($N$2:$N$170&lt;&gt;"",ROW($N$2:$N$170)),ROW(N17))))</f>
        <v>#NUM!</v>
      </c>
      <c r="AH267" s="12" t="e">
        <f t="array" ref="AH267">IF(COUNTA($N$2:$N$170)&lt;ROW(N17),"",INDEX($AH$1:$AH$170,SMALL(IF($N$2:$N$170&lt;&gt;"",ROW($N$2:$N$170)),ROW(N17))))</f>
        <v>#NUM!</v>
      </c>
      <c r="AI267" s="12" t="e">
        <f t="array" ref="AI267">IF(COUNTA($N$2:$N$170)&lt;ROW(N17),"",INDEX($AI$1:$AI$170,SMALL(IF($N$2:$N$170&lt;&gt;"",ROW($N$2:$N$170)),ROW(N17))))</f>
        <v>#NUM!</v>
      </c>
      <c r="AJ267" s="12" t="e">
        <f t="array" ref="AJ267">IF(COUNTA($N$2:$N$170)&lt;ROW(N17),"",INDEX($AJ$1:$AJ$170,SMALL(IF($N$2:$N$170&lt;&gt;"",ROW($N$2:$N$170)),ROW(N17))))</f>
        <v>#NUM!</v>
      </c>
      <c r="AK267" s="12" t="e">
        <f t="array" ref="AK267">IF(COUNTA($N$2:$N$170)&lt;ROW(N17),"",INDEX($AK$1:$AK$170,SMALL(IF($N$2:$N$170&lt;&gt;"",ROW($N$2:$N$170)),ROW(N17))))</f>
        <v>#NUM!</v>
      </c>
      <c r="AL267" s="12" t="e">
        <f t="array" ref="AL267">IF(COUNTA($N$2:$N$170)&lt;ROW(N17),"",INDEX($AL$1:$AL$170,SMALL(IF($N$2:$N$170&lt;&gt;"",ROW($N$2:$N$170)),ROW(N17))))</f>
        <v>#NUM!</v>
      </c>
      <c r="AM267" s="12" t="e">
        <f t="array" ref="AM267">IF(COUNTA($N$2:$N$170)&lt;ROW(N17),"",INDEX($AM$1:$AM$170,SMALL(IF($N$2:$N$170&lt;&gt;"",ROW($N$2:$N$170)),ROW(N17))))</f>
        <v>#NUM!</v>
      </c>
      <c r="AN267" s="12" t="e">
        <f t="array" ref="AN267">IF(COUNTA($N$2:$N$170)&lt;ROW(N17),"",INDEX($AN$1:$AN$170,SMALL(IF($N$2:$N$170&lt;&gt;"",ROW($N$2:$N$170)),ROW(N17))))</f>
        <v>#NUM!</v>
      </c>
      <c r="AO267" s="12" t="e">
        <f t="array" ref="AO267">IF(COUNTA($N$2:$N$170)&lt;ROW(N17),"",INDEX($AO$1:$AO$170,SMALL(IF($N$2:$N$170&lt;&gt;"",ROW($N$2:$N$170)),ROW(N17))))</f>
        <v>#NUM!</v>
      </c>
      <c r="AP267" s="12" t="e">
        <f t="array" ref="AP267">IF(COUNTA($N$2:$N$170)&lt;ROW(N17),"",INDEX($AP$1:$AP$170,SMALL(IF($N$2:$N$170&lt;&gt;"",ROW($N$2:$N$170)),ROW(N17))))</f>
        <v>#NUM!</v>
      </c>
      <c r="AQ267" s="12" t="e">
        <f t="array" ref="AQ267">IF(COUNTA($N$2:$N$170)&lt;ROW(N17),"",INDEX($AQ$1:$AQ$170,SMALL(IF($N$2:$N$170&lt;&gt;"",ROW($N$2:$N$170)),ROW(N17))))</f>
        <v>#NUM!</v>
      </c>
      <c r="AR267" s="12" t="e">
        <f t="array" ref="AR267">IF(COUNTA($N$2:$N$170)&lt;ROW(N17),"",INDEX($AR$1:$AR$170,SMALL(IF($N$2:$N$170&lt;&gt;"",ROW($N$2:$N$170)),ROW(N17))))</f>
        <v>#NUM!</v>
      </c>
      <c r="AS267" s="12" t="e">
        <f t="array" ref="AS267">IF(COUNTA($N$2:$N$170)&lt;ROW(N17),"",INDEX($AS$1:$AS$170,SMALL(IF($N$2:$N$170&lt;&gt;"",ROW($N$2:$N$170)),ROW(N17))))</f>
        <v>#NUM!</v>
      </c>
    </row>
    <row r="268" spans="11:45" ht="12.75" customHeight="1" x14ac:dyDescent="0.15">
      <c r="K268" s="12" t="e">
        <f t="array" ref="K268">IF(COUNTA($N$2:$N$170)&lt;ROW(N18),"",INDEX($K$1:$K$170,SMALL(IF($N$2:$N$170&lt;&gt;"",ROW($N$2:$N$170)),ROW(N18))))</f>
        <v>#NUM!</v>
      </c>
      <c r="L268" s="12" t="e">
        <f t="array" ref="L268">IF(COUNTA($N$2:$N$170)&lt;ROW(N18),"",INDEX($L$1:$L$170,SMALL(IF($N$2:$N$170&lt;&gt;"",ROW($N$2:$N$170)),ROW(N18))))</f>
        <v>#NUM!</v>
      </c>
      <c r="M268" s="12" t="e">
        <f t="array" ref="M268">IF(COUNTA($N$2:$N$170)&lt;ROW(N18),"",INDEX($N$1:$N$170,SMALL(IF($N$2:$N$170&lt;&gt;"",ROW($N$2:$N$170)),ROW(N18))))</f>
        <v>#NUM!</v>
      </c>
      <c r="R268" s="12" t="e">
        <f t="array" ref="R268">IF(COUNTA($N$2:$N$170)&lt;ROW(N18),"",INDEX($R$1:$R$170,SMALL(IF($N$2:$N$170&lt;&gt;"",ROW($N$2:$N$170)),ROW(N18))))</f>
        <v>#NUM!</v>
      </c>
      <c r="S268" s="12" t="e">
        <f t="array" ref="S268">IF(COUNTA($N$2:$N$170)&lt;ROW(N18),"",INDEX($S$1:$S$170,SMALL(IF($N$2:$N$170&lt;&gt;"",ROW($N$2:$N$170)),ROW(N18))))</f>
        <v>#NUM!</v>
      </c>
      <c r="T268" s="12" t="e">
        <f t="array" ref="T268">IF(COUNTA($N$2:$N$170)&lt;ROW(N18),"",INDEX($T$1:$T$170,SMALL(IF($N$2:$N$170&lt;&gt;"",ROW($N$2:$N$170)),ROW(N18))))</f>
        <v>#NUM!</v>
      </c>
      <c r="U268" s="12" t="e">
        <f t="array" ref="U268">IF(COUNTA($N$2:$N$170)&lt;ROW(N18),"",INDEX($U$1:$U$170,SMALL(IF($N$2:$N$170&lt;&gt;"",ROW($N$2:$N$170)),ROW(N18))))</f>
        <v>#NUM!</v>
      </c>
      <c r="V268" s="12" t="e">
        <f t="array" ref="V268">IF(COUNTA($N$2:$N$170)&lt;ROW(N18),"",INDEX($V$1:$V$170,SMALL(IF($N$2:$N$170&lt;&gt;"",ROW($N$2:$N$170)),ROW(N18))))</f>
        <v>#NUM!</v>
      </c>
      <c r="W268" s="12" t="e">
        <f t="array" ref="W268">IF(COUNTA($N$2:$N$170)&lt;ROW(N18),"",INDEX($W$1:$W$170,SMALL(IF($N$2:$N$170&lt;&gt;"",ROW($N$2:$N$170)),ROW(N18))))</f>
        <v>#NUM!</v>
      </c>
      <c r="X268" s="12" t="e">
        <f t="array" ref="X268">IF(COUNTA($N$2:$N$170)&lt;ROW(N18),"",INDEX($X$1:$X$170,SMALL(IF($N$2:$N$170&lt;&gt;"",ROW($N$2:$N$170)),ROW(N18))))</f>
        <v>#NUM!</v>
      </c>
      <c r="Y268" s="12" t="e">
        <f t="array" ref="Y268">IF(COUNTA($N$2:$N$170)&lt;ROW(N18),"",INDEX($Y$1:$Y$170,SMALL(IF($N$2:$N$170&lt;&gt;"",ROW($N$2:$N$170)),ROW(N18))))</f>
        <v>#NUM!</v>
      </c>
      <c r="Z268" s="12" t="e">
        <f t="array" ref="Z268">IF(COUNTA($N$2:$N$170)&lt;ROW(N18),"",INDEX($Z$1:$Z$170,SMALL(IF($N$2:$N$170&lt;&gt;"",ROW($N$2:$N$170)),ROW(N18))))</f>
        <v>#NUM!</v>
      </c>
      <c r="AA268" s="12" t="e">
        <f t="array" ref="AA268">IF(COUNTA($N$2:$N$170)&lt;ROW(N18),"",INDEX($AA$1:$AA$170,SMALL(IF($N$2:$N$170&lt;&gt;"",ROW($N$2:$N$170)),ROW(N18))))</f>
        <v>#NUM!</v>
      </c>
      <c r="AB268" s="12" t="e">
        <f t="array" ref="AB268">IF(COUNTA($N$2:$N$170)&lt;ROW(N18),"",INDEX($AB$1:$AB$170,SMALL(IF($N$2:$N$170&lt;&gt;"",ROW($N$2:$N$170)),ROW(N18))))</f>
        <v>#NUM!</v>
      </c>
      <c r="AC268" s="12" t="e">
        <f t="array" ref="AC268">IF(COUNTA($N$2:$N$170)&lt;ROW(N18),"",INDEX($AC$1:$AC$170,SMALL(IF($N$2:$N$170&lt;&gt;"",ROW($N$2:$N$170)),ROW(N18))))</f>
        <v>#NUM!</v>
      </c>
      <c r="AD268" s="12" t="e">
        <f t="array" ref="AD268">IF(COUNTA($N$2:$N$170)&lt;ROW(N18),"",INDEX($AD$1:$AD$170,SMALL(IF($N$2:$N$170&lt;&gt;"",ROW($N$2:$N$170)),ROW(N18))))</f>
        <v>#NUM!</v>
      </c>
      <c r="AE268" s="12" t="e">
        <f t="array" ref="AE268">IF(COUNTA($N$2:$N$170)&lt;ROW(N18),"",INDEX($AE$1:$AE$170,SMALL(IF($N$2:$N$170&lt;&gt;"",ROW($N$2:$N$170)),ROW(N18))))</f>
        <v>#NUM!</v>
      </c>
      <c r="AF268" s="12" t="e">
        <f t="array" ref="AF268">IF(COUNTA($N$2:$N$170)&lt;ROW(N18),"",INDEX($AF$1:$AF$170,SMALL(IF($N$2:$N$170&lt;&gt;"",ROW($N$2:$N$170)),ROW(N18))))</f>
        <v>#NUM!</v>
      </c>
      <c r="AG268" s="12" t="e">
        <f t="array" ref="AG268">IF(COUNTA($N$2:$N$170)&lt;ROW(N18),"",INDEX($AG$1:$AG$170,SMALL(IF($N$2:$N$170&lt;&gt;"",ROW($N$2:$N$170)),ROW(N18))))</f>
        <v>#NUM!</v>
      </c>
      <c r="AH268" s="12" t="e">
        <f t="array" ref="AH268">IF(COUNTA($N$2:$N$170)&lt;ROW(N18),"",INDEX($AH$1:$AH$170,SMALL(IF($N$2:$N$170&lt;&gt;"",ROW($N$2:$N$170)),ROW(N18))))</f>
        <v>#NUM!</v>
      </c>
      <c r="AI268" s="12" t="e">
        <f t="array" ref="AI268">IF(COUNTA($N$2:$N$170)&lt;ROW(N18),"",INDEX($AI$1:$AI$170,SMALL(IF($N$2:$N$170&lt;&gt;"",ROW($N$2:$N$170)),ROW(N18))))</f>
        <v>#NUM!</v>
      </c>
      <c r="AJ268" s="12" t="e">
        <f t="array" ref="AJ268">IF(COUNTA($N$2:$N$170)&lt;ROW(N18),"",INDEX($AJ$1:$AJ$170,SMALL(IF($N$2:$N$170&lt;&gt;"",ROW($N$2:$N$170)),ROW(N18))))</f>
        <v>#NUM!</v>
      </c>
      <c r="AK268" s="12" t="e">
        <f t="array" ref="AK268">IF(COUNTA($N$2:$N$170)&lt;ROW(N18),"",INDEX($AK$1:$AK$170,SMALL(IF($N$2:$N$170&lt;&gt;"",ROW($N$2:$N$170)),ROW(N18))))</f>
        <v>#NUM!</v>
      </c>
      <c r="AL268" s="12" t="e">
        <f t="array" ref="AL268">IF(COUNTA($N$2:$N$170)&lt;ROW(N18),"",INDEX($AL$1:$AL$170,SMALL(IF($N$2:$N$170&lt;&gt;"",ROW($N$2:$N$170)),ROW(N18))))</f>
        <v>#NUM!</v>
      </c>
      <c r="AM268" s="12" t="e">
        <f t="array" ref="AM268">IF(COUNTA($N$2:$N$170)&lt;ROW(N18),"",INDEX($AM$1:$AM$170,SMALL(IF($N$2:$N$170&lt;&gt;"",ROW($N$2:$N$170)),ROW(N18))))</f>
        <v>#NUM!</v>
      </c>
      <c r="AN268" s="12" t="e">
        <f t="array" ref="AN268">IF(COUNTA($N$2:$N$170)&lt;ROW(N18),"",INDEX($AN$1:$AN$170,SMALL(IF($N$2:$N$170&lt;&gt;"",ROW($N$2:$N$170)),ROW(N18))))</f>
        <v>#NUM!</v>
      </c>
      <c r="AO268" s="12" t="e">
        <f t="array" ref="AO268">IF(COUNTA($N$2:$N$170)&lt;ROW(N18),"",INDEX($AO$1:$AO$170,SMALL(IF($N$2:$N$170&lt;&gt;"",ROW($N$2:$N$170)),ROW(N18))))</f>
        <v>#NUM!</v>
      </c>
      <c r="AP268" s="12" t="e">
        <f t="array" ref="AP268">IF(COUNTA($N$2:$N$170)&lt;ROW(N18),"",INDEX($AP$1:$AP$170,SMALL(IF($N$2:$N$170&lt;&gt;"",ROW($N$2:$N$170)),ROW(N18))))</f>
        <v>#NUM!</v>
      </c>
      <c r="AQ268" s="12" t="e">
        <f t="array" ref="AQ268">IF(COUNTA($N$2:$N$170)&lt;ROW(N18),"",INDEX($AQ$1:$AQ$170,SMALL(IF($N$2:$N$170&lt;&gt;"",ROW($N$2:$N$170)),ROW(N18))))</f>
        <v>#NUM!</v>
      </c>
      <c r="AR268" s="12" t="e">
        <f t="array" ref="AR268">IF(COUNTA($N$2:$N$170)&lt;ROW(N18),"",INDEX($AR$1:$AR$170,SMALL(IF($N$2:$N$170&lt;&gt;"",ROW($N$2:$N$170)),ROW(N18))))</f>
        <v>#NUM!</v>
      </c>
      <c r="AS268" s="12" t="e">
        <f t="array" ref="AS268">IF(COUNTA($N$2:$N$170)&lt;ROW(N18),"",INDEX($AS$1:$AS$170,SMALL(IF($N$2:$N$170&lt;&gt;"",ROW($N$2:$N$170)),ROW(N18))))</f>
        <v>#NUM!</v>
      </c>
    </row>
    <row r="269" spans="11:45" ht="12.75" customHeight="1" x14ac:dyDescent="0.15">
      <c r="K269" s="12" t="e">
        <f t="array" ref="K269">IF(COUNTA($N$2:$N$170)&lt;ROW(N19),"",INDEX($K$1:$K$170,SMALL(IF($N$2:$N$170&lt;&gt;"",ROW($N$2:$N$170)),ROW(N19))))</f>
        <v>#NUM!</v>
      </c>
      <c r="L269" s="12" t="e">
        <f t="array" ref="L269">IF(COUNTA($N$2:$N$170)&lt;ROW(N19),"",INDEX($L$1:$L$170,SMALL(IF($N$2:$N$170&lt;&gt;"",ROW($N$2:$N$170)),ROW(N19))))</f>
        <v>#NUM!</v>
      </c>
      <c r="M269" s="12" t="e">
        <f t="array" ref="M269">IF(COUNTA($N$2:$N$170)&lt;ROW(N19),"",INDEX($N$1:$N$170,SMALL(IF($N$2:$N$170&lt;&gt;"",ROW($N$2:$N$170)),ROW(N19))))</f>
        <v>#NUM!</v>
      </c>
      <c r="R269" s="12" t="e">
        <f t="array" ref="R269">IF(COUNTA($N$2:$N$170)&lt;ROW(N19),"",INDEX($R$1:$R$170,SMALL(IF($N$2:$N$170&lt;&gt;"",ROW($N$2:$N$170)),ROW(N19))))</f>
        <v>#NUM!</v>
      </c>
      <c r="S269" s="12" t="e">
        <f t="array" ref="S269">IF(COUNTA($N$2:$N$170)&lt;ROW(N19),"",INDEX($S$1:$S$170,SMALL(IF($N$2:$N$170&lt;&gt;"",ROW($N$2:$N$170)),ROW(N19))))</f>
        <v>#NUM!</v>
      </c>
      <c r="T269" s="12" t="e">
        <f t="array" ref="T269">IF(COUNTA($N$2:$N$170)&lt;ROW(N19),"",INDEX($T$1:$T$170,SMALL(IF($N$2:$N$170&lt;&gt;"",ROW($N$2:$N$170)),ROW(N19))))</f>
        <v>#NUM!</v>
      </c>
      <c r="U269" s="12" t="e">
        <f t="array" ref="U269">IF(COUNTA($N$2:$N$170)&lt;ROW(N19),"",INDEX($U$1:$U$170,SMALL(IF($N$2:$N$170&lt;&gt;"",ROW($N$2:$N$170)),ROW(N19))))</f>
        <v>#NUM!</v>
      </c>
      <c r="V269" s="12" t="e">
        <f t="array" ref="V269">IF(COUNTA($N$2:$N$170)&lt;ROW(N19),"",INDEX($V$1:$V$170,SMALL(IF($N$2:$N$170&lt;&gt;"",ROW($N$2:$N$170)),ROW(N19))))</f>
        <v>#NUM!</v>
      </c>
      <c r="W269" s="12" t="e">
        <f t="array" ref="W269">IF(COUNTA($N$2:$N$170)&lt;ROW(N19),"",INDEX($W$1:$W$170,SMALL(IF($N$2:$N$170&lt;&gt;"",ROW($N$2:$N$170)),ROW(N19))))</f>
        <v>#NUM!</v>
      </c>
      <c r="X269" s="12" t="e">
        <f t="array" ref="X269">IF(COUNTA($N$2:$N$170)&lt;ROW(N19),"",INDEX($X$1:$X$170,SMALL(IF($N$2:$N$170&lt;&gt;"",ROW($N$2:$N$170)),ROW(N19))))</f>
        <v>#NUM!</v>
      </c>
      <c r="Y269" s="12" t="e">
        <f t="array" ref="Y269">IF(COUNTA($N$2:$N$170)&lt;ROW(N19),"",INDEX($Y$1:$Y$170,SMALL(IF($N$2:$N$170&lt;&gt;"",ROW($N$2:$N$170)),ROW(N19))))</f>
        <v>#NUM!</v>
      </c>
      <c r="Z269" s="12" t="e">
        <f t="array" ref="Z269">IF(COUNTA($N$2:$N$170)&lt;ROW(N19),"",INDEX($Z$1:$Z$170,SMALL(IF($N$2:$N$170&lt;&gt;"",ROW($N$2:$N$170)),ROW(N19))))</f>
        <v>#NUM!</v>
      </c>
      <c r="AA269" s="12" t="e">
        <f t="array" ref="AA269">IF(COUNTA($N$2:$N$170)&lt;ROW(N19),"",INDEX($AA$1:$AA$170,SMALL(IF($N$2:$N$170&lt;&gt;"",ROW($N$2:$N$170)),ROW(N19))))</f>
        <v>#NUM!</v>
      </c>
      <c r="AB269" s="12" t="e">
        <f t="array" ref="AB269">IF(COUNTA($N$2:$N$170)&lt;ROW(N19),"",INDEX($AB$1:$AB$170,SMALL(IF($N$2:$N$170&lt;&gt;"",ROW($N$2:$N$170)),ROW(N19))))</f>
        <v>#NUM!</v>
      </c>
      <c r="AC269" s="12" t="e">
        <f t="array" ref="AC269">IF(COUNTA($N$2:$N$170)&lt;ROW(N19),"",INDEX($AC$1:$AC$170,SMALL(IF($N$2:$N$170&lt;&gt;"",ROW($N$2:$N$170)),ROW(N19))))</f>
        <v>#NUM!</v>
      </c>
      <c r="AD269" s="12" t="e">
        <f t="array" ref="AD269">IF(COUNTA($N$2:$N$170)&lt;ROW(N19),"",INDEX($AD$1:$AD$170,SMALL(IF($N$2:$N$170&lt;&gt;"",ROW($N$2:$N$170)),ROW(N19))))</f>
        <v>#NUM!</v>
      </c>
      <c r="AE269" s="12" t="e">
        <f t="array" ref="AE269">IF(COUNTA($N$2:$N$170)&lt;ROW(N19),"",INDEX($AE$1:$AE$170,SMALL(IF($N$2:$N$170&lt;&gt;"",ROW($N$2:$N$170)),ROW(N19))))</f>
        <v>#NUM!</v>
      </c>
      <c r="AF269" s="12" t="e">
        <f t="array" ref="AF269">IF(COUNTA($N$2:$N$170)&lt;ROW(N19),"",INDEX($AF$1:$AF$170,SMALL(IF($N$2:$N$170&lt;&gt;"",ROW($N$2:$N$170)),ROW(N19))))</f>
        <v>#NUM!</v>
      </c>
      <c r="AG269" s="12" t="e">
        <f t="array" ref="AG269">IF(COUNTA($N$2:$N$170)&lt;ROW(N19),"",INDEX($AG$1:$AG$170,SMALL(IF($N$2:$N$170&lt;&gt;"",ROW($N$2:$N$170)),ROW(N19))))</f>
        <v>#NUM!</v>
      </c>
      <c r="AH269" s="12" t="e">
        <f t="array" ref="AH269">IF(COUNTA($N$2:$N$170)&lt;ROW(N19),"",INDEX($AH$1:$AH$170,SMALL(IF($N$2:$N$170&lt;&gt;"",ROW($N$2:$N$170)),ROW(N19))))</f>
        <v>#NUM!</v>
      </c>
      <c r="AI269" s="12" t="e">
        <f t="array" ref="AI269">IF(COUNTA($N$2:$N$170)&lt;ROW(N19),"",INDEX($AI$1:$AI$170,SMALL(IF($N$2:$N$170&lt;&gt;"",ROW($N$2:$N$170)),ROW(N19))))</f>
        <v>#NUM!</v>
      </c>
      <c r="AJ269" s="12" t="e">
        <f t="array" ref="AJ269">IF(COUNTA($N$2:$N$170)&lt;ROW(N19),"",INDEX($AJ$1:$AJ$170,SMALL(IF($N$2:$N$170&lt;&gt;"",ROW($N$2:$N$170)),ROW(N19))))</f>
        <v>#NUM!</v>
      </c>
      <c r="AK269" s="12" t="e">
        <f t="array" ref="AK269">IF(COUNTA($N$2:$N$170)&lt;ROW(N19),"",INDEX($AK$1:$AK$170,SMALL(IF($N$2:$N$170&lt;&gt;"",ROW($N$2:$N$170)),ROW(N19))))</f>
        <v>#NUM!</v>
      </c>
      <c r="AL269" s="12" t="e">
        <f t="array" ref="AL269">IF(COUNTA($N$2:$N$170)&lt;ROW(N19),"",INDEX($AL$1:$AL$170,SMALL(IF($N$2:$N$170&lt;&gt;"",ROW($N$2:$N$170)),ROW(N19))))</f>
        <v>#NUM!</v>
      </c>
      <c r="AM269" s="12" t="e">
        <f t="array" ref="AM269">IF(COUNTA($N$2:$N$170)&lt;ROW(N19),"",INDEX($AM$1:$AM$170,SMALL(IF($N$2:$N$170&lt;&gt;"",ROW($N$2:$N$170)),ROW(N19))))</f>
        <v>#NUM!</v>
      </c>
      <c r="AN269" s="12" t="e">
        <f t="array" ref="AN269">IF(COUNTA($N$2:$N$170)&lt;ROW(N19),"",INDEX($AN$1:$AN$170,SMALL(IF($N$2:$N$170&lt;&gt;"",ROW($N$2:$N$170)),ROW(N19))))</f>
        <v>#NUM!</v>
      </c>
      <c r="AO269" s="12" t="e">
        <f t="array" ref="AO269">IF(COUNTA($N$2:$N$170)&lt;ROW(N19),"",INDEX($AO$1:$AO$170,SMALL(IF($N$2:$N$170&lt;&gt;"",ROW($N$2:$N$170)),ROW(N19))))</f>
        <v>#NUM!</v>
      </c>
      <c r="AP269" s="12" t="e">
        <f t="array" ref="AP269">IF(COUNTA($N$2:$N$170)&lt;ROW(N19),"",INDEX($AP$1:$AP$170,SMALL(IF($N$2:$N$170&lt;&gt;"",ROW($N$2:$N$170)),ROW(N19))))</f>
        <v>#NUM!</v>
      </c>
      <c r="AQ269" s="12" t="e">
        <f t="array" ref="AQ269">IF(COUNTA($N$2:$N$170)&lt;ROW(N19),"",INDEX($AQ$1:$AQ$170,SMALL(IF($N$2:$N$170&lt;&gt;"",ROW($N$2:$N$170)),ROW(N19))))</f>
        <v>#NUM!</v>
      </c>
      <c r="AR269" s="12" t="e">
        <f t="array" ref="AR269">IF(COUNTA($N$2:$N$170)&lt;ROW(N19),"",INDEX($AR$1:$AR$170,SMALL(IF($N$2:$N$170&lt;&gt;"",ROW($N$2:$N$170)),ROW(N19))))</f>
        <v>#NUM!</v>
      </c>
      <c r="AS269" s="12" t="e">
        <f t="array" ref="AS269">IF(COUNTA($N$2:$N$170)&lt;ROW(N19),"",INDEX($AS$1:$AS$170,SMALL(IF($N$2:$N$170&lt;&gt;"",ROW($N$2:$N$170)),ROW(N19))))</f>
        <v>#NUM!</v>
      </c>
    </row>
    <row r="270" spans="11:45" ht="12.75" customHeight="1" x14ac:dyDescent="0.15">
      <c r="K270" s="12" t="e">
        <f t="array" ref="K270">IF(COUNTA($N$2:$N$170)&lt;ROW(N20),"",INDEX($K$1:$K$170,SMALL(IF($N$2:$N$170&lt;&gt;"",ROW($N$2:$N$170)),ROW(N20))))</f>
        <v>#NUM!</v>
      </c>
      <c r="L270" s="12" t="e">
        <f t="array" ref="L270">IF(COUNTA($N$2:$N$170)&lt;ROW(N20),"",INDEX($L$1:$L$170,SMALL(IF($N$2:$N$170&lt;&gt;"",ROW($N$2:$N$170)),ROW(N20))))</f>
        <v>#NUM!</v>
      </c>
      <c r="M270" s="12" t="e">
        <f t="array" ref="M270">IF(COUNTA($N$2:$N$170)&lt;ROW(N20),"",INDEX($N$1:$N$170,SMALL(IF($N$2:$N$170&lt;&gt;"",ROW($N$2:$N$170)),ROW(N20))))</f>
        <v>#NUM!</v>
      </c>
      <c r="R270" s="12" t="e">
        <f t="array" ref="R270">IF(COUNTA($N$2:$N$170)&lt;ROW(N20),"",INDEX($R$1:$R$170,SMALL(IF($N$2:$N$170&lt;&gt;"",ROW($N$2:$N$170)),ROW(N20))))</f>
        <v>#NUM!</v>
      </c>
      <c r="S270" s="12" t="e">
        <f t="array" ref="S270">IF(COUNTA($N$2:$N$170)&lt;ROW(N20),"",INDEX($S$1:$S$170,SMALL(IF($N$2:$N$170&lt;&gt;"",ROW($N$2:$N$170)),ROW(N20))))</f>
        <v>#NUM!</v>
      </c>
      <c r="T270" s="12" t="e">
        <f t="array" ref="T270">IF(COUNTA($N$2:$N$170)&lt;ROW(N20),"",INDEX($T$1:$T$170,SMALL(IF($N$2:$N$170&lt;&gt;"",ROW($N$2:$N$170)),ROW(N20))))</f>
        <v>#NUM!</v>
      </c>
      <c r="U270" s="12" t="e">
        <f t="array" ref="U270">IF(COUNTA($N$2:$N$170)&lt;ROW(N20),"",INDEX($U$1:$U$170,SMALL(IF($N$2:$N$170&lt;&gt;"",ROW($N$2:$N$170)),ROW(N20))))</f>
        <v>#NUM!</v>
      </c>
      <c r="V270" s="12" t="e">
        <f t="array" ref="V270">IF(COUNTA($N$2:$N$170)&lt;ROW(N20),"",INDEX($V$1:$V$170,SMALL(IF($N$2:$N$170&lt;&gt;"",ROW($N$2:$N$170)),ROW(N20))))</f>
        <v>#NUM!</v>
      </c>
      <c r="W270" s="12" t="e">
        <f t="array" ref="W270">IF(COUNTA($N$2:$N$170)&lt;ROW(N20),"",INDEX($W$1:$W$170,SMALL(IF($N$2:$N$170&lt;&gt;"",ROW($N$2:$N$170)),ROW(N20))))</f>
        <v>#NUM!</v>
      </c>
      <c r="X270" s="12" t="e">
        <f t="array" ref="X270">IF(COUNTA($N$2:$N$170)&lt;ROW(N20),"",INDEX($X$1:$X$170,SMALL(IF($N$2:$N$170&lt;&gt;"",ROW($N$2:$N$170)),ROW(N20))))</f>
        <v>#NUM!</v>
      </c>
      <c r="Y270" s="12" t="e">
        <f t="array" ref="Y270">IF(COUNTA($N$2:$N$170)&lt;ROW(N20),"",INDEX($Y$1:$Y$170,SMALL(IF($N$2:$N$170&lt;&gt;"",ROW($N$2:$N$170)),ROW(N20))))</f>
        <v>#NUM!</v>
      </c>
      <c r="Z270" s="12" t="e">
        <f t="array" ref="Z270">IF(COUNTA($N$2:$N$170)&lt;ROW(N20),"",INDEX($Z$1:$Z$170,SMALL(IF($N$2:$N$170&lt;&gt;"",ROW($N$2:$N$170)),ROW(N20))))</f>
        <v>#NUM!</v>
      </c>
      <c r="AA270" s="12" t="e">
        <f t="array" ref="AA270">IF(COUNTA($N$2:$N$170)&lt;ROW(N20),"",INDEX($AA$1:$AA$170,SMALL(IF($N$2:$N$170&lt;&gt;"",ROW($N$2:$N$170)),ROW(N20))))</f>
        <v>#NUM!</v>
      </c>
      <c r="AB270" s="12" t="e">
        <f t="array" ref="AB270">IF(COUNTA($N$2:$N$170)&lt;ROW(N20),"",INDEX($AB$1:$AB$170,SMALL(IF($N$2:$N$170&lt;&gt;"",ROW($N$2:$N$170)),ROW(N20))))</f>
        <v>#NUM!</v>
      </c>
      <c r="AC270" s="12" t="e">
        <f t="array" ref="AC270">IF(COUNTA($N$2:$N$170)&lt;ROW(N20),"",INDEX($AC$1:$AC$170,SMALL(IF($N$2:$N$170&lt;&gt;"",ROW($N$2:$N$170)),ROW(N20))))</f>
        <v>#NUM!</v>
      </c>
      <c r="AD270" s="12" t="e">
        <f t="array" ref="AD270">IF(COUNTA($N$2:$N$170)&lt;ROW(N20),"",INDEX($AD$1:$AD$170,SMALL(IF($N$2:$N$170&lt;&gt;"",ROW($N$2:$N$170)),ROW(N20))))</f>
        <v>#NUM!</v>
      </c>
      <c r="AE270" s="12" t="e">
        <f t="array" ref="AE270">IF(COUNTA($N$2:$N$170)&lt;ROW(N20),"",INDEX($AE$1:$AE$170,SMALL(IF($N$2:$N$170&lt;&gt;"",ROW($N$2:$N$170)),ROW(N20))))</f>
        <v>#NUM!</v>
      </c>
      <c r="AF270" s="12" t="e">
        <f t="array" ref="AF270">IF(COUNTA($N$2:$N$170)&lt;ROW(N20),"",INDEX($AF$1:$AF$170,SMALL(IF($N$2:$N$170&lt;&gt;"",ROW($N$2:$N$170)),ROW(N20))))</f>
        <v>#NUM!</v>
      </c>
      <c r="AG270" s="12" t="e">
        <f t="array" ref="AG270">IF(COUNTA($N$2:$N$170)&lt;ROW(N20),"",INDEX($AG$1:$AG$170,SMALL(IF($N$2:$N$170&lt;&gt;"",ROW($N$2:$N$170)),ROW(N20))))</f>
        <v>#NUM!</v>
      </c>
      <c r="AH270" s="12" t="e">
        <f t="array" ref="AH270">IF(COUNTA($N$2:$N$170)&lt;ROW(N20),"",INDEX($AH$1:$AH$170,SMALL(IF($N$2:$N$170&lt;&gt;"",ROW($N$2:$N$170)),ROW(N20))))</f>
        <v>#NUM!</v>
      </c>
      <c r="AI270" s="12" t="e">
        <f t="array" ref="AI270">IF(COUNTA($N$2:$N$170)&lt;ROW(N20),"",INDEX($AI$1:$AI$170,SMALL(IF($N$2:$N$170&lt;&gt;"",ROW($N$2:$N$170)),ROW(N20))))</f>
        <v>#NUM!</v>
      </c>
      <c r="AJ270" s="12" t="e">
        <f t="array" ref="AJ270">IF(COUNTA($N$2:$N$170)&lt;ROW(N20),"",INDEX($AJ$1:$AJ$170,SMALL(IF($N$2:$N$170&lt;&gt;"",ROW($N$2:$N$170)),ROW(N20))))</f>
        <v>#NUM!</v>
      </c>
      <c r="AK270" s="12" t="e">
        <f t="array" ref="AK270">IF(COUNTA($N$2:$N$170)&lt;ROW(N20),"",INDEX($AK$1:$AK$170,SMALL(IF($N$2:$N$170&lt;&gt;"",ROW($N$2:$N$170)),ROW(N20))))</f>
        <v>#NUM!</v>
      </c>
      <c r="AL270" s="12" t="e">
        <f t="array" ref="AL270">IF(COUNTA($N$2:$N$170)&lt;ROW(N20),"",INDEX($AL$1:$AL$170,SMALL(IF($N$2:$N$170&lt;&gt;"",ROW($N$2:$N$170)),ROW(N20))))</f>
        <v>#NUM!</v>
      </c>
      <c r="AM270" s="12" t="e">
        <f t="array" ref="AM270">IF(COUNTA($N$2:$N$170)&lt;ROW(N20),"",INDEX($AM$1:$AM$170,SMALL(IF($N$2:$N$170&lt;&gt;"",ROW($N$2:$N$170)),ROW(N20))))</f>
        <v>#NUM!</v>
      </c>
      <c r="AN270" s="12" t="e">
        <f t="array" ref="AN270">IF(COUNTA($N$2:$N$170)&lt;ROW(N20),"",INDEX($AN$1:$AN$170,SMALL(IF($N$2:$N$170&lt;&gt;"",ROW($N$2:$N$170)),ROW(N20))))</f>
        <v>#NUM!</v>
      </c>
      <c r="AO270" s="12" t="e">
        <f t="array" ref="AO270">IF(COUNTA($N$2:$N$170)&lt;ROW(N20),"",INDEX($AO$1:$AO$170,SMALL(IF($N$2:$N$170&lt;&gt;"",ROW($N$2:$N$170)),ROW(N20))))</f>
        <v>#NUM!</v>
      </c>
      <c r="AP270" s="12" t="e">
        <f t="array" ref="AP270">IF(COUNTA($N$2:$N$170)&lt;ROW(N20),"",INDEX($AP$1:$AP$170,SMALL(IF($N$2:$N$170&lt;&gt;"",ROW($N$2:$N$170)),ROW(N20))))</f>
        <v>#NUM!</v>
      </c>
      <c r="AQ270" s="12" t="e">
        <f t="array" ref="AQ270">IF(COUNTA($N$2:$N$170)&lt;ROW(N20),"",INDEX($AQ$1:$AQ$170,SMALL(IF($N$2:$N$170&lt;&gt;"",ROW($N$2:$N$170)),ROW(N20))))</f>
        <v>#NUM!</v>
      </c>
      <c r="AR270" s="12" t="e">
        <f t="array" ref="AR270">IF(COUNTA($N$2:$N$170)&lt;ROW(N20),"",INDEX($AR$1:$AR$170,SMALL(IF($N$2:$N$170&lt;&gt;"",ROW($N$2:$N$170)),ROW(N20))))</f>
        <v>#NUM!</v>
      </c>
      <c r="AS270" s="12" t="e">
        <f t="array" ref="AS270">IF(COUNTA($N$2:$N$170)&lt;ROW(N20),"",INDEX($AS$1:$AS$170,SMALL(IF($N$2:$N$170&lt;&gt;"",ROW($N$2:$N$170)),ROW(N20))))</f>
        <v>#NUM!</v>
      </c>
    </row>
    <row r="271" spans="11:45" ht="12.75" customHeight="1" x14ac:dyDescent="0.15">
      <c r="K271" s="12" t="e">
        <f t="array" ref="K271">IF(COUNTA($N$2:$N$170)&lt;ROW(N21),"",INDEX($K$1:$K$170,SMALL(IF($N$2:$N$170&lt;&gt;"",ROW($N$2:$N$170)),ROW(N21))))</f>
        <v>#NUM!</v>
      </c>
      <c r="L271" s="12" t="e">
        <f t="array" ref="L271">IF(COUNTA($N$2:$N$170)&lt;ROW(N21),"",INDEX($L$1:$L$170,SMALL(IF($N$2:$N$170&lt;&gt;"",ROW($N$2:$N$170)),ROW(N21))))</f>
        <v>#NUM!</v>
      </c>
      <c r="M271" s="12" t="e">
        <f t="array" ref="M271">IF(COUNTA($N$2:$N$170)&lt;ROW(N21),"",INDEX($N$1:$N$170,SMALL(IF($N$2:$N$170&lt;&gt;"",ROW($N$2:$N$170)),ROW(N21))))</f>
        <v>#NUM!</v>
      </c>
      <c r="R271" s="12" t="e">
        <f t="array" ref="R271">IF(COUNTA($N$2:$N$170)&lt;ROW(N21),"",INDEX($R$1:$R$170,SMALL(IF($N$2:$N$170&lt;&gt;"",ROW($N$2:$N$170)),ROW(N21))))</f>
        <v>#NUM!</v>
      </c>
      <c r="S271" s="12" t="e">
        <f t="array" ref="S271">IF(COUNTA($N$2:$N$170)&lt;ROW(N21),"",INDEX($S$1:$S$170,SMALL(IF($N$2:$N$170&lt;&gt;"",ROW($N$2:$N$170)),ROW(N21))))</f>
        <v>#NUM!</v>
      </c>
      <c r="T271" s="12" t="e">
        <f t="array" ref="T271">IF(COUNTA($N$2:$N$170)&lt;ROW(N21),"",INDEX($T$1:$T$170,SMALL(IF($N$2:$N$170&lt;&gt;"",ROW($N$2:$N$170)),ROW(N21))))</f>
        <v>#NUM!</v>
      </c>
      <c r="U271" s="12" t="e">
        <f t="array" ref="U271">IF(COUNTA($N$2:$N$170)&lt;ROW(N21),"",INDEX($U$1:$U$170,SMALL(IF($N$2:$N$170&lt;&gt;"",ROW($N$2:$N$170)),ROW(N21))))</f>
        <v>#NUM!</v>
      </c>
      <c r="V271" s="12" t="e">
        <f t="array" ref="V271">IF(COUNTA($N$2:$N$170)&lt;ROW(N21),"",INDEX($V$1:$V$170,SMALL(IF($N$2:$N$170&lt;&gt;"",ROW($N$2:$N$170)),ROW(N21))))</f>
        <v>#NUM!</v>
      </c>
      <c r="W271" s="12" t="e">
        <f t="array" ref="W271">IF(COUNTA($N$2:$N$170)&lt;ROW(N21),"",INDEX($W$1:$W$170,SMALL(IF($N$2:$N$170&lt;&gt;"",ROW($N$2:$N$170)),ROW(N21))))</f>
        <v>#NUM!</v>
      </c>
      <c r="X271" s="12" t="e">
        <f t="array" ref="X271">IF(COUNTA($N$2:$N$170)&lt;ROW(N21),"",INDEX($X$1:$X$170,SMALL(IF($N$2:$N$170&lt;&gt;"",ROW($N$2:$N$170)),ROW(N21))))</f>
        <v>#NUM!</v>
      </c>
      <c r="Y271" s="12" t="e">
        <f t="array" ref="Y271">IF(COUNTA($N$2:$N$170)&lt;ROW(N21),"",INDEX($Y$1:$Y$170,SMALL(IF($N$2:$N$170&lt;&gt;"",ROW($N$2:$N$170)),ROW(N21))))</f>
        <v>#NUM!</v>
      </c>
      <c r="Z271" s="12" t="e">
        <f t="array" ref="Z271">IF(COUNTA($N$2:$N$170)&lt;ROW(N21),"",INDEX($Z$1:$Z$170,SMALL(IF($N$2:$N$170&lt;&gt;"",ROW($N$2:$N$170)),ROW(N21))))</f>
        <v>#NUM!</v>
      </c>
      <c r="AA271" s="12" t="e">
        <f t="array" ref="AA271">IF(COUNTA($N$2:$N$170)&lt;ROW(N21),"",INDEX($AA$1:$AA$170,SMALL(IF($N$2:$N$170&lt;&gt;"",ROW($N$2:$N$170)),ROW(N21))))</f>
        <v>#NUM!</v>
      </c>
      <c r="AB271" s="12" t="e">
        <f t="array" ref="AB271">IF(COUNTA($N$2:$N$170)&lt;ROW(N21),"",INDEX($AB$1:$AB$170,SMALL(IF($N$2:$N$170&lt;&gt;"",ROW($N$2:$N$170)),ROW(N21))))</f>
        <v>#NUM!</v>
      </c>
      <c r="AC271" s="12" t="e">
        <f t="array" ref="AC271">IF(COUNTA($N$2:$N$170)&lt;ROW(N21),"",INDEX($AC$1:$AC$170,SMALL(IF($N$2:$N$170&lt;&gt;"",ROW($N$2:$N$170)),ROW(N21))))</f>
        <v>#NUM!</v>
      </c>
      <c r="AD271" s="12" t="e">
        <f t="array" ref="AD271">IF(COUNTA($N$2:$N$170)&lt;ROW(N21),"",INDEX($AD$1:$AD$170,SMALL(IF($N$2:$N$170&lt;&gt;"",ROW($N$2:$N$170)),ROW(N21))))</f>
        <v>#NUM!</v>
      </c>
      <c r="AE271" s="12" t="e">
        <f t="array" ref="AE271">IF(COUNTA($N$2:$N$170)&lt;ROW(N21),"",INDEX($AE$1:$AE$170,SMALL(IF($N$2:$N$170&lt;&gt;"",ROW($N$2:$N$170)),ROW(N21))))</f>
        <v>#NUM!</v>
      </c>
      <c r="AF271" s="12" t="e">
        <f t="array" ref="AF271">IF(COUNTA($N$2:$N$170)&lt;ROW(N21),"",INDEX($AF$1:$AF$170,SMALL(IF($N$2:$N$170&lt;&gt;"",ROW($N$2:$N$170)),ROW(N21))))</f>
        <v>#NUM!</v>
      </c>
      <c r="AG271" s="12" t="e">
        <f t="array" ref="AG271">IF(COUNTA($N$2:$N$170)&lt;ROW(N21),"",INDEX($AG$1:$AG$170,SMALL(IF($N$2:$N$170&lt;&gt;"",ROW($N$2:$N$170)),ROW(N21))))</f>
        <v>#NUM!</v>
      </c>
      <c r="AH271" s="12" t="e">
        <f t="array" ref="AH271">IF(COUNTA($N$2:$N$170)&lt;ROW(N21),"",INDEX($AH$1:$AH$170,SMALL(IF($N$2:$N$170&lt;&gt;"",ROW($N$2:$N$170)),ROW(N21))))</f>
        <v>#NUM!</v>
      </c>
      <c r="AI271" s="12" t="e">
        <f t="array" ref="AI271">IF(COUNTA($N$2:$N$170)&lt;ROW(N21),"",INDEX($AI$1:$AI$170,SMALL(IF($N$2:$N$170&lt;&gt;"",ROW($N$2:$N$170)),ROW(N21))))</f>
        <v>#NUM!</v>
      </c>
      <c r="AJ271" s="12" t="e">
        <f t="array" ref="AJ271">IF(COUNTA($N$2:$N$170)&lt;ROW(N21),"",INDEX($AJ$1:$AJ$170,SMALL(IF($N$2:$N$170&lt;&gt;"",ROW($N$2:$N$170)),ROW(N21))))</f>
        <v>#NUM!</v>
      </c>
      <c r="AK271" s="12" t="e">
        <f t="array" ref="AK271">IF(COUNTA($N$2:$N$170)&lt;ROW(N21),"",INDEX($AK$1:$AK$170,SMALL(IF($N$2:$N$170&lt;&gt;"",ROW($N$2:$N$170)),ROW(N21))))</f>
        <v>#NUM!</v>
      </c>
      <c r="AL271" s="12" t="e">
        <f t="array" ref="AL271">IF(COUNTA($N$2:$N$170)&lt;ROW(N21),"",INDEX($AL$1:$AL$170,SMALL(IF($N$2:$N$170&lt;&gt;"",ROW($N$2:$N$170)),ROW(N21))))</f>
        <v>#NUM!</v>
      </c>
      <c r="AM271" s="12" t="e">
        <f t="array" ref="AM271">IF(COUNTA($N$2:$N$170)&lt;ROW(N21),"",INDEX($AM$1:$AM$170,SMALL(IF($N$2:$N$170&lt;&gt;"",ROW($N$2:$N$170)),ROW(N21))))</f>
        <v>#NUM!</v>
      </c>
      <c r="AN271" s="12" t="e">
        <f t="array" ref="AN271">IF(COUNTA($N$2:$N$170)&lt;ROW(N21),"",INDEX($AN$1:$AN$170,SMALL(IF($N$2:$N$170&lt;&gt;"",ROW($N$2:$N$170)),ROW(N21))))</f>
        <v>#NUM!</v>
      </c>
      <c r="AO271" s="12" t="e">
        <f t="array" ref="AO271">IF(COUNTA($N$2:$N$170)&lt;ROW(N21),"",INDEX($AO$1:$AO$170,SMALL(IF($N$2:$N$170&lt;&gt;"",ROW($N$2:$N$170)),ROW(N21))))</f>
        <v>#NUM!</v>
      </c>
      <c r="AP271" s="12" t="e">
        <f t="array" ref="AP271">IF(COUNTA($N$2:$N$170)&lt;ROW(N21),"",INDEX($AP$1:$AP$170,SMALL(IF($N$2:$N$170&lt;&gt;"",ROW($N$2:$N$170)),ROW(N21))))</f>
        <v>#NUM!</v>
      </c>
      <c r="AQ271" s="12" t="e">
        <f t="array" ref="AQ271">IF(COUNTA($N$2:$N$170)&lt;ROW(N21),"",INDEX($AQ$1:$AQ$170,SMALL(IF($N$2:$N$170&lt;&gt;"",ROW($N$2:$N$170)),ROW(N21))))</f>
        <v>#NUM!</v>
      </c>
      <c r="AR271" s="12" t="e">
        <f t="array" ref="AR271">IF(COUNTA($N$2:$N$170)&lt;ROW(N21),"",INDEX($AR$1:$AR$170,SMALL(IF($N$2:$N$170&lt;&gt;"",ROW($N$2:$N$170)),ROW(N21))))</f>
        <v>#NUM!</v>
      </c>
      <c r="AS271" s="12" t="e">
        <f t="array" ref="AS271">IF(COUNTA($N$2:$N$170)&lt;ROW(N21),"",INDEX($AS$1:$AS$170,SMALL(IF($N$2:$N$170&lt;&gt;"",ROW($N$2:$N$170)),ROW(N21))))</f>
        <v>#NUM!</v>
      </c>
    </row>
    <row r="272" spans="11:45" ht="12.75" customHeight="1" x14ac:dyDescent="0.15">
      <c r="K272" s="12" t="e">
        <f t="array" ref="K272">IF(COUNTA($N$2:$N$170)&lt;ROW(N22),"",INDEX($K$1:$K$170,SMALL(IF($N$2:$N$170&lt;&gt;"",ROW($N$2:$N$170)),ROW(N22))))</f>
        <v>#NUM!</v>
      </c>
      <c r="L272" s="12" t="e">
        <f t="array" ref="L272">IF(COUNTA($N$2:$N$170)&lt;ROW(N22),"",INDEX($L$1:$L$170,SMALL(IF($N$2:$N$170&lt;&gt;"",ROW($N$2:$N$170)),ROW(N22))))</f>
        <v>#NUM!</v>
      </c>
      <c r="M272" s="12" t="e">
        <f t="array" ref="M272">IF(COUNTA($N$2:$N$170)&lt;ROW(N22),"",INDEX($N$1:$N$170,SMALL(IF($N$2:$N$170&lt;&gt;"",ROW($N$2:$N$170)),ROW(N22))))</f>
        <v>#NUM!</v>
      </c>
      <c r="R272" s="12" t="e">
        <f t="array" ref="R272">IF(COUNTA($N$2:$N$170)&lt;ROW(N22),"",INDEX($R$1:$R$170,SMALL(IF($N$2:$N$170&lt;&gt;"",ROW($N$2:$N$170)),ROW(N22))))</f>
        <v>#NUM!</v>
      </c>
      <c r="S272" s="12" t="e">
        <f t="array" ref="S272">IF(COUNTA($N$2:$N$170)&lt;ROW(N22),"",INDEX($S$1:$S$170,SMALL(IF($N$2:$N$170&lt;&gt;"",ROW($N$2:$N$170)),ROW(N22))))</f>
        <v>#NUM!</v>
      </c>
      <c r="T272" s="12" t="e">
        <f t="array" ref="T272">IF(COUNTA($N$2:$N$170)&lt;ROW(N22),"",INDEX($T$1:$T$170,SMALL(IF($N$2:$N$170&lt;&gt;"",ROW($N$2:$N$170)),ROW(N22))))</f>
        <v>#NUM!</v>
      </c>
      <c r="U272" s="12" t="e">
        <f t="array" ref="U272">IF(COUNTA($N$2:$N$170)&lt;ROW(N22),"",INDEX($U$1:$U$170,SMALL(IF($N$2:$N$170&lt;&gt;"",ROW($N$2:$N$170)),ROW(N22))))</f>
        <v>#NUM!</v>
      </c>
      <c r="V272" s="12" t="e">
        <f t="array" ref="V272">IF(COUNTA($N$2:$N$170)&lt;ROW(N22),"",INDEX($V$1:$V$170,SMALL(IF($N$2:$N$170&lt;&gt;"",ROW($N$2:$N$170)),ROW(N22))))</f>
        <v>#NUM!</v>
      </c>
      <c r="W272" s="12" t="e">
        <f t="array" ref="W272">IF(COUNTA($N$2:$N$170)&lt;ROW(N22),"",INDEX($W$1:$W$170,SMALL(IF($N$2:$N$170&lt;&gt;"",ROW($N$2:$N$170)),ROW(N22))))</f>
        <v>#NUM!</v>
      </c>
      <c r="X272" s="12" t="e">
        <f t="array" ref="X272">IF(COUNTA($N$2:$N$170)&lt;ROW(N22),"",INDEX($X$1:$X$170,SMALL(IF($N$2:$N$170&lt;&gt;"",ROW($N$2:$N$170)),ROW(N22))))</f>
        <v>#NUM!</v>
      </c>
      <c r="Y272" s="12" t="e">
        <f t="array" ref="Y272">IF(COUNTA($N$2:$N$170)&lt;ROW(N22),"",INDEX($Y$1:$Y$170,SMALL(IF($N$2:$N$170&lt;&gt;"",ROW($N$2:$N$170)),ROW(N22))))</f>
        <v>#NUM!</v>
      </c>
      <c r="Z272" s="12" t="e">
        <f t="array" ref="Z272">IF(COUNTA($N$2:$N$170)&lt;ROW(N22),"",INDEX($Z$1:$Z$170,SMALL(IF($N$2:$N$170&lt;&gt;"",ROW($N$2:$N$170)),ROW(N22))))</f>
        <v>#NUM!</v>
      </c>
      <c r="AA272" s="12" t="e">
        <f t="array" ref="AA272">IF(COUNTA($N$2:$N$170)&lt;ROW(N22),"",INDEX($AA$1:$AA$170,SMALL(IF($N$2:$N$170&lt;&gt;"",ROW($N$2:$N$170)),ROW(N22))))</f>
        <v>#NUM!</v>
      </c>
      <c r="AB272" s="12" t="e">
        <f t="array" ref="AB272">IF(COUNTA($N$2:$N$170)&lt;ROW(N22),"",INDEX($AB$1:$AB$170,SMALL(IF($N$2:$N$170&lt;&gt;"",ROW($N$2:$N$170)),ROW(N22))))</f>
        <v>#NUM!</v>
      </c>
      <c r="AC272" s="12" t="e">
        <f t="array" ref="AC272">IF(COUNTA($N$2:$N$170)&lt;ROW(N22),"",INDEX($AC$1:$AC$170,SMALL(IF($N$2:$N$170&lt;&gt;"",ROW($N$2:$N$170)),ROW(N22))))</f>
        <v>#NUM!</v>
      </c>
      <c r="AD272" s="12" t="e">
        <f t="array" ref="AD272">IF(COUNTA($N$2:$N$170)&lt;ROW(N22),"",INDEX($AD$1:$AD$170,SMALL(IF($N$2:$N$170&lt;&gt;"",ROW($N$2:$N$170)),ROW(N22))))</f>
        <v>#NUM!</v>
      </c>
      <c r="AE272" s="12" t="e">
        <f t="array" ref="AE272">IF(COUNTA($N$2:$N$170)&lt;ROW(N22),"",INDEX($AE$1:$AE$170,SMALL(IF($N$2:$N$170&lt;&gt;"",ROW($N$2:$N$170)),ROW(N22))))</f>
        <v>#NUM!</v>
      </c>
      <c r="AF272" s="12" t="e">
        <f t="array" ref="AF272">IF(COUNTA($N$2:$N$170)&lt;ROW(N22),"",INDEX($AF$1:$AF$170,SMALL(IF($N$2:$N$170&lt;&gt;"",ROW($N$2:$N$170)),ROW(N22))))</f>
        <v>#NUM!</v>
      </c>
      <c r="AG272" s="12" t="e">
        <f t="array" ref="AG272">IF(COUNTA($N$2:$N$170)&lt;ROW(N22),"",INDEX($AG$1:$AG$170,SMALL(IF($N$2:$N$170&lt;&gt;"",ROW($N$2:$N$170)),ROW(N22))))</f>
        <v>#NUM!</v>
      </c>
      <c r="AH272" s="12" t="e">
        <f t="array" ref="AH272">IF(COUNTA($N$2:$N$170)&lt;ROW(N22),"",INDEX($AH$1:$AH$170,SMALL(IF($N$2:$N$170&lt;&gt;"",ROW($N$2:$N$170)),ROW(N22))))</f>
        <v>#NUM!</v>
      </c>
      <c r="AI272" s="12" t="e">
        <f t="array" ref="AI272">IF(COUNTA($N$2:$N$170)&lt;ROW(N22),"",INDEX($AI$1:$AI$170,SMALL(IF($N$2:$N$170&lt;&gt;"",ROW($N$2:$N$170)),ROW(N22))))</f>
        <v>#NUM!</v>
      </c>
      <c r="AJ272" s="12" t="e">
        <f t="array" ref="AJ272">IF(COUNTA($N$2:$N$170)&lt;ROW(N22),"",INDEX($AJ$1:$AJ$170,SMALL(IF($N$2:$N$170&lt;&gt;"",ROW($N$2:$N$170)),ROW(N22))))</f>
        <v>#NUM!</v>
      </c>
      <c r="AK272" s="12" t="e">
        <f t="array" ref="AK272">IF(COUNTA($N$2:$N$170)&lt;ROW(N22),"",INDEX($AK$1:$AK$170,SMALL(IF($N$2:$N$170&lt;&gt;"",ROW($N$2:$N$170)),ROW(N22))))</f>
        <v>#NUM!</v>
      </c>
      <c r="AL272" s="12" t="e">
        <f t="array" ref="AL272">IF(COUNTA($N$2:$N$170)&lt;ROW(N22),"",INDEX($AL$1:$AL$170,SMALL(IF($N$2:$N$170&lt;&gt;"",ROW($N$2:$N$170)),ROW(N22))))</f>
        <v>#NUM!</v>
      </c>
      <c r="AM272" s="12" t="e">
        <f t="array" ref="AM272">IF(COUNTA($N$2:$N$170)&lt;ROW(N22),"",INDEX($AM$1:$AM$170,SMALL(IF($N$2:$N$170&lt;&gt;"",ROW($N$2:$N$170)),ROW(N22))))</f>
        <v>#NUM!</v>
      </c>
      <c r="AN272" s="12" t="e">
        <f t="array" ref="AN272">IF(COUNTA($N$2:$N$170)&lt;ROW(N22),"",INDEX($AN$1:$AN$170,SMALL(IF($N$2:$N$170&lt;&gt;"",ROW($N$2:$N$170)),ROW(N22))))</f>
        <v>#NUM!</v>
      </c>
      <c r="AO272" s="12" t="e">
        <f t="array" ref="AO272">IF(COUNTA($N$2:$N$170)&lt;ROW(N22),"",INDEX($AO$1:$AO$170,SMALL(IF($N$2:$N$170&lt;&gt;"",ROW($N$2:$N$170)),ROW(N22))))</f>
        <v>#NUM!</v>
      </c>
      <c r="AP272" s="12" t="e">
        <f t="array" ref="AP272">IF(COUNTA($N$2:$N$170)&lt;ROW(N22),"",INDEX($AP$1:$AP$170,SMALL(IF($N$2:$N$170&lt;&gt;"",ROW($N$2:$N$170)),ROW(N22))))</f>
        <v>#NUM!</v>
      </c>
      <c r="AQ272" s="12" t="e">
        <f t="array" ref="AQ272">IF(COUNTA($N$2:$N$170)&lt;ROW(N22),"",INDEX($AQ$1:$AQ$170,SMALL(IF($N$2:$N$170&lt;&gt;"",ROW($N$2:$N$170)),ROW(N22))))</f>
        <v>#NUM!</v>
      </c>
      <c r="AR272" s="12" t="e">
        <f t="array" ref="AR272">IF(COUNTA($N$2:$N$170)&lt;ROW(N22),"",INDEX($AR$1:$AR$170,SMALL(IF($N$2:$N$170&lt;&gt;"",ROW($N$2:$N$170)),ROW(N22))))</f>
        <v>#NUM!</v>
      </c>
      <c r="AS272" s="12" t="e">
        <f t="array" ref="AS272">IF(COUNTA($N$2:$N$170)&lt;ROW(N22),"",INDEX($AS$1:$AS$170,SMALL(IF($N$2:$N$170&lt;&gt;"",ROW($N$2:$N$170)),ROW(N22))))</f>
        <v>#NUM!</v>
      </c>
    </row>
    <row r="273" spans="11:45" ht="12.75" customHeight="1" x14ac:dyDescent="0.15">
      <c r="K273" s="12" t="e">
        <f t="array" ref="K273">IF(COUNTA($N$2:$N$170)&lt;ROW(N23),"",INDEX($K$1:$K$170,SMALL(IF($N$2:$N$170&lt;&gt;"",ROW($N$2:$N$170)),ROW(N23))))</f>
        <v>#NUM!</v>
      </c>
      <c r="L273" s="12" t="e">
        <f t="array" ref="L273">IF(COUNTA($N$2:$N$170)&lt;ROW(N23),"",INDEX($L$1:$L$170,SMALL(IF($N$2:$N$170&lt;&gt;"",ROW($N$2:$N$170)),ROW(N23))))</f>
        <v>#NUM!</v>
      </c>
      <c r="M273" s="12" t="e">
        <f t="array" ref="M273">IF(COUNTA($N$2:$N$170)&lt;ROW(N23),"",INDEX($N$1:$N$170,SMALL(IF($N$2:$N$170&lt;&gt;"",ROW($N$2:$N$170)),ROW(N23))))</f>
        <v>#NUM!</v>
      </c>
      <c r="R273" s="12" t="e">
        <f t="array" ref="R273">IF(COUNTA($N$2:$N$170)&lt;ROW(N23),"",INDEX($R$1:$R$170,SMALL(IF($N$2:$N$170&lt;&gt;"",ROW($N$2:$N$170)),ROW(N23))))</f>
        <v>#NUM!</v>
      </c>
      <c r="S273" s="12" t="e">
        <f t="array" ref="S273">IF(COUNTA($N$2:$N$170)&lt;ROW(N23),"",INDEX($S$1:$S$170,SMALL(IF($N$2:$N$170&lt;&gt;"",ROW($N$2:$N$170)),ROW(N23))))</f>
        <v>#NUM!</v>
      </c>
      <c r="T273" s="12" t="e">
        <f t="array" ref="T273">IF(COUNTA($N$2:$N$170)&lt;ROW(N23),"",INDEX($T$1:$T$170,SMALL(IF($N$2:$N$170&lt;&gt;"",ROW($N$2:$N$170)),ROW(N23))))</f>
        <v>#NUM!</v>
      </c>
      <c r="U273" s="12" t="e">
        <f t="array" ref="U273">IF(COUNTA($N$2:$N$170)&lt;ROW(N23),"",INDEX($U$1:$U$170,SMALL(IF($N$2:$N$170&lt;&gt;"",ROW($N$2:$N$170)),ROW(N23))))</f>
        <v>#NUM!</v>
      </c>
      <c r="V273" s="12" t="e">
        <f t="array" ref="V273">IF(COUNTA($N$2:$N$170)&lt;ROW(N23),"",INDEX($V$1:$V$170,SMALL(IF($N$2:$N$170&lt;&gt;"",ROW($N$2:$N$170)),ROW(N23))))</f>
        <v>#NUM!</v>
      </c>
      <c r="W273" s="12" t="e">
        <f t="array" ref="W273">IF(COUNTA($N$2:$N$170)&lt;ROW(N23),"",INDEX($W$1:$W$170,SMALL(IF($N$2:$N$170&lt;&gt;"",ROW($N$2:$N$170)),ROW(N23))))</f>
        <v>#NUM!</v>
      </c>
      <c r="X273" s="12" t="e">
        <f t="array" ref="X273">IF(COUNTA($N$2:$N$170)&lt;ROW(N23),"",INDEX($X$1:$X$170,SMALL(IF($N$2:$N$170&lt;&gt;"",ROW($N$2:$N$170)),ROW(N23))))</f>
        <v>#NUM!</v>
      </c>
      <c r="Y273" s="12" t="e">
        <f t="array" ref="Y273">IF(COUNTA($N$2:$N$170)&lt;ROW(N23),"",INDEX($Y$1:$Y$170,SMALL(IF($N$2:$N$170&lt;&gt;"",ROW($N$2:$N$170)),ROW(N23))))</f>
        <v>#NUM!</v>
      </c>
      <c r="Z273" s="12" t="e">
        <f t="array" ref="Z273">IF(COUNTA($N$2:$N$170)&lt;ROW(N23),"",INDEX($Z$1:$Z$170,SMALL(IF($N$2:$N$170&lt;&gt;"",ROW($N$2:$N$170)),ROW(N23))))</f>
        <v>#NUM!</v>
      </c>
      <c r="AA273" s="12" t="e">
        <f t="array" ref="AA273">IF(COUNTA($N$2:$N$170)&lt;ROW(N23),"",INDEX($AA$1:$AA$170,SMALL(IF($N$2:$N$170&lt;&gt;"",ROW($N$2:$N$170)),ROW(N23))))</f>
        <v>#NUM!</v>
      </c>
      <c r="AB273" s="12" t="e">
        <f t="array" ref="AB273">IF(COUNTA($N$2:$N$170)&lt;ROW(N23),"",INDEX($AB$1:$AB$170,SMALL(IF($N$2:$N$170&lt;&gt;"",ROW($N$2:$N$170)),ROW(N23))))</f>
        <v>#NUM!</v>
      </c>
      <c r="AC273" s="12" t="e">
        <f t="array" ref="AC273">IF(COUNTA($N$2:$N$170)&lt;ROW(N23),"",INDEX($AC$1:$AC$170,SMALL(IF($N$2:$N$170&lt;&gt;"",ROW($N$2:$N$170)),ROW(N23))))</f>
        <v>#NUM!</v>
      </c>
      <c r="AD273" s="12" t="e">
        <f t="array" ref="AD273">IF(COUNTA($N$2:$N$170)&lt;ROW(N23),"",INDEX($AD$1:$AD$170,SMALL(IF($N$2:$N$170&lt;&gt;"",ROW($N$2:$N$170)),ROW(N23))))</f>
        <v>#NUM!</v>
      </c>
      <c r="AE273" s="12" t="e">
        <f t="array" ref="AE273">IF(COUNTA($N$2:$N$170)&lt;ROW(N23),"",INDEX($AE$1:$AE$170,SMALL(IF($N$2:$N$170&lt;&gt;"",ROW($N$2:$N$170)),ROW(N23))))</f>
        <v>#NUM!</v>
      </c>
      <c r="AF273" s="12" t="e">
        <f t="array" ref="AF273">IF(COUNTA($N$2:$N$170)&lt;ROW(N23),"",INDEX($AF$1:$AF$170,SMALL(IF($N$2:$N$170&lt;&gt;"",ROW($N$2:$N$170)),ROW(N23))))</f>
        <v>#NUM!</v>
      </c>
      <c r="AG273" s="12" t="e">
        <f t="array" ref="AG273">IF(COUNTA($N$2:$N$170)&lt;ROW(N23),"",INDEX($AG$1:$AG$170,SMALL(IF($N$2:$N$170&lt;&gt;"",ROW($N$2:$N$170)),ROW(N23))))</f>
        <v>#NUM!</v>
      </c>
      <c r="AH273" s="12" t="e">
        <f t="array" ref="AH273">IF(COUNTA($N$2:$N$170)&lt;ROW(N23),"",INDEX($AH$1:$AH$170,SMALL(IF($N$2:$N$170&lt;&gt;"",ROW($N$2:$N$170)),ROW(N23))))</f>
        <v>#NUM!</v>
      </c>
      <c r="AI273" s="12" t="e">
        <f t="array" ref="AI273">IF(COUNTA($N$2:$N$170)&lt;ROW(N23),"",INDEX($AI$1:$AI$170,SMALL(IF($N$2:$N$170&lt;&gt;"",ROW($N$2:$N$170)),ROW(N23))))</f>
        <v>#NUM!</v>
      </c>
      <c r="AJ273" s="12" t="e">
        <f t="array" ref="AJ273">IF(COUNTA($N$2:$N$170)&lt;ROW(N23),"",INDEX($AJ$1:$AJ$170,SMALL(IF($N$2:$N$170&lt;&gt;"",ROW($N$2:$N$170)),ROW(N23))))</f>
        <v>#NUM!</v>
      </c>
      <c r="AK273" s="12" t="e">
        <f t="array" ref="AK273">IF(COUNTA($N$2:$N$170)&lt;ROW(N23),"",INDEX($AK$1:$AK$170,SMALL(IF($N$2:$N$170&lt;&gt;"",ROW($N$2:$N$170)),ROW(N23))))</f>
        <v>#NUM!</v>
      </c>
      <c r="AL273" s="12" t="e">
        <f t="array" ref="AL273">IF(COUNTA($N$2:$N$170)&lt;ROW(N23),"",INDEX($AL$1:$AL$170,SMALL(IF($N$2:$N$170&lt;&gt;"",ROW($N$2:$N$170)),ROW(N23))))</f>
        <v>#NUM!</v>
      </c>
      <c r="AM273" s="12" t="e">
        <f t="array" ref="AM273">IF(COUNTA($N$2:$N$170)&lt;ROW(N23),"",INDEX($AM$1:$AM$170,SMALL(IF($N$2:$N$170&lt;&gt;"",ROW($N$2:$N$170)),ROW(N23))))</f>
        <v>#NUM!</v>
      </c>
      <c r="AN273" s="12" t="e">
        <f t="array" ref="AN273">IF(COUNTA($N$2:$N$170)&lt;ROW(N23),"",INDEX($AN$1:$AN$170,SMALL(IF($N$2:$N$170&lt;&gt;"",ROW($N$2:$N$170)),ROW(N23))))</f>
        <v>#NUM!</v>
      </c>
      <c r="AO273" s="12" t="e">
        <f t="array" ref="AO273">IF(COUNTA($N$2:$N$170)&lt;ROW(N23),"",INDEX($AO$1:$AO$170,SMALL(IF($N$2:$N$170&lt;&gt;"",ROW($N$2:$N$170)),ROW(N23))))</f>
        <v>#NUM!</v>
      </c>
      <c r="AP273" s="12" t="e">
        <f t="array" ref="AP273">IF(COUNTA($N$2:$N$170)&lt;ROW(N23),"",INDEX($AP$1:$AP$170,SMALL(IF($N$2:$N$170&lt;&gt;"",ROW($N$2:$N$170)),ROW(N23))))</f>
        <v>#NUM!</v>
      </c>
      <c r="AQ273" s="12" t="e">
        <f t="array" ref="AQ273">IF(COUNTA($N$2:$N$170)&lt;ROW(N23),"",INDEX($AQ$1:$AQ$170,SMALL(IF($N$2:$N$170&lt;&gt;"",ROW($N$2:$N$170)),ROW(N23))))</f>
        <v>#NUM!</v>
      </c>
      <c r="AR273" s="12" t="e">
        <f t="array" ref="AR273">IF(COUNTA($N$2:$N$170)&lt;ROW(N23),"",INDEX($AR$1:$AR$170,SMALL(IF($N$2:$N$170&lt;&gt;"",ROW($N$2:$N$170)),ROW(N23))))</f>
        <v>#NUM!</v>
      </c>
      <c r="AS273" s="12" t="e">
        <f t="array" ref="AS273">IF(COUNTA($N$2:$N$170)&lt;ROW(N23),"",INDEX($AS$1:$AS$170,SMALL(IF($N$2:$N$170&lt;&gt;"",ROW($N$2:$N$170)),ROW(N23))))</f>
        <v>#NUM!</v>
      </c>
    </row>
    <row r="274" spans="11:45" ht="12.75" customHeight="1" x14ac:dyDescent="0.15">
      <c r="K274" s="12" t="e">
        <f t="array" ref="K274">IF(COUNTA($N$2:$N$170)&lt;ROW(N24),"",INDEX($K$1:$K$170,SMALL(IF($N$2:$N$170&lt;&gt;"",ROW($N$2:$N$170)),ROW(N24))))</f>
        <v>#NUM!</v>
      </c>
      <c r="L274" s="12" t="e">
        <f t="array" ref="L274">IF(COUNTA($N$2:$N$170)&lt;ROW(N24),"",INDEX($L$1:$L$170,SMALL(IF($N$2:$N$170&lt;&gt;"",ROW($N$2:$N$170)),ROW(N24))))</f>
        <v>#NUM!</v>
      </c>
      <c r="M274" s="12" t="e">
        <f t="array" ref="M274">IF(COUNTA($N$2:$N$170)&lt;ROW(N24),"",INDEX($N$1:$N$170,SMALL(IF($N$2:$N$170&lt;&gt;"",ROW($N$2:$N$170)),ROW(N24))))</f>
        <v>#NUM!</v>
      </c>
      <c r="R274" s="12" t="e">
        <f t="array" ref="R274">IF(COUNTA($N$2:$N$170)&lt;ROW(N24),"",INDEX($R$1:$R$170,SMALL(IF($N$2:$N$170&lt;&gt;"",ROW($N$2:$N$170)),ROW(N24))))</f>
        <v>#NUM!</v>
      </c>
      <c r="S274" s="12" t="e">
        <f t="array" ref="S274">IF(COUNTA($N$2:$N$170)&lt;ROW(N24),"",INDEX($S$1:$S$170,SMALL(IF($N$2:$N$170&lt;&gt;"",ROW($N$2:$N$170)),ROW(N24))))</f>
        <v>#NUM!</v>
      </c>
      <c r="T274" s="12" t="e">
        <f t="array" ref="T274">IF(COUNTA($N$2:$N$170)&lt;ROW(N24),"",INDEX($T$1:$T$170,SMALL(IF($N$2:$N$170&lt;&gt;"",ROW($N$2:$N$170)),ROW(N24))))</f>
        <v>#NUM!</v>
      </c>
      <c r="U274" s="12" t="e">
        <f t="array" ref="U274">IF(COUNTA($N$2:$N$170)&lt;ROW(N24),"",INDEX($U$1:$U$170,SMALL(IF($N$2:$N$170&lt;&gt;"",ROW($N$2:$N$170)),ROW(N24))))</f>
        <v>#NUM!</v>
      </c>
      <c r="V274" s="12" t="e">
        <f t="array" ref="V274">IF(COUNTA($N$2:$N$170)&lt;ROW(N24),"",INDEX($V$1:$V$170,SMALL(IF($N$2:$N$170&lt;&gt;"",ROW($N$2:$N$170)),ROW(N24))))</f>
        <v>#NUM!</v>
      </c>
      <c r="W274" s="12" t="e">
        <f t="array" ref="W274">IF(COUNTA($N$2:$N$170)&lt;ROW(N24),"",INDEX($W$1:$W$170,SMALL(IF($N$2:$N$170&lt;&gt;"",ROW($N$2:$N$170)),ROW(N24))))</f>
        <v>#NUM!</v>
      </c>
      <c r="X274" s="12" t="e">
        <f t="array" ref="X274">IF(COUNTA($N$2:$N$170)&lt;ROW(N24),"",INDEX($X$1:$X$170,SMALL(IF($N$2:$N$170&lt;&gt;"",ROW($N$2:$N$170)),ROW(N24))))</f>
        <v>#NUM!</v>
      </c>
      <c r="Y274" s="12" t="e">
        <f t="array" ref="Y274">IF(COUNTA($N$2:$N$170)&lt;ROW(N24),"",INDEX($Y$1:$Y$170,SMALL(IF($N$2:$N$170&lt;&gt;"",ROW($N$2:$N$170)),ROW(N24))))</f>
        <v>#NUM!</v>
      </c>
      <c r="Z274" s="12" t="e">
        <f t="array" ref="Z274">IF(COUNTA($N$2:$N$170)&lt;ROW(N24),"",INDEX($Z$1:$Z$170,SMALL(IF($N$2:$N$170&lt;&gt;"",ROW($N$2:$N$170)),ROW(N24))))</f>
        <v>#NUM!</v>
      </c>
      <c r="AA274" s="12" t="e">
        <f t="array" ref="AA274">IF(COUNTA($N$2:$N$170)&lt;ROW(N24),"",INDEX($AA$1:$AA$170,SMALL(IF($N$2:$N$170&lt;&gt;"",ROW($N$2:$N$170)),ROW(N24))))</f>
        <v>#NUM!</v>
      </c>
      <c r="AB274" s="12" t="e">
        <f t="array" ref="AB274">IF(COUNTA($N$2:$N$170)&lt;ROW(N24),"",INDEX($AB$1:$AB$170,SMALL(IF($N$2:$N$170&lt;&gt;"",ROW($N$2:$N$170)),ROW(N24))))</f>
        <v>#NUM!</v>
      </c>
      <c r="AC274" s="12" t="e">
        <f t="array" ref="AC274">IF(COUNTA($N$2:$N$170)&lt;ROW(N24),"",INDEX($AC$1:$AC$170,SMALL(IF($N$2:$N$170&lt;&gt;"",ROW($N$2:$N$170)),ROW(N24))))</f>
        <v>#NUM!</v>
      </c>
      <c r="AD274" s="12" t="e">
        <f t="array" ref="AD274">IF(COUNTA($N$2:$N$170)&lt;ROW(N24),"",INDEX($AD$1:$AD$170,SMALL(IF($N$2:$N$170&lt;&gt;"",ROW($N$2:$N$170)),ROW(N24))))</f>
        <v>#NUM!</v>
      </c>
      <c r="AE274" s="12" t="e">
        <f t="array" ref="AE274">IF(COUNTA($N$2:$N$170)&lt;ROW(N24),"",INDEX($AE$1:$AE$170,SMALL(IF($N$2:$N$170&lt;&gt;"",ROW($N$2:$N$170)),ROW(N24))))</f>
        <v>#NUM!</v>
      </c>
      <c r="AF274" s="12" t="e">
        <f t="array" ref="AF274">IF(COUNTA($N$2:$N$170)&lt;ROW(N24),"",INDEX($AF$1:$AF$170,SMALL(IF($N$2:$N$170&lt;&gt;"",ROW($N$2:$N$170)),ROW(N24))))</f>
        <v>#NUM!</v>
      </c>
      <c r="AG274" s="12" t="e">
        <f t="array" ref="AG274">IF(COUNTA($N$2:$N$170)&lt;ROW(N24),"",INDEX($AG$1:$AG$170,SMALL(IF($N$2:$N$170&lt;&gt;"",ROW($N$2:$N$170)),ROW(N24))))</f>
        <v>#NUM!</v>
      </c>
      <c r="AH274" s="12" t="e">
        <f t="array" ref="AH274">IF(COUNTA($N$2:$N$170)&lt;ROW(N24),"",INDEX($AH$1:$AH$170,SMALL(IF($N$2:$N$170&lt;&gt;"",ROW($N$2:$N$170)),ROW(N24))))</f>
        <v>#NUM!</v>
      </c>
      <c r="AI274" s="12" t="e">
        <f t="array" ref="AI274">IF(COUNTA($N$2:$N$170)&lt;ROW(N24),"",INDEX($AI$1:$AI$170,SMALL(IF($N$2:$N$170&lt;&gt;"",ROW($N$2:$N$170)),ROW(N24))))</f>
        <v>#NUM!</v>
      </c>
      <c r="AJ274" s="12" t="e">
        <f t="array" ref="AJ274">IF(COUNTA($N$2:$N$170)&lt;ROW(N24),"",INDEX($AJ$1:$AJ$170,SMALL(IF($N$2:$N$170&lt;&gt;"",ROW($N$2:$N$170)),ROW(N24))))</f>
        <v>#NUM!</v>
      </c>
      <c r="AK274" s="12" t="e">
        <f t="array" ref="AK274">IF(COUNTA($N$2:$N$170)&lt;ROW(N24),"",INDEX($AK$1:$AK$170,SMALL(IF($N$2:$N$170&lt;&gt;"",ROW($N$2:$N$170)),ROW(N24))))</f>
        <v>#NUM!</v>
      </c>
      <c r="AL274" s="12" t="e">
        <f t="array" ref="AL274">IF(COUNTA($N$2:$N$170)&lt;ROW(N24),"",INDEX($AL$1:$AL$170,SMALL(IF($N$2:$N$170&lt;&gt;"",ROW($N$2:$N$170)),ROW(N24))))</f>
        <v>#NUM!</v>
      </c>
      <c r="AM274" s="12" t="e">
        <f t="array" ref="AM274">IF(COUNTA($N$2:$N$170)&lt;ROW(N24),"",INDEX($AM$1:$AM$170,SMALL(IF($N$2:$N$170&lt;&gt;"",ROW($N$2:$N$170)),ROW(N24))))</f>
        <v>#NUM!</v>
      </c>
      <c r="AN274" s="12" t="e">
        <f t="array" ref="AN274">IF(COUNTA($N$2:$N$170)&lt;ROW(N24),"",INDEX($AN$1:$AN$170,SMALL(IF($N$2:$N$170&lt;&gt;"",ROW($N$2:$N$170)),ROW(N24))))</f>
        <v>#NUM!</v>
      </c>
      <c r="AO274" s="12" t="e">
        <f t="array" ref="AO274">IF(COUNTA($N$2:$N$170)&lt;ROW(N24),"",INDEX($AO$1:$AO$170,SMALL(IF($N$2:$N$170&lt;&gt;"",ROW($N$2:$N$170)),ROW(N24))))</f>
        <v>#NUM!</v>
      </c>
      <c r="AP274" s="12" t="e">
        <f t="array" ref="AP274">IF(COUNTA($N$2:$N$170)&lt;ROW(N24),"",INDEX($AP$1:$AP$170,SMALL(IF($N$2:$N$170&lt;&gt;"",ROW($N$2:$N$170)),ROW(N24))))</f>
        <v>#NUM!</v>
      </c>
      <c r="AQ274" s="12" t="e">
        <f t="array" ref="AQ274">IF(COUNTA($N$2:$N$170)&lt;ROW(N24),"",INDEX($AQ$1:$AQ$170,SMALL(IF($N$2:$N$170&lt;&gt;"",ROW($N$2:$N$170)),ROW(N24))))</f>
        <v>#NUM!</v>
      </c>
      <c r="AR274" s="12" t="e">
        <f t="array" ref="AR274">IF(COUNTA($N$2:$N$170)&lt;ROW(N24),"",INDEX($AR$1:$AR$170,SMALL(IF($N$2:$N$170&lt;&gt;"",ROW($N$2:$N$170)),ROW(N24))))</f>
        <v>#NUM!</v>
      </c>
      <c r="AS274" s="12" t="e">
        <f t="array" ref="AS274">IF(COUNTA($N$2:$N$170)&lt;ROW(N24),"",INDEX($AS$1:$AS$170,SMALL(IF($N$2:$N$170&lt;&gt;"",ROW($N$2:$N$170)),ROW(N24))))</f>
        <v>#NUM!</v>
      </c>
    </row>
    <row r="275" spans="11:45" ht="12.75" customHeight="1" x14ac:dyDescent="0.15">
      <c r="K275" s="12" t="e">
        <f t="array" ref="K275">IF(COUNTA($N$2:$N$170)&lt;ROW(N25),"",INDEX($K$1:$K$170,SMALL(IF($N$2:$N$170&lt;&gt;"",ROW($N$2:$N$170)),ROW(N25))))</f>
        <v>#NUM!</v>
      </c>
      <c r="L275" s="12" t="e">
        <f t="array" ref="L275">IF(COUNTA($N$2:$N$170)&lt;ROW(N25),"",INDEX($L$1:$L$170,SMALL(IF($N$2:$N$170&lt;&gt;"",ROW($N$2:$N$170)),ROW(N25))))</f>
        <v>#NUM!</v>
      </c>
      <c r="M275" s="12" t="e">
        <f t="array" ref="M275">IF(COUNTA($N$2:$N$170)&lt;ROW(N25),"",INDEX($N$1:$N$170,SMALL(IF($N$2:$N$170&lt;&gt;"",ROW($N$2:$N$170)),ROW(N25))))</f>
        <v>#NUM!</v>
      </c>
      <c r="R275" s="12" t="e">
        <f t="array" ref="R275">IF(COUNTA($N$2:$N$170)&lt;ROW(N25),"",INDEX($R$1:$R$170,SMALL(IF($N$2:$N$170&lt;&gt;"",ROW($N$2:$N$170)),ROW(N25))))</f>
        <v>#NUM!</v>
      </c>
      <c r="S275" s="12" t="e">
        <f t="array" ref="S275">IF(COUNTA($N$2:$N$170)&lt;ROW(N25),"",INDEX($S$1:$S$170,SMALL(IF($N$2:$N$170&lt;&gt;"",ROW($N$2:$N$170)),ROW(N25))))</f>
        <v>#NUM!</v>
      </c>
      <c r="T275" s="12" t="e">
        <f t="array" ref="T275">IF(COUNTA($N$2:$N$170)&lt;ROW(N25),"",INDEX($T$1:$T$170,SMALL(IF($N$2:$N$170&lt;&gt;"",ROW($N$2:$N$170)),ROW(N25))))</f>
        <v>#NUM!</v>
      </c>
      <c r="U275" s="12" t="e">
        <f t="array" ref="U275">IF(COUNTA($N$2:$N$170)&lt;ROW(N25),"",INDEX($U$1:$U$170,SMALL(IF($N$2:$N$170&lt;&gt;"",ROW($N$2:$N$170)),ROW(N25))))</f>
        <v>#NUM!</v>
      </c>
      <c r="V275" s="12" t="e">
        <f t="array" ref="V275">IF(COUNTA($N$2:$N$170)&lt;ROW(N25),"",INDEX($V$1:$V$170,SMALL(IF($N$2:$N$170&lt;&gt;"",ROW($N$2:$N$170)),ROW(N25))))</f>
        <v>#NUM!</v>
      </c>
      <c r="W275" s="12" t="e">
        <f t="array" ref="W275">IF(COUNTA($N$2:$N$170)&lt;ROW(N25),"",INDEX($W$1:$W$170,SMALL(IF($N$2:$N$170&lt;&gt;"",ROW($N$2:$N$170)),ROW(N25))))</f>
        <v>#NUM!</v>
      </c>
      <c r="X275" s="12" t="e">
        <f t="array" ref="X275">IF(COUNTA($N$2:$N$170)&lt;ROW(N25),"",INDEX($X$1:$X$170,SMALL(IF($N$2:$N$170&lt;&gt;"",ROW($N$2:$N$170)),ROW(N25))))</f>
        <v>#NUM!</v>
      </c>
      <c r="Y275" s="12" t="e">
        <f t="array" ref="Y275">IF(COUNTA($N$2:$N$170)&lt;ROW(N25),"",INDEX($Y$1:$Y$170,SMALL(IF($N$2:$N$170&lt;&gt;"",ROW($N$2:$N$170)),ROW(N25))))</f>
        <v>#NUM!</v>
      </c>
      <c r="Z275" s="12" t="e">
        <f t="array" ref="Z275">IF(COUNTA($N$2:$N$170)&lt;ROW(N25),"",INDEX($Z$1:$Z$170,SMALL(IF($N$2:$N$170&lt;&gt;"",ROW($N$2:$N$170)),ROW(N25))))</f>
        <v>#NUM!</v>
      </c>
      <c r="AA275" s="12" t="e">
        <f t="array" ref="AA275">IF(COUNTA($N$2:$N$170)&lt;ROW(N25),"",INDEX($AA$1:$AA$170,SMALL(IF($N$2:$N$170&lt;&gt;"",ROW($N$2:$N$170)),ROW(N25))))</f>
        <v>#NUM!</v>
      </c>
      <c r="AB275" s="12" t="e">
        <f t="array" ref="AB275">IF(COUNTA($N$2:$N$170)&lt;ROW(N25),"",INDEX($AB$1:$AB$170,SMALL(IF($N$2:$N$170&lt;&gt;"",ROW($N$2:$N$170)),ROW(N25))))</f>
        <v>#NUM!</v>
      </c>
      <c r="AC275" s="12" t="e">
        <f t="array" ref="AC275">IF(COUNTA($N$2:$N$170)&lt;ROW(N25),"",INDEX($AC$1:$AC$170,SMALL(IF($N$2:$N$170&lt;&gt;"",ROW($N$2:$N$170)),ROW(N25))))</f>
        <v>#NUM!</v>
      </c>
      <c r="AD275" s="12" t="e">
        <f t="array" ref="AD275">IF(COUNTA($N$2:$N$170)&lt;ROW(N25),"",INDEX($AD$1:$AD$170,SMALL(IF($N$2:$N$170&lt;&gt;"",ROW($N$2:$N$170)),ROW(N25))))</f>
        <v>#NUM!</v>
      </c>
      <c r="AE275" s="12" t="e">
        <f t="array" ref="AE275">IF(COUNTA($N$2:$N$170)&lt;ROW(N25),"",INDEX($AE$1:$AE$170,SMALL(IF($N$2:$N$170&lt;&gt;"",ROW($N$2:$N$170)),ROW(N25))))</f>
        <v>#NUM!</v>
      </c>
      <c r="AF275" s="12" t="e">
        <f t="array" ref="AF275">IF(COUNTA($N$2:$N$170)&lt;ROW(N25),"",INDEX($AF$1:$AF$170,SMALL(IF($N$2:$N$170&lt;&gt;"",ROW($N$2:$N$170)),ROW(N25))))</f>
        <v>#NUM!</v>
      </c>
      <c r="AG275" s="12" t="e">
        <f t="array" ref="AG275">IF(COUNTA($N$2:$N$170)&lt;ROW(N25),"",INDEX($AG$1:$AG$170,SMALL(IF($N$2:$N$170&lt;&gt;"",ROW($N$2:$N$170)),ROW(N25))))</f>
        <v>#NUM!</v>
      </c>
      <c r="AH275" s="12" t="e">
        <f t="array" ref="AH275">IF(COUNTA($N$2:$N$170)&lt;ROW(N25),"",INDEX($AH$1:$AH$170,SMALL(IF($N$2:$N$170&lt;&gt;"",ROW($N$2:$N$170)),ROW(N25))))</f>
        <v>#NUM!</v>
      </c>
      <c r="AI275" s="12" t="e">
        <f t="array" ref="AI275">IF(COUNTA($N$2:$N$170)&lt;ROW(N25),"",INDEX($AI$1:$AI$170,SMALL(IF($N$2:$N$170&lt;&gt;"",ROW($N$2:$N$170)),ROW(N25))))</f>
        <v>#NUM!</v>
      </c>
      <c r="AJ275" s="12" t="e">
        <f t="array" ref="AJ275">IF(COUNTA($N$2:$N$170)&lt;ROW(N25),"",INDEX($AJ$1:$AJ$170,SMALL(IF($N$2:$N$170&lt;&gt;"",ROW($N$2:$N$170)),ROW(N25))))</f>
        <v>#NUM!</v>
      </c>
      <c r="AK275" s="12" t="e">
        <f t="array" ref="AK275">IF(COUNTA($N$2:$N$170)&lt;ROW(N25),"",INDEX($AK$1:$AK$170,SMALL(IF($N$2:$N$170&lt;&gt;"",ROW($N$2:$N$170)),ROW(N25))))</f>
        <v>#NUM!</v>
      </c>
      <c r="AL275" s="12" t="e">
        <f t="array" ref="AL275">IF(COUNTA($N$2:$N$170)&lt;ROW(N25),"",INDEX($AL$1:$AL$170,SMALL(IF($N$2:$N$170&lt;&gt;"",ROW($N$2:$N$170)),ROW(N25))))</f>
        <v>#NUM!</v>
      </c>
      <c r="AM275" s="12" t="e">
        <f t="array" ref="AM275">IF(COUNTA($N$2:$N$170)&lt;ROW(N25),"",INDEX($AM$1:$AM$170,SMALL(IF($N$2:$N$170&lt;&gt;"",ROW($N$2:$N$170)),ROW(N25))))</f>
        <v>#NUM!</v>
      </c>
      <c r="AN275" s="12" t="e">
        <f t="array" ref="AN275">IF(COUNTA($N$2:$N$170)&lt;ROW(N25),"",INDEX($AN$1:$AN$170,SMALL(IF($N$2:$N$170&lt;&gt;"",ROW($N$2:$N$170)),ROW(N25))))</f>
        <v>#NUM!</v>
      </c>
      <c r="AO275" s="12" t="e">
        <f t="array" ref="AO275">IF(COUNTA($N$2:$N$170)&lt;ROW(N25),"",INDEX($AO$1:$AO$170,SMALL(IF($N$2:$N$170&lt;&gt;"",ROW($N$2:$N$170)),ROW(N25))))</f>
        <v>#NUM!</v>
      </c>
      <c r="AP275" s="12" t="e">
        <f t="array" ref="AP275">IF(COUNTA($N$2:$N$170)&lt;ROW(N25),"",INDEX($AP$1:$AP$170,SMALL(IF($N$2:$N$170&lt;&gt;"",ROW($N$2:$N$170)),ROW(N25))))</f>
        <v>#NUM!</v>
      </c>
      <c r="AQ275" s="12" t="e">
        <f t="array" ref="AQ275">IF(COUNTA($N$2:$N$170)&lt;ROW(N25),"",INDEX($AQ$1:$AQ$170,SMALL(IF($N$2:$N$170&lt;&gt;"",ROW($N$2:$N$170)),ROW(N25))))</f>
        <v>#NUM!</v>
      </c>
      <c r="AR275" s="12" t="e">
        <f t="array" ref="AR275">IF(COUNTA($N$2:$N$170)&lt;ROW(N25),"",INDEX($AR$1:$AR$170,SMALL(IF($N$2:$N$170&lt;&gt;"",ROW($N$2:$N$170)),ROW(N25))))</f>
        <v>#NUM!</v>
      </c>
      <c r="AS275" s="12" t="e">
        <f t="array" ref="AS275">IF(COUNTA($N$2:$N$170)&lt;ROW(N25),"",INDEX($AS$1:$AS$170,SMALL(IF($N$2:$N$170&lt;&gt;"",ROW($N$2:$N$170)),ROW(N25))))</f>
        <v>#NUM!</v>
      </c>
    </row>
    <row r="276" spans="11:45" ht="12.75" customHeight="1" x14ac:dyDescent="0.15">
      <c r="K276" s="12" t="e">
        <f t="array" ref="K276">IF(COUNTA($N$2:$N$170)&lt;ROW(N26),"",INDEX($K$1:$K$170,SMALL(IF($N$2:$N$170&lt;&gt;"",ROW($N$2:$N$170)),ROW(N26))))</f>
        <v>#NUM!</v>
      </c>
      <c r="L276" s="12" t="e">
        <f t="array" ref="L276">IF(COUNTA($N$2:$N$170)&lt;ROW(N26),"",INDEX($L$1:$L$170,SMALL(IF($N$2:$N$170&lt;&gt;"",ROW($N$2:$N$170)),ROW(N26))))</f>
        <v>#NUM!</v>
      </c>
      <c r="M276" s="12" t="e">
        <f t="array" ref="M276">IF(COUNTA($N$2:$N$170)&lt;ROW(N26),"",INDEX($N$1:$N$170,SMALL(IF($N$2:$N$170&lt;&gt;"",ROW($N$2:$N$170)),ROW(N26))))</f>
        <v>#NUM!</v>
      </c>
      <c r="R276" s="12" t="e">
        <f t="array" ref="R276">IF(COUNTA($N$2:$N$170)&lt;ROW(N26),"",INDEX($R$1:$R$170,SMALL(IF($N$2:$N$170&lt;&gt;"",ROW($N$2:$N$170)),ROW(N26))))</f>
        <v>#NUM!</v>
      </c>
      <c r="S276" s="12" t="e">
        <f t="array" ref="S276">IF(COUNTA($N$2:$N$170)&lt;ROW(N26),"",INDEX($S$1:$S$170,SMALL(IF($N$2:$N$170&lt;&gt;"",ROW($N$2:$N$170)),ROW(N26))))</f>
        <v>#NUM!</v>
      </c>
      <c r="T276" s="12" t="e">
        <f t="array" ref="T276">IF(COUNTA($N$2:$N$170)&lt;ROW(N26),"",INDEX($T$1:$T$170,SMALL(IF($N$2:$N$170&lt;&gt;"",ROW($N$2:$N$170)),ROW(N26))))</f>
        <v>#NUM!</v>
      </c>
      <c r="U276" s="12" t="e">
        <f t="array" ref="U276">IF(COUNTA($N$2:$N$170)&lt;ROW(N26),"",INDEX($U$1:$U$170,SMALL(IF($N$2:$N$170&lt;&gt;"",ROW($N$2:$N$170)),ROW(N26))))</f>
        <v>#NUM!</v>
      </c>
      <c r="V276" s="12" t="e">
        <f t="array" ref="V276">IF(COUNTA($N$2:$N$170)&lt;ROW(N26),"",INDEX($V$1:$V$170,SMALL(IF($N$2:$N$170&lt;&gt;"",ROW($N$2:$N$170)),ROW(N26))))</f>
        <v>#NUM!</v>
      </c>
      <c r="W276" s="12" t="e">
        <f t="array" ref="W276">IF(COUNTA($N$2:$N$170)&lt;ROW(N26),"",INDEX($W$1:$W$170,SMALL(IF($N$2:$N$170&lt;&gt;"",ROW($N$2:$N$170)),ROW(N26))))</f>
        <v>#NUM!</v>
      </c>
      <c r="X276" s="12" t="e">
        <f t="array" ref="X276">IF(COUNTA($N$2:$N$170)&lt;ROW(N26),"",INDEX($X$1:$X$170,SMALL(IF($N$2:$N$170&lt;&gt;"",ROW($N$2:$N$170)),ROW(N26))))</f>
        <v>#NUM!</v>
      </c>
      <c r="Y276" s="12" t="e">
        <f t="array" ref="Y276">IF(COUNTA($N$2:$N$170)&lt;ROW(N26),"",INDEX($Y$1:$Y$170,SMALL(IF($N$2:$N$170&lt;&gt;"",ROW($N$2:$N$170)),ROW(N26))))</f>
        <v>#NUM!</v>
      </c>
      <c r="Z276" s="12" t="e">
        <f t="array" ref="Z276">IF(COUNTA($N$2:$N$170)&lt;ROW(N26),"",INDEX($Z$1:$Z$170,SMALL(IF($N$2:$N$170&lt;&gt;"",ROW($N$2:$N$170)),ROW(N26))))</f>
        <v>#NUM!</v>
      </c>
      <c r="AA276" s="12" t="e">
        <f t="array" ref="AA276">IF(COUNTA($N$2:$N$170)&lt;ROW(N26),"",INDEX($AA$1:$AA$170,SMALL(IF($N$2:$N$170&lt;&gt;"",ROW($N$2:$N$170)),ROW(N26))))</f>
        <v>#NUM!</v>
      </c>
      <c r="AB276" s="12" t="e">
        <f t="array" ref="AB276">IF(COUNTA($N$2:$N$170)&lt;ROW(N26),"",INDEX($AB$1:$AB$170,SMALL(IF($N$2:$N$170&lt;&gt;"",ROW($N$2:$N$170)),ROW(N26))))</f>
        <v>#NUM!</v>
      </c>
      <c r="AC276" s="12" t="e">
        <f t="array" ref="AC276">IF(COUNTA($N$2:$N$170)&lt;ROW(N26),"",INDEX($AC$1:$AC$170,SMALL(IF($N$2:$N$170&lt;&gt;"",ROW($N$2:$N$170)),ROW(N26))))</f>
        <v>#NUM!</v>
      </c>
      <c r="AD276" s="12" t="e">
        <f t="array" ref="AD276">IF(COUNTA($N$2:$N$170)&lt;ROW(N26),"",INDEX($AD$1:$AD$170,SMALL(IF($N$2:$N$170&lt;&gt;"",ROW($N$2:$N$170)),ROW(N26))))</f>
        <v>#NUM!</v>
      </c>
      <c r="AE276" s="12" t="e">
        <f t="array" ref="AE276">IF(COUNTA($N$2:$N$170)&lt;ROW(N26),"",INDEX($AE$1:$AE$170,SMALL(IF($N$2:$N$170&lt;&gt;"",ROW($N$2:$N$170)),ROW(N26))))</f>
        <v>#NUM!</v>
      </c>
      <c r="AF276" s="12" t="e">
        <f t="array" ref="AF276">IF(COUNTA($N$2:$N$170)&lt;ROW(N26),"",INDEX($AF$1:$AF$170,SMALL(IF($N$2:$N$170&lt;&gt;"",ROW($N$2:$N$170)),ROW(N26))))</f>
        <v>#NUM!</v>
      </c>
      <c r="AG276" s="12" t="e">
        <f t="array" ref="AG276">IF(COUNTA($N$2:$N$170)&lt;ROW(N26),"",INDEX($AG$1:$AG$170,SMALL(IF($N$2:$N$170&lt;&gt;"",ROW($N$2:$N$170)),ROW(N26))))</f>
        <v>#NUM!</v>
      </c>
      <c r="AH276" s="12" t="e">
        <f t="array" ref="AH276">IF(COUNTA($N$2:$N$170)&lt;ROW(N26),"",INDEX($AH$1:$AH$170,SMALL(IF($N$2:$N$170&lt;&gt;"",ROW($N$2:$N$170)),ROW(N26))))</f>
        <v>#NUM!</v>
      </c>
      <c r="AI276" s="12" t="e">
        <f t="array" ref="AI276">IF(COUNTA($N$2:$N$170)&lt;ROW(N26),"",INDEX($AI$1:$AI$170,SMALL(IF($N$2:$N$170&lt;&gt;"",ROW($N$2:$N$170)),ROW(N26))))</f>
        <v>#NUM!</v>
      </c>
      <c r="AJ276" s="12" t="e">
        <f t="array" ref="AJ276">IF(COUNTA($N$2:$N$170)&lt;ROW(N26),"",INDEX($AJ$1:$AJ$170,SMALL(IF($N$2:$N$170&lt;&gt;"",ROW($N$2:$N$170)),ROW(N26))))</f>
        <v>#NUM!</v>
      </c>
      <c r="AK276" s="12" t="e">
        <f t="array" ref="AK276">IF(COUNTA($N$2:$N$170)&lt;ROW(N26),"",INDEX($AK$1:$AK$170,SMALL(IF($N$2:$N$170&lt;&gt;"",ROW($N$2:$N$170)),ROW(N26))))</f>
        <v>#NUM!</v>
      </c>
      <c r="AL276" s="12" t="e">
        <f t="array" ref="AL276">IF(COUNTA($N$2:$N$170)&lt;ROW(N26),"",INDEX($AL$1:$AL$170,SMALL(IF($N$2:$N$170&lt;&gt;"",ROW($N$2:$N$170)),ROW(N26))))</f>
        <v>#NUM!</v>
      </c>
      <c r="AM276" s="12" t="e">
        <f t="array" ref="AM276">IF(COUNTA($N$2:$N$170)&lt;ROW(N26),"",INDEX($AM$1:$AM$170,SMALL(IF($N$2:$N$170&lt;&gt;"",ROW($N$2:$N$170)),ROW(N26))))</f>
        <v>#NUM!</v>
      </c>
      <c r="AN276" s="12" t="e">
        <f t="array" ref="AN276">IF(COUNTA($N$2:$N$170)&lt;ROW(N26),"",INDEX($AN$1:$AN$170,SMALL(IF($N$2:$N$170&lt;&gt;"",ROW($N$2:$N$170)),ROW(N26))))</f>
        <v>#NUM!</v>
      </c>
      <c r="AO276" s="12" t="e">
        <f t="array" ref="AO276">IF(COUNTA($N$2:$N$170)&lt;ROW(N26),"",INDEX($AO$1:$AO$170,SMALL(IF($N$2:$N$170&lt;&gt;"",ROW($N$2:$N$170)),ROW(N26))))</f>
        <v>#NUM!</v>
      </c>
      <c r="AP276" s="12" t="e">
        <f t="array" ref="AP276">IF(COUNTA($N$2:$N$170)&lt;ROW(N26),"",INDEX($AP$1:$AP$170,SMALL(IF($N$2:$N$170&lt;&gt;"",ROW($N$2:$N$170)),ROW(N26))))</f>
        <v>#NUM!</v>
      </c>
      <c r="AQ276" s="12" t="e">
        <f t="array" ref="AQ276">IF(COUNTA($N$2:$N$170)&lt;ROW(N26),"",INDEX($AQ$1:$AQ$170,SMALL(IF($N$2:$N$170&lt;&gt;"",ROW($N$2:$N$170)),ROW(N26))))</f>
        <v>#NUM!</v>
      </c>
      <c r="AR276" s="12" t="e">
        <f t="array" ref="AR276">IF(COUNTA($N$2:$N$170)&lt;ROW(N26),"",INDEX($AR$1:$AR$170,SMALL(IF($N$2:$N$170&lt;&gt;"",ROW($N$2:$N$170)),ROW(N26))))</f>
        <v>#NUM!</v>
      </c>
      <c r="AS276" s="12" t="e">
        <f t="array" ref="AS276">IF(COUNTA($N$2:$N$170)&lt;ROW(N26),"",INDEX($AS$1:$AS$170,SMALL(IF($N$2:$N$170&lt;&gt;"",ROW($N$2:$N$170)),ROW(N26))))</f>
        <v>#NUM!</v>
      </c>
    </row>
    <row r="277" spans="11:45" ht="12.75" customHeight="1" x14ac:dyDescent="0.15">
      <c r="K277" s="12" t="e">
        <f t="array" ref="K277">IF(COUNTA($N$2:$N$170)&lt;ROW(N27),"",INDEX($K$1:$K$170,SMALL(IF($N$2:$N$170&lt;&gt;"",ROW($N$2:$N$170)),ROW(N27))))</f>
        <v>#NUM!</v>
      </c>
      <c r="L277" s="12" t="e">
        <f t="array" ref="L277">IF(COUNTA($N$2:$N$170)&lt;ROW(N27),"",INDEX($L$1:$L$170,SMALL(IF($N$2:$N$170&lt;&gt;"",ROW($N$2:$N$170)),ROW(N27))))</f>
        <v>#NUM!</v>
      </c>
      <c r="M277" s="12" t="e">
        <f t="array" ref="M277">IF(COUNTA($N$2:$N$170)&lt;ROW(N27),"",INDEX($N$1:$N$170,SMALL(IF($N$2:$N$170&lt;&gt;"",ROW($N$2:$N$170)),ROW(N27))))</f>
        <v>#NUM!</v>
      </c>
      <c r="R277" s="12" t="e">
        <f t="array" ref="R277">IF(COUNTA($N$2:$N$170)&lt;ROW(N27),"",INDEX($R$1:$R$170,SMALL(IF($N$2:$N$170&lt;&gt;"",ROW($N$2:$N$170)),ROW(N27))))</f>
        <v>#NUM!</v>
      </c>
      <c r="S277" s="12" t="e">
        <f t="array" ref="S277">IF(COUNTA($N$2:$N$170)&lt;ROW(N27),"",INDEX($S$1:$S$170,SMALL(IF($N$2:$N$170&lt;&gt;"",ROW($N$2:$N$170)),ROW(N27))))</f>
        <v>#NUM!</v>
      </c>
      <c r="T277" s="12" t="e">
        <f t="array" ref="T277">IF(COUNTA($N$2:$N$170)&lt;ROW(N27),"",INDEX($T$1:$T$170,SMALL(IF($N$2:$N$170&lt;&gt;"",ROW($N$2:$N$170)),ROW(N27))))</f>
        <v>#NUM!</v>
      </c>
      <c r="U277" s="12" t="e">
        <f t="array" ref="U277">IF(COUNTA($N$2:$N$170)&lt;ROW(N27),"",INDEX($U$1:$U$170,SMALL(IF($N$2:$N$170&lt;&gt;"",ROW($N$2:$N$170)),ROW(N27))))</f>
        <v>#NUM!</v>
      </c>
      <c r="V277" s="12" t="e">
        <f t="array" ref="V277">IF(COUNTA($N$2:$N$170)&lt;ROW(N27),"",INDEX($V$1:$V$170,SMALL(IF($N$2:$N$170&lt;&gt;"",ROW($N$2:$N$170)),ROW(N27))))</f>
        <v>#NUM!</v>
      </c>
      <c r="W277" s="12" t="e">
        <f t="array" ref="W277">IF(COUNTA($N$2:$N$170)&lt;ROW(N27),"",INDEX($W$1:$W$170,SMALL(IF($N$2:$N$170&lt;&gt;"",ROW($N$2:$N$170)),ROW(N27))))</f>
        <v>#NUM!</v>
      </c>
      <c r="X277" s="12" t="e">
        <f t="array" ref="X277">IF(COUNTA($N$2:$N$170)&lt;ROW(N27),"",INDEX($X$1:$X$170,SMALL(IF($N$2:$N$170&lt;&gt;"",ROW($N$2:$N$170)),ROW(N27))))</f>
        <v>#NUM!</v>
      </c>
      <c r="Y277" s="12" t="e">
        <f t="array" ref="Y277">IF(COUNTA($N$2:$N$170)&lt;ROW(N27),"",INDEX($Y$1:$Y$170,SMALL(IF($N$2:$N$170&lt;&gt;"",ROW($N$2:$N$170)),ROW(N27))))</f>
        <v>#NUM!</v>
      </c>
      <c r="Z277" s="12" t="e">
        <f t="array" ref="Z277">IF(COUNTA($N$2:$N$170)&lt;ROW(N27),"",INDEX($Z$1:$Z$170,SMALL(IF($N$2:$N$170&lt;&gt;"",ROW($N$2:$N$170)),ROW(N27))))</f>
        <v>#NUM!</v>
      </c>
      <c r="AA277" s="12" t="e">
        <f t="array" ref="AA277">IF(COUNTA($N$2:$N$170)&lt;ROW(N27),"",INDEX($AA$1:$AA$170,SMALL(IF($N$2:$N$170&lt;&gt;"",ROW($N$2:$N$170)),ROW(N27))))</f>
        <v>#NUM!</v>
      </c>
      <c r="AB277" s="12" t="e">
        <f t="array" ref="AB277">IF(COUNTA($N$2:$N$170)&lt;ROW(N27),"",INDEX($AB$1:$AB$170,SMALL(IF($N$2:$N$170&lt;&gt;"",ROW($N$2:$N$170)),ROW(N27))))</f>
        <v>#NUM!</v>
      </c>
      <c r="AC277" s="12" t="e">
        <f t="array" ref="AC277">IF(COUNTA($N$2:$N$170)&lt;ROW(N27),"",INDEX($AC$1:$AC$170,SMALL(IF($N$2:$N$170&lt;&gt;"",ROW($N$2:$N$170)),ROW(N27))))</f>
        <v>#NUM!</v>
      </c>
      <c r="AD277" s="12" t="e">
        <f t="array" ref="AD277">IF(COUNTA($N$2:$N$170)&lt;ROW(N27),"",INDEX($AD$1:$AD$170,SMALL(IF($N$2:$N$170&lt;&gt;"",ROW($N$2:$N$170)),ROW(N27))))</f>
        <v>#NUM!</v>
      </c>
      <c r="AE277" s="12" t="e">
        <f t="array" ref="AE277">IF(COUNTA($N$2:$N$170)&lt;ROW(N27),"",INDEX($AE$1:$AE$170,SMALL(IF($N$2:$N$170&lt;&gt;"",ROW($N$2:$N$170)),ROW(N27))))</f>
        <v>#NUM!</v>
      </c>
      <c r="AF277" s="12" t="e">
        <f t="array" ref="AF277">IF(COUNTA($N$2:$N$170)&lt;ROW(N27),"",INDEX($AF$1:$AF$170,SMALL(IF($N$2:$N$170&lt;&gt;"",ROW($N$2:$N$170)),ROW(N27))))</f>
        <v>#NUM!</v>
      </c>
      <c r="AG277" s="12" t="e">
        <f t="array" ref="AG277">IF(COUNTA($N$2:$N$170)&lt;ROW(N27),"",INDEX($AG$1:$AG$170,SMALL(IF($N$2:$N$170&lt;&gt;"",ROW($N$2:$N$170)),ROW(N27))))</f>
        <v>#NUM!</v>
      </c>
      <c r="AH277" s="12" t="e">
        <f t="array" ref="AH277">IF(COUNTA($N$2:$N$170)&lt;ROW(N27),"",INDEX($AH$1:$AH$170,SMALL(IF($N$2:$N$170&lt;&gt;"",ROW($N$2:$N$170)),ROW(N27))))</f>
        <v>#NUM!</v>
      </c>
      <c r="AI277" s="12" t="e">
        <f t="array" ref="AI277">IF(COUNTA($N$2:$N$170)&lt;ROW(N27),"",INDEX($AI$1:$AI$170,SMALL(IF($N$2:$N$170&lt;&gt;"",ROW($N$2:$N$170)),ROW(N27))))</f>
        <v>#NUM!</v>
      </c>
      <c r="AJ277" s="12" t="e">
        <f t="array" ref="AJ277">IF(COUNTA($N$2:$N$170)&lt;ROW(N27),"",INDEX($AJ$1:$AJ$170,SMALL(IF($N$2:$N$170&lt;&gt;"",ROW($N$2:$N$170)),ROW(N27))))</f>
        <v>#NUM!</v>
      </c>
      <c r="AK277" s="12" t="e">
        <f t="array" ref="AK277">IF(COUNTA($N$2:$N$170)&lt;ROW(N27),"",INDEX($AK$1:$AK$170,SMALL(IF($N$2:$N$170&lt;&gt;"",ROW($N$2:$N$170)),ROW(N27))))</f>
        <v>#NUM!</v>
      </c>
      <c r="AL277" s="12" t="e">
        <f t="array" ref="AL277">IF(COUNTA($N$2:$N$170)&lt;ROW(N27),"",INDEX($AL$1:$AL$170,SMALL(IF($N$2:$N$170&lt;&gt;"",ROW($N$2:$N$170)),ROW(N27))))</f>
        <v>#NUM!</v>
      </c>
      <c r="AM277" s="12" t="e">
        <f t="array" ref="AM277">IF(COUNTA($N$2:$N$170)&lt;ROW(N27),"",INDEX($AM$1:$AM$170,SMALL(IF($N$2:$N$170&lt;&gt;"",ROW($N$2:$N$170)),ROW(N27))))</f>
        <v>#NUM!</v>
      </c>
      <c r="AN277" s="12" t="e">
        <f t="array" ref="AN277">IF(COUNTA($N$2:$N$170)&lt;ROW(N27),"",INDEX($AN$1:$AN$170,SMALL(IF($N$2:$N$170&lt;&gt;"",ROW($N$2:$N$170)),ROW(N27))))</f>
        <v>#NUM!</v>
      </c>
      <c r="AO277" s="12" t="e">
        <f t="array" ref="AO277">IF(COUNTA($N$2:$N$170)&lt;ROW(N27),"",INDEX($AO$1:$AO$170,SMALL(IF($N$2:$N$170&lt;&gt;"",ROW($N$2:$N$170)),ROW(N27))))</f>
        <v>#NUM!</v>
      </c>
      <c r="AP277" s="12" t="e">
        <f t="array" ref="AP277">IF(COUNTA($N$2:$N$170)&lt;ROW(N27),"",INDEX($AP$1:$AP$170,SMALL(IF($N$2:$N$170&lt;&gt;"",ROW($N$2:$N$170)),ROW(N27))))</f>
        <v>#NUM!</v>
      </c>
      <c r="AQ277" s="12" t="e">
        <f t="array" ref="AQ277">IF(COUNTA($N$2:$N$170)&lt;ROW(N27),"",INDEX($AQ$1:$AQ$170,SMALL(IF($N$2:$N$170&lt;&gt;"",ROW($N$2:$N$170)),ROW(N27))))</f>
        <v>#NUM!</v>
      </c>
      <c r="AR277" s="12" t="e">
        <f t="array" ref="AR277">IF(COUNTA($N$2:$N$170)&lt;ROW(N27),"",INDEX($AR$1:$AR$170,SMALL(IF($N$2:$N$170&lt;&gt;"",ROW($N$2:$N$170)),ROW(N27))))</f>
        <v>#NUM!</v>
      </c>
      <c r="AS277" s="12" t="e">
        <f t="array" ref="AS277">IF(COUNTA($N$2:$N$170)&lt;ROW(N27),"",INDEX($AS$1:$AS$170,SMALL(IF($N$2:$N$170&lt;&gt;"",ROW($N$2:$N$170)),ROW(N27))))</f>
        <v>#NUM!</v>
      </c>
    </row>
    <row r="278" spans="11:45" ht="12.75" customHeight="1" x14ac:dyDescent="0.15">
      <c r="K278" s="12" t="e">
        <f t="array" ref="K278">IF(COUNTA($N$2:$N$170)&lt;ROW(N28),"",INDEX($K$1:$K$170,SMALL(IF($N$2:$N$170&lt;&gt;"",ROW($N$2:$N$170)),ROW(N28))))</f>
        <v>#NUM!</v>
      </c>
      <c r="L278" s="12" t="e">
        <f t="array" ref="L278">IF(COUNTA($N$2:$N$170)&lt;ROW(N28),"",INDEX($L$1:$L$170,SMALL(IF($N$2:$N$170&lt;&gt;"",ROW($N$2:$N$170)),ROW(N28))))</f>
        <v>#NUM!</v>
      </c>
      <c r="M278" s="12" t="e">
        <f t="array" ref="M278">IF(COUNTA($N$2:$N$170)&lt;ROW(N28),"",INDEX($N$1:$N$170,SMALL(IF($N$2:$N$170&lt;&gt;"",ROW($N$2:$N$170)),ROW(N28))))</f>
        <v>#NUM!</v>
      </c>
      <c r="R278" s="12" t="e">
        <f t="array" ref="R278">IF(COUNTA($N$2:$N$170)&lt;ROW(N28),"",INDEX($R$1:$R$170,SMALL(IF($N$2:$N$170&lt;&gt;"",ROW($N$2:$N$170)),ROW(N28))))</f>
        <v>#NUM!</v>
      </c>
      <c r="S278" s="12" t="e">
        <f t="array" ref="S278">IF(COUNTA($N$2:$N$170)&lt;ROW(N28),"",INDEX($S$1:$S$170,SMALL(IF($N$2:$N$170&lt;&gt;"",ROW($N$2:$N$170)),ROW(N28))))</f>
        <v>#NUM!</v>
      </c>
      <c r="T278" s="12" t="e">
        <f t="array" ref="T278">IF(COUNTA($N$2:$N$170)&lt;ROW(N28),"",INDEX($T$1:$T$170,SMALL(IF($N$2:$N$170&lt;&gt;"",ROW($N$2:$N$170)),ROW(N28))))</f>
        <v>#NUM!</v>
      </c>
      <c r="U278" s="12" t="e">
        <f t="array" ref="U278">IF(COUNTA($N$2:$N$170)&lt;ROW(N28),"",INDEX($U$1:$U$170,SMALL(IF($N$2:$N$170&lt;&gt;"",ROW($N$2:$N$170)),ROW(N28))))</f>
        <v>#NUM!</v>
      </c>
      <c r="V278" s="12" t="e">
        <f t="array" ref="V278">IF(COUNTA($N$2:$N$170)&lt;ROW(N28),"",INDEX($V$1:$V$170,SMALL(IF($N$2:$N$170&lt;&gt;"",ROW($N$2:$N$170)),ROW(N28))))</f>
        <v>#NUM!</v>
      </c>
      <c r="W278" s="12" t="e">
        <f t="array" ref="W278">IF(COUNTA($N$2:$N$170)&lt;ROW(N28),"",INDEX($W$1:$W$170,SMALL(IF($N$2:$N$170&lt;&gt;"",ROW($N$2:$N$170)),ROW(N28))))</f>
        <v>#NUM!</v>
      </c>
      <c r="X278" s="12" t="e">
        <f t="array" ref="X278">IF(COUNTA($N$2:$N$170)&lt;ROW(N28),"",INDEX($X$1:$X$170,SMALL(IF($N$2:$N$170&lt;&gt;"",ROW($N$2:$N$170)),ROW(N28))))</f>
        <v>#NUM!</v>
      </c>
      <c r="Y278" s="12" t="e">
        <f t="array" ref="Y278">IF(COUNTA($N$2:$N$170)&lt;ROW(N28),"",INDEX($Y$1:$Y$170,SMALL(IF($N$2:$N$170&lt;&gt;"",ROW($N$2:$N$170)),ROW(N28))))</f>
        <v>#NUM!</v>
      </c>
      <c r="Z278" s="12" t="e">
        <f t="array" ref="Z278">IF(COUNTA($N$2:$N$170)&lt;ROW(N28),"",INDEX($Z$1:$Z$170,SMALL(IF($N$2:$N$170&lt;&gt;"",ROW($N$2:$N$170)),ROW(N28))))</f>
        <v>#NUM!</v>
      </c>
      <c r="AA278" s="12" t="e">
        <f t="array" ref="AA278">IF(COUNTA($N$2:$N$170)&lt;ROW(N28),"",INDEX($AA$1:$AA$170,SMALL(IF($N$2:$N$170&lt;&gt;"",ROW($N$2:$N$170)),ROW(N28))))</f>
        <v>#NUM!</v>
      </c>
      <c r="AB278" s="12" t="e">
        <f t="array" ref="AB278">IF(COUNTA($N$2:$N$170)&lt;ROW(N28),"",INDEX($AB$1:$AB$170,SMALL(IF($N$2:$N$170&lt;&gt;"",ROW($N$2:$N$170)),ROW(N28))))</f>
        <v>#NUM!</v>
      </c>
      <c r="AC278" s="12" t="e">
        <f t="array" ref="AC278">IF(COUNTA($N$2:$N$170)&lt;ROW(N28),"",INDEX($AC$1:$AC$170,SMALL(IF($N$2:$N$170&lt;&gt;"",ROW($N$2:$N$170)),ROW(N28))))</f>
        <v>#NUM!</v>
      </c>
      <c r="AD278" s="12" t="e">
        <f t="array" ref="AD278">IF(COUNTA($N$2:$N$170)&lt;ROW(N28),"",INDEX($AD$1:$AD$170,SMALL(IF($N$2:$N$170&lt;&gt;"",ROW($N$2:$N$170)),ROW(N28))))</f>
        <v>#NUM!</v>
      </c>
      <c r="AE278" s="12" t="e">
        <f t="array" ref="AE278">IF(COUNTA($N$2:$N$170)&lt;ROW(N28),"",INDEX($AE$1:$AE$170,SMALL(IF($N$2:$N$170&lt;&gt;"",ROW($N$2:$N$170)),ROW(N28))))</f>
        <v>#NUM!</v>
      </c>
      <c r="AF278" s="12" t="e">
        <f t="array" ref="AF278">IF(COUNTA($N$2:$N$170)&lt;ROW(N28),"",INDEX($AF$1:$AF$170,SMALL(IF($N$2:$N$170&lt;&gt;"",ROW($N$2:$N$170)),ROW(N28))))</f>
        <v>#NUM!</v>
      </c>
      <c r="AG278" s="12" t="e">
        <f t="array" ref="AG278">IF(COUNTA($N$2:$N$170)&lt;ROW(N28),"",INDEX($AG$1:$AG$170,SMALL(IF($N$2:$N$170&lt;&gt;"",ROW($N$2:$N$170)),ROW(N28))))</f>
        <v>#NUM!</v>
      </c>
      <c r="AH278" s="12" t="e">
        <f t="array" ref="AH278">IF(COUNTA($N$2:$N$170)&lt;ROW(N28),"",INDEX($AH$1:$AH$170,SMALL(IF($N$2:$N$170&lt;&gt;"",ROW($N$2:$N$170)),ROW(N28))))</f>
        <v>#NUM!</v>
      </c>
      <c r="AI278" s="12" t="e">
        <f t="array" ref="AI278">IF(COUNTA($N$2:$N$170)&lt;ROW(N28),"",INDEX($AI$1:$AI$170,SMALL(IF($N$2:$N$170&lt;&gt;"",ROW($N$2:$N$170)),ROW(N28))))</f>
        <v>#NUM!</v>
      </c>
      <c r="AJ278" s="12" t="e">
        <f t="array" ref="AJ278">IF(COUNTA($N$2:$N$170)&lt;ROW(N28),"",INDEX($AJ$1:$AJ$170,SMALL(IF($N$2:$N$170&lt;&gt;"",ROW($N$2:$N$170)),ROW(N28))))</f>
        <v>#NUM!</v>
      </c>
      <c r="AK278" s="12" t="e">
        <f t="array" ref="AK278">IF(COUNTA($N$2:$N$170)&lt;ROW(N28),"",INDEX($AK$1:$AK$170,SMALL(IF($N$2:$N$170&lt;&gt;"",ROW($N$2:$N$170)),ROW(N28))))</f>
        <v>#NUM!</v>
      </c>
      <c r="AL278" s="12" t="e">
        <f t="array" ref="AL278">IF(COUNTA($N$2:$N$170)&lt;ROW(N28),"",INDEX($AL$1:$AL$170,SMALL(IF($N$2:$N$170&lt;&gt;"",ROW($N$2:$N$170)),ROW(N28))))</f>
        <v>#NUM!</v>
      </c>
      <c r="AM278" s="12" t="e">
        <f t="array" ref="AM278">IF(COUNTA($N$2:$N$170)&lt;ROW(N28),"",INDEX($AM$1:$AM$170,SMALL(IF($N$2:$N$170&lt;&gt;"",ROW($N$2:$N$170)),ROW(N28))))</f>
        <v>#NUM!</v>
      </c>
      <c r="AN278" s="12" t="e">
        <f t="array" ref="AN278">IF(COUNTA($N$2:$N$170)&lt;ROW(N28),"",INDEX($AN$1:$AN$170,SMALL(IF($N$2:$N$170&lt;&gt;"",ROW($N$2:$N$170)),ROW(N28))))</f>
        <v>#NUM!</v>
      </c>
      <c r="AO278" s="12" t="e">
        <f t="array" ref="AO278">IF(COUNTA($N$2:$N$170)&lt;ROW(N28),"",INDEX($AO$1:$AO$170,SMALL(IF($N$2:$N$170&lt;&gt;"",ROW($N$2:$N$170)),ROW(N28))))</f>
        <v>#NUM!</v>
      </c>
      <c r="AP278" s="12" t="e">
        <f t="array" ref="AP278">IF(COUNTA($N$2:$N$170)&lt;ROW(N28),"",INDEX($AP$1:$AP$170,SMALL(IF($N$2:$N$170&lt;&gt;"",ROW($N$2:$N$170)),ROW(N28))))</f>
        <v>#NUM!</v>
      </c>
      <c r="AQ278" s="12" t="e">
        <f t="array" ref="AQ278">IF(COUNTA($N$2:$N$170)&lt;ROW(N28),"",INDEX($AQ$1:$AQ$170,SMALL(IF($N$2:$N$170&lt;&gt;"",ROW($N$2:$N$170)),ROW(N28))))</f>
        <v>#NUM!</v>
      </c>
      <c r="AR278" s="12" t="e">
        <f t="array" ref="AR278">IF(COUNTA($N$2:$N$170)&lt;ROW(N28),"",INDEX($AR$1:$AR$170,SMALL(IF($N$2:$N$170&lt;&gt;"",ROW($N$2:$N$170)),ROW(N28))))</f>
        <v>#NUM!</v>
      </c>
      <c r="AS278" s="12" t="e">
        <f t="array" ref="AS278">IF(COUNTA($N$2:$N$170)&lt;ROW(N28),"",INDEX($AS$1:$AS$170,SMALL(IF($N$2:$N$170&lt;&gt;"",ROW($N$2:$N$170)),ROW(N28))))</f>
        <v>#NUM!</v>
      </c>
    </row>
    <row r="279" spans="11:45" ht="12.75" customHeight="1" x14ac:dyDescent="0.15">
      <c r="K279" s="12" t="e">
        <f t="array" ref="K279">IF(COUNTA($N$2:$N$170)&lt;ROW(N29),"",INDEX($K$1:$K$170,SMALL(IF($N$2:$N$170&lt;&gt;"",ROW($N$2:$N$170)),ROW(N29))))</f>
        <v>#NUM!</v>
      </c>
      <c r="L279" s="12" t="e">
        <f t="array" ref="L279">IF(COUNTA($N$2:$N$170)&lt;ROW(N29),"",INDEX($L$1:$L$170,SMALL(IF($N$2:$N$170&lt;&gt;"",ROW($N$2:$N$170)),ROW(N29))))</f>
        <v>#NUM!</v>
      </c>
      <c r="M279" s="12" t="e">
        <f t="array" ref="M279">IF(COUNTA($N$2:$N$170)&lt;ROW(N29),"",INDEX($N$1:$N$170,SMALL(IF($N$2:$N$170&lt;&gt;"",ROW($N$2:$N$170)),ROW(N29))))</f>
        <v>#NUM!</v>
      </c>
      <c r="R279" s="12" t="e">
        <f t="array" ref="R279">IF(COUNTA($N$2:$N$170)&lt;ROW(N29),"",INDEX($R$1:$R$170,SMALL(IF($N$2:$N$170&lt;&gt;"",ROW($N$2:$N$170)),ROW(N29))))</f>
        <v>#NUM!</v>
      </c>
      <c r="S279" s="12" t="e">
        <f t="array" ref="S279">IF(COUNTA($N$2:$N$170)&lt;ROW(N29),"",INDEX($S$1:$S$170,SMALL(IF($N$2:$N$170&lt;&gt;"",ROW($N$2:$N$170)),ROW(N29))))</f>
        <v>#NUM!</v>
      </c>
      <c r="T279" s="12" t="e">
        <f t="array" ref="T279">IF(COUNTA($N$2:$N$170)&lt;ROW(N29),"",INDEX($T$1:$T$170,SMALL(IF($N$2:$N$170&lt;&gt;"",ROW($N$2:$N$170)),ROW(N29))))</f>
        <v>#NUM!</v>
      </c>
      <c r="U279" s="12" t="e">
        <f t="array" ref="U279">IF(COUNTA($N$2:$N$170)&lt;ROW(N29),"",INDEX($U$1:$U$170,SMALL(IF($N$2:$N$170&lt;&gt;"",ROW($N$2:$N$170)),ROW(N29))))</f>
        <v>#NUM!</v>
      </c>
      <c r="V279" s="12" t="e">
        <f t="array" ref="V279">IF(COUNTA($N$2:$N$170)&lt;ROW(N29),"",INDEX($V$1:$V$170,SMALL(IF($N$2:$N$170&lt;&gt;"",ROW($N$2:$N$170)),ROW(N29))))</f>
        <v>#NUM!</v>
      </c>
      <c r="W279" s="12" t="e">
        <f t="array" ref="W279">IF(COUNTA($N$2:$N$170)&lt;ROW(N29),"",INDEX($W$1:$W$170,SMALL(IF($N$2:$N$170&lt;&gt;"",ROW($N$2:$N$170)),ROW(N29))))</f>
        <v>#NUM!</v>
      </c>
      <c r="X279" s="12" t="e">
        <f t="array" ref="X279">IF(COUNTA($N$2:$N$170)&lt;ROW(N29),"",INDEX($X$1:$X$170,SMALL(IF($N$2:$N$170&lt;&gt;"",ROW($N$2:$N$170)),ROW(N29))))</f>
        <v>#NUM!</v>
      </c>
      <c r="Y279" s="12" t="e">
        <f t="array" ref="Y279">IF(COUNTA($N$2:$N$170)&lt;ROW(N29),"",INDEX($Y$1:$Y$170,SMALL(IF($N$2:$N$170&lt;&gt;"",ROW($N$2:$N$170)),ROW(N29))))</f>
        <v>#NUM!</v>
      </c>
      <c r="Z279" s="12" t="e">
        <f t="array" ref="Z279">IF(COUNTA($N$2:$N$170)&lt;ROW(N29),"",INDEX($Z$1:$Z$170,SMALL(IF($N$2:$N$170&lt;&gt;"",ROW($N$2:$N$170)),ROW(N29))))</f>
        <v>#NUM!</v>
      </c>
      <c r="AA279" s="12" t="e">
        <f t="array" ref="AA279">IF(COUNTA($N$2:$N$170)&lt;ROW(N29),"",INDEX($AA$1:$AA$170,SMALL(IF($N$2:$N$170&lt;&gt;"",ROW($N$2:$N$170)),ROW(N29))))</f>
        <v>#NUM!</v>
      </c>
      <c r="AB279" s="12" t="e">
        <f t="array" ref="AB279">IF(COUNTA($N$2:$N$170)&lt;ROW(N29),"",INDEX($AB$1:$AB$170,SMALL(IF($N$2:$N$170&lt;&gt;"",ROW($N$2:$N$170)),ROW(N29))))</f>
        <v>#NUM!</v>
      </c>
      <c r="AC279" s="12" t="e">
        <f t="array" ref="AC279">IF(COUNTA($N$2:$N$170)&lt;ROW(N29),"",INDEX($AC$1:$AC$170,SMALL(IF($N$2:$N$170&lt;&gt;"",ROW($N$2:$N$170)),ROW(N29))))</f>
        <v>#NUM!</v>
      </c>
      <c r="AD279" s="12" t="e">
        <f t="array" ref="AD279">IF(COUNTA($N$2:$N$170)&lt;ROW(N29),"",INDEX($AD$1:$AD$170,SMALL(IF($N$2:$N$170&lt;&gt;"",ROW($N$2:$N$170)),ROW(N29))))</f>
        <v>#NUM!</v>
      </c>
      <c r="AE279" s="12" t="e">
        <f t="array" ref="AE279">IF(COUNTA($N$2:$N$170)&lt;ROW(N29),"",INDEX($AE$1:$AE$170,SMALL(IF($N$2:$N$170&lt;&gt;"",ROW($N$2:$N$170)),ROW(N29))))</f>
        <v>#NUM!</v>
      </c>
      <c r="AF279" s="12" t="e">
        <f t="array" ref="AF279">IF(COUNTA($N$2:$N$170)&lt;ROW(N29),"",INDEX($AF$1:$AF$170,SMALL(IF($N$2:$N$170&lt;&gt;"",ROW($N$2:$N$170)),ROW(N29))))</f>
        <v>#NUM!</v>
      </c>
      <c r="AG279" s="12" t="e">
        <f t="array" ref="AG279">IF(COUNTA($N$2:$N$170)&lt;ROW(N29),"",INDEX($AG$1:$AG$170,SMALL(IF($N$2:$N$170&lt;&gt;"",ROW($N$2:$N$170)),ROW(N29))))</f>
        <v>#NUM!</v>
      </c>
      <c r="AH279" s="12" t="e">
        <f t="array" ref="AH279">IF(COUNTA($N$2:$N$170)&lt;ROW(N29),"",INDEX($AH$1:$AH$170,SMALL(IF($N$2:$N$170&lt;&gt;"",ROW($N$2:$N$170)),ROW(N29))))</f>
        <v>#NUM!</v>
      </c>
      <c r="AI279" s="12" t="e">
        <f t="array" ref="AI279">IF(COUNTA($N$2:$N$170)&lt;ROW(N29),"",INDEX($AI$1:$AI$170,SMALL(IF($N$2:$N$170&lt;&gt;"",ROW($N$2:$N$170)),ROW(N29))))</f>
        <v>#NUM!</v>
      </c>
      <c r="AJ279" s="12" t="e">
        <f t="array" ref="AJ279">IF(COUNTA($N$2:$N$170)&lt;ROW(N29),"",INDEX($AJ$1:$AJ$170,SMALL(IF($N$2:$N$170&lt;&gt;"",ROW($N$2:$N$170)),ROW(N29))))</f>
        <v>#NUM!</v>
      </c>
      <c r="AK279" s="12" t="e">
        <f t="array" ref="AK279">IF(COUNTA($N$2:$N$170)&lt;ROW(N29),"",INDEX($AK$1:$AK$170,SMALL(IF($N$2:$N$170&lt;&gt;"",ROW($N$2:$N$170)),ROW(N29))))</f>
        <v>#NUM!</v>
      </c>
      <c r="AL279" s="12" t="e">
        <f t="array" ref="AL279">IF(COUNTA($N$2:$N$170)&lt;ROW(N29),"",INDEX($AL$1:$AL$170,SMALL(IF($N$2:$N$170&lt;&gt;"",ROW($N$2:$N$170)),ROW(N29))))</f>
        <v>#NUM!</v>
      </c>
      <c r="AM279" s="12" t="e">
        <f t="array" ref="AM279">IF(COUNTA($N$2:$N$170)&lt;ROW(N29),"",INDEX($AM$1:$AM$170,SMALL(IF($N$2:$N$170&lt;&gt;"",ROW($N$2:$N$170)),ROW(N29))))</f>
        <v>#NUM!</v>
      </c>
      <c r="AN279" s="12" t="e">
        <f t="array" ref="AN279">IF(COUNTA($N$2:$N$170)&lt;ROW(N29),"",INDEX($AN$1:$AN$170,SMALL(IF($N$2:$N$170&lt;&gt;"",ROW($N$2:$N$170)),ROW(N29))))</f>
        <v>#NUM!</v>
      </c>
      <c r="AO279" s="12" t="e">
        <f t="array" ref="AO279">IF(COUNTA($N$2:$N$170)&lt;ROW(N29),"",INDEX($AO$1:$AO$170,SMALL(IF($N$2:$N$170&lt;&gt;"",ROW($N$2:$N$170)),ROW(N29))))</f>
        <v>#NUM!</v>
      </c>
      <c r="AP279" s="12" t="e">
        <f t="array" ref="AP279">IF(COUNTA($N$2:$N$170)&lt;ROW(N29),"",INDEX($AP$1:$AP$170,SMALL(IF($N$2:$N$170&lt;&gt;"",ROW($N$2:$N$170)),ROW(N29))))</f>
        <v>#NUM!</v>
      </c>
      <c r="AQ279" s="12" t="e">
        <f t="array" ref="AQ279">IF(COUNTA($N$2:$N$170)&lt;ROW(N29),"",INDEX($AQ$1:$AQ$170,SMALL(IF($N$2:$N$170&lt;&gt;"",ROW($N$2:$N$170)),ROW(N29))))</f>
        <v>#NUM!</v>
      </c>
      <c r="AR279" s="12" t="e">
        <f t="array" ref="AR279">IF(COUNTA($N$2:$N$170)&lt;ROW(N29),"",INDEX($AR$1:$AR$170,SMALL(IF($N$2:$N$170&lt;&gt;"",ROW($N$2:$N$170)),ROW(N29))))</f>
        <v>#NUM!</v>
      </c>
      <c r="AS279" s="12" t="e">
        <f t="array" ref="AS279">IF(COUNTA($N$2:$N$170)&lt;ROW(N29),"",INDEX($AS$1:$AS$170,SMALL(IF($N$2:$N$170&lt;&gt;"",ROW($N$2:$N$170)),ROW(N29))))</f>
        <v>#NUM!</v>
      </c>
    </row>
    <row r="280" spans="11:45" ht="12.75" customHeight="1" x14ac:dyDescent="0.15">
      <c r="K280" s="12" t="e">
        <f t="array" ref="K280">IF(COUNTA($N$2:$N$170)&lt;ROW(N30),"",INDEX($K$1:$K$170,SMALL(IF($N$2:$N$170&lt;&gt;"",ROW($N$2:$N$170)),ROW(N30))))</f>
        <v>#NUM!</v>
      </c>
      <c r="L280" s="12" t="e">
        <f t="array" ref="L280">IF(COUNTA($N$2:$N$170)&lt;ROW(N30),"",INDEX($L$1:$L$170,SMALL(IF($N$2:$N$170&lt;&gt;"",ROW($N$2:$N$170)),ROW(N30))))</f>
        <v>#NUM!</v>
      </c>
      <c r="M280" s="12" t="e">
        <f t="array" ref="M280">IF(COUNTA($N$2:$N$170)&lt;ROW(N30),"",INDEX($N$1:$N$170,SMALL(IF($N$2:$N$170&lt;&gt;"",ROW($N$2:$N$170)),ROW(N30))))</f>
        <v>#NUM!</v>
      </c>
      <c r="R280" s="12" t="e">
        <f t="array" ref="R280">IF(COUNTA($N$2:$N$170)&lt;ROW(N30),"",INDEX($R$1:$R$170,SMALL(IF($N$2:$N$170&lt;&gt;"",ROW($N$2:$N$170)),ROW(N30))))</f>
        <v>#NUM!</v>
      </c>
      <c r="S280" s="12" t="e">
        <f t="array" ref="S280">IF(COUNTA($N$2:$N$170)&lt;ROW(N30),"",INDEX($S$1:$S$170,SMALL(IF($N$2:$N$170&lt;&gt;"",ROW($N$2:$N$170)),ROW(N30))))</f>
        <v>#NUM!</v>
      </c>
      <c r="T280" s="12" t="e">
        <f t="array" ref="T280">IF(COUNTA($N$2:$N$170)&lt;ROW(N30),"",INDEX($T$1:$T$170,SMALL(IF($N$2:$N$170&lt;&gt;"",ROW($N$2:$N$170)),ROW(N30))))</f>
        <v>#NUM!</v>
      </c>
      <c r="U280" s="12" t="e">
        <f t="array" ref="U280">IF(COUNTA($N$2:$N$170)&lt;ROW(N30),"",INDEX($U$1:$U$170,SMALL(IF($N$2:$N$170&lt;&gt;"",ROW($N$2:$N$170)),ROW(N30))))</f>
        <v>#NUM!</v>
      </c>
      <c r="V280" s="12" t="e">
        <f t="array" ref="V280">IF(COUNTA($N$2:$N$170)&lt;ROW(N30),"",INDEX($V$1:$V$170,SMALL(IF($N$2:$N$170&lt;&gt;"",ROW($N$2:$N$170)),ROW(N30))))</f>
        <v>#NUM!</v>
      </c>
      <c r="W280" s="12" t="e">
        <f t="array" ref="W280">IF(COUNTA($N$2:$N$170)&lt;ROW(N30),"",INDEX($W$1:$W$170,SMALL(IF($N$2:$N$170&lt;&gt;"",ROW($N$2:$N$170)),ROW(N30))))</f>
        <v>#NUM!</v>
      </c>
      <c r="X280" s="12" t="e">
        <f t="array" ref="X280">IF(COUNTA($N$2:$N$170)&lt;ROW(N30),"",INDEX($X$1:$X$170,SMALL(IF($N$2:$N$170&lt;&gt;"",ROW($N$2:$N$170)),ROW(N30))))</f>
        <v>#NUM!</v>
      </c>
      <c r="Y280" s="12" t="e">
        <f t="array" ref="Y280">IF(COUNTA($N$2:$N$170)&lt;ROW(N30),"",INDEX($Y$1:$Y$170,SMALL(IF($N$2:$N$170&lt;&gt;"",ROW($N$2:$N$170)),ROW(N30))))</f>
        <v>#NUM!</v>
      </c>
      <c r="Z280" s="12" t="e">
        <f t="array" ref="Z280">IF(COUNTA($N$2:$N$170)&lt;ROW(N30),"",INDEX($Z$1:$Z$170,SMALL(IF($N$2:$N$170&lt;&gt;"",ROW($N$2:$N$170)),ROW(N30))))</f>
        <v>#NUM!</v>
      </c>
      <c r="AA280" s="12" t="e">
        <f t="array" ref="AA280">IF(COUNTA($N$2:$N$170)&lt;ROW(N30),"",INDEX($AA$1:$AA$170,SMALL(IF($N$2:$N$170&lt;&gt;"",ROW($N$2:$N$170)),ROW(N30))))</f>
        <v>#NUM!</v>
      </c>
      <c r="AB280" s="12" t="e">
        <f t="array" ref="AB280">IF(COUNTA($N$2:$N$170)&lt;ROW(N30),"",INDEX($AB$1:$AB$170,SMALL(IF($N$2:$N$170&lt;&gt;"",ROW($N$2:$N$170)),ROW(N30))))</f>
        <v>#NUM!</v>
      </c>
      <c r="AC280" s="12" t="e">
        <f t="array" ref="AC280">IF(COUNTA($N$2:$N$170)&lt;ROW(N30),"",INDEX($AC$1:$AC$170,SMALL(IF($N$2:$N$170&lt;&gt;"",ROW($N$2:$N$170)),ROW(N30))))</f>
        <v>#NUM!</v>
      </c>
      <c r="AD280" s="12" t="e">
        <f t="array" ref="AD280">IF(COUNTA($N$2:$N$170)&lt;ROW(N30),"",INDEX($AD$1:$AD$170,SMALL(IF($N$2:$N$170&lt;&gt;"",ROW($N$2:$N$170)),ROW(N30))))</f>
        <v>#NUM!</v>
      </c>
      <c r="AE280" s="12" t="e">
        <f t="array" ref="AE280">IF(COUNTA($N$2:$N$170)&lt;ROW(N30),"",INDEX($AE$1:$AE$170,SMALL(IF($N$2:$N$170&lt;&gt;"",ROW($N$2:$N$170)),ROW(N30))))</f>
        <v>#NUM!</v>
      </c>
      <c r="AF280" s="12" t="e">
        <f t="array" ref="AF280">IF(COUNTA($N$2:$N$170)&lt;ROW(N30),"",INDEX($AF$1:$AF$170,SMALL(IF($N$2:$N$170&lt;&gt;"",ROW($N$2:$N$170)),ROW(N30))))</f>
        <v>#NUM!</v>
      </c>
      <c r="AG280" s="12" t="e">
        <f t="array" ref="AG280">IF(COUNTA($N$2:$N$170)&lt;ROW(N30),"",INDEX($AG$1:$AG$170,SMALL(IF($N$2:$N$170&lt;&gt;"",ROW($N$2:$N$170)),ROW(N30))))</f>
        <v>#NUM!</v>
      </c>
      <c r="AH280" s="12" t="e">
        <f t="array" ref="AH280">IF(COUNTA($N$2:$N$170)&lt;ROW(N30),"",INDEX($AH$1:$AH$170,SMALL(IF($N$2:$N$170&lt;&gt;"",ROW($N$2:$N$170)),ROW(N30))))</f>
        <v>#NUM!</v>
      </c>
      <c r="AI280" s="12" t="e">
        <f t="array" ref="AI280">IF(COUNTA($N$2:$N$170)&lt;ROW(N30),"",INDEX($AI$1:$AI$170,SMALL(IF($N$2:$N$170&lt;&gt;"",ROW($N$2:$N$170)),ROW(N30))))</f>
        <v>#NUM!</v>
      </c>
      <c r="AJ280" s="12" t="e">
        <f t="array" ref="AJ280">IF(COUNTA($N$2:$N$170)&lt;ROW(N30),"",INDEX($AJ$1:$AJ$170,SMALL(IF($N$2:$N$170&lt;&gt;"",ROW($N$2:$N$170)),ROW(N30))))</f>
        <v>#NUM!</v>
      </c>
      <c r="AK280" s="12" t="e">
        <f t="array" ref="AK280">IF(COUNTA($N$2:$N$170)&lt;ROW(N30),"",INDEX($AK$1:$AK$170,SMALL(IF($N$2:$N$170&lt;&gt;"",ROW($N$2:$N$170)),ROW(N30))))</f>
        <v>#NUM!</v>
      </c>
      <c r="AL280" s="12" t="e">
        <f t="array" ref="AL280">IF(COUNTA($N$2:$N$170)&lt;ROW(N30),"",INDEX($AL$1:$AL$170,SMALL(IF($N$2:$N$170&lt;&gt;"",ROW($N$2:$N$170)),ROW(N30))))</f>
        <v>#NUM!</v>
      </c>
      <c r="AM280" s="12" t="e">
        <f t="array" ref="AM280">IF(COUNTA($N$2:$N$170)&lt;ROW(N30),"",INDEX($AM$1:$AM$170,SMALL(IF($N$2:$N$170&lt;&gt;"",ROW($N$2:$N$170)),ROW(N30))))</f>
        <v>#NUM!</v>
      </c>
      <c r="AN280" s="12" t="e">
        <f t="array" ref="AN280">IF(COUNTA($N$2:$N$170)&lt;ROW(N30),"",INDEX($AN$1:$AN$170,SMALL(IF($N$2:$N$170&lt;&gt;"",ROW($N$2:$N$170)),ROW(N30))))</f>
        <v>#NUM!</v>
      </c>
      <c r="AO280" s="12" t="e">
        <f t="array" ref="AO280">IF(COUNTA($N$2:$N$170)&lt;ROW(N30),"",INDEX($AO$1:$AO$170,SMALL(IF($N$2:$N$170&lt;&gt;"",ROW($N$2:$N$170)),ROW(N30))))</f>
        <v>#NUM!</v>
      </c>
      <c r="AP280" s="12" t="e">
        <f t="array" ref="AP280">IF(COUNTA($N$2:$N$170)&lt;ROW(N30),"",INDEX($AP$1:$AP$170,SMALL(IF($N$2:$N$170&lt;&gt;"",ROW($N$2:$N$170)),ROW(N30))))</f>
        <v>#NUM!</v>
      </c>
      <c r="AQ280" s="12" t="e">
        <f t="array" ref="AQ280">IF(COUNTA($N$2:$N$170)&lt;ROW(N30),"",INDEX($AQ$1:$AQ$170,SMALL(IF($N$2:$N$170&lt;&gt;"",ROW($N$2:$N$170)),ROW(N30))))</f>
        <v>#NUM!</v>
      </c>
      <c r="AR280" s="12" t="e">
        <f t="array" ref="AR280">IF(COUNTA($N$2:$N$170)&lt;ROW(N30),"",INDEX($AR$1:$AR$170,SMALL(IF($N$2:$N$170&lt;&gt;"",ROW($N$2:$N$170)),ROW(N30))))</f>
        <v>#NUM!</v>
      </c>
      <c r="AS280" s="12" t="e">
        <f t="array" ref="AS280">IF(COUNTA($N$2:$N$170)&lt;ROW(N30),"",INDEX($AS$1:$AS$170,SMALL(IF($N$2:$N$170&lt;&gt;"",ROW($N$2:$N$170)),ROW(N30))))</f>
        <v>#NUM!</v>
      </c>
    </row>
    <row r="281" spans="11:45" ht="12.75" customHeight="1" x14ac:dyDescent="0.15">
      <c r="K281" s="12" t="e">
        <f t="array" ref="K281">IF(COUNTA($N$2:$N$170)&lt;ROW(N31),"",INDEX($K$1:$K$170,SMALL(IF($N$2:$N$170&lt;&gt;"",ROW($N$2:$N$170)),ROW(N31))))</f>
        <v>#NUM!</v>
      </c>
      <c r="L281" s="12" t="e">
        <f t="array" ref="L281">IF(COUNTA($N$2:$N$170)&lt;ROW(N31),"",INDEX($L$1:$L$170,SMALL(IF($N$2:$N$170&lt;&gt;"",ROW($N$2:$N$170)),ROW(N31))))</f>
        <v>#NUM!</v>
      </c>
      <c r="M281" s="12" t="e">
        <f t="array" ref="M281">IF(COUNTA($N$2:$N$170)&lt;ROW(N31),"",INDEX($N$1:$N$170,SMALL(IF($N$2:$N$170&lt;&gt;"",ROW($N$2:$N$170)),ROW(N31))))</f>
        <v>#NUM!</v>
      </c>
      <c r="R281" s="12" t="e">
        <f t="array" ref="R281">IF(COUNTA($N$2:$N$170)&lt;ROW(N31),"",INDEX($R$1:$R$170,SMALL(IF($N$2:$N$170&lt;&gt;"",ROW($N$2:$N$170)),ROW(N31))))</f>
        <v>#NUM!</v>
      </c>
      <c r="S281" s="12" t="e">
        <f t="array" ref="S281">IF(COUNTA($N$2:$N$170)&lt;ROW(N31),"",INDEX($S$1:$S$170,SMALL(IF($N$2:$N$170&lt;&gt;"",ROW($N$2:$N$170)),ROW(N31))))</f>
        <v>#NUM!</v>
      </c>
      <c r="T281" s="12" t="e">
        <f t="array" ref="T281">IF(COUNTA($N$2:$N$170)&lt;ROW(N31),"",INDEX($T$1:$T$170,SMALL(IF($N$2:$N$170&lt;&gt;"",ROW($N$2:$N$170)),ROW(N31))))</f>
        <v>#NUM!</v>
      </c>
      <c r="U281" s="12" t="e">
        <f t="array" ref="U281">IF(COUNTA($N$2:$N$170)&lt;ROW(N31),"",INDEX($U$1:$U$170,SMALL(IF($N$2:$N$170&lt;&gt;"",ROW($N$2:$N$170)),ROW(N31))))</f>
        <v>#NUM!</v>
      </c>
      <c r="V281" s="12" t="e">
        <f t="array" ref="V281">IF(COUNTA($N$2:$N$170)&lt;ROW(N31),"",INDEX($V$1:$V$170,SMALL(IF($N$2:$N$170&lt;&gt;"",ROW($N$2:$N$170)),ROW(N31))))</f>
        <v>#NUM!</v>
      </c>
      <c r="W281" s="12" t="e">
        <f t="array" ref="W281">IF(COUNTA($N$2:$N$170)&lt;ROW(N31),"",INDEX($W$1:$W$170,SMALL(IF($N$2:$N$170&lt;&gt;"",ROW($N$2:$N$170)),ROW(N31))))</f>
        <v>#NUM!</v>
      </c>
      <c r="X281" s="12" t="e">
        <f t="array" ref="X281">IF(COUNTA($N$2:$N$170)&lt;ROW(N31),"",INDEX($X$1:$X$170,SMALL(IF($N$2:$N$170&lt;&gt;"",ROW($N$2:$N$170)),ROW(N31))))</f>
        <v>#NUM!</v>
      </c>
      <c r="Y281" s="12" t="e">
        <f t="array" ref="Y281">IF(COUNTA($N$2:$N$170)&lt;ROW(N31),"",INDEX($Y$1:$Y$170,SMALL(IF($N$2:$N$170&lt;&gt;"",ROW($N$2:$N$170)),ROW(N31))))</f>
        <v>#NUM!</v>
      </c>
      <c r="Z281" s="12" t="e">
        <f t="array" ref="Z281">IF(COUNTA($N$2:$N$170)&lt;ROW(N31),"",INDEX($Z$1:$Z$170,SMALL(IF($N$2:$N$170&lt;&gt;"",ROW($N$2:$N$170)),ROW(N31))))</f>
        <v>#NUM!</v>
      </c>
      <c r="AA281" s="12" t="e">
        <f t="array" ref="AA281">IF(COUNTA($N$2:$N$170)&lt;ROW(N31),"",INDEX($AA$1:$AA$170,SMALL(IF($N$2:$N$170&lt;&gt;"",ROW($N$2:$N$170)),ROW(N31))))</f>
        <v>#NUM!</v>
      </c>
      <c r="AB281" s="12" t="e">
        <f t="array" ref="AB281">IF(COUNTA($N$2:$N$170)&lt;ROW(N31),"",INDEX($AB$1:$AB$170,SMALL(IF($N$2:$N$170&lt;&gt;"",ROW($N$2:$N$170)),ROW(N31))))</f>
        <v>#NUM!</v>
      </c>
      <c r="AC281" s="12" t="e">
        <f t="array" ref="AC281">IF(COUNTA($N$2:$N$170)&lt;ROW(N31),"",INDEX($AC$1:$AC$170,SMALL(IF($N$2:$N$170&lt;&gt;"",ROW($N$2:$N$170)),ROW(N31))))</f>
        <v>#NUM!</v>
      </c>
      <c r="AD281" s="12" t="e">
        <f t="array" ref="AD281">IF(COUNTA($N$2:$N$170)&lt;ROW(N31),"",INDEX($AD$1:$AD$170,SMALL(IF($N$2:$N$170&lt;&gt;"",ROW($N$2:$N$170)),ROW(N31))))</f>
        <v>#NUM!</v>
      </c>
      <c r="AE281" s="12" t="e">
        <f t="array" ref="AE281">IF(COUNTA($N$2:$N$170)&lt;ROW(N31),"",INDEX($AE$1:$AE$170,SMALL(IF($N$2:$N$170&lt;&gt;"",ROW($N$2:$N$170)),ROW(N31))))</f>
        <v>#NUM!</v>
      </c>
      <c r="AF281" s="12" t="e">
        <f t="array" ref="AF281">IF(COUNTA($N$2:$N$170)&lt;ROW(N31),"",INDEX($AF$1:$AF$170,SMALL(IF($N$2:$N$170&lt;&gt;"",ROW($N$2:$N$170)),ROW(N31))))</f>
        <v>#NUM!</v>
      </c>
      <c r="AG281" s="12" t="e">
        <f t="array" ref="AG281">IF(COUNTA($N$2:$N$170)&lt;ROW(N31),"",INDEX($AG$1:$AG$170,SMALL(IF($N$2:$N$170&lt;&gt;"",ROW($N$2:$N$170)),ROW(N31))))</f>
        <v>#NUM!</v>
      </c>
      <c r="AH281" s="12" t="e">
        <f t="array" ref="AH281">IF(COUNTA($N$2:$N$170)&lt;ROW(N31),"",INDEX($AH$1:$AH$170,SMALL(IF($N$2:$N$170&lt;&gt;"",ROW($N$2:$N$170)),ROW(N31))))</f>
        <v>#NUM!</v>
      </c>
      <c r="AI281" s="12" t="e">
        <f t="array" ref="AI281">IF(COUNTA($N$2:$N$170)&lt;ROW(N31),"",INDEX($AI$1:$AI$170,SMALL(IF($N$2:$N$170&lt;&gt;"",ROW($N$2:$N$170)),ROW(N31))))</f>
        <v>#NUM!</v>
      </c>
      <c r="AJ281" s="12" t="e">
        <f t="array" ref="AJ281">IF(COUNTA($N$2:$N$170)&lt;ROW(N31),"",INDEX($AJ$1:$AJ$170,SMALL(IF($N$2:$N$170&lt;&gt;"",ROW($N$2:$N$170)),ROW(N31))))</f>
        <v>#NUM!</v>
      </c>
      <c r="AK281" s="12" t="e">
        <f t="array" ref="AK281">IF(COUNTA($N$2:$N$170)&lt;ROW(N31),"",INDEX($AK$1:$AK$170,SMALL(IF($N$2:$N$170&lt;&gt;"",ROW($N$2:$N$170)),ROW(N31))))</f>
        <v>#NUM!</v>
      </c>
      <c r="AL281" s="12" t="e">
        <f t="array" ref="AL281">IF(COUNTA($N$2:$N$170)&lt;ROW(N31),"",INDEX($AL$1:$AL$170,SMALL(IF($N$2:$N$170&lt;&gt;"",ROW($N$2:$N$170)),ROW(N31))))</f>
        <v>#NUM!</v>
      </c>
      <c r="AM281" s="12" t="e">
        <f t="array" ref="AM281">IF(COUNTA($N$2:$N$170)&lt;ROW(N31),"",INDEX($AM$1:$AM$170,SMALL(IF($N$2:$N$170&lt;&gt;"",ROW($N$2:$N$170)),ROW(N31))))</f>
        <v>#NUM!</v>
      </c>
      <c r="AN281" s="12" t="e">
        <f t="array" ref="AN281">IF(COUNTA($N$2:$N$170)&lt;ROW(N31),"",INDEX($AN$1:$AN$170,SMALL(IF($N$2:$N$170&lt;&gt;"",ROW($N$2:$N$170)),ROW(N31))))</f>
        <v>#NUM!</v>
      </c>
      <c r="AO281" s="12" t="e">
        <f t="array" ref="AO281">IF(COUNTA($N$2:$N$170)&lt;ROW(N31),"",INDEX($AO$1:$AO$170,SMALL(IF($N$2:$N$170&lt;&gt;"",ROW($N$2:$N$170)),ROW(N31))))</f>
        <v>#NUM!</v>
      </c>
      <c r="AP281" s="12" t="e">
        <f t="array" ref="AP281">IF(COUNTA($N$2:$N$170)&lt;ROW(N31),"",INDEX($AP$1:$AP$170,SMALL(IF($N$2:$N$170&lt;&gt;"",ROW($N$2:$N$170)),ROW(N31))))</f>
        <v>#NUM!</v>
      </c>
      <c r="AQ281" s="12" t="e">
        <f t="array" ref="AQ281">IF(COUNTA($N$2:$N$170)&lt;ROW(N31),"",INDEX($AQ$1:$AQ$170,SMALL(IF($N$2:$N$170&lt;&gt;"",ROW($N$2:$N$170)),ROW(N31))))</f>
        <v>#NUM!</v>
      </c>
      <c r="AR281" s="12" t="e">
        <f t="array" ref="AR281">IF(COUNTA($N$2:$N$170)&lt;ROW(N31),"",INDEX($AR$1:$AR$170,SMALL(IF($N$2:$N$170&lt;&gt;"",ROW($N$2:$N$170)),ROW(N31))))</f>
        <v>#NUM!</v>
      </c>
      <c r="AS281" s="12" t="e">
        <f t="array" ref="AS281">IF(COUNTA($N$2:$N$170)&lt;ROW(N31),"",INDEX($AS$1:$AS$170,SMALL(IF($N$2:$N$170&lt;&gt;"",ROW($N$2:$N$170)),ROW(N31))))</f>
        <v>#NUM!</v>
      </c>
    </row>
    <row r="282" spans="11:45" ht="12.75" customHeight="1" x14ac:dyDescent="0.15">
      <c r="K282" s="12" t="e">
        <f t="array" ref="K282">IF(COUNTA($N$2:$N$170)&lt;ROW(N32),"",INDEX($K$1:$K$170,SMALL(IF($N$2:$N$170&lt;&gt;"",ROW($N$2:$N$170)),ROW(N32))))</f>
        <v>#NUM!</v>
      </c>
      <c r="L282" s="12" t="e">
        <f t="array" ref="L282">IF(COUNTA($N$2:$N$170)&lt;ROW(N32),"",INDEX($L$1:$L$170,SMALL(IF($N$2:$N$170&lt;&gt;"",ROW($N$2:$N$170)),ROW(N32))))</f>
        <v>#NUM!</v>
      </c>
      <c r="M282" s="12" t="e">
        <f t="array" ref="M282">IF(COUNTA($N$2:$N$170)&lt;ROW(N32),"",INDEX($N$1:$N$170,SMALL(IF($N$2:$N$170&lt;&gt;"",ROW($N$2:$N$170)),ROW(N32))))</f>
        <v>#NUM!</v>
      </c>
      <c r="R282" s="12" t="e">
        <f t="array" ref="R282">IF(COUNTA($N$2:$N$170)&lt;ROW(N32),"",INDEX($R$1:$R$170,SMALL(IF($N$2:$N$170&lt;&gt;"",ROW($N$2:$N$170)),ROW(N32))))</f>
        <v>#NUM!</v>
      </c>
      <c r="S282" s="12" t="e">
        <f t="array" ref="S282">IF(COUNTA($N$2:$N$170)&lt;ROW(N32),"",INDEX($S$1:$S$170,SMALL(IF($N$2:$N$170&lt;&gt;"",ROW($N$2:$N$170)),ROW(N32))))</f>
        <v>#NUM!</v>
      </c>
      <c r="T282" s="12" t="e">
        <f t="array" ref="T282">IF(COUNTA($N$2:$N$170)&lt;ROW(N32),"",INDEX($T$1:$T$170,SMALL(IF($N$2:$N$170&lt;&gt;"",ROW($N$2:$N$170)),ROW(N32))))</f>
        <v>#NUM!</v>
      </c>
      <c r="U282" s="12" t="e">
        <f t="array" ref="U282">IF(COUNTA($N$2:$N$170)&lt;ROW(N32),"",INDEX($U$1:$U$170,SMALL(IF($N$2:$N$170&lt;&gt;"",ROW($N$2:$N$170)),ROW(N32))))</f>
        <v>#NUM!</v>
      </c>
      <c r="V282" s="12" t="e">
        <f t="array" ref="V282">IF(COUNTA($N$2:$N$170)&lt;ROW(N32),"",INDEX($V$1:$V$170,SMALL(IF($N$2:$N$170&lt;&gt;"",ROW($N$2:$N$170)),ROW(N32))))</f>
        <v>#NUM!</v>
      </c>
      <c r="W282" s="12" t="e">
        <f t="array" ref="W282">IF(COUNTA($N$2:$N$170)&lt;ROW(N32),"",INDEX($W$1:$W$170,SMALL(IF($N$2:$N$170&lt;&gt;"",ROW($N$2:$N$170)),ROW(N32))))</f>
        <v>#NUM!</v>
      </c>
      <c r="X282" s="12" t="e">
        <f t="array" ref="X282">IF(COUNTA($N$2:$N$170)&lt;ROW(N32),"",INDEX($X$1:$X$170,SMALL(IF($N$2:$N$170&lt;&gt;"",ROW($N$2:$N$170)),ROW(N32))))</f>
        <v>#NUM!</v>
      </c>
      <c r="Y282" s="12" t="e">
        <f t="array" ref="Y282">IF(COUNTA($N$2:$N$170)&lt;ROW(N32),"",INDEX($Y$1:$Y$170,SMALL(IF($N$2:$N$170&lt;&gt;"",ROW($N$2:$N$170)),ROW(N32))))</f>
        <v>#NUM!</v>
      </c>
      <c r="Z282" s="12" t="e">
        <f t="array" ref="Z282">IF(COUNTA($N$2:$N$170)&lt;ROW(N32),"",INDEX($Z$1:$Z$170,SMALL(IF($N$2:$N$170&lt;&gt;"",ROW($N$2:$N$170)),ROW(N32))))</f>
        <v>#NUM!</v>
      </c>
      <c r="AA282" s="12" t="e">
        <f t="array" ref="AA282">IF(COUNTA($N$2:$N$170)&lt;ROW(N32),"",INDEX($AA$1:$AA$170,SMALL(IF($N$2:$N$170&lt;&gt;"",ROW($N$2:$N$170)),ROW(N32))))</f>
        <v>#NUM!</v>
      </c>
      <c r="AB282" s="12" t="e">
        <f t="array" ref="AB282">IF(COUNTA($N$2:$N$170)&lt;ROW(N32),"",INDEX($AB$1:$AB$170,SMALL(IF($N$2:$N$170&lt;&gt;"",ROW($N$2:$N$170)),ROW(N32))))</f>
        <v>#NUM!</v>
      </c>
      <c r="AC282" s="12" t="e">
        <f t="array" ref="AC282">IF(COUNTA($N$2:$N$170)&lt;ROW(N32),"",INDEX($AC$1:$AC$170,SMALL(IF($N$2:$N$170&lt;&gt;"",ROW($N$2:$N$170)),ROW(N32))))</f>
        <v>#NUM!</v>
      </c>
      <c r="AD282" s="12" t="e">
        <f t="array" ref="AD282">IF(COUNTA($N$2:$N$170)&lt;ROW(N32),"",INDEX($AD$1:$AD$170,SMALL(IF($N$2:$N$170&lt;&gt;"",ROW($N$2:$N$170)),ROW(N32))))</f>
        <v>#NUM!</v>
      </c>
      <c r="AE282" s="12" t="e">
        <f t="array" ref="AE282">IF(COUNTA($N$2:$N$170)&lt;ROW(N32),"",INDEX($AE$1:$AE$170,SMALL(IF($N$2:$N$170&lt;&gt;"",ROW($N$2:$N$170)),ROW(N32))))</f>
        <v>#NUM!</v>
      </c>
      <c r="AF282" s="12" t="e">
        <f t="array" ref="AF282">IF(COUNTA($N$2:$N$170)&lt;ROW(N32),"",INDEX($AF$1:$AF$170,SMALL(IF($N$2:$N$170&lt;&gt;"",ROW($N$2:$N$170)),ROW(N32))))</f>
        <v>#NUM!</v>
      </c>
      <c r="AG282" s="12" t="e">
        <f t="array" ref="AG282">IF(COUNTA($N$2:$N$170)&lt;ROW(N32),"",INDEX($AG$1:$AG$170,SMALL(IF($N$2:$N$170&lt;&gt;"",ROW($N$2:$N$170)),ROW(N32))))</f>
        <v>#NUM!</v>
      </c>
      <c r="AH282" s="12" t="e">
        <f t="array" ref="AH282">IF(COUNTA($N$2:$N$170)&lt;ROW(N32),"",INDEX($AH$1:$AH$170,SMALL(IF($N$2:$N$170&lt;&gt;"",ROW($N$2:$N$170)),ROW(N32))))</f>
        <v>#NUM!</v>
      </c>
      <c r="AI282" s="12" t="e">
        <f t="array" ref="AI282">IF(COUNTA($N$2:$N$170)&lt;ROW(N32),"",INDEX($AI$1:$AI$170,SMALL(IF($N$2:$N$170&lt;&gt;"",ROW($N$2:$N$170)),ROW(N32))))</f>
        <v>#NUM!</v>
      </c>
      <c r="AJ282" s="12" t="e">
        <f t="array" ref="AJ282">IF(COUNTA($N$2:$N$170)&lt;ROW(N32),"",INDEX($AJ$1:$AJ$170,SMALL(IF($N$2:$N$170&lt;&gt;"",ROW($N$2:$N$170)),ROW(N32))))</f>
        <v>#NUM!</v>
      </c>
      <c r="AK282" s="12" t="e">
        <f t="array" ref="AK282">IF(COUNTA($N$2:$N$170)&lt;ROW(N32),"",INDEX($AK$1:$AK$170,SMALL(IF($N$2:$N$170&lt;&gt;"",ROW($N$2:$N$170)),ROW(N32))))</f>
        <v>#NUM!</v>
      </c>
      <c r="AL282" s="12" t="e">
        <f t="array" ref="AL282">IF(COUNTA($N$2:$N$170)&lt;ROW(N32),"",INDEX($AL$1:$AL$170,SMALL(IF($N$2:$N$170&lt;&gt;"",ROW($N$2:$N$170)),ROW(N32))))</f>
        <v>#NUM!</v>
      </c>
      <c r="AM282" s="12" t="e">
        <f t="array" ref="AM282">IF(COUNTA($N$2:$N$170)&lt;ROW(N32),"",INDEX($AM$1:$AM$170,SMALL(IF($N$2:$N$170&lt;&gt;"",ROW($N$2:$N$170)),ROW(N32))))</f>
        <v>#NUM!</v>
      </c>
      <c r="AN282" s="12" t="e">
        <f t="array" ref="AN282">IF(COUNTA($N$2:$N$170)&lt;ROW(N32),"",INDEX($AN$1:$AN$170,SMALL(IF($N$2:$N$170&lt;&gt;"",ROW($N$2:$N$170)),ROW(N32))))</f>
        <v>#NUM!</v>
      </c>
      <c r="AO282" s="12" t="e">
        <f t="array" ref="AO282">IF(COUNTA($N$2:$N$170)&lt;ROW(N32),"",INDEX($AO$1:$AO$170,SMALL(IF($N$2:$N$170&lt;&gt;"",ROW($N$2:$N$170)),ROW(N32))))</f>
        <v>#NUM!</v>
      </c>
      <c r="AP282" s="12" t="e">
        <f t="array" ref="AP282">IF(COUNTA($N$2:$N$170)&lt;ROW(N32),"",INDEX($AP$1:$AP$170,SMALL(IF($N$2:$N$170&lt;&gt;"",ROW($N$2:$N$170)),ROW(N32))))</f>
        <v>#NUM!</v>
      </c>
      <c r="AQ282" s="12" t="e">
        <f t="array" ref="AQ282">IF(COUNTA($N$2:$N$170)&lt;ROW(N32),"",INDEX($AQ$1:$AQ$170,SMALL(IF($N$2:$N$170&lt;&gt;"",ROW($N$2:$N$170)),ROW(N32))))</f>
        <v>#NUM!</v>
      </c>
      <c r="AR282" s="12" t="e">
        <f t="array" ref="AR282">IF(COUNTA($N$2:$N$170)&lt;ROW(N32),"",INDEX($AR$1:$AR$170,SMALL(IF($N$2:$N$170&lt;&gt;"",ROW($N$2:$N$170)),ROW(N32))))</f>
        <v>#NUM!</v>
      </c>
      <c r="AS282" s="12" t="e">
        <f t="array" ref="AS282">IF(COUNTA($N$2:$N$170)&lt;ROW(N32),"",INDEX($AS$1:$AS$170,SMALL(IF($N$2:$N$170&lt;&gt;"",ROW($N$2:$N$170)),ROW(N32))))</f>
        <v>#NUM!</v>
      </c>
    </row>
    <row r="283" spans="11:45" ht="12.75" customHeight="1" x14ac:dyDescent="0.15">
      <c r="K283" s="12" t="e">
        <f t="array" ref="K283">IF(COUNTA($N$2:$N$170)&lt;ROW(N33),"",INDEX($K$1:$K$170,SMALL(IF($N$2:$N$170&lt;&gt;"",ROW($N$2:$N$170)),ROW(N33))))</f>
        <v>#NUM!</v>
      </c>
      <c r="L283" s="12" t="e">
        <f t="array" ref="L283">IF(COUNTA($N$2:$N$170)&lt;ROW(N33),"",INDEX($L$1:$L$170,SMALL(IF($N$2:$N$170&lt;&gt;"",ROW($N$2:$N$170)),ROW(N33))))</f>
        <v>#NUM!</v>
      </c>
      <c r="M283" s="12" t="e">
        <f t="array" ref="M283">IF(COUNTA($N$2:$N$170)&lt;ROW(N33),"",INDEX($N$1:$N$170,SMALL(IF($N$2:$N$170&lt;&gt;"",ROW($N$2:$N$170)),ROW(N33))))</f>
        <v>#NUM!</v>
      </c>
      <c r="R283" s="12" t="e">
        <f t="array" ref="R283">IF(COUNTA($N$2:$N$170)&lt;ROW(N33),"",INDEX($R$1:$R$170,SMALL(IF($N$2:$N$170&lt;&gt;"",ROW($N$2:$N$170)),ROW(N33))))</f>
        <v>#NUM!</v>
      </c>
      <c r="S283" s="12" t="e">
        <f t="array" ref="S283">IF(COUNTA($N$2:$N$170)&lt;ROW(N33),"",INDEX($S$1:$S$170,SMALL(IF($N$2:$N$170&lt;&gt;"",ROW($N$2:$N$170)),ROW(N33))))</f>
        <v>#NUM!</v>
      </c>
      <c r="T283" s="12" t="e">
        <f t="array" ref="T283">IF(COUNTA($N$2:$N$170)&lt;ROW(N33),"",INDEX($T$1:$T$170,SMALL(IF($N$2:$N$170&lt;&gt;"",ROW($N$2:$N$170)),ROW(N33))))</f>
        <v>#NUM!</v>
      </c>
      <c r="U283" s="12" t="e">
        <f t="array" ref="U283">IF(COUNTA($N$2:$N$170)&lt;ROW(N33),"",INDEX($U$1:$U$170,SMALL(IF($N$2:$N$170&lt;&gt;"",ROW($N$2:$N$170)),ROW(N33))))</f>
        <v>#NUM!</v>
      </c>
      <c r="V283" s="12" t="e">
        <f t="array" ref="V283">IF(COUNTA($N$2:$N$170)&lt;ROW(N33),"",INDEX($V$1:$V$170,SMALL(IF($N$2:$N$170&lt;&gt;"",ROW($N$2:$N$170)),ROW(N33))))</f>
        <v>#NUM!</v>
      </c>
      <c r="W283" s="12" t="e">
        <f t="array" ref="W283">IF(COUNTA($N$2:$N$170)&lt;ROW(N33),"",INDEX($W$1:$W$170,SMALL(IF($N$2:$N$170&lt;&gt;"",ROW($N$2:$N$170)),ROW(N33))))</f>
        <v>#NUM!</v>
      </c>
      <c r="X283" s="12" t="e">
        <f t="array" ref="X283">IF(COUNTA($N$2:$N$170)&lt;ROW(N33),"",INDEX($X$1:$X$170,SMALL(IF($N$2:$N$170&lt;&gt;"",ROW($N$2:$N$170)),ROW(N33))))</f>
        <v>#NUM!</v>
      </c>
      <c r="Y283" s="12" t="e">
        <f t="array" ref="Y283">IF(COUNTA($N$2:$N$170)&lt;ROW(N33),"",INDEX($Y$1:$Y$170,SMALL(IF($N$2:$N$170&lt;&gt;"",ROW($N$2:$N$170)),ROW(N33))))</f>
        <v>#NUM!</v>
      </c>
      <c r="Z283" s="12" t="e">
        <f t="array" ref="Z283">IF(COUNTA($N$2:$N$170)&lt;ROW(N33),"",INDEX($Z$1:$Z$170,SMALL(IF($N$2:$N$170&lt;&gt;"",ROW($N$2:$N$170)),ROW(N33))))</f>
        <v>#NUM!</v>
      </c>
      <c r="AA283" s="12" t="e">
        <f t="array" ref="AA283">IF(COUNTA($N$2:$N$170)&lt;ROW(N33),"",INDEX($AA$1:$AA$170,SMALL(IF($N$2:$N$170&lt;&gt;"",ROW($N$2:$N$170)),ROW(N33))))</f>
        <v>#NUM!</v>
      </c>
      <c r="AB283" s="12" t="e">
        <f t="array" ref="AB283">IF(COUNTA($N$2:$N$170)&lt;ROW(N33),"",INDEX($AB$1:$AB$170,SMALL(IF($N$2:$N$170&lt;&gt;"",ROW($N$2:$N$170)),ROW(N33))))</f>
        <v>#NUM!</v>
      </c>
      <c r="AC283" s="12" t="e">
        <f t="array" ref="AC283">IF(COUNTA($N$2:$N$170)&lt;ROW(N33),"",INDEX($AC$1:$AC$170,SMALL(IF($N$2:$N$170&lt;&gt;"",ROW($N$2:$N$170)),ROW(N33))))</f>
        <v>#NUM!</v>
      </c>
      <c r="AD283" s="12" t="e">
        <f t="array" ref="AD283">IF(COUNTA($N$2:$N$170)&lt;ROW(N33),"",INDEX($AD$1:$AD$170,SMALL(IF($N$2:$N$170&lt;&gt;"",ROW($N$2:$N$170)),ROW(N33))))</f>
        <v>#NUM!</v>
      </c>
      <c r="AE283" s="12" t="e">
        <f t="array" ref="AE283">IF(COUNTA($N$2:$N$170)&lt;ROW(N33),"",INDEX($AE$1:$AE$170,SMALL(IF($N$2:$N$170&lt;&gt;"",ROW($N$2:$N$170)),ROW(N33))))</f>
        <v>#NUM!</v>
      </c>
      <c r="AF283" s="12" t="e">
        <f t="array" ref="AF283">IF(COUNTA($N$2:$N$170)&lt;ROW(N33),"",INDEX($AF$1:$AF$170,SMALL(IF($N$2:$N$170&lt;&gt;"",ROW($N$2:$N$170)),ROW(N33))))</f>
        <v>#NUM!</v>
      </c>
      <c r="AG283" s="12" t="e">
        <f t="array" ref="AG283">IF(COUNTA($N$2:$N$170)&lt;ROW(N33),"",INDEX($AG$1:$AG$170,SMALL(IF($N$2:$N$170&lt;&gt;"",ROW($N$2:$N$170)),ROW(N33))))</f>
        <v>#NUM!</v>
      </c>
      <c r="AH283" s="12" t="e">
        <f t="array" ref="AH283">IF(COUNTA($N$2:$N$170)&lt;ROW(N33),"",INDEX($AH$1:$AH$170,SMALL(IF($N$2:$N$170&lt;&gt;"",ROW($N$2:$N$170)),ROW(N33))))</f>
        <v>#NUM!</v>
      </c>
      <c r="AI283" s="12" t="e">
        <f t="array" ref="AI283">IF(COUNTA($N$2:$N$170)&lt;ROW(N33),"",INDEX($AI$1:$AI$170,SMALL(IF($N$2:$N$170&lt;&gt;"",ROW($N$2:$N$170)),ROW(N33))))</f>
        <v>#NUM!</v>
      </c>
      <c r="AJ283" s="12" t="e">
        <f t="array" ref="AJ283">IF(COUNTA($N$2:$N$170)&lt;ROW(N33),"",INDEX($AJ$1:$AJ$170,SMALL(IF($N$2:$N$170&lt;&gt;"",ROW($N$2:$N$170)),ROW(N33))))</f>
        <v>#NUM!</v>
      </c>
      <c r="AK283" s="12" t="e">
        <f t="array" ref="AK283">IF(COUNTA($N$2:$N$170)&lt;ROW(N33),"",INDEX($AK$1:$AK$170,SMALL(IF($N$2:$N$170&lt;&gt;"",ROW($N$2:$N$170)),ROW(N33))))</f>
        <v>#NUM!</v>
      </c>
      <c r="AL283" s="12" t="e">
        <f t="array" ref="AL283">IF(COUNTA($N$2:$N$170)&lt;ROW(N33),"",INDEX($AL$1:$AL$170,SMALL(IF($N$2:$N$170&lt;&gt;"",ROW($N$2:$N$170)),ROW(N33))))</f>
        <v>#NUM!</v>
      </c>
      <c r="AM283" s="12" t="e">
        <f t="array" ref="AM283">IF(COUNTA($N$2:$N$170)&lt;ROW(N33),"",INDEX($AM$1:$AM$170,SMALL(IF($N$2:$N$170&lt;&gt;"",ROW($N$2:$N$170)),ROW(N33))))</f>
        <v>#NUM!</v>
      </c>
      <c r="AN283" s="12" t="e">
        <f t="array" ref="AN283">IF(COUNTA($N$2:$N$170)&lt;ROW(N33),"",INDEX($AN$1:$AN$170,SMALL(IF($N$2:$N$170&lt;&gt;"",ROW($N$2:$N$170)),ROW(N33))))</f>
        <v>#NUM!</v>
      </c>
      <c r="AO283" s="12" t="e">
        <f t="array" ref="AO283">IF(COUNTA($N$2:$N$170)&lt;ROW(N33),"",INDEX($AO$1:$AO$170,SMALL(IF($N$2:$N$170&lt;&gt;"",ROW($N$2:$N$170)),ROW(N33))))</f>
        <v>#NUM!</v>
      </c>
      <c r="AP283" s="12" t="e">
        <f t="array" ref="AP283">IF(COUNTA($N$2:$N$170)&lt;ROW(N33),"",INDEX($AP$1:$AP$170,SMALL(IF($N$2:$N$170&lt;&gt;"",ROW($N$2:$N$170)),ROW(N33))))</f>
        <v>#NUM!</v>
      </c>
      <c r="AQ283" s="12" t="e">
        <f t="array" ref="AQ283">IF(COUNTA($N$2:$N$170)&lt;ROW(N33),"",INDEX($AQ$1:$AQ$170,SMALL(IF($N$2:$N$170&lt;&gt;"",ROW($N$2:$N$170)),ROW(N33))))</f>
        <v>#NUM!</v>
      </c>
      <c r="AR283" s="12" t="e">
        <f t="array" ref="AR283">IF(COUNTA($N$2:$N$170)&lt;ROW(N33),"",INDEX($AR$1:$AR$170,SMALL(IF($N$2:$N$170&lt;&gt;"",ROW($N$2:$N$170)),ROW(N33))))</f>
        <v>#NUM!</v>
      </c>
      <c r="AS283" s="12" t="e">
        <f t="array" ref="AS283">IF(COUNTA($N$2:$N$170)&lt;ROW(N33),"",INDEX($AS$1:$AS$170,SMALL(IF($N$2:$N$170&lt;&gt;"",ROW($N$2:$N$170)),ROW(N33))))</f>
        <v>#NUM!</v>
      </c>
    </row>
    <row r="284" spans="11:45" ht="12.75" customHeight="1" x14ac:dyDescent="0.15">
      <c r="K284" s="12" t="e">
        <f t="array" ref="K284">IF(COUNTA($N$2:$N$170)&lt;ROW(N34),"",INDEX($K$1:$K$170,SMALL(IF($N$2:$N$170&lt;&gt;"",ROW($N$2:$N$170)),ROW(N34))))</f>
        <v>#NUM!</v>
      </c>
      <c r="L284" s="12" t="e">
        <f t="array" ref="L284">IF(COUNTA($N$2:$N$170)&lt;ROW(N34),"",INDEX($L$1:$L$170,SMALL(IF($N$2:$N$170&lt;&gt;"",ROW($N$2:$N$170)),ROW(N34))))</f>
        <v>#NUM!</v>
      </c>
      <c r="M284" s="12" t="e">
        <f t="array" ref="M284">IF(COUNTA($N$2:$N$170)&lt;ROW(N34),"",INDEX($N$1:$N$170,SMALL(IF($N$2:$N$170&lt;&gt;"",ROW($N$2:$N$170)),ROW(N34))))</f>
        <v>#NUM!</v>
      </c>
      <c r="R284" s="12" t="e">
        <f t="array" ref="R284">IF(COUNTA($N$2:$N$170)&lt;ROW(N34),"",INDEX($R$1:$R$170,SMALL(IF($N$2:$N$170&lt;&gt;"",ROW($N$2:$N$170)),ROW(N34))))</f>
        <v>#NUM!</v>
      </c>
      <c r="S284" s="12" t="e">
        <f t="array" ref="S284">IF(COUNTA($N$2:$N$170)&lt;ROW(N34),"",INDEX($S$1:$S$170,SMALL(IF($N$2:$N$170&lt;&gt;"",ROW($N$2:$N$170)),ROW(N34))))</f>
        <v>#NUM!</v>
      </c>
      <c r="T284" s="12" t="e">
        <f t="array" ref="T284">IF(COUNTA($N$2:$N$170)&lt;ROW(N34),"",INDEX($T$1:$T$170,SMALL(IF($N$2:$N$170&lt;&gt;"",ROW($N$2:$N$170)),ROW(N34))))</f>
        <v>#NUM!</v>
      </c>
      <c r="U284" s="12" t="e">
        <f t="array" ref="U284">IF(COUNTA($N$2:$N$170)&lt;ROW(N34),"",INDEX($U$1:$U$170,SMALL(IF($N$2:$N$170&lt;&gt;"",ROW($N$2:$N$170)),ROW(N34))))</f>
        <v>#NUM!</v>
      </c>
      <c r="V284" s="12" t="e">
        <f t="array" ref="V284">IF(COUNTA($N$2:$N$170)&lt;ROW(N34),"",INDEX($V$1:$V$170,SMALL(IF($N$2:$N$170&lt;&gt;"",ROW($N$2:$N$170)),ROW(N34))))</f>
        <v>#NUM!</v>
      </c>
      <c r="W284" s="12" t="e">
        <f t="array" ref="W284">IF(COUNTA($N$2:$N$170)&lt;ROW(N34),"",INDEX($W$1:$W$170,SMALL(IF($N$2:$N$170&lt;&gt;"",ROW($N$2:$N$170)),ROW(N34))))</f>
        <v>#NUM!</v>
      </c>
      <c r="X284" s="12" t="e">
        <f t="array" ref="X284">IF(COUNTA($N$2:$N$170)&lt;ROW(N34),"",INDEX($X$1:$X$170,SMALL(IF($N$2:$N$170&lt;&gt;"",ROW($N$2:$N$170)),ROW(N34))))</f>
        <v>#NUM!</v>
      </c>
      <c r="Y284" s="12" t="e">
        <f t="array" ref="Y284">IF(COUNTA($N$2:$N$170)&lt;ROW(N34),"",INDEX($Y$1:$Y$170,SMALL(IF($N$2:$N$170&lt;&gt;"",ROW($N$2:$N$170)),ROW(N34))))</f>
        <v>#NUM!</v>
      </c>
      <c r="Z284" s="12" t="e">
        <f t="array" ref="Z284">IF(COUNTA($N$2:$N$170)&lt;ROW(N34),"",INDEX($Z$1:$Z$170,SMALL(IF($N$2:$N$170&lt;&gt;"",ROW($N$2:$N$170)),ROW(N34))))</f>
        <v>#NUM!</v>
      </c>
      <c r="AA284" s="12" t="e">
        <f t="array" ref="AA284">IF(COUNTA($N$2:$N$170)&lt;ROW(N34),"",INDEX($AA$1:$AA$170,SMALL(IF($N$2:$N$170&lt;&gt;"",ROW($N$2:$N$170)),ROW(N34))))</f>
        <v>#NUM!</v>
      </c>
      <c r="AB284" s="12" t="e">
        <f t="array" ref="AB284">IF(COUNTA($N$2:$N$170)&lt;ROW(N34),"",INDEX($AB$1:$AB$170,SMALL(IF($N$2:$N$170&lt;&gt;"",ROW($N$2:$N$170)),ROW(N34))))</f>
        <v>#NUM!</v>
      </c>
      <c r="AC284" s="12" t="e">
        <f t="array" ref="AC284">IF(COUNTA($N$2:$N$170)&lt;ROW(N34),"",INDEX($AC$1:$AC$170,SMALL(IF($N$2:$N$170&lt;&gt;"",ROW($N$2:$N$170)),ROW(N34))))</f>
        <v>#NUM!</v>
      </c>
      <c r="AD284" s="12" t="e">
        <f t="array" ref="AD284">IF(COUNTA($N$2:$N$170)&lt;ROW(N34),"",INDEX($AD$1:$AD$170,SMALL(IF($N$2:$N$170&lt;&gt;"",ROW($N$2:$N$170)),ROW(N34))))</f>
        <v>#NUM!</v>
      </c>
      <c r="AE284" s="12" t="e">
        <f t="array" ref="AE284">IF(COUNTA($N$2:$N$170)&lt;ROW(N34),"",INDEX($AE$1:$AE$170,SMALL(IF($N$2:$N$170&lt;&gt;"",ROW($N$2:$N$170)),ROW(N34))))</f>
        <v>#NUM!</v>
      </c>
      <c r="AF284" s="12" t="e">
        <f t="array" ref="AF284">IF(COUNTA($N$2:$N$170)&lt;ROW(N34),"",INDEX($AF$1:$AF$170,SMALL(IF($N$2:$N$170&lt;&gt;"",ROW($N$2:$N$170)),ROW(N34))))</f>
        <v>#NUM!</v>
      </c>
      <c r="AG284" s="12" t="e">
        <f t="array" ref="AG284">IF(COUNTA($N$2:$N$170)&lt;ROW(N34),"",INDEX($AG$1:$AG$170,SMALL(IF($N$2:$N$170&lt;&gt;"",ROW($N$2:$N$170)),ROW(N34))))</f>
        <v>#NUM!</v>
      </c>
      <c r="AH284" s="12" t="e">
        <f t="array" ref="AH284">IF(COUNTA($N$2:$N$170)&lt;ROW(N34),"",INDEX($AH$1:$AH$170,SMALL(IF($N$2:$N$170&lt;&gt;"",ROW($N$2:$N$170)),ROW(N34))))</f>
        <v>#NUM!</v>
      </c>
      <c r="AI284" s="12" t="e">
        <f t="array" ref="AI284">IF(COUNTA($N$2:$N$170)&lt;ROW(N34),"",INDEX($AI$1:$AI$170,SMALL(IF($N$2:$N$170&lt;&gt;"",ROW($N$2:$N$170)),ROW(N34))))</f>
        <v>#NUM!</v>
      </c>
      <c r="AJ284" s="12" t="e">
        <f t="array" ref="AJ284">IF(COUNTA($N$2:$N$170)&lt;ROW(N34),"",INDEX($AJ$1:$AJ$170,SMALL(IF($N$2:$N$170&lt;&gt;"",ROW($N$2:$N$170)),ROW(N34))))</f>
        <v>#NUM!</v>
      </c>
      <c r="AK284" s="12" t="e">
        <f t="array" ref="AK284">IF(COUNTA($N$2:$N$170)&lt;ROW(N34),"",INDEX($AK$1:$AK$170,SMALL(IF($N$2:$N$170&lt;&gt;"",ROW($N$2:$N$170)),ROW(N34))))</f>
        <v>#NUM!</v>
      </c>
      <c r="AL284" s="12" t="e">
        <f t="array" ref="AL284">IF(COUNTA($N$2:$N$170)&lt;ROW(N34),"",INDEX($AL$1:$AL$170,SMALL(IF($N$2:$N$170&lt;&gt;"",ROW($N$2:$N$170)),ROW(N34))))</f>
        <v>#NUM!</v>
      </c>
      <c r="AM284" s="12" t="e">
        <f t="array" ref="AM284">IF(COUNTA($N$2:$N$170)&lt;ROW(N34),"",INDEX($AM$1:$AM$170,SMALL(IF($N$2:$N$170&lt;&gt;"",ROW($N$2:$N$170)),ROW(N34))))</f>
        <v>#NUM!</v>
      </c>
      <c r="AN284" s="12" t="e">
        <f t="array" ref="AN284">IF(COUNTA($N$2:$N$170)&lt;ROW(N34),"",INDEX($AN$1:$AN$170,SMALL(IF($N$2:$N$170&lt;&gt;"",ROW($N$2:$N$170)),ROW(N34))))</f>
        <v>#NUM!</v>
      </c>
      <c r="AO284" s="12" t="e">
        <f t="array" ref="AO284">IF(COUNTA($N$2:$N$170)&lt;ROW(N34),"",INDEX($AO$1:$AO$170,SMALL(IF($N$2:$N$170&lt;&gt;"",ROW($N$2:$N$170)),ROW(N34))))</f>
        <v>#NUM!</v>
      </c>
      <c r="AP284" s="12" t="e">
        <f t="array" ref="AP284">IF(COUNTA($N$2:$N$170)&lt;ROW(N34),"",INDEX($AP$1:$AP$170,SMALL(IF($N$2:$N$170&lt;&gt;"",ROW($N$2:$N$170)),ROW(N34))))</f>
        <v>#NUM!</v>
      </c>
      <c r="AQ284" s="12" t="e">
        <f t="array" ref="AQ284">IF(COUNTA($N$2:$N$170)&lt;ROW(N34),"",INDEX($AQ$1:$AQ$170,SMALL(IF($N$2:$N$170&lt;&gt;"",ROW($N$2:$N$170)),ROW(N34))))</f>
        <v>#NUM!</v>
      </c>
      <c r="AR284" s="12" t="e">
        <f t="array" ref="AR284">IF(COUNTA($N$2:$N$170)&lt;ROW(N34),"",INDEX($AR$1:$AR$170,SMALL(IF($N$2:$N$170&lt;&gt;"",ROW($N$2:$N$170)),ROW(N34))))</f>
        <v>#NUM!</v>
      </c>
      <c r="AS284" s="12" t="e">
        <f t="array" ref="AS284">IF(COUNTA($N$2:$N$170)&lt;ROW(N34),"",INDEX($AS$1:$AS$170,SMALL(IF($N$2:$N$170&lt;&gt;"",ROW($N$2:$N$170)),ROW(N34))))</f>
        <v>#NUM!</v>
      </c>
    </row>
    <row r="285" spans="11:45" ht="12.75" customHeight="1" x14ac:dyDescent="0.15">
      <c r="K285" s="12" t="e">
        <f t="array" ref="K285">IF(COUNTA($N$2:$N$170)&lt;ROW(N35),"",INDEX($K$1:$K$170,SMALL(IF($N$2:$N$170&lt;&gt;"",ROW($N$2:$N$170)),ROW(N35))))</f>
        <v>#NUM!</v>
      </c>
      <c r="L285" s="12" t="e">
        <f t="array" ref="L285">IF(COUNTA($N$2:$N$170)&lt;ROW(N35),"",INDEX($L$1:$L$170,SMALL(IF($N$2:$N$170&lt;&gt;"",ROW($N$2:$N$170)),ROW(N35))))</f>
        <v>#NUM!</v>
      </c>
      <c r="M285" s="12" t="e">
        <f t="array" ref="M285">IF(COUNTA($N$2:$N$170)&lt;ROW(N35),"",INDEX($N$1:$N$170,SMALL(IF($N$2:$N$170&lt;&gt;"",ROW($N$2:$N$170)),ROW(N35))))</f>
        <v>#NUM!</v>
      </c>
      <c r="R285" s="12" t="e">
        <f t="array" ref="R285">IF(COUNTA($N$2:$N$170)&lt;ROW(N35),"",INDEX($R$1:$R$170,SMALL(IF($N$2:$N$170&lt;&gt;"",ROW($N$2:$N$170)),ROW(N35))))</f>
        <v>#NUM!</v>
      </c>
      <c r="S285" s="12" t="e">
        <f t="array" ref="S285">IF(COUNTA($N$2:$N$170)&lt;ROW(N35),"",INDEX($S$1:$S$170,SMALL(IF($N$2:$N$170&lt;&gt;"",ROW($N$2:$N$170)),ROW(N35))))</f>
        <v>#NUM!</v>
      </c>
      <c r="T285" s="12" t="e">
        <f t="array" ref="T285">IF(COUNTA($N$2:$N$170)&lt;ROW(N35),"",INDEX($T$1:$T$170,SMALL(IF($N$2:$N$170&lt;&gt;"",ROW($N$2:$N$170)),ROW(N35))))</f>
        <v>#NUM!</v>
      </c>
      <c r="U285" s="12" t="e">
        <f t="array" ref="U285">IF(COUNTA($N$2:$N$170)&lt;ROW(N35),"",INDEX($U$1:$U$170,SMALL(IF($N$2:$N$170&lt;&gt;"",ROW($N$2:$N$170)),ROW(N35))))</f>
        <v>#NUM!</v>
      </c>
      <c r="V285" s="12" t="e">
        <f t="array" ref="V285">IF(COUNTA($N$2:$N$170)&lt;ROW(N35),"",INDEX($V$1:$V$170,SMALL(IF($N$2:$N$170&lt;&gt;"",ROW($N$2:$N$170)),ROW(N35))))</f>
        <v>#NUM!</v>
      </c>
      <c r="W285" s="12" t="e">
        <f t="array" ref="W285">IF(COUNTA($N$2:$N$170)&lt;ROW(N35),"",INDEX($W$1:$W$170,SMALL(IF($N$2:$N$170&lt;&gt;"",ROW($N$2:$N$170)),ROW(N35))))</f>
        <v>#NUM!</v>
      </c>
      <c r="X285" s="12" t="e">
        <f t="array" ref="X285">IF(COUNTA($N$2:$N$170)&lt;ROW(N35),"",INDEX($X$1:$X$170,SMALL(IF($N$2:$N$170&lt;&gt;"",ROW($N$2:$N$170)),ROW(N35))))</f>
        <v>#NUM!</v>
      </c>
      <c r="Y285" s="12" t="e">
        <f t="array" ref="Y285">IF(COUNTA($N$2:$N$170)&lt;ROW(N35),"",INDEX($Y$1:$Y$170,SMALL(IF($N$2:$N$170&lt;&gt;"",ROW($N$2:$N$170)),ROW(N35))))</f>
        <v>#NUM!</v>
      </c>
      <c r="Z285" s="12" t="e">
        <f t="array" ref="Z285">IF(COUNTA($N$2:$N$170)&lt;ROW(N35),"",INDEX($Z$1:$Z$170,SMALL(IF($N$2:$N$170&lt;&gt;"",ROW($N$2:$N$170)),ROW(N35))))</f>
        <v>#NUM!</v>
      </c>
      <c r="AA285" s="12" t="e">
        <f t="array" ref="AA285">IF(COUNTA($N$2:$N$170)&lt;ROW(N35),"",INDEX($AA$1:$AA$170,SMALL(IF($N$2:$N$170&lt;&gt;"",ROW($N$2:$N$170)),ROW(N35))))</f>
        <v>#NUM!</v>
      </c>
      <c r="AB285" s="12" t="e">
        <f t="array" ref="AB285">IF(COUNTA($N$2:$N$170)&lt;ROW(N35),"",INDEX($AB$1:$AB$170,SMALL(IF($N$2:$N$170&lt;&gt;"",ROW($N$2:$N$170)),ROW(N35))))</f>
        <v>#NUM!</v>
      </c>
      <c r="AC285" s="12" t="e">
        <f t="array" ref="AC285">IF(COUNTA($N$2:$N$170)&lt;ROW(N35),"",INDEX($AC$1:$AC$170,SMALL(IF($N$2:$N$170&lt;&gt;"",ROW($N$2:$N$170)),ROW(N35))))</f>
        <v>#NUM!</v>
      </c>
      <c r="AD285" s="12" t="e">
        <f t="array" ref="AD285">IF(COUNTA($N$2:$N$170)&lt;ROW(N35),"",INDEX($AD$1:$AD$170,SMALL(IF($N$2:$N$170&lt;&gt;"",ROW($N$2:$N$170)),ROW(N35))))</f>
        <v>#NUM!</v>
      </c>
      <c r="AE285" s="12" t="e">
        <f t="array" ref="AE285">IF(COUNTA($N$2:$N$170)&lt;ROW(N35),"",INDEX($AE$1:$AE$170,SMALL(IF($N$2:$N$170&lt;&gt;"",ROW($N$2:$N$170)),ROW(N35))))</f>
        <v>#NUM!</v>
      </c>
      <c r="AF285" s="12" t="e">
        <f t="array" ref="AF285">IF(COUNTA($N$2:$N$170)&lt;ROW(N35),"",INDEX($AF$1:$AF$170,SMALL(IF($N$2:$N$170&lt;&gt;"",ROW($N$2:$N$170)),ROW(N35))))</f>
        <v>#NUM!</v>
      </c>
      <c r="AG285" s="12" t="e">
        <f t="array" ref="AG285">IF(COUNTA($N$2:$N$170)&lt;ROW(N35),"",INDEX($AG$1:$AG$170,SMALL(IF($N$2:$N$170&lt;&gt;"",ROW($N$2:$N$170)),ROW(N35))))</f>
        <v>#NUM!</v>
      </c>
      <c r="AH285" s="12" t="e">
        <f t="array" ref="AH285">IF(COUNTA($N$2:$N$170)&lt;ROW(N35),"",INDEX($AH$1:$AH$170,SMALL(IF($N$2:$N$170&lt;&gt;"",ROW($N$2:$N$170)),ROW(N35))))</f>
        <v>#NUM!</v>
      </c>
      <c r="AI285" s="12" t="e">
        <f t="array" ref="AI285">IF(COUNTA($N$2:$N$170)&lt;ROW(N35),"",INDEX($AI$1:$AI$170,SMALL(IF($N$2:$N$170&lt;&gt;"",ROW($N$2:$N$170)),ROW(N35))))</f>
        <v>#NUM!</v>
      </c>
      <c r="AJ285" s="12" t="e">
        <f t="array" ref="AJ285">IF(COUNTA($N$2:$N$170)&lt;ROW(N35),"",INDEX($AJ$1:$AJ$170,SMALL(IF($N$2:$N$170&lt;&gt;"",ROW($N$2:$N$170)),ROW(N35))))</f>
        <v>#NUM!</v>
      </c>
      <c r="AK285" s="12" t="e">
        <f t="array" ref="AK285">IF(COUNTA($N$2:$N$170)&lt;ROW(N35),"",INDEX($AK$1:$AK$170,SMALL(IF($N$2:$N$170&lt;&gt;"",ROW($N$2:$N$170)),ROW(N35))))</f>
        <v>#NUM!</v>
      </c>
      <c r="AL285" s="12" t="e">
        <f t="array" ref="AL285">IF(COUNTA($N$2:$N$170)&lt;ROW(N35),"",INDEX($AL$1:$AL$170,SMALL(IF($N$2:$N$170&lt;&gt;"",ROW($N$2:$N$170)),ROW(N35))))</f>
        <v>#NUM!</v>
      </c>
      <c r="AM285" s="12" t="e">
        <f t="array" ref="AM285">IF(COUNTA($N$2:$N$170)&lt;ROW(N35),"",INDEX($AM$1:$AM$170,SMALL(IF($N$2:$N$170&lt;&gt;"",ROW($N$2:$N$170)),ROW(N35))))</f>
        <v>#NUM!</v>
      </c>
      <c r="AN285" s="12" t="e">
        <f t="array" ref="AN285">IF(COUNTA($N$2:$N$170)&lt;ROW(N35),"",INDEX($AN$1:$AN$170,SMALL(IF($N$2:$N$170&lt;&gt;"",ROW($N$2:$N$170)),ROW(N35))))</f>
        <v>#NUM!</v>
      </c>
      <c r="AO285" s="12" t="e">
        <f t="array" ref="AO285">IF(COUNTA($N$2:$N$170)&lt;ROW(N35),"",INDEX($AO$1:$AO$170,SMALL(IF($N$2:$N$170&lt;&gt;"",ROW($N$2:$N$170)),ROW(N35))))</f>
        <v>#NUM!</v>
      </c>
      <c r="AP285" s="12" t="e">
        <f t="array" ref="AP285">IF(COUNTA($N$2:$N$170)&lt;ROW(N35),"",INDEX($AP$1:$AP$170,SMALL(IF($N$2:$N$170&lt;&gt;"",ROW($N$2:$N$170)),ROW(N35))))</f>
        <v>#NUM!</v>
      </c>
      <c r="AQ285" s="12" t="e">
        <f t="array" ref="AQ285">IF(COUNTA($N$2:$N$170)&lt;ROW(N35),"",INDEX($AQ$1:$AQ$170,SMALL(IF($N$2:$N$170&lt;&gt;"",ROW($N$2:$N$170)),ROW(N35))))</f>
        <v>#NUM!</v>
      </c>
      <c r="AR285" s="12" t="e">
        <f t="array" ref="AR285">IF(COUNTA($N$2:$N$170)&lt;ROW(N35),"",INDEX($AR$1:$AR$170,SMALL(IF($N$2:$N$170&lt;&gt;"",ROW($N$2:$N$170)),ROW(N35))))</f>
        <v>#NUM!</v>
      </c>
      <c r="AS285" s="12" t="e">
        <f t="array" ref="AS285">IF(COUNTA($N$2:$N$170)&lt;ROW(N35),"",INDEX($AS$1:$AS$170,SMALL(IF($N$2:$N$170&lt;&gt;"",ROW($N$2:$N$170)),ROW(N35))))</f>
        <v>#NUM!</v>
      </c>
    </row>
    <row r="286" spans="11:45" ht="12.75" customHeight="1" x14ac:dyDescent="0.15">
      <c r="K286" s="12" t="e">
        <f t="array" ref="K286">IF(COUNTA($N$2:$N$170)&lt;ROW(N36),"",INDEX($K$1:$K$170,SMALL(IF($N$2:$N$170&lt;&gt;"",ROW($N$2:$N$170)),ROW(N36))))</f>
        <v>#NUM!</v>
      </c>
      <c r="L286" s="12" t="e">
        <f t="array" ref="L286">IF(COUNTA($N$2:$N$170)&lt;ROW(N36),"",INDEX($L$1:$L$170,SMALL(IF($N$2:$N$170&lt;&gt;"",ROW($N$2:$N$170)),ROW(N36))))</f>
        <v>#NUM!</v>
      </c>
      <c r="M286" s="12" t="e">
        <f t="array" ref="M286">IF(COUNTA($N$2:$N$170)&lt;ROW(N36),"",INDEX($N$1:$N$170,SMALL(IF($N$2:$N$170&lt;&gt;"",ROW($N$2:$N$170)),ROW(N36))))</f>
        <v>#NUM!</v>
      </c>
      <c r="R286" s="12" t="e">
        <f t="array" ref="R286">IF(COUNTA($N$2:$N$170)&lt;ROW(N36),"",INDEX($R$1:$R$170,SMALL(IF($N$2:$N$170&lt;&gt;"",ROW($N$2:$N$170)),ROW(N36))))</f>
        <v>#NUM!</v>
      </c>
      <c r="S286" s="12" t="e">
        <f t="array" ref="S286">IF(COUNTA($N$2:$N$170)&lt;ROW(N36),"",INDEX($S$1:$S$170,SMALL(IF($N$2:$N$170&lt;&gt;"",ROW($N$2:$N$170)),ROW(N36))))</f>
        <v>#NUM!</v>
      </c>
      <c r="T286" s="12" t="e">
        <f t="array" ref="T286">IF(COUNTA($N$2:$N$170)&lt;ROW(N36),"",INDEX($T$1:$T$170,SMALL(IF($N$2:$N$170&lt;&gt;"",ROW($N$2:$N$170)),ROW(N36))))</f>
        <v>#NUM!</v>
      </c>
      <c r="U286" s="12" t="e">
        <f t="array" ref="U286">IF(COUNTA($N$2:$N$170)&lt;ROW(N36),"",INDEX($U$1:$U$170,SMALL(IF($N$2:$N$170&lt;&gt;"",ROW($N$2:$N$170)),ROW(N36))))</f>
        <v>#NUM!</v>
      </c>
      <c r="V286" s="12" t="e">
        <f t="array" ref="V286">IF(COUNTA($N$2:$N$170)&lt;ROW(N36),"",INDEX($V$1:$V$170,SMALL(IF($N$2:$N$170&lt;&gt;"",ROW($N$2:$N$170)),ROW(N36))))</f>
        <v>#NUM!</v>
      </c>
      <c r="W286" s="12" t="e">
        <f t="array" ref="W286">IF(COUNTA($N$2:$N$170)&lt;ROW(N36),"",INDEX($W$1:$W$170,SMALL(IF($N$2:$N$170&lt;&gt;"",ROW($N$2:$N$170)),ROW(N36))))</f>
        <v>#NUM!</v>
      </c>
      <c r="X286" s="12" t="e">
        <f t="array" ref="X286">IF(COUNTA($N$2:$N$170)&lt;ROW(N36),"",INDEX($X$1:$X$170,SMALL(IF($N$2:$N$170&lt;&gt;"",ROW($N$2:$N$170)),ROW(N36))))</f>
        <v>#NUM!</v>
      </c>
      <c r="Y286" s="12" t="e">
        <f t="array" ref="Y286">IF(COUNTA($N$2:$N$170)&lt;ROW(N36),"",INDEX($Y$1:$Y$170,SMALL(IF($N$2:$N$170&lt;&gt;"",ROW($N$2:$N$170)),ROW(N36))))</f>
        <v>#NUM!</v>
      </c>
      <c r="Z286" s="12" t="e">
        <f t="array" ref="Z286">IF(COUNTA($N$2:$N$170)&lt;ROW(N36),"",INDEX($Z$1:$Z$170,SMALL(IF($N$2:$N$170&lt;&gt;"",ROW($N$2:$N$170)),ROW(N36))))</f>
        <v>#NUM!</v>
      </c>
      <c r="AA286" s="12" t="e">
        <f t="array" ref="AA286">IF(COUNTA($N$2:$N$170)&lt;ROW(N36),"",INDEX($AA$1:$AA$170,SMALL(IF($N$2:$N$170&lt;&gt;"",ROW($N$2:$N$170)),ROW(N36))))</f>
        <v>#NUM!</v>
      </c>
      <c r="AB286" s="12" t="e">
        <f t="array" ref="AB286">IF(COUNTA($N$2:$N$170)&lt;ROW(N36),"",INDEX($AB$1:$AB$170,SMALL(IF($N$2:$N$170&lt;&gt;"",ROW($N$2:$N$170)),ROW(N36))))</f>
        <v>#NUM!</v>
      </c>
      <c r="AC286" s="12" t="e">
        <f t="array" ref="AC286">IF(COUNTA($N$2:$N$170)&lt;ROW(N36),"",INDEX($AC$1:$AC$170,SMALL(IF($N$2:$N$170&lt;&gt;"",ROW($N$2:$N$170)),ROW(N36))))</f>
        <v>#NUM!</v>
      </c>
      <c r="AD286" s="12" t="e">
        <f t="array" ref="AD286">IF(COUNTA($N$2:$N$170)&lt;ROW(N36),"",INDEX($AD$1:$AD$170,SMALL(IF($N$2:$N$170&lt;&gt;"",ROW($N$2:$N$170)),ROW(N36))))</f>
        <v>#NUM!</v>
      </c>
      <c r="AE286" s="12" t="e">
        <f t="array" ref="AE286">IF(COUNTA($N$2:$N$170)&lt;ROW(N36),"",INDEX($AE$1:$AE$170,SMALL(IF($N$2:$N$170&lt;&gt;"",ROW($N$2:$N$170)),ROW(N36))))</f>
        <v>#NUM!</v>
      </c>
      <c r="AF286" s="12" t="e">
        <f t="array" ref="AF286">IF(COUNTA($N$2:$N$170)&lt;ROW(N36),"",INDEX($AF$1:$AF$170,SMALL(IF($N$2:$N$170&lt;&gt;"",ROW($N$2:$N$170)),ROW(N36))))</f>
        <v>#NUM!</v>
      </c>
      <c r="AG286" s="12" t="e">
        <f t="array" ref="AG286">IF(COUNTA($N$2:$N$170)&lt;ROW(N36),"",INDEX($AG$1:$AG$170,SMALL(IF($N$2:$N$170&lt;&gt;"",ROW($N$2:$N$170)),ROW(N36))))</f>
        <v>#NUM!</v>
      </c>
      <c r="AH286" s="12" t="e">
        <f t="array" ref="AH286">IF(COUNTA($N$2:$N$170)&lt;ROW(N36),"",INDEX($AH$1:$AH$170,SMALL(IF($N$2:$N$170&lt;&gt;"",ROW($N$2:$N$170)),ROW(N36))))</f>
        <v>#NUM!</v>
      </c>
      <c r="AI286" s="12" t="e">
        <f t="array" ref="AI286">IF(COUNTA($N$2:$N$170)&lt;ROW(N36),"",INDEX($AI$1:$AI$170,SMALL(IF($N$2:$N$170&lt;&gt;"",ROW($N$2:$N$170)),ROW(N36))))</f>
        <v>#NUM!</v>
      </c>
      <c r="AJ286" s="12" t="e">
        <f t="array" ref="AJ286">IF(COUNTA($N$2:$N$170)&lt;ROW(N36),"",INDEX($AJ$1:$AJ$170,SMALL(IF($N$2:$N$170&lt;&gt;"",ROW($N$2:$N$170)),ROW(N36))))</f>
        <v>#NUM!</v>
      </c>
      <c r="AK286" s="12" t="e">
        <f t="array" ref="AK286">IF(COUNTA($N$2:$N$170)&lt;ROW(N36),"",INDEX($AK$1:$AK$170,SMALL(IF($N$2:$N$170&lt;&gt;"",ROW($N$2:$N$170)),ROW(N36))))</f>
        <v>#NUM!</v>
      </c>
      <c r="AL286" s="12" t="e">
        <f t="array" ref="AL286">IF(COUNTA($N$2:$N$170)&lt;ROW(N36),"",INDEX($AL$1:$AL$170,SMALL(IF($N$2:$N$170&lt;&gt;"",ROW($N$2:$N$170)),ROW(N36))))</f>
        <v>#NUM!</v>
      </c>
      <c r="AM286" s="12" t="e">
        <f t="array" ref="AM286">IF(COUNTA($N$2:$N$170)&lt;ROW(N36),"",INDEX($AM$1:$AM$170,SMALL(IF($N$2:$N$170&lt;&gt;"",ROW($N$2:$N$170)),ROW(N36))))</f>
        <v>#NUM!</v>
      </c>
      <c r="AN286" s="12" t="e">
        <f t="array" ref="AN286">IF(COUNTA($N$2:$N$170)&lt;ROW(N36),"",INDEX($AN$1:$AN$170,SMALL(IF($N$2:$N$170&lt;&gt;"",ROW($N$2:$N$170)),ROW(N36))))</f>
        <v>#NUM!</v>
      </c>
      <c r="AO286" s="12" t="e">
        <f t="array" ref="AO286">IF(COUNTA($N$2:$N$170)&lt;ROW(N36),"",INDEX($AO$1:$AO$170,SMALL(IF($N$2:$N$170&lt;&gt;"",ROW($N$2:$N$170)),ROW(N36))))</f>
        <v>#NUM!</v>
      </c>
      <c r="AP286" s="12" t="e">
        <f t="array" ref="AP286">IF(COUNTA($N$2:$N$170)&lt;ROW(N36),"",INDEX($AP$1:$AP$170,SMALL(IF($N$2:$N$170&lt;&gt;"",ROW($N$2:$N$170)),ROW(N36))))</f>
        <v>#NUM!</v>
      </c>
      <c r="AQ286" s="12" t="e">
        <f t="array" ref="AQ286">IF(COUNTA($N$2:$N$170)&lt;ROW(N36),"",INDEX($AQ$1:$AQ$170,SMALL(IF($N$2:$N$170&lt;&gt;"",ROW($N$2:$N$170)),ROW(N36))))</f>
        <v>#NUM!</v>
      </c>
      <c r="AR286" s="12" t="e">
        <f t="array" ref="AR286">IF(COUNTA($N$2:$N$170)&lt;ROW(N36),"",INDEX($AR$1:$AR$170,SMALL(IF($N$2:$N$170&lt;&gt;"",ROW($N$2:$N$170)),ROW(N36))))</f>
        <v>#NUM!</v>
      </c>
      <c r="AS286" s="12" t="e">
        <f t="array" ref="AS286">IF(COUNTA($N$2:$N$170)&lt;ROW(N36),"",INDEX($AS$1:$AS$170,SMALL(IF($N$2:$N$170&lt;&gt;"",ROW($N$2:$N$170)),ROW(N36))))</f>
        <v>#NUM!</v>
      </c>
    </row>
    <row r="287" spans="11:45" ht="12.75" customHeight="1" x14ac:dyDescent="0.15">
      <c r="K287" s="12" t="e">
        <f t="array" ref="K287">IF(COUNTA($N$2:$N$170)&lt;ROW(N37),"",INDEX($K$1:$K$170,SMALL(IF($N$2:$N$170&lt;&gt;"",ROW($N$2:$N$170)),ROW(N37))))</f>
        <v>#NUM!</v>
      </c>
      <c r="L287" s="12" t="e">
        <f t="array" ref="L287">IF(COUNTA($N$2:$N$170)&lt;ROW(N37),"",INDEX($L$1:$L$170,SMALL(IF($N$2:$N$170&lt;&gt;"",ROW($N$2:$N$170)),ROW(N37))))</f>
        <v>#NUM!</v>
      </c>
      <c r="M287" s="12" t="e">
        <f t="array" ref="M287">IF(COUNTA($N$2:$N$170)&lt;ROW(N37),"",INDEX($N$1:$N$170,SMALL(IF($N$2:$N$170&lt;&gt;"",ROW($N$2:$N$170)),ROW(N37))))</f>
        <v>#NUM!</v>
      </c>
      <c r="R287" s="12" t="e">
        <f t="array" ref="R287">IF(COUNTA($N$2:$N$170)&lt;ROW(N37),"",INDEX($R$1:$R$170,SMALL(IF($N$2:$N$170&lt;&gt;"",ROW($N$2:$N$170)),ROW(N37))))</f>
        <v>#NUM!</v>
      </c>
      <c r="S287" s="12" t="e">
        <f t="array" ref="S287">IF(COUNTA($N$2:$N$170)&lt;ROW(N37),"",INDEX($S$1:$S$170,SMALL(IF($N$2:$N$170&lt;&gt;"",ROW($N$2:$N$170)),ROW(N37))))</f>
        <v>#NUM!</v>
      </c>
      <c r="T287" s="12" t="e">
        <f t="array" ref="T287">IF(COUNTA($N$2:$N$170)&lt;ROW(N37),"",INDEX($T$1:$T$170,SMALL(IF($N$2:$N$170&lt;&gt;"",ROW($N$2:$N$170)),ROW(N37))))</f>
        <v>#NUM!</v>
      </c>
      <c r="U287" s="12" t="e">
        <f t="array" ref="U287">IF(COUNTA($N$2:$N$170)&lt;ROW(N37),"",INDEX($U$1:$U$170,SMALL(IF($N$2:$N$170&lt;&gt;"",ROW($N$2:$N$170)),ROW(N37))))</f>
        <v>#NUM!</v>
      </c>
      <c r="V287" s="12" t="e">
        <f t="array" ref="V287">IF(COUNTA($N$2:$N$170)&lt;ROW(N37),"",INDEX($V$1:$V$170,SMALL(IF($N$2:$N$170&lt;&gt;"",ROW($N$2:$N$170)),ROW(N37))))</f>
        <v>#NUM!</v>
      </c>
      <c r="W287" s="12" t="e">
        <f t="array" ref="W287">IF(COUNTA($N$2:$N$170)&lt;ROW(N37),"",INDEX($W$1:$W$170,SMALL(IF($N$2:$N$170&lt;&gt;"",ROW($N$2:$N$170)),ROW(N37))))</f>
        <v>#NUM!</v>
      </c>
      <c r="X287" s="12" t="e">
        <f t="array" ref="X287">IF(COUNTA($N$2:$N$170)&lt;ROW(N37),"",INDEX($X$1:$X$170,SMALL(IF($N$2:$N$170&lt;&gt;"",ROW($N$2:$N$170)),ROW(N37))))</f>
        <v>#NUM!</v>
      </c>
      <c r="Y287" s="12" t="e">
        <f t="array" ref="Y287">IF(COUNTA($N$2:$N$170)&lt;ROW(N37),"",INDEX($Y$1:$Y$170,SMALL(IF($N$2:$N$170&lt;&gt;"",ROW($N$2:$N$170)),ROW(N37))))</f>
        <v>#NUM!</v>
      </c>
      <c r="Z287" s="12" t="e">
        <f t="array" ref="Z287">IF(COUNTA($N$2:$N$170)&lt;ROW(N37),"",INDEX($Z$1:$Z$170,SMALL(IF($N$2:$N$170&lt;&gt;"",ROW($N$2:$N$170)),ROW(N37))))</f>
        <v>#NUM!</v>
      </c>
      <c r="AA287" s="12" t="e">
        <f t="array" ref="AA287">IF(COUNTA($N$2:$N$170)&lt;ROW(N37),"",INDEX($AA$1:$AA$170,SMALL(IF($N$2:$N$170&lt;&gt;"",ROW($N$2:$N$170)),ROW(N37))))</f>
        <v>#NUM!</v>
      </c>
      <c r="AB287" s="12" t="e">
        <f t="array" ref="AB287">IF(COUNTA($N$2:$N$170)&lt;ROW(N37),"",INDEX($AB$1:$AB$170,SMALL(IF($N$2:$N$170&lt;&gt;"",ROW($N$2:$N$170)),ROW(N37))))</f>
        <v>#NUM!</v>
      </c>
      <c r="AC287" s="12" t="e">
        <f t="array" ref="AC287">IF(COUNTA($N$2:$N$170)&lt;ROW(N37),"",INDEX($AC$1:$AC$170,SMALL(IF($N$2:$N$170&lt;&gt;"",ROW($N$2:$N$170)),ROW(N37))))</f>
        <v>#NUM!</v>
      </c>
      <c r="AD287" s="12" t="e">
        <f t="array" ref="AD287">IF(COUNTA($N$2:$N$170)&lt;ROW(N37),"",INDEX($AD$1:$AD$170,SMALL(IF($N$2:$N$170&lt;&gt;"",ROW($N$2:$N$170)),ROW(N37))))</f>
        <v>#NUM!</v>
      </c>
      <c r="AE287" s="12" t="e">
        <f t="array" ref="AE287">IF(COUNTA($N$2:$N$170)&lt;ROW(N37),"",INDEX($AE$1:$AE$170,SMALL(IF($N$2:$N$170&lt;&gt;"",ROW($N$2:$N$170)),ROW(N37))))</f>
        <v>#NUM!</v>
      </c>
      <c r="AF287" s="12" t="e">
        <f t="array" ref="AF287">IF(COUNTA($N$2:$N$170)&lt;ROW(N37),"",INDEX($AF$1:$AF$170,SMALL(IF($N$2:$N$170&lt;&gt;"",ROW($N$2:$N$170)),ROW(N37))))</f>
        <v>#NUM!</v>
      </c>
      <c r="AG287" s="12" t="e">
        <f t="array" ref="AG287">IF(COUNTA($N$2:$N$170)&lt;ROW(N37),"",INDEX($AG$1:$AG$170,SMALL(IF($N$2:$N$170&lt;&gt;"",ROW($N$2:$N$170)),ROW(N37))))</f>
        <v>#NUM!</v>
      </c>
      <c r="AH287" s="12" t="e">
        <f t="array" ref="AH287">IF(COUNTA($N$2:$N$170)&lt;ROW(N37),"",INDEX($AH$1:$AH$170,SMALL(IF($N$2:$N$170&lt;&gt;"",ROW($N$2:$N$170)),ROW(N37))))</f>
        <v>#NUM!</v>
      </c>
      <c r="AI287" s="12" t="e">
        <f t="array" ref="AI287">IF(COUNTA($N$2:$N$170)&lt;ROW(N37),"",INDEX($AI$1:$AI$170,SMALL(IF($N$2:$N$170&lt;&gt;"",ROW($N$2:$N$170)),ROW(N37))))</f>
        <v>#NUM!</v>
      </c>
      <c r="AJ287" s="12" t="e">
        <f t="array" ref="AJ287">IF(COUNTA($N$2:$N$170)&lt;ROW(N37),"",INDEX($AJ$1:$AJ$170,SMALL(IF($N$2:$N$170&lt;&gt;"",ROW($N$2:$N$170)),ROW(N37))))</f>
        <v>#NUM!</v>
      </c>
      <c r="AK287" s="12" t="e">
        <f t="array" ref="AK287">IF(COUNTA($N$2:$N$170)&lt;ROW(N37),"",INDEX($AK$1:$AK$170,SMALL(IF($N$2:$N$170&lt;&gt;"",ROW($N$2:$N$170)),ROW(N37))))</f>
        <v>#NUM!</v>
      </c>
      <c r="AL287" s="12" t="e">
        <f t="array" ref="AL287">IF(COUNTA($N$2:$N$170)&lt;ROW(N37),"",INDEX($AL$1:$AL$170,SMALL(IF($N$2:$N$170&lt;&gt;"",ROW($N$2:$N$170)),ROW(N37))))</f>
        <v>#NUM!</v>
      </c>
      <c r="AM287" s="12" t="e">
        <f t="array" ref="AM287">IF(COUNTA($N$2:$N$170)&lt;ROW(N37),"",INDEX($AM$1:$AM$170,SMALL(IF($N$2:$N$170&lt;&gt;"",ROW($N$2:$N$170)),ROW(N37))))</f>
        <v>#NUM!</v>
      </c>
      <c r="AN287" s="12" t="e">
        <f t="array" ref="AN287">IF(COUNTA($N$2:$N$170)&lt;ROW(N37),"",INDEX($AN$1:$AN$170,SMALL(IF($N$2:$N$170&lt;&gt;"",ROW($N$2:$N$170)),ROW(N37))))</f>
        <v>#NUM!</v>
      </c>
      <c r="AO287" s="12" t="e">
        <f t="array" ref="AO287">IF(COUNTA($N$2:$N$170)&lt;ROW(N37),"",INDEX($AO$1:$AO$170,SMALL(IF($N$2:$N$170&lt;&gt;"",ROW($N$2:$N$170)),ROW(N37))))</f>
        <v>#NUM!</v>
      </c>
      <c r="AP287" s="12" t="e">
        <f t="array" ref="AP287">IF(COUNTA($N$2:$N$170)&lt;ROW(N37),"",INDEX($AP$1:$AP$170,SMALL(IF($N$2:$N$170&lt;&gt;"",ROW($N$2:$N$170)),ROW(N37))))</f>
        <v>#NUM!</v>
      </c>
      <c r="AQ287" s="12" t="e">
        <f t="array" ref="AQ287">IF(COUNTA($N$2:$N$170)&lt;ROW(N37),"",INDEX($AQ$1:$AQ$170,SMALL(IF($N$2:$N$170&lt;&gt;"",ROW($N$2:$N$170)),ROW(N37))))</f>
        <v>#NUM!</v>
      </c>
      <c r="AR287" s="12" t="e">
        <f t="array" ref="AR287">IF(COUNTA($N$2:$N$170)&lt;ROW(N37),"",INDEX($AR$1:$AR$170,SMALL(IF($N$2:$N$170&lt;&gt;"",ROW($N$2:$N$170)),ROW(N37))))</f>
        <v>#NUM!</v>
      </c>
      <c r="AS287" s="12" t="e">
        <f t="array" ref="AS287">IF(COUNTA($N$2:$N$170)&lt;ROW(N37),"",INDEX($AS$1:$AS$170,SMALL(IF($N$2:$N$170&lt;&gt;"",ROW($N$2:$N$170)),ROW(N37))))</f>
        <v>#NUM!</v>
      </c>
    </row>
    <row r="288" spans="11:45" ht="12.75" customHeight="1" x14ac:dyDescent="0.15">
      <c r="K288" s="12" t="e">
        <f t="array" ref="K288">IF(COUNTA($N$2:$N$170)&lt;ROW(N38),"",INDEX($K$1:$K$170,SMALL(IF($N$2:$N$170&lt;&gt;"",ROW($N$2:$N$170)),ROW(N38))))</f>
        <v>#NUM!</v>
      </c>
      <c r="L288" s="12" t="e">
        <f t="array" ref="L288">IF(COUNTA($N$2:$N$170)&lt;ROW(N38),"",INDEX($L$1:$L$170,SMALL(IF($N$2:$N$170&lt;&gt;"",ROW($N$2:$N$170)),ROW(N38))))</f>
        <v>#NUM!</v>
      </c>
      <c r="M288" s="12" t="e">
        <f t="array" ref="M288">IF(COUNTA($N$2:$N$170)&lt;ROW(N38),"",INDEX($N$1:$N$170,SMALL(IF($N$2:$N$170&lt;&gt;"",ROW($N$2:$N$170)),ROW(N38))))</f>
        <v>#NUM!</v>
      </c>
      <c r="R288" s="12" t="e">
        <f t="array" ref="R288">IF(COUNTA($N$2:$N$170)&lt;ROW(N38),"",INDEX($R$1:$R$170,SMALL(IF($N$2:$N$170&lt;&gt;"",ROW($N$2:$N$170)),ROW(N38))))</f>
        <v>#NUM!</v>
      </c>
      <c r="S288" s="12" t="e">
        <f t="array" ref="S288">IF(COUNTA($N$2:$N$170)&lt;ROW(N38),"",INDEX($S$1:$S$170,SMALL(IF($N$2:$N$170&lt;&gt;"",ROW($N$2:$N$170)),ROW(N38))))</f>
        <v>#NUM!</v>
      </c>
      <c r="T288" s="12" t="e">
        <f t="array" ref="T288">IF(COUNTA($N$2:$N$170)&lt;ROW(N38),"",INDEX($T$1:$T$170,SMALL(IF($N$2:$N$170&lt;&gt;"",ROW($N$2:$N$170)),ROW(N38))))</f>
        <v>#NUM!</v>
      </c>
      <c r="U288" s="12" t="e">
        <f t="array" ref="U288">IF(COUNTA($N$2:$N$170)&lt;ROW(N38),"",INDEX($U$1:$U$170,SMALL(IF($N$2:$N$170&lt;&gt;"",ROW($N$2:$N$170)),ROW(N38))))</f>
        <v>#NUM!</v>
      </c>
      <c r="V288" s="12" t="e">
        <f t="array" ref="V288">IF(COUNTA($N$2:$N$170)&lt;ROW(N38),"",INDEX($V$1:$V$170,SMALL(IF($N$2:$N$170&lt;&gt;"",ROW($N$2:$N$170)),ROW(N38))))</f>
        <v>#NUM!</v>
      </c>
      <c r="W288" s="12" t="e">
        <f t="array" ref="W288">IF(COUNTA($N$2:$N$170)&lt;ROW(N38),"",INDEX($W$1:$W$170,SMALL(IF($N$2:$N$170&lt;&gt;"",ROW($N$2:$N$170)),ROW(N38))))</f>
        <v>#NUM!</v>
      </c>
      <c r="X288" s="12" t="e">
        <f t="array" ref="X288">IF(COUNTA($N$2:$N$170)&lt;ROW(N38),"",INDEX($X$1:$X$170,SMALL(IF($N$2:$N$170&lt;&gt;"",ROW($N$2:$N$170)),ROW(N38))))</f>
        <v>#NUM!</v>
      </c>
      <c r="Y288" s="12" t="e">
        <f t="array" ref="Y288">IF(COUNTA($N$2:$N$170)&lt;ROW(N38),"",INDEX($Y$1:$Y$170,SMALL(IF($N$2:$N$170&lt;&gt;"",ROW($N$2:$N$170)),ROW(N38))))</f>
        <v>#NUM!</v>
      </c>
      <c r="Z288" s="12" t="e">
        <f t="array" ref="Z288">IF(COUNTA($N$2:$N$170)&lt;ROW(N38),"",INDEX($Z$1:$Z$170,SMALL(IF($N$2:$N$170&lt;&gt;"",ROW($N$2:$N$170)),ROW(N38))))</f>
        <v>#NUM!</v>
      </c>
      <c r="AA288" s="12" t="e">
        <f t="array" ref="AA288">IF(COUNTA($N$2:$N$170)&lt;ROW(N38),"",INDEX($AA$1:$AA$170,SMALL(IF($N$2:$N$170&lt;&gt;"",ROW($N$2:$N$170)),ROW(N38))))</f>
        <v>#NUM!</v>
      </c>
      <c r="AB288" s="12" t="e">
        <f t="array" ref="AB288">IF(COUNTA($N$2:$N$170)&lt;ROW(N38),"",INDEX($AB$1:$AB$170,SMALL(IF($N$2:$N$170&lt;&gt;"",ROW($N$2:$N$170)),ROW(N38))))</f>
        <v>#NUM!</v>
      </c>
      <c r="AC288" s="12" t="e">
        <f t="array" ref="AC288">IF(COUNTA($N$2:$N$170)&lt;ROW(N38),"",INDEX($AC$1:$AC$170,SMALL(IF($N$2:$N$170&lt;&gt;"",ROW($N$2:$N$170)),ROW(N38))))</f>
        <v>#NUM!</v>
      </c>
      <c r="AD288" s="12" t="e">
        <f t="array" ref="AD288">IF(COUNTA($N$2:$N$170)&lt;ROW(N38),"",INDEX($AD$1:$AD$170,SMALL(IF($N$2:$N$170&lt;&gt;"",ROW($N$2:$N$170)),ROW(N38))))</f>
        <v>#NUM!</v>
      </c>
      <c r="AE288" s="12" t="e">
        <f t="array" ref="AE288">IF(COUNTA($N$2:$N$170)&lt;ROW(N38),"",INDEX($AE$1:$AE$170,SMALL(IF($N$2:$N$170&lt;&gt;"",ROW($N$2:$N$170)),ROW(N38))))</f>
        <v>#NUM!</v>
      </c>
      <c r="AF288" s="12" t="e">
        <f t="array" ref="AF288">IF(COUNTA($N$2:$N$170)&lt;ROW(N38),"",INDEX($AF$1:$AF$170,SMALL(IF($N$2:$N$170&lt;&gt;"",ROW($N$2:$N$170)),ROW(N38))))</f>
        <v>#NUM!</v>
      </c>
      <c r="AG288" s="12" t="e">
        <f t="array" ref="AG288">IF(COUNTA($N$2:$N$170)&lt;ROW(N38),"",INDEX($AG$1:$AG$170,SMALL(IF($N$2:$N$170&lt;&gt;"",ROW($N$2:$N$170)),ROW(N38))))</f>
        <v>#NUM!</v>
      </c>
      <c r="AH288" s="12" t="e">
        <f t="array" ref="AH288">IF(COUNTA($N$2:$N$170)&lt;ROW(N38),"",INDEX($AH$1:$AH$170,SMALL(IF($N$2:$N$170&lt;&gt;"",ROW($N$2:$N$170)),ROW(N38))))</f>
        <v>#NUM!</v>
      </c>
      <c r="AI288" s="12" t="e">
        <f t="array" ref="AI288">IF(COUNTA($N$2:$N$170)&lt;ROW(N38),"",INDEX($AI$1:$AI$170,SMALL(IF($N$2:$N$170&lt;&gt;"",ROW($N$2:$N$170)),ROW(N38))))</f>
        <v>#NUM!</v>
      </c>
      <c r="AJ288" s="12" t="e">
        <f t="array" ref="AJ288">IF(COUNTA($N$2:$N$170)&lt;ROW(N38),"",INDEX($AJ$1:$AJ$170,SMALL(IF($N$2:$N$170&lt;&gt;"",ROW($N$2:$N$170)),ROW(N38))))</f>
        <v>#NUM!</v>
      </c>
      <c r="AK288" s="12" t="e">
        <f t="array" ref="AK288">IF(COUNTA($N$2:$N$170)&lt;ROW(N38),"",INDEX($AK$1:$AK$170,SMALL(IF($N$2:$N$170&lt;&gt;"",ROW($N$2:$N$170)),ROW(N38))))</f>
        <v>#NUM!</v>
      </c>
      <c r="AL288" s="12" t="e">
        <f t="array" ref="AL288">IF(COUNTA($N$2:$N$170)&lt;ROW(N38),"",INDEX($AL$1:$AL$170,SMALL(IF($N$2:$N$170&lt;&gt;"",ROW($N$2:$N$170)),ROW(N38))))</f>
        <v>#NUM!</v>
      </c>
      <c r="AM288" s="12" t="e">
        <f t="array" ref="AM288">IF(COUNTA($N$2:$N$170)&lt;ROW(N38),"",INDEX($AM$1:$AM$170,SMALL(IF($N$2:$N$170&lt;&gt;"",ROW($N$2:$N$170)),ROW(N38))))</f>
        <v>#NUM!</v>
      </c>
      <c r="AN288" s="12" t="e">
        <f t="array" ref="AN288">IF(COUNTA($N$2:$N$170)&lt;ROW(N38),"",INDEX($AN$1:$AN$170,SMALL(IF($N$2:$N$170&lt;&gt;"",ROW($N$2:$N$170)),ROW(N38))))</f>
        <v>#NUM!</v>
      </c>
      <c r="AO288" s="12" t="e">
        <f t="array" ref="AO288">IF(COUNTA($N$2:$N$170)&lt;ROW(N38),"",INDEX($AO$1:$AO$170,SMALL(IF($N$2:$N$170&lt;&gt;"",ROW($N$2:$N$170)),ROW(N38))))</f>
        <v>#NUM!</v>
      </c>
      <c r="AP288" s="12" t="e">
        <f t="array" ref="AP288">IF(COUNTA($N$2:$N$170)&lt;ROW(N38),"",INDEX($AP$1:$AP$170,SMALL(IF($N$2:$N$170&lt;&gt;"",ROW($N$2:$N$170)),ROW(N38))))</f>
        <v>#NUM!</v>
      </c>
      <c r="AQ288" s="12" t="e">
        <f t="array" ref="AQ288">IF(COUNTA($N$2:$N$170)&lt;ROW(N38),"",INDEX($AQ$1:$AQ$170,SMALL(IF($N$2:$N$170&lt;&gt;"",ROW($N$2:$N$170)),ROW(N38))))</f>
        <v>#NUM!</v>
      </c>
      <c r="AR288" s="12" t="e">
        <f t="array" ref="AR288">IF(COUNTA($N$2:$N$170)&lt;ROW(N38),"",INDEX($AR$1:$AR$170,SMALL(IF($N$2:$N$170&lt;&gt;"",ROW($N$2:$N$170)),ROW(N38))))</f>
        <v>#NUM!</v>
      </c>
      <c r="AS288" s="12" t="e">
        <f t="array" ref="AS288">IF(COUNTA($N$2:$N$170)&lt;ROW(N38),"",INDEX($AS$1:$AS$170,SMALL(IF($N$2:$N$170&lt;&gt;"",ROW($N$2:$N$170)),ROW(N38))))</f>
        <v>#NUM!</v>
      </c>
    </row>
    <row r="289" spans="11:45" ht="12.75" customHeight="1" x14ac:dyDescent="0.15">
      <c r="K289" s="12" t="e">
        <f t="array" ref="K289">IF(COUNTA($N$2:$N$170)&lt;ROW(N39),"",INDEX($K$1:$K$170,SMALL(IF($N$2:$N$170&lt;&gt;"",ROW($N$2:$N$170)),ROW(N39))))</f>
        <v>#NUM!</v>
      </c>
      <c r="L289" s="12" t="e">
        <f t="array" ref="L289">IF(COUNTA($N$2:$N$170)&lt;ROW(N39),"",INDEX($L$1:$L$170,SMALL(IF($N$2:$N$170&lt;&gt;"",ROW($N$2:$N$170)),ROW(N39))))</f>
        <v>#NUM!</v>
      </c>
      <c r="M289" s="12" t="e">
        <f t="array" ref="M289">IF(COUNTA($N$2:$N$170)&lt;ROW(N39),"",INDEX($N$1:$N$170,SMALL(IF($N$2:$N$170&lt;&gt;"",ROW($N$2:$N$170)),ROW(N39))))</f>
        <v>#NUM!</v>
      </c>
      <c r="R289" s="12" t="e">
        <f t="array" ref="R289">IF(COUNTA($N$2:$N$170)&lt;ROW(N39),"",INDEX($R$1:$R$170,SMALL(IF($N$2:$N$170&lt;&gt;"",ROW($N$2:$N$170)),ROW(N39))))</f>
        <v>#NUM!</v>
      </c>
      <c r="S289" s="12" t="e">
        <f t="array" ref="S289">IF(COUNTA($N$2:$N$170)&lt;ROW(N39),"",INDEX($S$1:$S$170,SMALL(IF($N$2:$N$170&lt;&gt;"",ROW($N$2:$N$170)),ROW(N39))))</f>
        <v>#NUM!</v>
      </c>
      <c r="T289" s="12" t="e">
        <f t="array" ref="T289">IF(COUNTA($N$2:$N$170)&lt;ROW(N39),"",INDEX($T$1:$T$170,SMALL(IF($N$2:$N$170&lt;&gt;"",ROW($N$2:$N$170)),ROW(N39))))</f>
        <v>#NUM!</v>
      </c>
      <c r="U289" s="12" t="e">
        <f t="array" ref="U289">IF(COUNTA($N$2:$N$170)&lt;ROW(N39),"",INDEX($U$1:$U$170,SMALL(IF($N$2:$N$170&lt;&gt;"",ROW($N$2:$N$170)),ROW(N39))))</f>
        <v>#NUM!</v>
      </c>
      <c r="V289" s="12" t="e">
        <f t="array" ref="V289">IF(COUNTA($N$2:$N$170)&lt;ROW(N39),"",INDEX($V$1:$V$170,SMALL(IF($N$2:$N$170&lt;&gt;"",ROW($N$2:$N$170)),ROW(N39))))</f>
        <v>#NUM!</v>
      </c>
      <c r="W289" s="12" t="e">
        <f t="array" ref="W289">IF(COUNTA($N$2:$N$170)&lt;ROW(N39),"",INDEX($W$1:$W$170,SMALL(IF($N$2:$N$170&lt;&gt;"",ROW($N$2:$N$170)),ROW(N39))))</f>
        <v>#NUM!</v>
      </c>
      <c r="X289" s="12" t="e">
        <f t="array" ref="X289">IF(COUNTA($N$2:$N$170)&lt;ROW(N39),"",INDEX($X$1:$X$170,SMALL(IF($N$2:$N$170&lt;&gt;"",ROW($N$2:$N$170)),ROW(N39))))</f>
        <v>#NUM!</v>
      </c>
      <c r="Y289" s="12" t="e">
        <f t="array" ref="Y289">IF(COUNTA($N$2:$N$170)&lt;ROW(N39),"",INDEX($Y$1:$Y$170,SMALL(IF($N$2:$N$170&lt;&gt;"",ROW($N$2:$N$170)),ROW(N39))))</f>
        <v>#NUM!</v>
      </c>
      <c r="Z289" s="12" t="e">
        <f t="array" ref="Z289">IF(COUNTA($N$2:$N$170)&lt;ROW(N39),"",INDEX($Z$1:$Z$170,SMALL(IF($N$2:$N$170&lt;&gt;"",ROW($N$2:$N$170)),ROW(N39))))</f>
        <v>#NUM!</v>
      </c>
      <c r="AA289" s="12" t="e">
        <f t="array" ref="AA289">IF(COUNTA($N$2:$N$170)&lt;ROW(N39),"",INDEX($AA$1:$AA$170,SMALL(IF($N$2:$N$170&lt;&gt;"",ROW($N$2:$N$170)),ROW(N39))))</f>
        <v>#NUM!</v>
      </c>
      <c r="AB289" s="12" t="e">
        <f t="array" ref="AB289">IF(COUNTA($N$2:$N$170)&lt;ROW(N39),"",INDEX($AB$1:$AB$170,SMALL(IF($N$2:$N$170&lt;&gt;"",ROW($N$2:$N$170)),ROW(N39))))</f>
        <v>#NUM!</v>
      </c>
      <c r="AC289" s="12" t="e">
        <f t="array" ref="AC289">IF(COUNTA($N$2:$N$170)&lt;ROW(N39),"",INDEX($AC$1:$AC$170,SMALL(IF($N$2:$N$170&lt;&gt;"",ROW($N$2:$N$170)),ROW(N39))))</f>
        <v>#NUM!</v>
      </c>
      <c r="AD289" s="12" t="e">
        <f t="array" ref="AD289">IF(COUNTA($N$2:$N$170)&lt;ROW(N39),"",INDEX($AD$1:$AD$170,SMALL(IF($N$2:$N$170&lt;&gt;"",ROW($N$2:$N$170)),ROW(N39))))</f>
        <v>#NUM!</v>
      </c>
      <c r="AE289" s="12" t="e">
        <f t="array" ref="AE289">IF(COUNTA($N$2:$N$170)&lt;ROW(N39),"",INDEX($AE$1:$AE$170,SMALL(IF($N$2:$N$170&lt;&gt;"",ROW($N$2:$N$170)),ROW(N39))))</f>
        <v>#NUM!</v>
      </c>
      <c r="AF289" s="12" t="e">
        <f t="array" ref="AF289">IF(COUNTA($N$2:$N$170)&lt;ROW(N39),"",INDEX($AF$1:$AF$170,SMALL(IF($N$2:$N$170&lt;&gt;"",ROW($N$2:$N$170)),ROW(N39))))</f>
        <v>#NUM!</v>
      </c>
      <c r="AG289" s="12" t="e">
        <f t="array" ref="AG289">IF(COUNTA($N$2:$N$170)&lt;ROW(N39),"",INDEX($AG$1:$AG$170,SMALL(IF($N$2:$N$170&lt;&gt;"",ROW($N$2:$N$170)),ROW(N39))))</f>
        <v>#NUM!</v>
      </c>
      <c r="AH289" s="12" t="e">
        <f t="array" ref="AH289">IF(COUNTA($N$2:$N$170)&lt;ROW(N39),"",INDEX($AH$1:$AH$170,SMALL(IF($N$2:$N$170&lt;&gt;"",ROW($N$2:$N$170)),ROW(N39))))</f>
        <v>#NUM!</v>
      </c>
      <c r="AI289" s="12" t="e">
        <f t="array" ref="AI289">IF(COUNTA($N$2:$N$170)&lt;ROW(N39),"",INDEX($AI$1:$AI$170,SMALL(IF($N$2:$N$170&lt;&gt;"",ROW($N$2:$N$170)),ROW(N39))))</f>
        <v>#NUM!</v>
      </c>
      <c r="AJ289" s="12" t="e">
        <f t="array" ref="AJ289">IF(COUNTA($N$2:$N$170)&lt;ROW(N39),"",INDEX($AJ$1:$AJ$170,SMALL(IF($N$2:$N$170&lt;&gt;"",ROW($N$2:$N$170)),ROW(N39))))</f>
        <v>#NUM!</v>
      </c>
      <c r="AK289" s="12" t="e">
        <f t="array" ref="AK289">IF(COUNTA($N$2:$N$170)&lt;ROW(N39),"",INDEX($AK$1:$AK$170,SMALL(IF($N$2:$N$170&lt;&gt;"",ROW($N$2:$N$170)),ROW(N39))))</f>
        <v>#NUM!</v>
      </c>
      <c r="AL289" s="12" t="e">
        <f t="array" ref="AL289">IF(COUNTA($N$2:$N$170)&lt;ROW(N39),"",INDEX($AL$1:$AL$170,SMALL(IF($N$2:$N$170&lt;&gt;"",ROW($N$2:$N$170)),ROW(N39))))</f>
        <v>#NUM!</v>
      </c>
      <c r="AM289" s="12" t="e">
        <f t="array" ref="AM289">IF(COUNTA($N$2:$N$170)&lt;ROW(N39),"",INDEX($AM$1:$AM$170,SMALL(IF($N$2:$N$170&lt;&gt;"",ROW($N$2:$N$170)),ROW(N39))))</f>
        <v>#NUM!</v>
      </c>
      <c r="AN289" s="12" t="e">
        <f t="array" ref="AN289">IF(COUNTA($N$2:$N$170)&lt;ROW(N39),"",INDEX($AN$1:$AN$170,SMALL(IF($N$2:$N$170&lt;&gt;"",ROW($N$2:$N$170)),ROW(N39))))</f>
        <v>#NUM!</v>
      </c>
      <c r="AO289" s="12" t="e">
        <f t="array" ref="AO289">IF(COUNTA($N$2:$N$170)&lt;ROW(N39),"",INDEX($AO$1:$AO$170,SMALL(IF($N$2:$N$170&lt;&gt;"",ROW($N$2:$N$170)),ROW(N39))))</f>
        <v>#NUM!</v>
      </c>
      <c r="AP289" s="12" t="e">
        <f t="array" ref="AP289">IF(COUNTA($N$2:$N$170)&lt;ROW(N39),"",INDEX($AP$1:$AP$170,SMALL(IF($N$2:$N$170&lt;&gt;"",ROW($N$2:$N$170)),ROW(N39))))</f>
        <v>#NUM!</v>
      </c>
      <c r="AQ289" s="12" t="e">
        <f t="array" ref="AQ289">IF(COUNTA($N$2:$N$170)&lt;ROW(N39),"",INDEX($AQ$1:$AQ$170,SMALL(IF($N$2:$N$170&lt;&gt;"",ROW($N$2:$N$170)),ROW(N39))))</f>
        <v>#NUM!</v>
      </c>
      <c r="AR289" s="12" t="e">
        <f t="array" ref="AR289">IF(COUNTA($N$2:$N$170)&lt;ROW(N39),"",INDEX($AR$1:$AR$170,SMALL(IF($N$2:$N$170&lt;&gt;"",ROW($N$2:$N$170)),ROW(N39))))</f>
        <v>#NUM!</v>
      </c>
      <c r="AS289" s="12" t="e">
        <f t="array" ref="AS289">IF(COUNTA($N$2:$N$170)&lt;ROW(N39),"",INDEX($AS$1:$AS$170,SMALL(IF($N$2:$N$170&lt;&gt;"",ROW($N$2:$N$170)),ROW(N39))))</f>
        <v>#NUM!</v>
      </c>
    </row>
    <row r="290" spans="11:45" ht="12.75" customHeight="1" x14ac:dyDescent="0.15">
      <c r="K290" s="12" t="e">
        <f t="array" ref="K290">IF(COUNTA($N$2:$N$170)&lt;ROW(N40),"",INDEX($K$1:$K$170,SMALL(IF($N$2:$N$170&lt;&gt;"",ROW($N$2:$N$170)),ROW(N40))))</f>
        <v>#NUM!</v>
      </c>
      <c r="L290" s="12" t="e">
        <f t="array" ref="L290">IF(COUNTA($N$2:$N$170)&lt;ROW(N40),"",INDEX($L$1:$L$170,SMALL(IF($N$2:$N$170&lt;&gt;"",ROW($N$2:$N$170)),ROW(N40))))</f>
        <v>#NUM!</v>
      </c>
      <c r="M290" s="12" t="e">
        <f t="array" ref="M290">IF(COUNTA($N$2:$N$170)&lt;ROW(N40),"",INDEX($N$1:$N$170,SMALL(IF($N$2:$N$170&lt;&gt;"",ROW($N$2:$N$170)),ROW(N40))))</f>
        <v>#NUM!</v>
      </c>
      <c r="R290" s="12" t="e">
        <f t="array" ref="R290">IF(COUNTA($N$2:$N$170)&lt;ROW(N40),"",INDEX($R$1:$R$170,SMALL(IF($N$2:$N$170&lt;&gt;"",ROW($N$2:$N$170)),ROW(N40))))</f>
        <v>#NUM!</v>
      </c>
      <c r="S290" s="12" t="e">
        <f t="array" ref="S290">IF(COUNTA($N$2:$N$170)&lt;ROW(N40),"",INDEX($S$1:$S$170,SMALL(IF($N$2:$N$170&lt;&gt;"",ROW($N$2:$N$170)),ROW(N40))))</f>
        <v>#NUM!</v>
      </c>
      <c r="T290" s="12" t="e">
        <f t="array" ref="T290">IF(COUNTA($N$2:$N$170)&lt;ROW(N40),"",INDEX($T$1:$T$170,SMALL(IF($N$2:$N$170&lt;&gt;"",ROW($N$2:$N$170)),ROW(N40))))</f>
        <v>#NUM!</v>
      </c>
      <c r="U290" s="12" t="e">
        <f t="array" ref="U290">IF(COUNTA($N$2:$N$170)&lt;ROW(N40),"",INDEX($U$1:$U$170,SMALL(IF($N$2:$N$170&lt;&gt;"",ROW($N$2:$N$170)),ROW(N40))))</f>
        <v>#NUM!</v>
      </c>
      <c r="V290" s="12" t="e">
        <f t="array" ref="V290">IF(COUNTA($N$2:$N$170)&lt;ROW(N40),"",INDEX($V$1:$V$170,SMALL(IF($N$2:$N$170&lt;&gt;"",ROW($N$2:$N$170)),ROW(N40))))</f>
        <v>#NUM!</v>
      </c>
      <c r="W290" s="12" t="e">
        <f t="array" ref="W290">IF(COUNTA($N$2:$N$170)&lt;ROW(N40),"",INDEX($W$1:$W$170,SMALL(IF($N$2:$N$170&lt;&gt;"",ROW($N$2:$N$170)),ROW(N40))))</f>
        <v>#NUM!</v>
      </c>
      <c r="X290" s="12" t="e">
        <f t="array" ref="X290">IF(COUNTA($N$2:$N$170)&lt;ROW(N40),"",INDEX($X$1:$X$170,SMALL(IF($N$2:$N$170&lt;&gt;"",ROW($N$2:$N$170)),ROW(N40))))</f>
        <v>#NUM!</v>
      </c>
      <c r="Y290" s="12" t="e">
        <f t="array" ref="Y290">IF(COUNTA($N$2:$N$170)&lt;ROW(N40),"",INDEX($Y$1:$Y$170,SMALL(IF($N$2:$N$170&lt;&gt;"",ROW($N$2:$N$170)),ROW(N40))))</f>
        <v>#NUM!</v>
      </c>
      <c r="Z290" s="12" t="e">
        <f t="array" ref="Z290">IF(COUNTA($N$2:$N$170)&lt;ROW(N40),"",INDEX($Z$1:$Z$170,SMALL(IF($N$2:$N$170&lt;&gt;"",ROW($N$2:$N$170)),ROW(N40))))</f>
        <v>#NUM!</v>
      </c>
      <c r="AA290" s="12" t="e">
        <f t="array" ref="AA290">IF(COUNTA($N$2:$N$170)&lt;ROW(N40),"",INDEX($AA$1:$AA$170,SMALL(IF($N$2:$N$170&lt;&gt;"",ROW($N$2:$N$170)),ROW(N40))))</f>
        <v>#NUM!</v>
      </c>
      <c r="AB290" s="12" t="e">
        <f t="array" ref="AB290">IF(COUNTA($N$2:$N$170)&lt;ROW(N40),"",INDEX($AB$1:$AB$170,SMALL(IF($N$2:$N$170&lt;&gt;"",ROW($N$2:$N$170)),ROW(N40))))</f>
        <v>#NUM!</v>
      </c>
      <c r="AC290" s="12" t="e">
        <f t="array" ref="AC290">IF(COUNTA($N$2:$N$170)&lt;ROW(N40),"",INDEX($AC$1:$AC$170,SMALL(IF($N$2:$N$170&lt;&gt;"",ROW($N$2:$N$170)),ROW(N40))))</f>
        <v>#NUM!</v>
      </c>
      <c r="AD290" s="12" t="e">
        <f t="array" ref="AD290">IF(COUNTA($N$2:$N$170)&lt;ROW(N40),"",INDEX($AD$1:$AD$170,SMALL(IF($N$2:$N$170&lt;&gt;"",ROW($N$2:$N$170)),ROW(N40))))</f>
        <v>#NUM!</v>
      </c>
      <c r="AE290" s="12" t="e">
        <f t="array" ref="AE290">IF(COUNTA($N$2:$N$170)&lt;ROW(N40),"",INDEX($AE$1:$AE$170,SMALL(IF($N$2:$N$170&lt;&gt;"",ROW($N$2:$N$170)),ROW(N40))))</f>
        <v>#NUM!</v>
      </c>
      <c r="AF290" s="12" t="e">
        <f t="array" ref="AF290">IF(COUNTA($N$2:$N$170)&lt;ROW(N40),"",INDEX($AF$1:$AF$170,SMALL(IF($N$2:$N$170&lt;&gt;"",ROW($N$2:$N$170)),ROW(N40))))</f>
        <v>#NUM!</v>
      </c>
      <c r="AG290" s="12" t="e">
        <f t="array" ref="AG290">IF(COUNTA($N$2:$N$170)&lt;ROW(N40),"",INDEX($AG$1:$AG$170,SMALL(IF($N$2:$N$170&lt;&gt;"",ROW($N$2:$N$170)),ROW(N40))))</f>
        <v>#NUM!</v>
      </c>
      <c r="AH290" s="12" t="e">
        <f t="array" ref="AH290">IF(COUNTA($N$2:$N$170)&lt;ROW(N40),"",INDEX($AH$1:$AH$170,SMALL(IF($N$2:$N$170&lt;&gt;"",ROW($N$2:$N$170)),ROW(N40))))</f>
        <v>#NUM!</v>
      </c>
      <c r="AI290" s="12" t="e">
        <f t="array" ref="AI290">IF(COUNTA($N$2:$N$170)&lt;ROW(N40),"",INDEX($AI$1:$AI$170,SMALL(IF($N$2:$N$170&lt;&gt;"",ROW($N$2:$N$170)),ROW(N40))))</f>
        <v>#NUM!</v>
      </c>
      <c r="AJ290" s="12" t="e">
        <f t="array" ref="AJ290">IF(COUNTA($N$2:$N$170)&lt;ROW(N40),"",INDEX($AJ$1:$AJ$170,SMALL(IF($N$2:$N$170&lt;&gt;"",ROW($N$2:$N$170)),ROW(N40))))</f>
        <v>#NUM!</v>
      </c>
      <c r="AK290" s="12" t="e">
        <f t="array" ref="AK290">IF(COUNTA($N$2:$N$170)&lt;ROW(N40),"",INDEX($AK$1:$AK$170,SMALL(IF($N$2:$N$170&lt;&gt;"",ROW($N$2:$N$170)),ROW(N40))))</f>
        <v>#NUM!</v>
      </c>
      <c r="AL290" s="12" t="e">
        <f t="array" ref="AL290">IF(COUNTA($N$2:$N$170)&lt;ROW(N40),"",INDEX($AL$1:$AL$170,SMALL(IF($N$2:$N$170&lt;&gt;"",ROW($N$2:$N$170)),ROW(N40))))</f>
        <v>#NUM!</v>
      </c>
      <c r="AM290" s="12" t="e">
        <f t="array" ref="AM290">IF(COUNTA($N$2:$N$170)&lt;ROW(N40),"",INDEX($AM$1:$AM$170,SMALL(IF($N$2:$N$170&lt;&gt;"",ROW($N$2:$N$170)),ROW(N40))))</f>
        <v>#NUM!</v>
      </c>
      <c r="AN290" s="12" t="e">
        <f t="array" ref="AN290">IF(COUNTA($N$2:$N$170)&lt;ROW(N40),"",INDEX($AN$1:$AN$170,SMALL(IF($N$2:$N$170&lt;&gt;"",ROW($N$2:$N$170)),ROW(N40))))</f>
        <v>#NUM!</v>
      </c>
      <c r="AO290" s="12" t="e">
        <f t="array" ref="AO290">IF(COUNTA($N$2:$N$170)&lt;ROW(N40),"",INDEX($AO$1:$AO$170,SMALL(IF($N$2:$N$170&lt;&gt;"",ROW($N$2:$N$170)),ROW(N40))))</f>
        <v>#NUM!</v>
      </c>
      <c r="AP290" s="12" t="e">
        <f t="array" ref="AP290">IF(COUNTA($N$2:$N$170)&lt;ROW(N40),"",INDEX($AP$1:$AP$170,SMALL(IF($N$2:$N$170&lt;&gt;"",ROW($N$2:$N$170)),ROW(N40))))</f>
        <v>#NUM!</v>
      </c>
      <c r="AQ290" s="12" t="e">
        <f t="array" ref="AQ290">IF(COUNTA($N$2:$N$170)&lt;ROW(N40),"",INDEX($AQ$1:$AQ$170,SMALL(IF($N$2:$N$170&lt;&gt;"",ROW($N$2:$N$170)),ROW(N40))))</f>
        <v>#NUM!</v>
      </c>
      <c r="AR290" s="12" t="e">
        <f t="array" ref="AR290">IF(COUNTA($N$2:$N$170)&lt;ROW(N40),"",INDEX($AR$1:$AR$170,SMALL(IF($N$2:$N$170&lt;&gt;"",ROW($N$2:$N$170)),ROW(N40))))</f>
        <v>#NUM!</v>
      </c>
      <c r="AS290" s="12" t="e">
        <f t="array" ref="AS290">IF(COUNTA($N$2:$N$170)&lt;ROW(N40),"",INDEX($AS$1:$AS$170,SMALL(IF($N$2:$N$170&lt;&gt;"",ROW($N$2:$N$170)),ROW(N40))))</f>
        <v>#NUM!</v>
      </c>
    </row>
    <row r="291" spans="11:45" ht="12.75" customHeight="1" x14ac:dyDescent="0.15">
      <c r="K291" s="12" t="e">
        <f t="array" ref="K291">IF(COUNTA($N$2:$N$170)&lt;ROW(N41),"",INDEX($K$1:$K$170,SMALL(IF($N$2:$N$170&lt;&gt;"",ROW($N$2:$N$170)),ROW(N41))))</f>
        <v>#NUM!</v>
      </c>
      <c r="L291" s="12" t="e">
        <f t="array" ref="L291">IF(COUNTA($N$2:$N$170)&lt;ROW(N41),"",INDEX($L$1:$L$170,SMALL(IF($N$2:$N$170&lt;&gt;"",ROW($N$2:$N$170)),ROW(N41))))</f>
        <v>#NUM!</v>
      </c>
      <c r="M291" s="12" t="e">
        <f t="array" ref="M291">IF(COUNTA($N$2:$N$170)&lt;ROW(N41),"",INDEX($N$1:$N$170,SMALL(IF($N$2:$N$170&lt;&gt;"",ROW($N$2:$N$170)),ROW(N41))))</f>
        <v>#NUM!</v>
      </c>
      <c r="R291" s="12" t="e">
        <f t="array" ref="R291">IF(COUNTA($N$2:$N$170)&lt;ROW(N41),"",INDEX($R$1:$R$170,SMALL(IF($N$2:$N$170&lt;&gt;"",ROW($N$2:$N$170)),ROW(N41))))</f>
        <v>#NUM!</v>
      </c>
      <c r="S291" s="12" t="e">
        <f t="array" ref="S291">IF(COUNTA($N$2:$N$170)&lt;ROW(N41),"",INDEX($S$1:$S$170,SMALL(IF($N$2:$N$170&lt;&gt;"",ROW($N$2:$N$170)),ROW(N41))))</f>
        <v>#NUM!</v>
      </c>
      <c r="T291" s="12" t="e">
        <f t="array" ref="T291">IF(COUNTA($N$2:$N$170)&lt;ROW(N41),"",INDEX($T$1:$T$170,SMALL(IF($N$2:$N$170&lt;&gt;"",ROW($N$2:$N$170)),ROW(N41))))</f>
        <v>#NUM!</v>
      </c>
      <c r="U291" s="12" t="e">
        <f t="array" ref="U291">IF(COUNTA($N$2:$N$170)&lt;ROW(N41),"",INDEX($U$1:$U$170,SMALL(IF($N$2:$N$170&lt;&gt;"",ROW($N$2:$N$170)),ROW(N41))))</f>
        <v>#NUM!</v>
      </c>
      <c r="V291" s="12" t="e">
        <f t="array" ref="V291">IF(COUNTA($N$2:$N$170)&lt;ROW(N41),"",INDEX($V$1:$V$170,SMALL(IF($N$2:$N$170&lt;&gt;"",ROW($N$2:$N$170)),ROW(N41))))</f>
        <v>#NUM!</v>
      </c>
      <c r="W291" s="12" t="e">
        <f t="array" ref="W291">IF(COUNTA($N$2:$N$170)&lt;ROW(N41),"",INDEX($W$1:$W$170,SMALL(IF($N$2:$N$170&lt;&gt;"",ROW($N$2:$N$170)),ROW(N41))))</f>
        <v>#NUM!</v>
      </c>
      <c r="X291" s="12" t="e">
        <f t="array" ref="X291">IF(COUNTA($N$2:$N$170)&lt;ROW(N41),"",INDEX($X$1:$X$170,SMALL(IF($N$2:$N$170&lt;&gt;"",ROW($N$2:$N$170)),ROW(N41))))</f>
        <v>#NUM!</v>
      </c>
      <c r="Y291" s="12" t="e">
        <f t="array" ref="Y291">IF(COUNTA($N$2:$N$170)&lt;ROW(N41),"",INDEX($Y$1:$Y$170,SMALL(IF($N$2:$N$170&lt;&gt;"",ROW($N$2:$N$170)),ROW(N41))))</f>
        <v>#NUM!</v>
      </c>
      <c r="Z291" s="12" t="e">
        <f t="array" ref="Z291">IF(COUNTA($N$2:$N$170)&lt;ROW(N41),"",INDEX($Z$1:$Z$170,SMALL(IF($N$2:$N$170&lt;&gt;"",ROW($N$2:$N$170)),ROW(N41))))</f>
        <v>#NUM!</v>
      </c>
      <c r="AA291" s="12" t="e">
        <f t="array" ref="AA291">IF(COUNTA($N$2:$N$170)&lt;ROW(N41),"",INDEX($AA$1:$AA$170,SMALL(IF($N$2:$N$170&lt;&gt;"",ROW($N$2:$N$170)),ROW(N41))))</f>
        <v>#NUM!</v>
      </c>
      <c r="AB291" s="12" t="e">
        <f t="array" ref="AB291">IF(COUNTA($N$2:$N$170)&lt;ROW(N41),"",INDEX($AB$1:$AB$170,SMALL(IF($N$2:$N$170&lt;&gt;"",ROW($N$2:$N$170)),ROW(N41))))</f>
        <v>#NUM!</v>
      </c>
      <c r="AC291" s="12" t="e">
        <f t="array" ref="AC291">IF(COUNTA($N$2:$N$170)&lt;ROW(N41),"",INDEX($AC$1:$AC$170,SMALL(IF($N$2:$N$170&lt;&gt;"",ROW($N$2:$N$170)),ROW(N41))))</f>
        <v>#NUM!</v>
      </c>
      <c r="AD291" s="12" t="e">
        <f t="array" ref="AD291">IF(COUNTA($N$2:$N$170)&lt;ROW(N41),"",INDEX($AD$1:$AD$170,SMALL(IF($N$2:$N$170&lt;&gt;"",ROW($N$2:$N$170)),ROW(N41))))</f>
        <v>#NUM!</v>
      </c>
      <c r="AE291" s="12" t="e">
        <f t="array" ref="AE291">IF(COUNTA($N$2:$N$170)&lt;ROW(N41),"",INDEX($AE$1:$AE$170,SMALL(IF($N$2:$N$170&lt;&gt;"",ROW($N$2:$N$170)),ROW(N41))))</f>
        <v>#NUM!</v>
      </c>
      <c r="AF291" s="12" t="e">
        <f t="array" ref="AF291">IF(COUNTA($N$2:$N$170)&lt;ROW(N41),"",INDEX($AF$1:$AF$170,SMALL(IF($N$2:$N$170&lt;&gt;"",ROW($N$2:$N$170)),ROW(N41))))</f>
        <v>#NUM!</v>
      </c>
      <c r="AG291" s="12" t="e">
        <f t="array" ref="AG291">IF(COUNTA($N$2:$N$170)&lt;ROW(N41),"",INDEX($AG$1:$AG$170,SMALL(IF($N$2:$N$170&lt;&gt;"",ROW($N$2:$N$170)),ROW(N41))))</f>
        <v>#NUM!</v>
      </c>
      <c r="AH291" s="12" t="e">
        <f t="array" ref="AH291">IF(COUNTA($N$2:$N$170)&lt;ROW(N41),"",INDEX($AH$1:$AH$170,SMALL(IF($N$2:$N$170&lt;&gt;"",ROW($N$2:$N$170)),ROW(N41))))</f>
        <v>#NUM!</v>
      </c>
      <c r="AI291" s="12" t="e">
        <f t="array" ref="AI291">IF(COUNTA($N$2:$N$170)&lt;ROW(N41),"",INDEX($AI$1:$AI$170,SMALL(IF($N$2:$N$170&lt;&gt;"",ROW($N$2:$N$170)),ROW(N41))))</f>
        <v>#NUM!</v>
      </c>
      <c r="AJ291" s="12" t="e">
        <f t="array" ref="AJ291">IF(COUNTA($N$2:$N$170)&lt;ROW(N41),"",INDEX($AJ$1:$AJ$170,SMALL(IF($N$2:$N$170&lt;&gt;"",ROW($N$2:$N$170)),ROW(N41))))</f>
        <v>#NUM!</v>
      </c>
      <c r="AK291" s="12" t="e">
        <f t="array" ref="AK291">IF(COUNTA($N$2:$N$170)&lt;ROW(N41),"",INDEX($AK$1:$AK$170,SMALL(IF($N$2:$N$170&lt;&gt;"",ROW($N$2:$N$170)),ROW(N41))))</f>
        <v>#NUM!</v>
      </c>
      <c r="AL291" s="12" t="e">
        <f t="array" ref="AL291">IF(COUNTA($N$2:$N$170)&lt;ROW(N41),"",INDEX($AL$1:$AL$170,SMALL(IF($N$2:$N$170&lt;&gt;"",ROW($N$2:$N$170)),ROW(N41))))</f>
        <v>#NUM!</v>
      </c>
      <c r="AM291" s="12" t="e">
        <f t="array" ref="AM291">IF(COUNTA($N$2:$N$170)&lt;ROW(N41),"",INDEX($AM$1:$AM$170,SMALL(IF($N$2:$N$170&lt;&gt;"",ROW($N$2:$N$170)),ROW(N41))))</f>
        <v>#NUM!</v>
      </c>
      <c r="AN291" s="12" t="e">
        <f t="array" ref="AN291">IF(COUNTA($N$2:$N$170)&lt;ROW(N41),"",INDEX($AN$1:$AN$170,SMALL(IF($N$2:$N$170&lt;&gt;"",ROW($N$2:$N$170)),ROW(N41))))</f>
        <v>#NUM!</v>
      </c>
      <c r="AO291" s="12" t="e">
        <f t="array" ref="AO291">IF(COUNTA($N$2:$N$170)&lt;ROW(N41),"",INDEX($AO$1:$AO$170,SMALL(IF($N$2:$N$170&lt;&gt;"",ROW($N$2:$N$170)),ROW(N41))))</f>
        <v>#NUM!</v>
      </c>
      <c r="AP291" s="12" t="e">
        <f t="array" ref="AP291">IF(COUNTA($N$2:$N$170)&lt;ROW(N41),"",INDEX($AP$1:$AP$170,SMALL(IF($N$2:$N$170&lt;&gt;"",ROW($N$2:$N$170)),ROW(N41))))</f>
        <v>#NUM!</v>
      </c>
      <c r="AQ291" s="12" t="e">
        <f t="array" ref="AQ291">IF(COUNTA($N$2:$N$170)&lt;ROW(N41),"",INDEX($AQ$1:$AQ$170,SMALL(IF($N$2:$N$170&lt;&gt;"",ROW($N$2:$N$170)),ROW(N41))))</f>
        <v>#NUM!</v>
      </c>
      <c r="AR291" s="12" t="e">
        <f t="array" ref="AR291">IF(COUNTA($N$2:$N$170)&lt;ROW(N41),"",INDEX($AR$1:$AR$170,SMALL(IF($N$2:$N$170&lt;&gt;"",ROW($N$2:$N$170)),ROW(N41))))</f>
        <v>#NUM!</v>
      </c>
      <c r="AS291" s="12" t="e">
        <f t="array" ref="AS291">IF(COUNTA($N$2:$N$170)&lt;ROW(N41),"",INDEX($AS$1:$AS$170,SMALL(IF($N$2:$N$170&lt;&gt;"",ROW($N$2:$N$170)),ROW(N41))))</f>
        <v>#NUM!</v>
      </c>
    </row>
    <row r="292" spans="11:45" ht="12.75" customHeight="1" x14ac:dyDescent="0.15">
      <c r="K292" s="12" t="e">
        <f t="array" ref="K292">IF(COUNTA($N$2:$N$170)&lt;ROW(N42),"",INDEX($K$1:$K$170,SMALL(IF($N$2:$N$170&lt;&gt;"",ROW($N$2:$N$170)),ROW(N42))))</f>
        <v>#NUM!</v>
      </c>
      <c r="L292" s="12" t="e">
        <f t="array" ref="L292">IF(COUNTA($N$2:$N$170)&lt;ROW(N42),"",INDEX($L$1:$L$170,SMALL(IF($N$2:$N$170&lt;&gt;"",ROW($N$2:$N$170)),ROW(N42))))</f>
        <v>#NUM!</v>
      </c>
      <c r="M292" s="12" t="e">
        <f t="array" ref="M292">IF(COUNTA($N$2:$N$170)&lt;ROW(N42),"",INDEX($N$1:$N$170,SMALL(IF($N$2:$N$170&lt;&gt;"",ROW($N$2:$N$170)),ROW(N42))))</f>
        <v>#NUM!</v>
      </c>
      <c r="R292" s="12" t="e">
        <f t="array" ref="R292">IF(COUNTA($N$2:$N$170)&lt;ROW(N42),"",INDEX($R$1:$R$170,SMALL(IF($N$2:$N$170&lt;&gt;"",ROW($N$2:$N$170)),ROW(N42))))</f>
        <v>#NUM!</v>
      </c>
      <c r="S292" s="12" t="e">
        <f t="array" ref="S292">IF(COUNTA($N$2:$N$170)&lt;ROW(N42),"",INDEX($S$1:$S$170,SMALL(IF($N$2:$N$170&lt;&gt;"",ROW($N$2:$N$170)),ROW(N42))))</f>
        <v>#NUM!</v>
      </c>
      <c r="T292" s="12" t="e">
        <f t="array" ref="T292">IF(COUNTA($N$2:$N$170)&lt;ROW(N42),"",INDEX($T$1:$T$170,SMALL(IF($N$2:$N$170&lt;&gt;"",ROW($N$2:$N$170)),ROW(N42))))</f>
        <v>#NUM!</v>
      </c>
      <c r="U292" s="12" t="e">
        <f t="array" ref="U292">IF(COUNTA($N$2:$N$170)&lt;ROW(N42),"",INDEX($U$1:$U$170,SMALL(IF($N$2:$N$170&lt;&gt;"",ROW($N$2:$N$170)),ROW(N42))))</f>
        <v>#NUM!</v>
      </c>
      <c r="V292" s="12" t="e">
        <f t="array" ref="V292">IF(COUNTA($N$2:$N$170)&lt;ROW(N42),"",INDEX($V$1:$V$170,SMALL(IF($N$2:$N$170&lt;&gt;"",ROW($N$2:$N$170)),ROW(N42))))</f>
        <v>#NUM!</v>
      </c>
      <c r="W292" s="12" t="e">
        <f t="array" ref="W292">IF(COUNTA($N$2:$N$170)&lt;ROW(N42),"",INDEX($W$1:$W$170,SMALL(IF($N$2:$N$170&lt;&gt;"",ROW($N$2:$N$170)),ROW(N42))))</f>
        <v>#NUM!</v>
      </c>
      <c r="X292" s="12" t="e">
        <f t="array" ref="X292">IF(COUNTA($N$2:$N$170)&lt;ROW(N42),"",INDEX($X$1:$X$170,SMALL(IF($N$2:$N$170&lt;&gt;"",ROW($N$2:$N$170)),ROW(N42))))</f>
        <v>#NUM!</v>
      </c>
      <c r="Y292" s="12" t="e">
        <f t="array" ref="Y292">IF(COUNTA($N$2:$N$170)&lt;ROW(N42),"",INDEX($Y$1:$Y$170,SMALL(IF($N$2:$N$170&lt;&gt;"",ROW($N$2:$N$170)),ROW(N42))))</f>
        <v>#NUM!</v>
      </c>
      <c r="Z292" s="12" t="e">
        <f t="array" ref="Z292">IF(COUNTA($N$2:$N$170)&lt;ROW(N42),"",INDEX($Z$1:$Z$170,SMALL(IF($N$2:$N$170&lt;&gt;"",ROW($N$2:$N$170)),ROW(N42))))</f>
        <v>#NUM!</v>
      </c>
      <c r="AA292" s="12" t="e">
        <f t="array" ref="AA292">IF(COUNTA($N$2:$N$170)&lt;ROW(N42),"",INDEX($AA$1:$AA$170,SMALL(IF($N$2:$N$170&lt;&gt;"",ROW($N$2:$N$170)),ROW(N42))))</f>
        <v>#NUM!</v>
      </c>
      <c r="AB292" s="12" t="e">
        <f t="array" ref="AB292">IF(COUNTA($N$2:$N$170)&lt;ROW(N42),"",INDEX($AB$1:$AB$170,SMALL(IF($N$2:$N$170&lt;&gt;"",ROW($N$2:$N$170)),ROW(N42))))</f>
        <v>#NUM!</v>
      </c>
      <c r="AC292" s="12" t="e">
        <f t="array" ref="AC292">IF(COUNTA($N$2:$N$170)&lt;ROW(N42),"",INDEX($AC$1:$AC$170,SMALL(IF($N$2:$N$170&lt;&gt;"",ROW($N$2:$N$170)),ROW(N42))))</f>
        <v>#NUM!</v>
      </c>
      <c r="AD292" s="12" t="e">
        <f t="array" ref="AD292">IF(COUNTA($N$2:$N$170)&lt;ROW(N42),"",INDEX($AD$1:$AD$170,SMALL(IF($N$2:$N$170&lt;&gt;"",ROW($N$2:$N$170)),ROW(N42))))</f>
        <v>#NUM!</v>
      </c>
      <c r="AE292" s="12" t="e">
        <f t="array" ref="AE292">IF(COUNTA($N$2:$N$170)&lt;ROW(N42),"",INDEX($AE$1:$AE$170,SMALL(IF($N$2:$N$170&lt;&gt;"",ROW($N$2:$N$170)),ROW(N42))))</f>
        <v>#NUM!</v>
      </c>
      <c r="AF292" s="12" t="e">
        <f t="array" ref="AF292">IF(COUNTA($N$2:$N$170)&lt;ROW(N42),"",INDEX($AF$1:$AF$170,SMALL(IF($N$2:$N$170&lt;&gt;"",ROW($N$2:$N$170)),ROW(N42))))</f>
        <v>#NUM!</v>
      </c>
      <c r="AG292" s="12" t="e">
        <f t="array" ref="AG292">IF(COUNTA($N$2:$N$170)&lt;ROW(N42),"",INDEX($AG$1:$AG$170,SMALL(IF($N$2:$N$170&lt;&gt;"",ROW($N$2:$N$170)),ROW(N42))))</f>
        <v>#NUM!</v>
      </c>
      <c r="AH292" s="12" t="e">
        <f t="array" ref="AH292">IF(COUNTA($N$2:$N$170)&lt;ROW(N42),"",INDEX($AH$1:$AH$170,SMALL(IF($N$2:$N$170&lt;&gt;"",ROW($N$2:$N$170)),ROW(N42))))</f>
        <v>#NUM!</v>
      </c>
      <c r="AI292" s="12" t="e">
        <f t="array" ref="AI292">IF(COUNTA($N$2:$N$170)&lt;ROW(N42),"",INDEX($AI$1:$AI$170,SMALL(IF($N$2:$N$170&lt;&gt;"",ROW($N$2:$N$170)),ROW(N42))))</f>
        <v>#NUM!</v>
      </c>
      <c r="AJ292" s="12" t="e">
        <f t="array" ref="AJ292">IF(COUNTA($N$2:$N$170)&lt;ROW(N42),"",INDEX($AJ$1:$AJ$170,SMALL(IF($N$2:$N$170&lt;&gt;"",ROW($N$2:$N$170)),ROW(N42))))</f>
        <v>#NUM!</v>
      </c>
      <c r="AK292" s="12" t="e">
        <f t="array" ref="AK292">IF(COUNTA($N$2:$N$170)&lt;ROW(N42),"",INDEX($AK$1:$AK$170,SMALL(IF($N$2:$N$170&lt;&gt;"",ROW($N$2:$N$170)),ROW(N42))))</f>
        <v>#NUM!</v>
      </c>
      <c r="AL292" s="12" t="e">
        <f t="array" ref="AL292">IF(COUNTA($N$2:$N$170)&lt;ROW(N42),"",INDEX($AL$1:$AL$170,SMALL(IF($N$2:$N$170&lt;&gt;"",ROW($N$2:$N$170)),ROW(N42))))</f>
        <v>#NUM!</v>
      </c>
      <c r="AM292" s="12" t="e">
        <f t="array" ref="AM292">IF(COUNTA($N$2:$N$170)&lt;ROW(N42),"",INDEX($AM$1:$AM$170,SMALL(IF($N$2:$N$170&lt;&gt;"",ROW($N$2:$N$170)),ROW(N42))))</f>
        <v>#NUM!</v>
      </c>
      <c r="AN292" s="12" t="e">
        <f t="array" ref="AN292">IF(COUNTA($N$2:$N$170)&lt;ROW(N42),"",INDEX($AN$1:$AN$170,SMALL(IF($N$2:$N$170&lt;&gt;"",ROW($N$2:$N$170)),ROW(N42))))</f>
        <v>#NUM!</v>
      </c>
      <c r="AO292" s="12" t="e">
        <f t="array" ref="AO292">IF(COUNTA($N$2:$N$170)&lt;ROW(N42),"",INDEX($AO$1:$AO$170,SMALL(IF($N$2:$N$170&lt;&gt;"",ROW($N$2:$N$170)),ROW(N42))))</f>
        <v>#NUM!</v>
      </c>
      <c r="AP292" s="12" t="e">
        <f t="array" ref="AP292">IF(COUNTA($N$2:$N$170)&lt;ROW(N42),"",INDEX($AP$1:$AP$170,SMALL(IF($N$2:$N$170&lt;&gt;"",ROW($N$2:$N$170)),ROW(N42))))</f>
        <v>#NUM!</v>
      </c>
      <c r="AQ292" s="12" t="e">
        <f t="array" ref="AQ292">IF(COUNTA($N$2:$N$170)&lt;ROW(N42),"",INDEX($AQ$1:$AQ$170,SMALL(IF($N$2:$N$170&lt;&gt;"",ROW($N$2:$N$170)),ROW(N42))))</f>
        <v>#NUM!</v>
      </c>
      <c r="AR292" s="12" t="e">
        <f t="array" ref="AR292">IF(COUNTA($N$2:$N$170)&lt;ROW(N42),"",INDEX($AR$1:$AR$170,SMALL(IF($N$2:$N$170&lt;&gt;"",ROW($N$2:$N$170)),ROW(N42))))</f>
        <v>#NUM!</v>
      </c>
      <c r="AS292" s="12" t="e">
        <f t="array" ref="AS292">IF(COUNTA($N$2:$N$170)&lt;ROW(N42),"",INDEX($AS$1:$AS$170,SMALL(IF($N$2:$N$170&lt;&gt;"",ROW($N$2:$N$170)),ROW(N42))))</f>
        <v>#NUM!</v>
      </c>
    </row>
    <row r="293" spans="11:45" ht="12.75" customHeight="1" x14ac:dyDescent="0.15">
      <c r="K293" s="12" t="e">
        <f t="array" ref="K293">IF(COUNTA($N$2:$N$170)&lt;ROW(N43),"",INDEX($K$1:$K$170,SMALL(IF($N$2:$N$170&lt;&gt;"",ROW($N$2:$N$170)),ROW(N43))))</f>
        <v>#NUM!</v>
      </c>
      <c r="L293" s="12" t="e">
        <f t="array" ref="L293">IF(COUNTA($N$2:$N$170)&lt;ROW(N43),"",INDEX($L$1:$L$170,SMALL(IF($N$2:$N$170&lt;&gt;"",ROW($N$2:$N$170)),ROW(N43))))</f>
        <v>#NUM!</v>
      </c>
      <c r="M293" s="12" t="e">
        <f t="array" ref="M293">IF(COUNTA($N$2:$N$170)&lt;ROW(N43),"",INDEX($N$1:$N$170,SMALL(IF($N$2:$N$170&lt;&gt;"",ROW($N$2:$N$170)),ROW(N43))))</f>
        <v>#NUM!</v>
      </c>
      <c r="R293" s="12" t="e">
        <f t="array" ref="R293">IF(COUNTA($N$2:$N$170)&lt;ROW(N43),"",INDEX($R$1:$R$170,SMALL(IF($N$2:$N$170&lt;&gt;"",ROW($N$2:$N$170)),ROW(N43))))</f>
        <v>#NUM!</v>
      </c>
      <c r="S293" s="12" t="e">
        <f t="array" ref="S293">IF(COUNTA($N$2:$N$170)&lt;ROW(N43),"",INDEX($S$1:$S$170,SMALL(IF($N$2:$N$170&lt;&gt;"",ROW($N$2:$N$170)),ROW(N43))))</f>
        <v>#NUM!</v>
      </c>
      <c r="T293" s="12" t="e">
        <f t="array" ref="T293">IF(COUNTA($N$2:$N$170)&lt;ROW(N43),"",INDEX($T$1:$T$170,SMALL(IF($N$2:$N$170&lt;&gt;"",ROW($N$2:$N$170)),ROW(N43))))</f>
        <v>#NUM!</v>
      </c>
      <c r="U293" s="12" t="e">
        <f t="array" ref="U293">IF(COUNTA($N$2:$N$170)&lt;ROW(N43),"",INDEX($U$1:$U$170,SMALL(IF($N$2:$N$170&lt;&gt;"",ROW($N$2:$N$170)),ROW(N43))))</f>
        <v>#NUM!</v>
      </c>
      <c r="V293" s="12" t="e">
        <f t="array" ref="V293">IF(COUNTA($N$2:$N$170)&lt;ROW(N43),"",INDEX($V$1:$V$170,SMALL(IF($N$2:$N$170&lt;&gt;"",ROW($N$2:$N$170)),ROW(N43))))</f>
        <v>#NUM!</v>
      </c>
      <c r="W293" s="12" t="e">
        <f t="array" ref="W293">IF(COUNTA($N$2:$N$170)&lt;ROW(N43),"",INDEX($W$1:$W$170,SMALL(IF($N$2:$N$170&lt;&gt;"",ROW($N$2:$N$170)),ROW(N43))))</f>
        <v>#NUM!</v>
      </c>
      <c r="X293" s="12" t="e">
        <f t="array" ref="X293">IF(COUNTA($N$2:$N$170)&lt;ROW(N43),"",INDEX($X$1:$X$170,SMALL(IF($N$2:$N$170&lt;&gt;"",ROW($N$2:$N$170)),ROW(N43))))</f>
        <v>#NUM!</v>
      </c>
      <c r="Y293" s="12" t="e">
        <f t="array" ref="Y293">IF(COUNTA($N$2:$N$170)&lt;ROW(N43),"",INDEX($Y$1:$Y$170,SMALL(IF($N$2:$N$170&lt;&gt;"",ROW($N$2:$N$170)),ROW(N43))))</f>
        <v>#NUM!</v>
      </c>
      <c r="Z293" s="12" t="e">
        <f t="array" ref="Z293">IF(COUNTA($N$2:$N$170)&lt;ROW(N43),"",INDEX($Z$1:$Z$170,SMALL(IF($N$2:$N$170&lt;&gt;"",ROW($N$2:$N$170)),ROW(N43))))</f>
        <v>#NUM!</v>
      </c>
      <c r="AA293" s="12" t="e">
        <f t="array" ref="AA293">IF(COUNTA($N$2:$N$170)&lt;ROW(N43),"",INDEX($AA$1:$AA$170,SMALL(IF($N$2:$N$170&lt;&gt;"",ROW($N$2:$N$170)),ROW(N43))))</f>
        <v>#NUM!</v>
      </c>
      <c r="AB293" s="12" t="e">
        <f t="array" ref="AB293">IF(COUNTA($N$2:$N$170)&lt;ROW(N43),"",INDEX($AB$1:$AB$170,SMALL(IF($N$2:$N$170&lt;&gt;"",ROW($N$2:$N$170)),ROW(N43))))</f>
        <v>#NUM!</v>
      </c>
      <c r="AC293" s="12" t="e">
        <f t="array" ref="AC293">IF(COUNTA($N$2:$N$170)&lt;ROW(N43),"",INDEX($AC$1:$AC$170,SMALL(IF($N$2:$N$170&lt;&gt;"",ROW($N$2:$N$170)),ROW(N43))))</f>
        <v>#NUM!</v>
      </c>
      <c r="AD293" s="12" t="e">
        <f t="array" ref="AD293">IF(COUNTA($N$2:$N$170)&lt;ROW(N43),"",INDEX($AD$1:$AD$170,SMALL(IF($N$2:$N$170&lt;&gt;"",ROW($N$2:$N$170)),ROW(N43))))</f>
        <v>#NUM!</v>
      </c>
      <c r="AE293" s="12" t="e">
        <f t="array" ref="AE293">IF(COUNTA($N$2:$N$170)&lt;ROW(N43),"",INDEX($AE$1:$AE$170,SMALL(IF($N$2:$N$170&lt;&gt;"",ROW($N$2:$N$170)),ROW(N43))))</f>
        <v>#NUM!</v>
      </c>
      <c r="AF293" s="12" t="e">
        <f t="array" ref="AF293">IF(COUNTA($N$2:$N$170)&lt;ROW(N43),"",INDEX($AF$1:$AF$170,SMALL(IF($N$2:$N$170&lt;&gt;"",ROW($N$2:$N$170)),ROW(N43))))</f>
        <v>#NUM!</v>
      </c>
      <c r="AG293" s="12" t="e">
        <f t="array" ref="AG293">IF(COUNTA($N$2:$N$170)&lt;ROW(N43),"",INDEX($AG$1:$AG$170,SMALL(IF($N$2:$N$170&lt;&gt;"",ROW($N$2:$N$170)),ROW(N43))))</f>
        <v>#NUM!</v>
      </c>
      <c r="AH293" s="12" t="e">
        <f t="array" ref="AH293">IF(COUNTA($N$2:$N$170)&lt;ROW(N43),"",INDEX($AH$1:$AH$170,SMALL(IF($N$2:$N$170&lt;&gt;"",ROW($N$2:$N$170)),ROW(N43))))</f>
        <v>#NUM!</v>
      </c>
      <c r="AI293" s="12" t="e">
        <f t="array" ref="AI293">IF(COUNTA($N$2:$N$170)&lt;ROW(N43),"",INDEX($AI$1:$AI$170,SMALL(IF($N$2:$N$170&lt;&gt;"",ROW($N$2:$N$170)),ROW(N43))))</f>
        <v>#NUM!</v>
      </c>
      <c r="AJ293" s="12" t="e">
        <f t="array" ref="AJ293">IF(COUNTA($N$2:$N$170)&lt;ROW(N43),"",INDEX($AJ$1:$AJ$170,SMALL(IF($N$2:$N$170&lt;&gt;"",ROW($N$2:$N$170)),ROW(N43))))</f>
        <v>#NUM!</v>
      </c>
      <c r="AK293" s="12" t="e">
        <f t="array" ref="AK293">IF(COUNTA($N$2:$N$170)&lt;ROW(N43),"",INDEX($AK$1:$AK$170,SMALL(IF($N$2:$N$170&lt;&gt;"",ROW($N$2:$N$170)),ROW(N43))))</f>
        <v>#NUM!</v>
      </c>
      <c r="AL293" s="12" t="e">
        <f t="array" ref="AL293">IF(COUNTA($N$2:$N$170)&lt;ROW(N43),"",INDEX($AL$1:$AL$170,SMALL(IF($N$2:$N$170&lt;&gt;"",ROW($N$2:$N$170)),ROW(N43))))</f>
        <v>#NUM!</v>
      </c>
      <c r="AM293" s="12" t="e">
        <f t="array" ref="AM293">IF(COUNTA($N$2:$N$170)&lt;ROW(N43),"",INDEX($AM$1:$AM$170,SMALL(IF($N$2:$N$170&lt;&gt;"",ROW($N$2:$N$170)),ROW(N43))))</f>
        <v>#NUM!</v>
      </c>
      <c r="AN293" s="12" t="e">
        <f t="array" ref="AN293">IF(COUNTA($N$2:$N$170)&lt;ROW(N43),"",INDEX($AN$1:$AN$170,SMALL(IF($N$2:$N$170&lt;&gt;"",ROW($N$2:$N$170)),ROW(N43))))</f>
        <v>#NUM!</v>
      </c>
      <c r="AO293" s="12" t="e">
        <f t="array" ref="AO293">IF(COUNTA($N$2:$N$170)&lt;ROW(N43),"",INDEX($AO$1:$AO$170,SMALL(IF($N$2:$N$170&lt;&gt;"",ROW($N$2:$N$170)),ROW(N43))))</f>
        <v>#NUM!</v>
      </c>
      <c r="AP293" s="12" t="e">
        <f t="array" ref="AP293">IF(COUNTA($N$2:$N$170)&lt;ROW(N43),"",INDEX($AP$1:$AP$170,SMALL(IF($N$2:$N$170&lt;&gt;"",ROW($N$2:$N$170)),ROW(N43))))</f>
        <v>#NUM!</v>
      </c>
      <c r="AQ293" s="12" t="e">
        <f t="array" ref="AQ293">IF(COUNTA($N$2:$N$170)&lt;ROW(N43),"",INDEX($AQ$1:$AQ$170,SMALL(IF($N$2:$N$170&lt;&gt;"",ROW($N$2:$N$170)),ROW(N43))))</f>
        <v>#NUM!</v>
      </c>
      <c r="AR293" s="12" t="e">
        <f t="array" ref="AR293">IF(COUNTA($N$2:$N$170)&lt;ROW(N43),"",INDEX($AR$1:$AR$170,SMALL(IF($N$2:$N$170&lt;&gt;"",ROW($N$2:$N$170)),ROW(N43))))</f>
        <v>#NUM!</v>
      </c>
      <c r="AS293" s="12" t="e">
        <f t="array" ref="AS293">IF(COUNTA($N$2:$N$170)&lt;ROW(N43),"",INDEX($AS$1:$AS$170,SMALL(IF($N$2:$N$170&lt;&gt;"",ROW($N$2:$N$170)),ROW(N43))))</f>
        <v>#NUM!</v>
      </c>
    </row>
  </sheetData>
  <sheetProtection algorithmName="SHA-512" hashValue="3uaDV1HhIJDzm+oU1J2H/hjJ4vifYLZSnSTKjNRTpVedrLEY5/L2tmz0aQO4gKiO5SxJ0L0MXJX4H/UyKYONhA==" saltValue="fb+kfjEdYPGfdQGVU7F7aQ==" spinCount="100000"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E63"/>
  <sheetViews>
    <sheetView showGridLines="0" showRowColHeaders="0" workbookViewId="0">
      <selection activeCell="AE2" sqref="AE2:AI3"/>
    </sheetView>
  </sheetViews>
  <sheetFormatPr defaultRowHeight="17.25" customHeight="1" x14ac:dyDescent="0.15"/>
  <cols>
    <col min="1" max="1" width="2.5" style="12" customWidth="1"/>
    <col min="2" max="2" width="31.625" style="93" customWidth="1"/>
    <col min="3" max="3" width="4.125" style="95" customWidth="1"/>
    <col min="4" max="4" width="4.625" style="93" customWidth="1"/>
    <col min="5" max="7" width="0" style="93" hidden="1" customWidth="1"/>
    <col min="8" max="9" width="3.125" style="93" customWidth="1"/>
    <col min="10" max="33" width="3.5" style="93" customWidth="1"/>
    <col min="34" max="35" width="3.125" style="93" customWidth="1"/>
    <col min="36" max="43" width="4.375" style="93" hidden="1" customWidth="1"/>
    <col min="44" max="57" width="4.375" style="93" customWidth="1"/>
    <col min="58" max="16384" width="9" style="93"/>
  </cols>
  <sheetData>
    <row r="1" spans="1:39" s="12" customFormat="1" ht="12" customHeight="1" x14ac:dyDescent="0.15">
      <c r="A1" s="386"/>
      <c r="B1" s="387" t="str">
        <f>IF(AND(基本情報!E8="",基本情報!M8="",基本情報!U8=""),"","ユーザ様メモ　・・・")</f>
        <v/>
      </c>
      <c r="C1" s="906" t="str">
        <f>IF($B$1="","",基本情報!C8&amp;"：")</f>
        <v/>
      </c>
      <c r="D1" s="906"/>
      <c r="E1" s="386"/>
      <c r="F1" s="386"/>
      <c r="G1" s="386"/>
      <c r="H1" s="907" t="str">
        <f>IF($B$1="","",基本情報!E8)</f>
        <v/>
      </c>
      <c r="I1" s="907"/>
      <c r="J1" s="907"/>
      <c r="K1" s="907"/>
      <c r="L1" s="907"/>
      <c r="M1" s="907"/>
      <c r="N1" s="907"/>
      <c r="O1" s="911" t="str">
        <f>IF($B$1="","",基本情報!K8&amp;"：")</f>
        <v/>
      </c>
      <c r="P1" s="911"/>
      <c r="Q1" s="911"/>
      <c r="R1" s="907" t="str">
        <f>IF($B$1="","",基本情報!M8)</f>
        <v/>
      </c>
      <c r="S1" s="907"/>
      <c r="T1" s="907"/>
      <c r="U1" s="907"/>
      <c r="V1" s="907"/>
      <c r="W1" s="907"/>
      <c r="X1" s="907"/>
      <c r="Y1" s="911" t="str">
        <f>IF($B$1="","",基本情報!S8&amp;"：")</f>
        <v/>
      </c>
      <c r="Z1" s="911"/>
      <c r="AA1" s="911"/>
      <c r="AB1" s="907" t="str">
        <f>IF($B$1="","",基本情報!U8)</f>
        <v/>
      </c>
      <c r="AC1" s="907"/>
      <c r="AD1" s="907"/>
      <c r="AE1" s="907"/>
      <c r="AF1" s="907"/>
      <c r="AG1" s="907"/>
      <c r="AH1" s="911" t="str">
        <f>"Ver."&amp;※改訂履歴!F1</f>
        <v>Ver.1</v>
      </c>
      <c r="AI1" s="911"/>
    </row>
    <row r="2" spans="1:39" ht="20.25" customHeight="1" x14ac:dyDescent="0.15">
      <c r="B2" s="386" t="str">
        <f>基本情報!C4&amp;"　：　"&amp;IF(基本情報!E4="","",基本情報!E4&amp;"　殿")</f>
        <v>貴 社 名　：　</v>
      </c>
      <c r="C2" s="12"/>
      <c r="D2" s="925" t="s">
        <v>365</v>
      </c>
      <c r="E2" s="926"/>
      <c r="F2" s="926"/>
      <c r="G2" s="926"/>
      <c r="H2" s="927"/>
      <c r="I2" s="593" t="s">
        <v>343</v>
      </c>
      <c r="J2" s="594"/>
      <c r="K2" s="908"/>
      <c r="L2" s="912"/>
      <c r="M2" s="913"/>
      <c r="N2" s="913"/>
      <c r="O2" s="914"/>
      <c r="P2" s="593" t="s">
        <v>526</v>
      </c>
      <c r="Q2" s="594"/>
      <c r="R2" s="908"/>
      <c r="S2" s="912"/>
      <c r="T2" s="913"/>
      <c r="U2" s="914"/>
      <c r="V2" s="898" t="s">
        <v>340</v>
      </c>
      <c r="W2" s="898"/>
      <c r="X2" s="900"/>
      <c r="Y2" s="901"/>
      <c r="Z2" s="901"/>
      <c r="AA2" s="901"/>
      <c r="AB2" s="902"/>
      <c r="AC2" s="898" t="s">
        <v>341</v>
      </c>
      <c r="AD2" s="898"/>
      <c r="AE2" s="900"/>
      <c r="AF2" s="901"/>
      <c r="AG2" s="901"/>
      <c r="AH2" s="901"/>
      <c r="AI2" s="902"/>
    </row>
    <row r="3" spans="1:39" ht="20.25" customHeight="1" x14ac:dyDescent="0.15">
      <c r="B3" s="386" t="str">
        <f>基本情報!K4&amp;"　：　"&amp;IF(基本情報!M4="","",基本情報!M4)</f>
        <v>貴部署名　：　</v>
      </c>
      <c r="C3" s="12"/>
      <c r="D3" s="928"/>
      <c r="E3" s="929"/>
      <c r="F3" s="929"/>
      <c r="G3" s="929"/>
      <c r="H3" s="930"/>
      <c r="I3" s="922" t="str">
        <f>IF(基本情報!O6="有り",御発注用仕様書!AM3,御発注用仕様書!AL3)</f>
        <v>－</v>
      </c>
      <c r="J3" s="923"/>
      <c r="K3" s="924"/>
      <c r="L3" s="915"/>
      <c r="M3" s="916"/>
      <c r="N3" s="916"/>
      <c r="O3" s="916"/>
      <c r="P3" s="916"/>
      <c r="Q3" s="916"/>
      <c r="R3" s="916"/>
      <c r="S3" s="916"/>
      <c r="T3" s="916"/>
      <c r="U3" s="917"/>
      <c r="V3" s="899"/>
      <c r="W3" s="899"/>
      <c r="X3" s="903"/>
      <c r="Y3" s="904"/>
      <c r="Z3" s="904"/>
      <c r="AA3" s="904"/>
      <c r="AB3" s="905"/>
      <c r="AC3" s="899"/>
      <c r="AD3" s="899"/>
      <c r="AE3" s="903"/>
      <c r="AF3" s="904"/>
      <c r="AG3" s="904"/>
      <c r="AH3" s="904"/>
      <c r="AI3" s="905"/>
      <c r="AL3" s="326" t="s">
        <v>930</v>
      </c>
      <c r="AM3" s="326" t="s">
        <v>931</v>
      </c>
    </row>
    <row r="4" spans="1:39" ht="20.25" customHeight="1" x14ac:dyDescent="0.15">
      <c r="B4" s="386" t="str">
        <f>基本情報!S4&amp;"　：　"&amp;IF(基本情報!U4="","",基本情報!U4&amp;"　様")</f>
        <v>ご担当者名　：　</v>
      </c>
      <c r="C4" s="12"/>
      <c r="D4" s="909" t="s">
        <v>529</v>
      </c>
      <c r="E4" s="910"/>
      <c r="F4" s="910"/>
      <c r="G4" s="910"/>
      <c r="H4" s="910"/>
      <c r="I4" s="919"/>
      <c r="J4" s="920"/>
      <c r="K4" s="920"/>
      <c r="L4" s="920"/>
      <c r="M4" s="920"/>
      <c r="N4" s="920"/>
      <c r="O4" s="920"/>
      <c r="P4" s="920"/>
      <c r="Q4" s="920"/>
      <c r="R4" s="920"/>
      <c r="S4" s="920"/>
      <c r="T4" s="920"/>
      <c r="U4" s="920"/>
      <c r="V4" s="920"/>
      <c r="W4" s="920"/>
      <c r="X4" s="920"/>
      <c r="Y4" s="920"/>
      <c r="Z4" s="920"/>
      <c r="AA4" s="920"/>
      <c r="AB4" s="920"/>
      <c r="AC4" s="920"/>
      <c r="AD4" s="920"/>
      <c r="AE4" s="920"/>
      <c r="AF4" s="920"/>
      <c r="AG4" s="920"/>
      <c r="AH4" s="920"/>
      <c r="AI4" s="921"/>
      <c r="AK4" s="97" t="s">
        <v>530</v>
      </c>
    </row>
    <row r="5" spans="1:39" s="175" customFormat="1" ht="14.25" customHeight="1" x14ac:dyDescent="0.15">
      <c r="A5" s="144"/>
      <c r="B5" s="230" t="str">
        <f>IF(OR(仕様書作成!R6&lt;&gt;"",仕様書作成!Z6&lt;&gt;""),AK5,IF(COUNTIF(B6:B47,"*ポートプラグ*")&gt;0,$AK$4,""))</f>
        <v/>
      </c>
      <c r="C5" s="149" t="s">
        <v>532</v>
      </c>
      <c r="D5" s="149" t="s">
        <v>342</v>
      </c>
      <c r="E5" s="221"/>
      <c r="F5" s="221"/>
      <c r="G5" s="221"/>
      <c r="H5" s="855" t="s">
        <v>339</v>
      </c>
      <c r="I5" s="856"/>
      <c r="J5" s="145">
        <v>1</v>
      </c>
      <c r="K5" s="150">
        <v>2</v>
      </c>
      <c r="L5" s="145">
        <v>3</v>
      </c>
      <c r="M5" s="150">
        <v>4</v>
      </c>
      <c r="N5" s="145">
        <v>5</v>
      </c>
      <c r="O5" s="150">
        <v>6</v>
      </c>
      <c r="P5" s="145">
        <v>7</v>
      </c>
      <c r="Q5" s="150">
        <v>8</v>
      </c>
      <c r="R5" s="145">
        <v>9</v>
      </c>
      <c r="S5" s="150">
        <v>10</v>
      </c>
      <c r="T5" s="145">
        <v>11</v>
      </c>
      <c r="U5" s="150">
        <v>12</v>
      </c>
      <c r="V5" s="145">
        <v>13</v>
      </c>
      <c r="W5" s="150">
        <v>14</v>
      </c>
      <c r="X5" s="145">
        <v>15</v>
      </c>
      <c r="Y5" s="150">
        <v>16</v>
      </c>
      <c r="Z5" s="145">
        <v>17</v>
      </c>
      <c r="AA5" s="150">
        <v>18</v>
      </c>
      <c r="AB5" s="145">
        <v>19</v>
      </c>
      <c r="AC5" s="150">
        <v>20</v>
      </c>
      <c r="AD5" s="145">
        <v>21</v>
      </c>
      <c r="AE5" s="150">
        <v>22</v>
      </c>
      <c r="AF5" s="145">
        <v>23</v>
      </c>
      <c r="AG5" s="150">
        <v>24</v>
      </c>
      <c r="AH5" s="854" t="s">
        <v>59</v>
      </c>
      <c r="AI5" s="856"/>
      <c r="AK5" s="97" t="s">
        <v>744</v>
      </c>
    </row>
    <row r="6" spans="1:39" ht="18.75" customHeight="1" x14ac:dyDescent="0.15">
      <c r="A6" s="146">
        <v>1</v>
      </c>
      <c r="B6" s="151" t="str">
        <f>IF(ISERROR(発注情報!L251)=TRUE,"",IF(OR(発注情報!L251="",発注情報!L251=0),"",IF(発注情報!K251=発注情報!$K$126,発注情報!L251&amp;" (SUP.)",IF(発注情報!K251=発注情報!$K$127,発注情報!L251&amp;" (EXH.)",発注情報!L251))))</f>
        <v>必須項目に入力漏れがあります</v>
      </c>
      <c r="C6" s="152">
        <f>IF(ISERROR(発注情報!M251)=TRUE,"",IF(OR(発注情報!M251="",発注情報!M251=0),"",発注情報!M251))</f>
        <v>1</v>
      </c>
      <c r="D6" s="152">
        <f>IF(C6="","",C6*発注情報!$D$2)</f>
        <v>1</v>
      </c>
      <c r="E6" s="222" t="str">
        <f>IF(ISERROR(発注情報!O161)=TRUE,"",IF(OR(発注情報!O161="",発注情報!O161=0),"",発注情報!O161))</f>
        <v/>
      </c>
      <c r="F6" s="222" t="str">
        <f>IF(ISERROR(発注情報!P161)=TRUE,"",IF(OR(発注情報!P161="",発注情報!P161=0),"",発注情報!P161))</f>
        <v/>
      </c>
      <c r="G6" s="222" t="str">
        <f>IF(ISERROR(発注情報!Q161)=TRUE,"",IF(OR(発注情報!Q161="",発注情報!Q161=0),"",発注情報!Q161))</f>
        <v/>
      </c>
      <c r="H6" s="594" t="s">
        <v>60</v>
      </c>
      <c r="I6" s="908"/>
      <c r="J6" s="239" t="str">
        <f>IF(仕様書作成!K12="","",仕様書作成!K12)</f>
        <v/>
      </c>
      <c r="K6" s="239" t="str">
        <f>IF(仕様書作成!L12="","",仕様書作成!L12)</f>
        <v/>
      </c>
      <c r="L6" s="239" t="str">
        <f>IF(仕様書作成!M12="","",仕様書作成!M12)</f>
        <v/>
      </c>
      <c r="M6" s="239" t="str">
        <f>IF(仕様書作成!N12="","",仕様書作成!N12)</f>
        <v/>
      </c>
      <c r="N6" s="239" t="str">
        <f>IF(仕様書作成!O12="","",仕様書作成!O12)</f>
        <v/>
      </c>
      <c r="O6" s="239" t="str">
        <f>IF(仕様書作成!P12="","",仕様書作成!P12)</f>
        <v/>
      </c>
      <c r="P6" s="239" t="str">
        <f>IF(仕様書作成!Q12="","",仕様書作成!Q12)</f>
        <v/>
      </c>
      <c r="Q6" s="239" t="str">
        <f>IF(仕様書作成!R12="","",仕様書作成!R12)</f>
        <v/>
      </c>
      <c r="R6" s="239" t="str">
        <f>IF(仕様書作成!S12="","",仕様書作成!S12)</f>
        <v/>
      </c>
      <c r="S6" s="239" t="str">
        <f>IF(仕様書作成!T12="","",仕様書作成!T12)</f>
        <v/>
      </c>
      <c r="T6" s="239" t="str">
        <f>IF(仕様書作成!U12="","",仕様書作成!U12)</f>
        <v/>
      </c>
      <c r="U6" s="239" t="str">
        <f>IF(仕様書作成!V12="","",仕様書作成!V12)</f>
        <v/>
      </c>
      <c r="V6" s="239" t="str">
        <f>IF(仕様書作成!W12="","",仕様書作成!W12)</f>
        <v/>
      </c>
      <c r="W6" s="239" t="str">
        <f>IF(仕様書作成!X12="","",仕様書作成!X12)</f>
        <v/>
      </c>
      <c r="X6" s="239" t="str">
        <f>IF(仕様書作成!Y12="","",仕様書作成!Y12)</f>
        <v/>
      </c>
      <c r="Y6" s="239" t="str">
        <f>IF(仕様書作成!Z12="","",仕様書作成!Z12)</f>
        <v/>
      </c>
      <c r="Z6" s="239" t="str">
        <f>IF(仕様書作成!AA12="","",仕様書作成!AA12)</f>
        <v/>
      </c>
      <c r="AA6" s="239" t="str">
        <f>IF(仕様書作成!AB12="","",仕様書作成!AB12)</f>
        <v/>
      </c>
      <c r="AB6" s="239" t="str">
        <f>IF(仕様書作成!AC12="","",仕様書作成!AC12)</f>
        <v/>
      </c>
      <c r="AC6" s="239" t="str">
        <f>IF(仕様書作成!AD12="","",仕様書作成!AD12)</f>
        <v/>
      </c>
      <c r="AD6" s="239" t="str">
        <f>IF(仕様書作成!AE12="","",仕様書作成!AE12)</f>
        <v/>
      </c>
      <c r="AE6" s="239" t="str">
        <f>IF(仕様書作成!AF12="","",仕様書作成!AF12)</f>
        <v/>
      </c>
      <c r="AF6" s="239" t="str">
        <f>IF(仕様書作成!AG12="","",仕様書作成!AG12)</f>
        <v/>
      </c>
      <c r="AG6" s="240" t="str">
        <f>IF(仕様書作成!AH12="","",仕様書作成!AH12)</f>
        <v/>
      </c>
      <c r="AH6" s="594" t="s">
        <v>61</v>
      </c>
      <c r="AI6" s="908"/>
    </row>
    <row r="7" spans="1:39" ht="18.75" customHeight="1" x14ac:dyDescent="0.15">
      <c r="A7" s="146">
        <v>2</v>
      </c>
      <c r="B7" s="151" t="str">
        <f>IF(ISERROR(発注情報!L252)=TRUE,"",IF(OR(発注情報!L252="",発注情報!L252=0),"",IF(発注情報!K252=発注情報!$K$126,発注情報!L252&amp;" (SUP.)",IF(発注情報!K252=発注情報!$K$127,発注情報!L252&amp;" (EXH.)",発注情報!L252))))</f>
        <v/>
      </c>
      <c r="C7" s="152" t="str">
        <f>IF(ISERROR(発注情報!M252)=TRUE,"",IF(OR(発注情報!M252="",発注情報!M252=0),"",発注情報!M252))</f>
        <v/>
      </c>
      <c r="D7" s="152" t="str">
        <f>IF(C7="","",C7*発注情報!$D$2)</f>
        <v/>
      </c>
      <c r="E7" s="222" t="str">
        <f>IF(ISERROR(発注情報!O252)=TRUE,"",IF(OR(発注情報!O252="",発注情報!O252=0),"",発注情報!O252))</f>
        <v/>
      </c>
      <c r="F7" s="222" t="str">
        <f>IF(ISERROR(発注情報!P252)=TRUE,"",IF(OR(発注情報!P252="",発注情報!P252=0),"",発注情報!P252))</f>
        <v/>
      </c>
      <c r="G7" s="222" t="str">
        <f>IF(ISERROR(発注情報!Q252)=TRUE,"",IF(OR(発注情報!Q252="",発注情報!Q252=0),"",発注情報!Q252))</f>
        <v/>
      </c>
      <c r="H7" s="153" t="str">
        <f>IF(ISERROR(発注情報!R252)=TRUE,"",IF(OR(発注情報!R252="",発注情報!R252=0),"",発注情報!R252))</f>
        <v/>
      </c>
      <c r="I7" s="154" t="str">
        <f>IF(ISERROR(発注情報!S252)=TRUE,"",IF(OR(発注情報!S252="",発注情報!S252=0),"",発注情報!S252))</f>
        <v/>
      </c>
      <c r="J7" s="155" t="str">
        <f>IF(ISERROR(発注情報!T252)=TRUE,"",IF(OR(発注情報!T252="",発注情報!T252=0),"",発注情報!T252))</f>
        <v/>
      </c>
      <c r="K7" s="102" t="str">
        <f>IF(ISERROR(発注情報!U252)=TRUE,"",IF(OR(発注情報!U252="",発注情報!U252=0),"",発注情報!U252))</f>
        <v/>
      </c>
      <c r="L7" s="155" t="str">
        <f>IF(ISERROR(発注情報!V252)=TRUE,"",IF(OR(発注情報!V252="",発注情報!V252=0),"",発注情報!V252))</f>
        <v/>
      </c>
      <c r="M7" s="102" t="str">
        <f>IF(ISERROR(発注情報!W252)=TRUE,"",IF(OR(発注情報!W252="",発注情報!W252=0),"",発注情報!W252))</f>
        <v/>
      </c>
      <c r="N7" s="155" t="str">
        <f>IF(ISERROR(発注情報!X252)=TRUE,"",IF(OR(発注情報!X252="",発注情報!X252=0),"",発注情報!X252))</f>
        <v/>
      </c>
      <c r="O7" s="102" t="str">
        <f>IF(ISERROR(発注情報!Y252)=TRUE,"",IF(OR(発注情報!Y252="",発注情報!Y252=0),"",発注情報!Y252))</f>
        <v/>
      </c>
      <c r="P7" s="155" t="str">
        <f>IF(ISERROR(発注情報!Z252)=TRUE,"",IF(OR(発注情報!Z252="",発注情報!Z252=0),"",発注情報!Z252))</f>
        <v/>
      </c>
      <c r="Q7" s="102" t="str">
        <f>IF(ISERROR(発注情報!AA252)=TRUE,"",IF(OR(発注情報!AA252="",発注情報!AA252=0),"",発注情報!AA252))</f>
        <v/>
      </c>
      <c r="R7" s="155" t="str">
        <f>IF(ISERROR(発注情報!AB252)=TRUE,"",IF(OR(発注情報!AB252="",発注情報!AB252=0),"",発注情報!AB252))</f>
        <v/>
      </c>
      <c r="S7" s="102" t="str">
        <f>IF(ISERROR(発注情報!AC252)=TRUE,"",IF(OR(発注情報!AC252="",発注情報!AC252=0),"",発注情報!AC252))</f>
        <v/>
      </c>
      <c r="T7" s="155" t="str">
        <f>IF(ISERROR(発注情報!AD252)=TRUE,"",IF(OR(発注情報!AD252="",発注情報!AD252=0),"",発注情報!AD252))</f>
        <v/>
      </c>
      <c r="U7" s="102" t="str">
        <f>IF(ISERROR(発注情報!AE252)=TRUE,"",IF(OR(発注情報!AE252="",発注情報!AE252=0),"",発注情報!AE252))</f>
        <v/>
      </c>
      <c r="V7" s="155" t="str">
        <f>IF(ISERROR(発注情報!AF252)=TRUE,"",IF(OR(発注情報!AF252="",発注情報!AF252=0),"",発注情報!AF252))</f>
        <v/>
      </c>
      <c r="W7" s="102" t="str">
        <f>IF(ISERROR(発注情報!AG252)=TRUE,"",IF(OR(発注情報!AG252="",発注情報!AG252=0),"",発注情報!AG252))</f>
        <v/>
      </c>
      <c r="X7" s="155" t="str">
        <f>IF(ISERROR(発注情報!AH252)=TRUE,"",IF(OR(発注情報!AH252="",発注情報!AH252=0),"",発注情報!AH252))</f>
        <v/>
      </c>
      <c r="Y7" s="102" t="str">
        <f>IF(ISERROR(発注情報!AI252)=TRUE,"",IF(OR(発注情報!AI252="",発注情報!AI252=0),"",発注情報!AI252))</f>
        <v/>
      </c>
      <c r="Z7" s="155" t="str">
        <f>IF(ISERROR(発注情報!AJ252)=TRUE,"",IF(OR(発注情報!AJ252="",発注情報!AJ252=0),"",発注情報!AJ252))</f>
        <v/>
      </c>
      <c r="AA7" s="102" t="str">
        <f>IF(ISERROR(発注情報!AK252)=TRUE,"",IF(OR(発注情報!AK252="",発注情報!AK252=0),"",発注情報!AK252))</f>
        <v/>
      </c>
      <c r="AB7" s="155" t="str">
        <f>IF(ISERROR(発注情報!AL252)=TRUE,"",IF(OR(発注情報!AL252="",発注情報!AL252=0),"",発注情報!AL252))</f>
        <v/>
      </c>
      <c r="AC7" s="102" t="str">
        <f>IF(ISERROR(発注情報!AM252)=TRUE,"",IF(OR(発注情報!AM252="",発注情報!AM252=0),"",発注情報!AM252))</f>
        <v/>
      </c>
      <c r="AD7" s="155" t="str">
        <f>IF(ISERROR(発注情報!AN252)=TRUE,"",IF(OR(発注情報!AN252="",発注情報!AN252=0),"",発注情報!AN252))</f>
        <v/>
      </c>
      <c r="AE7" s="102" t="str">
        <f>IF(ISERROR(発注情報!AO252)=TRUE,"",IF(OR(発注情報!AO252="",発注情報!AO252=0),"",発注情報!AO252))</f>
        <v/>
      </c>
      <c r="AF7" s="155" t="str">
        <f>IF(ISERROR(発注情報!AP252)=TRUE,"",IF(OR(発注情報!AP252="",発注情報!AP252=0),"",発注情報!AP252))</f>
        <v/>
      </c>
      <c r="AG7" s="102" t="str">
        <f>IF(ISERROR(発注情報!AQ252)=TRUE,"",IF(OR(発注情報!AQ252="",発注情報!AQ252=0),"",発注情報!AQ252))</f>
        <v/>
      </c>
      <c r="AH7" s="153" t="str">
        <f>IF(ISERROR(発注情報!AR252)=TRUE,"",IF(OR(発注情報!AR252="",発注情報!AR252=0),"",発注情報!AR252))</f>
        <v/>
      </c>
      <c r="AI7" s="154" t="str">
        <f>IF(ISERROR(発注情報!AS252)=TRUE,"",IF(OR(発注情報!AS252="",発注情報!AS252=0),"",発注情報!AS252))</f>
        <v/>
      </c>
    </row>
    <row r="8" spans="1:39" ht="18.75" customHeight="1" x14ac:dyDescent="0.15">
      <c r="A8" s="156">
        <v>3</v>
      </c>
      <c r="B8" s="151" t="str">
        <f>IF(ISERROR(発注情報!L253)=TRUE,"",IF(OR(発注情報!L253="",発注情報!L253=0),"",IF(発注情報!K253=発注情報!$K$126,発注情報!L253&amp;" (SUP.)",IF(発注情報!K253=発注情報!$K$127,発注情報!L253&amp;" (EXH.)",発注情報!L253))))</f>
        <v/>
      </c>
      <c r="C8" s="152" t="str">
        <f>IF(ISERROR(発注情報!M253)=TRUE,"",IF(OR(発注情報!M253="",発注情報!M253=0),"",発注情報!M253))</f>
        <v/>
      </c>
      <c r="D8" s="152" t="str">
        <f>IF(C8="","",C8*発注情報!$D$2)</f>
        <v/>
      </c>
      <c r="E8" s="222" t="str">
        <f>IF(ISERROR(発注情報!O253)=TRUE,"",IF(OR(発注情報!O253="",発注情報!O253=0),"",発注情報!O253))</f>
        <v/>
      </c>
      <c r="F8" s="222" t="str">
        <f>IF(ISERROR(発注情報!P253)=TRUE,"",IF(OR(発注情報!P253="",発注情報!P253=0),"",発注情報!P253))</f>
        <v/>
      </c>
      <c r="G8" s="222" t="str">
        <f>IF(ISERROR(発注情報!Q253)=TRUE,"",IF(OR(発注情報!Q253="",発注情報!Q253=0),"",発注情報!Q253))</f>
        <v/>
      </c>
      <c r="H8" s="153" t="str">
        <f>IF(ISERROR(発注情報!R253)=TRUE,"",IF(OR(発注情報!R253="",発注情報!R253=0),"",発注情報!R253))</f>
        <v/>
      </c>
      <c r="I8" s="154" t="str">
        <f>IF(ISERROR(発注情報!S253)=TRUE,"",IF(OR(発注情報!S253="",発注情報!S253=0),"",発注情報!S253))</f>
        <v/>
      </c>
      <c r="J8" s="155" t="str">
        <f>IF(ISERROR(発注情報!T253)=TRUE,"",IF(OR(発注情報!T253="",発注情報!T253=0),"",発注情報!T253))</f>
        <v/>
      </c>
      <c r="K8" s="102" t="str">
        <f>IF(ISERROR(発注情報!U253)=TRUE,"",IF(OR(発注情報!U253="",発注情報!U253=0),"",発注情報!U253))</f>
        <v/>
      </c>
      <c r="L8" s="155" t="str">
        <f>IF(ISERROR(発注情報!V253)=TRUE,"",IF(OR(発注情報!V253="",発注情報!V253=0),"",発注情報!V253))</f>
        <v/>
      </c>
      <c r="M8" s="102" t="str">
        <f>IF(ISERROR(発注情報!W253)=TRUE,"",IF(OR(発注情報!W253="",発注情報!W253=0),"",発注情報!W253))</f>
        <v/>
      </c>
      <c r="N8" s="155" t="str">
        <f>IF(ISERROR(発注情報!X253)=TRUE,"",IF(OR(発注情報!X253="",発注情報!X253=0),"",発注情報!X253))</f>
        <v/>
      </c>
      <c r="O8" s="102" t="str">
        <f>IF(ISERROR(発注情報!Y253)=TRUE,"",IF(OR(発注情報!Y253="",発注情報!Y253=0),"",発注情報!Y253))</f>
        <v/>
      </c>
      <c r="P8" s="155" t="str">
        <f>IF(ISERROR(発注情報!Z253)=TRUE,"",IF(OR(発注情報!Z253="",発注情報!Z253=0),"",発注情報!Z253))</f>
        <v/>
      </c>
      <c r="Q8" s="102" t="str">
        <f>IF(ISERROR(発注情報!AA253)=TRUE,"",IF(OR(発注情報!AA253="",発注情報!AA253=0),"",発注情報!AA253))</f>
        <v/>
      </c>
      <c r="R8" s="155" t="str">
        <f>IF(ISERROR(発注情報!AB253)=TRUE,"",IF(OR(発注情報!AB253="",発注情報!AB253=0),"",発注情報!AB253))</f>
        <v/>
      </c>
      <c r="S8" s="102" t="str">
        <f>IF(ISERROR(発注情報!AC253)=TRUE,"",IF(OR(発注情報!AC253="",発注情報!AC253=0),"",発注情報!AC253))</f>
        <v/>
      </c>
      <c r="T8" s="155" t="str">
        <f>IF(ISERROR(発注情報!AD253)=TRUE,"",IF(OR(発注情報!AD253="",発注情報!AD253=0),"",発注情報!AD253))</f>
        <v/>
      </c>
      <c r="U8" s="102" t="str">
        <f>IF(ISERROR(発注情報!AE253)=TRUE,"",IF(OR(発注情報!AE253="",発注情報!AE253=0),"",発注情報!AE253))</f>
        <v/>
      </c>
      <c r="V8" s="155" t="str">
        <f>IF(ISERROR(発注情報!AF253)=TRUE,"",IF(OR(発注情報!AF253="",発注情報!AF253=0),"",発注情報!AF253))</f>
        <v/>
      </c>
      <c r="W8" s="102" t="str">
        <f>IF(ISERROR(発注情報!AG253)=TRUE,"",IF(OR(発注情報!AG253="",発注情報!AG253=0),"",発注情報!AG253))</f>
        <v/>
      </c>
      <c r="X8" s="155" t="str">
        <f>IF(ISERROR(発注情報!AH253)=TRUE,"",IF(OR(発注情報!AH253="",発注情報!AH253=0),"",発注情報!AH253))</f>
        <v/>
      </c>
      <c r="Y8" s="102" t="str">
        <f>IF(ISERROR(発注情報!AI253)=TRUE,"",IF(OR(発注情報!AI253="",発注情報!AI253=0),"",発注情報!AI253))</f>
        <v/>
      </c>
      <c r="Z8" s="155" t="str">
        <f>IF(ISERROR(発注情報!AJ253)=TRUE,"",IF(OR(発注情報!AJ253="",発注情報!AJ253=0),"",発注情報!AJ253))</f>
        <v/>
      </c>
      <c r="AA8" s="102" t="str">
        <f>IF(ISERROR(発注情報!AK253)=TRUE,"",IF(OR(発注情報!AK253="",発注情報!AK253=0),"",発注情報!AK253))</f>
        <v/>
      </c>
      <c r="AB8" s="155" t="str">
        <f>IF(ISERROR(発注情報!AL253)=TRUE,"",IF(OR(発注情報!AL253="",発注情報!AL253=0),"",発注情報!AL253))</f>
        <v/>
      </c>
      <c r="AC8" s="102" t="str">
        <f>IF(ISERROR(発注情報!AM253)=TRUE,"",IF(OR(発注情報!AM253="",発注情報!AM253=0),"",発注情報!AM253))</f>
        <v/>
      </c>
      <c r="AD8" s="155" t="str">
        <f>IF(ISERROR(発注情報!AN253)=TRUE,"",IF(OR(発注情報!AN253="",発注情報!AN253=0),"",発注情報!AN253))</f>
        <v/>
      </c>
      <c r="AE8" s="102" t="str">
        <f>IF(ISERROR(発注情報!AO253)=TRUE,"",IF(OR(発注情報!AO253="",発注情報!AO253=0),"",発注情報!AO253))</f>
        <v/>
      </c>
      <c r="AF8" s="155" t="str">
        <f>IF(ISERROR(発注情報!AP253)=TRUE,"",IF(OR(発注情報!AP253="",発注情報!AP253=0),"",発注情報!AP253))</f>
        <v/>
      </c>
      <c r="AG8" s="102" t="str">
        <f>IF(ISERROR(発注情報!AQ253)=TRUE,"",IF(OR(発注情報!AQ253="",発注情報!AQ253=0),"",発注情報!AQ253))</f>
        <v/>
      </c>
      <c r="AH8" s="153" t="str">
        <f>IF(ISERROR(発注情報!AR253)=TRUE,"",IF(OR(発注情報!AR253="",発注情報!AR253=0),"",発注情報!AR253))</f>
        <v/>
      </c>
      <c r="AI8" s="154" t="str">
        <f>IF(ISERROR(発注情報!AS253)=TRUE,"",IF(OR(発注情報!AS253="",発注情報!AS253=0),"",発注情報!AS253))</f>
        <v/>
      </c>
    </row>
    <row r="9" spans="1:39" ht="18.75" customHeight="1" x14ac:dyDescent="0.15">
      <c r="A9" s="146">
        <v>4</v>
      </c>
      <c r="B9" s="151" t="str">
        <f>IF(ISERROR(発注情報!L254)=TRUE,"",IF(OR(発注情報!L254="",発注情報!L254=0),"",IF(発注情報!K254=発注情報!$K$126,発注情報!L254&amp;" (SUP.)",IF(発注情報!K254=発注情報!$K$127,発注情報!L254&amp;" (EXH.)",発注情報!L254))))</f>
        <v/>
      </c>
      <c r="C9" s="152" t="str">
        <f>IF(ISERROR(発注情報!M254)=TRUE,"",IF(OR(発注情報!M254="",発注情報!M254=0),"",発注情報!M254))</f>
        <v/>
      </c>
      <c r="D9" s="152" t="str">
        <f>IF(C9="","",C9*発注情報!$D$2)</f>
        <v/>
      </c>
      <c r="E9" s="222" t="str">
        <f>IF(ISERROR(発注情報!O254)=TRUE,"",IF(OR(発注情報!O254="",発注情報!O254=0),"",発注情報!O254))</f>
        <v/>
      </c>
      <c r="F9" s="222" t="str">
        <f>IF(ISERROR(発注情報!P254)=TRUE,"",IF(OR(発注情報!P254="",発注情報!P254=0),"",発注情報!P254))</f>
        <v/>
      </c>
      <c r="G9" s="222" t="str">
        <f>IF(ISERROR(発注情報!Q254)=TRUE,"",IF(OR(発注情報!Q254="",発注情報!Q254=0),"",発注情報!Q254))</f>
        <v/>
      </c>
      <c r="H9" s="153" t="str">
        <f>IF(ISERROR(発注情報!R254)=TRUE,"",IF(OR(発注情報!R254="",発注情報!R254=0),"",発注情報!R254))</f>
        <v/>
      </c>
      <c r="I9" s="154" t="str">
        <f>IF(ISERROR(発注情報!S254)=TRUE,"",IF(OR(発注情報!S254="",発注情報!S254=0),"",発注情報!S254))</f>
        <v/>
      </c>
      <c r="J9" s="155" t="str">
        <f>IF(ISERROR(発注情報!T254)=TRUE,"",IF(OR(発注情報!T254="",発注情報!T254=0),"",発注情報!T254))</f>
        <v/>
      </c>
      <c r="K9" s="102" t="str">
        <f>IF(ISERROR(発注情報!U254)=TRUE,"",IF(OR(発注情報!U254="",発注情報!U254=0),"",発注情報!U254))</f>
        <v/>
      </c>
      <c r="L9" s="155" t="str">
        <f>IF(ISERROR(発注情報!V254)=TRUE,"",IF(OR(発注情報!V254="",発注情報!V254=0),"",発注情報!V254))</f>
        <v/>
      </c>
      <c r="M9" s="102" t="str">
        <f>IF(ISERROR(発注情報!W254)=TRUE,"",IF(OR(発注情報!W254="",発注情報!W254=0),"",発注情報!W254))</f>
        <v/>
      </c>
      <c r="N9" s="155" t="str">
        <f>IF(ISERROR(発注情報!X254)=TRUE,"",IF(OR(発注情報!X254="",発注情報!X254=0),"",発注情報!X254))</f>
        <v/>
      </c>
      <c r="O9" s="102" t="str">
        <f>IF(ISERROR(発注情報!Y254)=TRUE,"",IF(OR(発注情報!Y254="",発注情報!Y254=0),"",発注情報!Y254))</f>
        <v/>
      </c>
      <c r="P9" s="155" t="str">
        <f>IF(ISERROR(発注情報!Z254)=TRUE,"",IF(OR(発注情報!Z254="",発注情報!Z254=0),"",発注情報!Z254))</f>
        <v/>
      </c>
      <c r="Q9" s="102" t="str">
        <f>IF(ISERROR(発注情報!AA254)=TRUE,"",IF(OR(発注情報!AA254="",発注情報!AA254=0),"",発注情報!AA254))</f>
        <v/>
      </c>
      <c r="R9" s="155" t="str">
        <f>IF(ISERROR(発注情報!AB254)=TRUE,"",IF(OR(発注情報!AB254="",発注情報!AB254=0),"",発注情報!AB254))</f>
        <v/>
      </c>
      <c r="S9" s="102" t="str">
        <f>IF(ISERROR(発注情報!AC254)=TRUE,"",IF(OR(発注情報!AC254="",発注情報!AC254=0),"",発注情報!AC254))</f>
        <v/>
      </c>
      <c r="T9" s="155" t="str">
        <f>IF(ISERROR(発注情報!AD254)=TRUE,"",IF(OR(発注情報!AD254="",発注情報!AD254=0),"",発注情報!AD254))</f>
        <v/>
      </c>
      <c r="U9" s="102" t="str">
        <f>IF(ISERROR(発注情報!AE254)=TRUE,"",IF(OR(発注情報!AE254="",発注情報!AE254=0),"",発注情報!AE254))</f>
        <v/>
      </c>
      <c r="V9" s="155" t="str">
        <f>IF(ISERROR(発注情報!AF254)=TRUE,"",IF(OR(発注情報!AF254="",発注情報!AF254=0),"",発注情報!AF254))</f>
        <v/>
      </c>
      <c r="W9" s="102" t="str">
        <f>IF(ISERROR(発注情報!AG254)=TRUE,"",IF(OR(発注情報!AG254="",発注情報!AG254=0),"",発注情報!AG254))</f>
        <v/>
      </c>
      <c r="X9" s="155" t="str">
        <f>IF(ISERROR(発注情報!AH254)=TRUE,"",IF(OR(発注情報!AH254="",発注情報!AH254=0),"",発注情報!AH254))</f>
        <v/>
      </c>
      <c r="Y9" s="102" t="str">
        <f>IF(ISERROR(発注情報!AI254)=TRUE,"",IF(OR(発注情報!AI254="",発注情報!AI254=0),"",発注情報!AI254))</f>
        <v/>
      </c>
      <c r="Z9" s="155" t="str">
        <f>IF(ISERROR(発注情報!AJ254)=TRUE,"",IF(OR(発注情報!AJ254="",発注情報!AJ254=0),"",発注情報!AJ254))</f>
        <v/>
      </c>
      <c r="AA9" s="102" t="str">
        <f>IF(ISERROR(発注情報!AK254)=TRUE,"",IF(OR(発注情報!AK254="",発注情報!AK254=0),"",発注情報!AK254))</f>
        <v/>
      </c>
      <c r="AB9" s="155" t="str">
        <f>IF(ISERROR(発注情報!AL254)=TRUE,"",IF(OR(発注情報!AL254="",発注情報!AL254=0),"",発注情報!AL254))</f>
        <v/>
      </c>
      <c r="AC9" s="102" t="str">
        <f>IF(ISERROR(発注情報!AM254)=TRUE,"",IF(OR(発注情報!AM254="",発注情報!AM254=0),"",発注情報!AM254))</f>
        <v/>
      </c>
      <c r="AD9" s="155" t="str">
        <f>IF(ISERROR(発注情報!AN254)=TRUE,"",IF(OR(発注情報!AN254="",発注情報!AN254=0),"",発注情報!AN254))</f>
        <v/>
      </c>
      <c r="AE9" s="102" t="str">
        <f>IF(ISERROR(発注情報!AO254)=TRUE,"",IF(OR(発注情報!AO254="",発注情報!AO254=0),"",発注情報!AO254))</f>
        <v/>
      </c>
      <c r="AF9" s="155" t="str">
        <f>IF(ISERROR(発注情報!AP254)=TRUE,"",IF(OR(発注情報!AP254="",発注情報!AP254=0),"",発注情報!AP254))</f>
        <v/>
      </c>
      <c r="AG9" s="102" t="str">
        <f>IF(ISERROR(発注情報!AQ254)=TRUE,"",IF(OR(発注情報!AQ254="",発注情報!AQ254=0),"",発注情報!AQ254))</f>
        <v/>
      </c>
      <c r="AH9" s="153" t="str">
        <f>IF(ISERROR(発注情報!AR254)=TRUE,"",IF(OR(発注情報!AR254="",発注情報!AR254=0),"",発注情報!AR254))</f>
        <v/>
      </c>
      <c r="AI9" s="154" t="str">
        <f>IF(ISERROR(発注情報!AS254)=TRUE,"",IF(OR(発注情報!AS254="",発注情報!AS254=0),"",発注情報!AS254))</f>
        <v/>
      </c>
    </row>
    <row r="10" spans="1:39" ht="18.75" customHeight="1" x14ac:dyDescent="0.15">
      <c r="A10" s="156">
        <v>5</v>
      </c>
      <c r="B10" s="151" t="str">
        <f>IF(ISERROR(発注情報!L255)=TRUE,"",IF(OR(発注情報!L255="",発注情報!L255=0),"",IF(発注情報!K255=発注情報!$K$126,発注情報!L255&amp;" (SUP.)",IF(発注情報!K255=発注情報!$K$127,発注情報!L255&amp;" (EXH.)",発注情報!L255))))</f>
        <v/>
      </c>
      <c r="C10" s="152" t="str">
        <f>IF(ISERROR(発注情報!M255)=TRUE,"",IF(OR(発注情報!M255="",発注情報!M255=0),"",発注情報!M255))</f>
        <v/>
      </c>
      <c r="D10" s="152" t="str">
        <f>IF(C10="","",C10*発注情報!$D$2)</f>
        <v/>
      </c>
      <c r="E10" s="222" t="str">
        <f>IF(ISERROR(発注情報!O255)=TRUE,"",IF(OR(発注情報!O255="",発注情報!O255=0),"",発注情報!O255))</f>
        <v/>
      </c>
      <c r="F10" s="222" t="str">
        <f>IF(ISERROR(発注情報!P255)=TRUE,"",IF(OR(発注情報!P255="",発注情報!P255=0),"",発注情報!P255))</f>
        <v/>
      </c>
      <c r="G10" s="222" t="str">
        <f>IF(ISERROR(発注情報!Q255)=TRUE,"",IF(OR(発注情報!Q255="",発注情報!Q255=0),"",発注情報!Q255))</f>
        <v/>
      </c>
      <c r="H10" s="153" t="str">
        <f>IF(ISERROR(発注情報!R255)=TRUE,"",IF(OR(発注情報!R255="",発注情報!R255=0),"",発注情報!R255))</f>
        <v/>
      </c>
      <c r="I10" s="154" t="str">
        <f>IF(ISERROR(発注情報!S255)=TRUE,"",IF(OR(発注情報!S255="",発注情報!S255=0),"",発注情報!S255))</f>
        <v/>
      </c>
      <c r="J10" s="155" t="str">
        <f>IF(ISERROR(発注情報!T255)=TRUE,"",IF(OR(発注情報!T255="",発注情報!T255=0),"",発注情報!T255))</f>
        <v/>
      </c>
      <c r="K10" s="102" t="str">
        <f>IF(ISERROR(発注情報!U255)=TRUE,"",IF(OR(発注情報!U255="",発注情報!U255=0),"",発注情報!U255))</f>
        <v/>
      </c>
      <c r="L10" s="155" t="str">
        <f>IF(ISERROR(発注情報!V255)=TRUE,"",IF(OR(発注情報!V255="",発注情報!V255=0),"",発注情報!V255))</f>
        <v/>
      </c>
      <c r="M10" s="102" t="str">
        <f>IF(ISERROR(発注情報!W255)=TRUE,"",IF(OR(発注情報!W255="",発注情報!W255=0),"",発注情報!W255))</f>
        <v/>
      </c>
      <c r="N10" s="155" t="str">
        <f>IF(ISERROR(発注情報!X255)=TRUE,"",IF(OR(発注情報!X255="",発注情報!X255=0),"",発注情報!X255))</f>
        <v/>
      </c>
      <c r="O10" s="102" t="str">
        <f>IF(ISERROR(発注情報!Y255)=TRUE,"",IF(OR(発注情報!Y255="",発注情報!Y255=0),"",発注情報!Y255))</f>
        <v/>
      </c>
      <c r="P10" s="155" t="str">
        <f>IF(ISERROR(発注情報!Z255)=TRUE,"",IF(OR(発注情報!Z255="",発注情報!Z255=0),"",発注情報!Z255))</f>
        <v/>
      </c>
      <c r="Q10" s="102" t="str">
        <f>IF(ISERROR(発注情報!AA255)=TRUE,"",IF(OR(発注情報!AA255="",発注情報!AA255=0),"",発注情報!AA255))</f>
        <v/>
      </c>
      <c r="R10" s="155" t="str">
        <f>IF(ISERROR(発注情報!AB255)=TRUE,"",IF(OR(発注情報!AB255="",発注情報!AB255=0),"",発注情報!AB255))</f>
        <v/>
      </c>
      <c r="S10" s="102" t="str">
        <f>IF(ISERROR(発注情報!AC255)=TRUE,"",IF(OR(発注情報!AC255="",発注情報!AC255=0),"",発注情報!AC255))</f>
        <v/>
      </c>
      <c r="T10" s="155" t="str">
        <f>IF(ISERROR(発注情報!AD255)=TRUE,"",IF(OR(発注情報!AD255="",発注情報!AD255=0),"",発注情報!AD255))</f>
        <v/>
      </c>
      <c r="U10" s="102" t="str">
        <f>IF(ISERROR(発注情報!AE255)=TRUE,"",IF(OR(発注情報!AE255="",発注情報!AE255=0),"",発注情報!AE255))</f>
        <v/>
      </c>
      <c r="V10" s="155" t="str">
        <f>IF(ISERROR(発注情報!AF255)=TRUE,"",IF(OR(発注情報!AF255="",発注情報!AF255=0),"",発注情報!AF255))</f>
        <v/>
      </c>
      <c r="W10" s="102" t="str">
        <f>IF(ISERROR(発注情報!AG255)=TRUE,"",IF(OR(発注情報!AG255="",発注情報!AG255=0),"",発注情報!AG255))</f>
        <v/>
      </c>
      <c r="X10" s="155" t="str">
        <f>IF(ISERROR(発注情報!AH255)=TRUE,"",IF(OR(発注情報!AH255="",発注情報!AH255=0),"",発注情報!AH255))</f>
        <v/>
      </c>
      <c r="Y10" s="102" t="str">
        <f>IF(ISERROR(発注情報!AI255)=TRUE,"",IF(OR(発注情報!AI255="",発注情報!AI255=0),"",発注情報!AI255))</f>
        <v/>
      </c>
      <c r="Z10" s="155" t="str">
        <f>IF(ISERROR(発注情報!AJ255)=TRUE,"",IF(OR(発注情報!AJ255="",発注情報!AJ255=0),"",発注情報!AJ255))</f>
        <v/>
      </c>
      <c r="AA10" s="102" t="str">
        <f>IF(ISERROR(発注情報!AK255)=TRUE,"",IF(OR(発注情報!AK255="",発注情報!AK255=0),"",発注情報!AK255))</f>
        <v/>
      </c>
      <c r="AB10" s="155" t="str">
        <f>IF(ISERROR(発注情報!AL255)=TRUE,"",IF(OR(発注情報!AL255="",発注情報!AL255=0),"",発注情報!AL255))</f>
        <v/>
      </c>
      <c r="AC10" s="102" t="str">
        <f>IF(ISERROR(発注情報!AM255)=TRUE,"",IF(OR(発注情報!AM255="",発注情報!AM255=0),"",発注情報!AM255))</f>
        <v/>
      </c>
      <c r="AD10" s="155" t="str">
        <f>IF(ISERROR(発注情報!AN255)=TRUE,"",IF(OR(発注情報!AN255="",発注情報!AN255=0),"",発注情報!AN255))</f>
        <v/>
      </c>
      <c r="AE10" s="102" t="str">
        <f>IF(ISERROR(発注情報!AO255)=TRUE,"",IF(OR(発注情報!AO255="",発注情報!AO255=0),"",発注情報!AO255))</f>
        <v/>
      </c>
      <c r="AF10" s="155" t="str">
        <f>IF(ISERROR(発注情報!AP255)=TRUE,"",IF(OR(発注情報!AP255="",発注情報!AP255=0),"",発注情報!AP255))</f>
        <v/>
      </c>
      <c r="AG10" s="102" t="str">
        <f>IF(ISERROR(発注情報!AQ255)=TRUE,"",IF(OR(発注情報!AQ255="",発注情報!AQ255=0),"",発注情報!AQ255))</f>
        <v/>
      </c>
      <c r="AH10" s="153" t="str">
        <f>IF(ISERROR(発注情報!AR255)=TRUE,"",IF(OR(発注情報!AR255="",発注情報!AR255=0),"",発注情報!AR255))</f>
        <v/>
      </c>
      <c r="AI10" s="154" t="str">
        <f>IF(ISERROR(発注情報!AS255)=TRUE,"",IF(OR(発注情報!AS255="",発注情報!AS255=0),"",発注情報!AS255))</f>
        <v/>
      </c>
    </row>
    <row r="11" spans="1:39" ht="18.75" customHeight="1" x14ac:dyDescent="0.15">
      <c r="A11" s="146">
        <v>6</v>
      </c>
      <c r="B11" s="151" t="str">
        <f>IF(ISERROR(発注情報!L256)=TRUE,"",IF(OR(発注情報!L256="",発注情報!L256=0),"",IF(発注情報!K256=発注情報!$K$126,発注情報!L256&amp;" (SUP.)",IF(発注情報!K256=発注情報!$K$127,発注情報!L256&amp;" (EXH.)",発注情報!L256))))</f>
        <v/>
      </c>
      <c r="C11" s="152" t="str">
        <f>IF(ISERROR(発注情報!M256)=TRUE,"",IF(OR(発注情報!M256="",発注情報!M256=0),"",発注情報!M256))</f>
        <v/>
      </c>
      <c r="D11" s="152" t="str">
        <f>IF(C11="","",C11*発注情報!$D$2)</f>
        <v/>
      </c>
      <c r="E11" s="222" t="str">
        <f>IF(ISERROR(発注情報!O256)=TRUE,"",IF(OR(発注情報!O256="",発注情報!O256=0),"",発注情報!O256))</f>
        <v/>
      </c>
      <c r="F11" s="222" t="str">
        <f>IF(ISERROR(発注情報!P256)=TRUE,"",IF(OR(発注情報!P256="",発注情報!P256=0),"",発注情報!P256))</f>
        <v/>
      </c>
      <c r="G11" s="222" t="str">
        <f>IF(ISERROR(発注情報!Q256)=TRUE,"",IF(OR(発注情報!Q256="",発注情報!Q256=0),"",発注情報!Q256))</f>
        <v/>
      </c>
      <c r="H11" s="153" t="str">
        <f>IF(ISERROR(発注情報!R256)=TRUE,"",IF(OR(発注情報!R256="",発注情報!R256=0),"",発注情報!R256))</f>
        <v/>
      </c>
      <c r="I11" s="154" t="str">
        <f>IF(ISERROR(発注情報!S256)=TRUE,"",IF(OR(発注情報!S256="",発注情報!S256=0),"",発注情報!S256))</f>
        <v/>
      </c>
      <c r="J11" s="155" t="str">
        <f>IF(ISERROR(発注情報!T256)=TRUE,"",IF(OR(発注情報!T256="",発注情報!T256=0),"",発注情報!T256))</f>
        <v/>
      </c>
      <c r="K11" s="102" t="str">
        <f>IF(ISERROR(発注情報!U256)=TRUE,"",IF(OR(発注情報!U256="",発注情報!U256=0),"",発注情報!U256))</f>
        <v/>
      </c>
      <c r="L11" s="155" t="str">
        <f>IF(ISERROR(発注情報!V256)=TRUE,"",IF(OR(発注情報!V256="",発注情報!V256=0),"",発注情報!V256))</f>
        <v/>
      </c>
      <c r="M11" s="102" t="str">
        <f>IF(ISERROR(発注情報!W256)=TRUE,"",IF(OR(発注情報!W256="",発注情報!W256=0),"",発注情報!W256))</f>
        <v/>
      </c>
      <c r="N11" s="155" t="str">
        <f>IF(ISERROR(発注情報!X256)=TRUE,"",IF(OR(発注情報!X256="",発注情報!X256=0),"",発注情報!X256))</f>
        <v/>
      </c>
      <c r="O11" s="102" t="str">
        <f>IF(ISERROR(発注情報!Y256)=TRUE,"",IF(OR(発注情報!Y256="",発注情報!Y256=0),"",発注情報!Y256))</f>
        <v/>
      </c>
      <c r="P11" s="155" t="str">
        <f>IF(ISERROR(発注情報!Z256)=TRUE,"",IF(OR(発注情報!Z256="",発注情報!Z256=0),"",発注情報!Z256))</f>
        <v/>
      </c>
      <c r="Q11" s="102" t="str">
        <f>IF(ISERROR(発注情報!AA256)=TRUE,"",IF(OR(発注情報!AA256="",発注情報!AA256=0),"",発注情報!AA256))</f>
        <v/>
      </c>
      <c r="R11" s="155" t="str">
        <f>IF(ISERROR(発注情報!AB256)=TRUE,"",IF(OR(発注情報!AB256="",発注情報!AB256=0),"",発注情報!AB256))</f>
        <v/>
      </c>
      <c r="S11" s="102" t="str">
        <f>IF(ISERROR(発注情報!AC256)=TRUE,"",IF(OR(発注情報!AC256="",発注情報!AC256=0),"",発注情報!AC256))</f>
        <v/>
      </c>
      <c r="T11" s="155" t="str">
        <f>IF(ISERROR(発注情報!AD256)=TRUE,"",IF(OR(発注情報!AD256="",発注情報!AD256=0),"",発注情報!AD256))</f>
        <v/>
      </c>
      <c r="U11" s="102" t="str">
        <f>IF(ISERROR(発注情報!AE256)=TRUE,"",IF(OR(発注情報!AE256="",発注情報!AE256=0),"",発注情報!AE256))</f>
        <v/>
      </c>
      <c r="V11" s="155" t="str">
        <f>IF(ISERROR(発注情報!AF256)=TRUE,"",IF(OR(発注情報!AF256="",発注情報!AF256=0),"",発注情報!AF256))</f>
        <v/>
      </c>
      <c r="W11" s="102" t="str">
        <f>IF(ISERROR(発注情報!AG256)=TRUE,"",IF(OR(発注情報!AG256="",発注情報!AG256=0),"",発注情報!AG256))</f>
        <v/>
      </c>
      <c r="X11" s="155" t="str">
        <f>IF(ISERROR(発注情報!AH256)=TRUE,"",IF(OR(発注情報!AH256="",発注情報!AH256=0),"",発注情報!AH256))</f>
        <v/>
      </c>
      <c r="Y11" s="102" t="str">
        <f>IF(ISERROR(発注情報!AI256)=TRUE,"",IF(OR(発注情報!AI256="",発注情報!AI256=0),"",発注情報!AI256))</f>
        <v/>
      </c>
      <c r="Z11" s="155" t="str">
        <f>IF(ISERROR(発注情報!AJ256)=TRUE,"",IF(OR(発注情報!AJ256="",発注情報!AJ256=0),"",発注情報!AJ256))</f>
        <v/>
      </c>
      <c r="AA11" s="102" t="str">
        <f>IF(ISERROR(発注情報!AK256)=TRUE,"",IF(OR(発注情報!AK256="",発注情報!AK256=0),"",発注情報!AK256))</f>
        <v/>
      </c>
      <c r="AB11" s="155" t="str">
        <f>IF(ISERROR(発注情報!AL256)=TRUE,"",IF(OR(発注情報!AL256="",発注情報!AL256=0),"",発注情報!AL256))</f>
        <v/>
      </c>
      <c r="AC11" s="102" t="str">
        <f>IF(ISERROR(発注情報!AM256)=TRUE,"",IF(OR(発注情報!AM256="",発注情報!AM256=0),"",発注情報!AM256))</f>
        <v/>
      </c>
      <c r="AD11" s="155" t="str">
        <f>IF(ISERROR(発注情報!AN256)=TRUE,"",IF(OR(発注情報!AN256="",発注情報!AN256=0),"",発注情報!AN256))</f>
        <v/>
      </c>
      <c r="AE11" s="102" t="str">
        <f>IF(ISERROR(発注情報!AO256)=TRUE,"",IF(OR(発注情報!AO256="",発注情報!AO256=0),"",発注情報!AO256))</f>
        <v/>
      </c>
      <c r="AF11" s="155" t="str">
        <f>IF(ISERROR(発注情報!AP256)=TRUE,"",IF(OR(発注情報!AP256="",発注情報!AP256=0),"",発注情報!AP256))</f>
        <v/>
      </c>
      <c r="AG11" s="102" t="str">
        <f>IF(ISERROR(発注情報!AQ256)=TRUE,"",IF(OR(発注情報!AQ256="",発注情報!AQ256=0),"",発注情報!AQ256))</f>
        <v/>
      </c>
      <c r="AH11" s="153" t="str">
        <f>IF(ISERROR(発注情報!AR256)=TRUE,"",IF(OR(発注情報!AR256="",発注情報!AR256=0),"",発注情報!AR256))</f>
        <v/>
      </c>
      <c r="AI11" s="154" t="str">
        <f>IF(ISERROR(発注情報!AS256)=TRUE,"",IF(OR(発注情報!AS256="",発注情報!AS256=0),"",発注情報!AS256))</f>
        <v/>
      </c>
    </row>
    <row r="12" spans="1:39" ht="18.75" customHeight="1" x14ac:dyDescent="0.15">
      <c r="A12" s="156">
        <v>7</v>
      </c>
      <c r="B12" s="151" t="str">
        <f>IF(ISERROR(発注情報!L257)=TRUE,"",IF(OR(発注情報!L257="",発注情報!L257=0),"",IF(発注情報!K257=発注情報!$K$126,発注情報!L257&amp;" (SUP.)",IF(発注情報!K257=発注情報!$K$127,発注情報!L257&amp;" (EXH.)",発注情報!L257))))</f>
        <v/>
      </c>
      <c r="C12" s="152" t="str">
        <f>IF(ISERROR(発注情報!M257)=TRUE,"",IF(OR(発注情報!M257="",発注情報!M257=0),"",発注情報!M257))</f>
        <v/>
      </c>
      <c r="D12" s="152" t="str">
        <f>IF(C12="","",C12*発注情報!$D$2)</f>
        <v/>
      </c>
      <c r="E12" s="222" t="str">
        <f>IF(ISERROR(発注情報!O257)=TRUE,"",IF(OR(発注情報!O257="",発注情報!O257=0),"",発注情報!O257))</f>
        <v/>
      </c>
      <c r="F12" s="222" t="str">
        <f>IF(ISERROR(発注情報!P257)=TRUE,"",IF(OR(発注情報!P257="",発注情報!P257=0),"",発注情報!P257))</f>
        <v/>
      </c>
      <c r="G12" s="222" t="str">
        <f>IF(ISERROR(発注情報!Q257)=TRUE,"",IF(OR(発注情報!Q257="",発注情報!Q257=0),"",発注情報!Q257))</f>
        <v/>
      </c>
      <c r="H12" s="153" t="str">
        <f>IF(ISERROR(発注情報!R257)=TRUE,"",IF(OR(発注情報!R257="",発注情報!R257=0),"",発注情報!R257))</f>
        <v/>
      </c>
      <c r="I12" s="154" t="str">
        <f>IF(ISERROR(発注情報!S257)=TRUE,"",IF(OR(発注情報!S257="",発注情報!S257=0),"",発注情報!S257))</f>
        <v/>
      </c>
      <c r="J12" s="155" t="str">
        <f>IF(ISERROR(発注情報!T257)=TRUE,"",IF(OR(発注情報!T257="",発注情報!T257=0),"",発注情報!T257))</f>
        <v/>
      </c>
      <c r="K12" s="102" t="str">
        <f>IF(ISERROR(発注情報!U257)=TRUE,"",IF(OR(発注情報!U257="",発注情報!U257=0),"",発注情報!U257))</f>
        <v/>
      </c>
      <c r="L12" s="155" t="str">
        <f>IF(ISERROR(発注情報!V257)=TRUE,"",IF(OR(発注情報!V257="",発注情報!V257=0),"",発注情報!V257))</f>
        <v/>
      </c>
      <c r="M12" s="102" t="str">
        <f>IF(ISERROR(発注情報!W257)=TRUE,"",IF(OR(発注情報!W257="",発注情報!W257=0),"",発注情報!W257))</f>
        <v/>
      </c>
      <c r="N12" s="155" t="str">
        <f>IF(ISERROR(発注情報!X257)=TRUE,"",IF(OR(発注情報!X257="",発注情報!X257=0),"",発注情報!X257))</f>
        <v/>
      </c>
      <c r="O12" s="102" t="str">
        <f>IF(ISERROR(発注情報!Y257)=TRUE,"",IF(OR(発注情報!Y257="",発注情報!Y257=0),"",発注情報!Y257))</f>
        <v/>
      </c>
      <c r="P12" s="155" t="str">
        <f>IF(ISERROR(発注情報!Z257)=TRUE,"",IF(OR(発注情報!Z257="",発注情報!Z257=0),"",発注情報!Z257))</f>
        <v/>
      </c>
      <c r="Q12" s="102" t="str">
        <f>IF(ISERROR(発注情報!AA257)=TRUE,"",IF(OR(発注情報!AA257="",発注情報!AA257=0),"",発注情報!AA257))</f>
        <v/>
      </c>
      <c r="R12" s="155" t="str">
        <f>IF(ISERROR(発注情報!AB257)=TRUE,"",IF(OR(発注情報!AB257="",発注情報!AB257=0),"",発注情報!AB257))</f>
        <v/>
      </c>
      <c r="S12" s="102" t="str">
        <f>IF(ISERROR(発注情報!AC257)=TRUE,"",IF(OR(発注情報!AC257="",発注情報!AC257=0),"",発注情報!AC257))</f>
        <v/>
      </c>
      <c r="T12" s="155" t="str">
        <f>IF(ISERROR(発注情報!AD257)=TRUE,"",IF(OR(発注情報!AD257="",発注情報!AD257=0),"",発注情報!AD257))</f>
        <v/>
      </c>
      <c r="U12" s="102" t="str">
        <f>IF(ISERROR(発注情報!AE257)=TRUE,"",IF(OR(発注情報!AE257="",発注情報!AE257=0),"",発注情報!AE257))</f>
        <v/>
      </c>
      <c r="V12" s="155" t="str">
        <f>IF(ISERROR(発注情報!AF257)=TRUE,"",IF(OR(発注情報!AF257="",発注情報!AF257=0),"",発注情報!AF257))</f>
        <v/>
      </c>
      <c r="W12" s="102" t="str">
        <f>IF(ISERROR(発注情報!AG257)=TRUE,"",IF(OR(発注情報!AG257="",発注情報!AG257=0),"",発注情報!AG257))</f>
        <v/>
      </c>
      <c r="X12" s="155" t="str">
        <f>IF(ISERROR(発注情報!AH257)=TRUE,"",IF(OR(発注情報!AH257="",発注情報!AH257=0),"",発注情報!AH257))</f>
        <v/>
      </c>
      <c r="Y12" s="102" t="str">
        <f>IF(ISERROR(発注情報!AI257)=TRUE,"",IF(OR(発注情報!AI257="",発注情報!AI257=0),"",発注情報!AI257))</f>
        <v/>
      </c>
      <c r="Z12" s="155" t="str">
        <f>IF(ISERROR(発注情報!AJ257)=TRUE,"",IF(OR(発注情報!AJ257="",発注情報!AJ257=0),"",発注情報!AJ257))</f>
        <v/>
      </c>
      <c r="AA12" s="102" t="str">
        <f>IF(ISERROR(発注情報!AK257)=TRUE,"",IF(OR(発注情報!AK257="",発注情報!AK257=0),"",発注情報!AK257))</f>
        <v/>
      </c>
      <c r="AB12" s="155" t="str">
        <f>IF(ISERROR(発注情報!AL257)=TRUE,"",IF(OR(発注情報!AL257="",発注情報!AL257=0),"",発注情報!AL257))</f>
        <v/>
      </c>
      <c r="AC12" s="102" t="str">
        <f>IF(ISERROR(発注情報!AM257)=TRUE,"",IF(OR(発注情報!AM257="",発注情報!AM257=0),"",発注情報!AM257))</f>
        <v/>
      </c>
      <c r="AD12" s="155" t="str">
        <f>IF(ISERROR(発注情報!AN257)=TRUE,"",IF(OR(発注情報!AN257="",発注情報!AN257=0),"",発注情報!AN257))</f>
        <v/>
      </c>
      <c r="AE12" s="102" t="str">
        <f>IF(ISERROR(発注情報!AO257)=TRUE,"",IF(OR(発注情報!AO257="",発注情報!AO257=0),"",発注情報!AO257))</f>
        <v/>
      </c>
      <c r="AF12" s="155" t="str">
        <f>IF(ISERROR(発注情報!AP257)=TRUE,"",IF(OR(発注情報!AP257="",発注情報!AP257=0),"",発注情報!AP257))</f>
        <v/>
      </c>
      <c r="AG12" s="102" t="str">
        <f>IF(ISERROR(発注情報!AQ257)=TRUE,"",IF(OR(発注情報!AQ257="",発注情報!AQ257=0),"",発注情報!AQ257))</f>
        <v/>
      </c>
      <c r="AH12" s="153" t="str">
        <f>IF(ISERROR(発注情報!AR257)=TRUE,"",IF(OR(発注情報!AR257="",発注情報!AR257=0),"",発注情報!AR257))</f>
        <v/>
      </c>
      <c r="AI12" s="154" t="str">
        <f>IF(ISERROR(発注情報!AS257)=TRUE,"",IF(OR(発注情報!AS257="",発注情報!AS257=0),"",発注情報!AS257))</f>
        <v/>
      </c>
    </row>
    <row r="13" spans="1:39" ht="18.75" customHeight="1" x14ac:dyDescent="0.15">
      <c r="A13" s="146">
        <v>8</v>
      </c>
      <c r="B13" s="151" t="str">
        <f>IF(ISERROR(発注情報!L258)=TRUE,"",IF(OR(発注情報!L258="",発注情報!L258=0),"",IF(発注情報!K258=発注情報!$K$126,発注情報!L258&amp;" (SUP.)",IF(発注情報!K258=発注情報!$K$127,発注情報!L258&amp;" (EXH.)",発注情報!L258))))</f>
        <v/>
      </c>
      <c r="C13" s="152" t="str">
        <f>IF(ISERROR(発注情報!M258)=TRUE,"",IF(OR(発注情報!M258="",発注情報!M258=0),"",発注情報!M258))</f>
        <v/>
      </c>
      <c r="D13" s="152" t="str">
        <f>IF(C13="","",C13*発注情報!$D$2)</f>
        <v/>
      </c>
      <c r="E13" s="222" t="str">
        <f>IF(ISERROR(発注情報!O258)=TRUE,"",IF(OR(発注情報!O258="",発注情報!O258=0),"",発注情報!O258))</f>
        <v/>
      </c>
      <c r="F13" s="222" t="str">
        <f>IF(ISERROR(発注情報!P258)=TRUE,"",IF(OR(発注情報!P258="",発注情報!P258=0),"",発注情報!P258))</f>
        <v/>
      </c>
      <c r="G13" s="222" t="str">
        <f>IF(ISERROR(発注情報!Q258)=TRUE,"",IF(OR(発注情報!Q258="",発注情報!Q258=0),"",発注情報!Q258))</f>
        <v/>
      </c>
      <c r="H13" s="153" t="str">
        <f>IF(ISERROR(発注情報!R258)=TRUE,"",IF(OR(発注情報!R258="",発注情報!R258=0),"",発注情報!R258))</f>
        <v/>
      </c>
      <c r="I13" s="154" t="str">
        <f>IF(ISERROR(発注情報!S258)=TRUE,"",IF(OR(発注情報!S258="",発注情報!S258=0),"",発注情報!S258))</f>
        <v/>
      </c>
      <c r="J13" s="155" t="str">
        <f>IF(ISERROR(発注情報!T258)=TRUE,"",IF(OR(発注情報!T258="",発注情報!T258=0),"",発注情報!T258))</f>
        <v/>
      </c>
      <c r="K13" s="102" t="str">
        <f>IF(ISERROR(発注情報!U258)=TRUE,"",IF(OR(発注情報!U258="",発注情報!U258=0),"",発注情報!U258))</f>
        <v/>
      </c>
      <c r="L13" s="155" t="str">
        <f>IF(ISERROR(発注情報!V258)=TRUE,"",IF(OR(発注情報!V258="",発注情報!V258=0),"",発注情報!V258))</f>
        <v/>
      </c>
      <c r="M13" s="102" t="str">
        <f>IF(ISERROR(発注情報!W258)=TRUE,"",IF(OR(発注情報!W258="",発注情報!W258=0),"",発注情報!W258))</f>
        <v/>
      </c>
      <c r="N13" s="155" t="str">
        <f>IF(ISERROR(発注情報!X258)=TRUE,"",IF(OR(発注情報!X258="",発注情報!X258=0),"",発注情報!X258))</f>
        <v/>
      </c>
      <c r="O13" s="102" t="str">
        <f>IF(ISERROR(発注情報!Y258)=TRUE,"",IF(OR(発注情報!Y258="",発注情報!Y258=0),"",発注情報!Y258))</f>
        <v/>
      </c>
      <c r="P13" s="155" t="str">
        <f>IF(ISERROR(発注情報!Z258)=TRUE,"",IF(OR(発注情報!Z258="",発注情報!Z258=0),"",発注情報!Z258))</f>
        <v/>
      </c>
      <c r="Q13" s="102" t="str">
        <f>IF(ISERROR(発注情報!AA258)=TRUE,"",IF(OR(発注情報!AA258="",発注情報!AA258=0),"",発注情報!AA258))</f>
        <v/>
      </c>
      <c r="R13" s="155" t="str">
        <f>IF(ISERROR(発注情報!AB258)=TRUE,"",IF(OR(発注情報!AB258="",発注情報!AB258=0),"",発注情報!AB258))</f>
        <v/>
      </c>
      <c r="S13" s="102" t="str">
        <f>IF(ISERROR(発注情報!AC258)=TRUE,"",IF(OR(発注情報!AC258="",発注情報!AC258=0),"",発注情報!AC258))</f>
        <v/>
      </c>
      <c r="T13" s="155" t="str">
        <f>IF(ISERROR(発注情報!AD258)=TRUE,"",IF(OR(発注情報!AD258="",発注情報!AD258=0),"",発注情報!AD258))</f>
        <v/>
      </c>
      <c r="U13" s="102" t="str">
        <f>IF(ISERROR(発注情報!AE258)=TRUE,"",IF(OR(発注情報!AE258="",発注情報!AE258=0),"",発注情報!AE258))</f>
        <v/>
      </c>
      <c r="V13" s="155" t="str">
        <f>IF(ISERROR(発注情報!AF258)=TRUE,"",IF(OR(発注情報!AF258="",発注情報!AF258=0),"",発注情報!AF258))</f>
        <v/>
      </c>
      <c r="W13" s="102" t="str">
        <f>IF(ISERROR(発注情報!AG258)=TRUE,"",IF(OR(発注情報!AG258="",発注情報!AG258=0),"",発注情報!AG258))</f>
        <v/>
      </c>
      <c r="X13" s="155" t="str">
        <f>IF(ISERROR(発注情報!AH258)=TRUE,"",IF(OR(発注情報!AH258="",発注情報!AH258=0),"",発注情報!AH258))</f>
        <v/>
      </c>
      <c r="Y13" s="102" t="str">
        <f>IF(ISERROR(発注情報!AI258)=TRUE,"",IF(OR(発注情報!AI258="",発注情報!AI258=0),"",発注情報!AI258))</f>
        <v/>
      </c>
      <c r="Z13" s="155" t="str">
        <f>IF(ISERROR(発注情報!AJ258)=TRUE,"",IF(OR(発注情報!AJ258="",発注情報!AJ258=0),"",発注情報!AJ258))</f>
        <v/>
      </c>
      <c r="AA13" s="102" t="str">
        <f>IF(ISERROR(発注情報!AK258)=TRUE,"",IF(OR(発注情報!AK258="",発注情報!AK258=0),"",発注情報!AK258))</f>
        <v/>
      </c>
      <c r="AB13" s="155" t="str">
        <f>IF(ISERROR(発注情報!AL258)=TRUE,"",IF(OR(発注情報!AL258="",発注情報!AL258=0),"",発注情報!AL258))</f>
        <v/>
      </c>
      <c r="AC13" s="102" t="str">
        <f>IF(ISERROR(発注情報!AM258)=TRUE,"",IF(OR(発注情報!AM258="",発注情報!AM258=0),"",発注情報!AM258))</f>
        <v/>
      </c>
      <c r="AD13" s="155" t="str">
        <f>IF(ISERROR(発注情報!AN258)=TRUE,"",IF(OR(発注情報!AN258="",発注情報!AN258=0),"",発注情報!AN258))</f>
        <v/>
      </c>
      <c r="AE13" s="102" t="str">
        <f>IF(ISERROR(発注情報!AO258)=TRUE,"",IF(OR(発注情報!AO258="",発注情報!AO258=0),"",発注情報!AO258))</f>
        <v/>
      </c>
      <c r="AF13" s="155" t="str">
        <f>IF(ISERROR(発注情報!AP258)=TRUE,"",IF(OR(発注情報!AP258="",発注情報!AP258=0),"",発注情報!AP258))</f>
        <v/>
      </c>
      <c r="AG13" s="102" t="str">
        <f>IF(ISERROR(発注情報!AQ258)=TRUE,"",IF(OR(発注情報!AQ258="",発注情報!AQ258=0),"",発注情報!AQ258))</f>
        <v/>
      </c>
      <c r="AH13" s="153" t="str">
        <f>IF(ISERROR(発注情報!AR258)=TRUE,"",IF(OR(発注情報!AR258="",発注情報!AR258=0),"",発注情報!AR258))</f>
        <v/>
      </c>
      <c r="AI13" s="154" t="str">
        <f>IF(ISERROR(発注情報!AS258)=TRUE,"",IF(OR(発注情報!AS258="",発注情報!AS258=0),"",発注情報!AS258))</f>
        <v/>
      </c>
    </row>
    <row r="14" spans="1:39" ht="18.75" customHeight="1" x14ac:dyDescent="0.15">
      <c r="A14" s="156">
        <v>9</v>
      </c>
      <c r="B14" s="151" t="str">
        <f>IF(ISERROR(発注情報!L259)=TRUE,"",IF(OR(発注情報!L259="",発注情報!L259=0),"",IF(発注情報!K259=発注情報!$K$126,発注情報!L259&amp;" (SUP.)",IF(発注情報!K259=発注情報!$K$127,発注情報!L259&amp;" (EXH.)",発注情報!L259))))</f>
        <v/>
      </c>
      <c r="C14" s="152" t="str">
        <f>IF(ISERROR(発注情報!M259)=TRUE,"",IF(OR(発注情報!M259="",発注情報!M259=0),"",発注情報!M259))</f>
        <v/>
      </c>
      <c r="D14" s="152" t="str">
        <f>IF(C14="","",C14*発注情報!$D$2)</f>
        <v/>
      </c>
      <c r="E14" s="222" t="str">
        <f>IF(ISERROR(発注情報!O259)=TRUE,"",IF(OR(発注情報!O259="",発注情報!O259=0),"",発注情報!O259))</f>
        <v/>
      </c>
      <c r="F14" s="222" t="str">
        <f>IF(ISERROR(発注情報!P259)=TRUE,"",IF(OR(発注情報!P259="",発注情報!P259=0),"",発注情報!P259))</f>
        <v/>
      </c>
      <c r="G14" s="222" t="str">
        <f>IF(ISERROR(発注情報!Q259)=TRUE,"",IF(OR(発注情報!Q259="",発注情報!Q259=0),"",発注情報!Q259))</f>
        <v/>
      </c>
      <c r="H14" s="153" t="str">
        <f>IF(ISERROR(発注情報!R259)=TRUE,"",IF(OR(発注情報!R259="",発注情報!R259=0),"",発注情報!R259))</f>
        <v/>
      </c>
      <c r="I14" s="154" t="str">
        <f>IF(ISERROR(発注情報!S259)=TRUE,"",IF(OR(発注情報!S259="",発注情報!S259=0),"",発注情報!S259))</f>
        <v/>
      </c>
      <c r="J14" s="155" t="str">
        <f>IF(ISERROR(発注情報!T259)=TRUE,"",IF(OR(発注情報!T259="",発注情報!T259=0),"",発注情報!T259))</f>
        <v/>
      </c>
      <c r="K14" s="102" t="str">
        <f>IF(ISERROR(発注情報!U259)=TRUE,"",IF(OR(発注情報!U259="",発注情報!U259=0),"",発注情報!U259))</f>
        <v/>
      </c>
      <c r="L14" s="155" t="str">
        <f>IF(ISERROR(発注情報!V259)=TRUE,"",IF(OR(発注情報!V259="",発注情報!V259=0),"",発注情報!V259))</f>
        <v/>
      </c>
      <c r="M14" s="102" t="str">
        <f>IF(ISERROR(発注情報!W259)=TRUE,"",IF(OR(発注情報!W259="",発注情報!W259=0),"",発注情報!W259))</f>
        <v/>
      </c>
      <c r="N14" s="155" t="str">
        <f>IF(ISERROR(発注情報!X259)=TRUE,"",IF(OR(発注情報!X259="",発注情報!X259=0),"",発注情報!X259))</f>
        <v/>
      </c>
      <c r="O14" s="102" t="str">
        <f>IF(ISERROR(発注情報!Y259)=TRUE,"",IF(OR(発注情報!Y259="",発注情報!Y259=0),"",発注情報!Y259))</f>
        <v/>
      </c>
      <c r="P14" s="155" t="str">
        <f>IF(ISERROR(発注情報!Z259)=TRUE,"",IF(OR(発注情報!Z259="",発注情報!Z259=0),"",発注情報!Z259))</f>
        <v/>
      </c>
      <c r="Q14" s="102" t="str">
        <f>IF(ISERROR(発注情報!AA259)=TRUE,"",IF(OR(発注情報!AA259="",発注情報!AA259=0),"",発注情報!AA259))</f>
        <v/>
      </c>
      <c r="R14" s="155" t="str">
        <f>IF(ISERROR(発注情報!AB259)=TRUE,"",IF(OR(発注情報!AB259="",発注情報!AB259=0),"",発注情報!AB259))</f>
        <v/>
      </c>
      <c r="S14" s="102" t="str">
        <f>IF(ISERROR(発注情報!AC259)=TRUE,"",IF(OR(発注情報!AC259="",発注情報!AC259=0),"",発注情報!AC259))</f>
        <v/>
      </c>
      <c r="T14" s="155" t="str">
        <f>IF(ISERROR(発注情報!AD259)=TRUE,"",IF(OR(発注情報!AD259="",発注情報!AD259=0),"",発注情報!AD259))</f>
        <v/>
      </c>
      <c r="U14" s="102" t="str">
        <f>IF(ISERROR(発注情報!AE259)=TRUE,"",IF(OR(発注情報!AE259="",発注情報!AE259=0),"",発注情報!AE259))</f>
        <v/>
      </c>
      <c r="V14" s="155" t="str">
        <f>IF(ISERROR(発注情報!AF259)=TRUE,"",IF(OR(発注情報!AF259="",発注情報!AF259=0),"",発注情報!AF259))</f>
        <v/>
      </c>
      <c r="W14" s="102" t="str">
        <f>IF(ISERROR(発注情報!AG259)=TRUE,"",IF(OR(発注情報!AG259="",発注情報!AG259=0),"",発注情報!AG259))</f>
        <v/>
      </c>
      <c r="X14" s="155" t="str">
        <f>IF(ISERROR(発注情報!AH259)=TRUE,"",IF(OR(発注情報!AH259="",発注情報!AH259=0),"",発注情報!AH259))</f>
        <v/>
      </c>
      <c r="Y14" s="102" t="str">
        <f>IF(ISERROR(発注情報!AI259)=TRUE,"",IF(OR(発注情報!AI259="",発注情報!AI259=0),"",発注情報!AI259))</f>
        <v/>
      </c>
      <c r="Z14" s="155" t="str">
        <f>IF(ISERROR(発注情報!AJ259)=TRUE,"",IF(OR(発注情報!AJ259="",発注情報!AJ259=0),"",発注情報!AJ259))</f>
        <v/>
      </c>
      <c r="AA14" s="102" t="str">
        <f>IF(ISERROR(発注情報!AK259)=TRUE,"",IF(OR(発注情報!AK259="",発注情報!AK259=0),"",発注情報!AK259))</f>
        <v/>
      </c>
      <c r="AB14" s="155" t="str">
        <f>IF(ISERROR(発注情報!AL259)=TRUE,"",IF(OR(発注情報!AL259="",発注情報!AL259=0),"",発注情報!AL259))</f>
        <v/>
      </c>
      <c r="AC14" s="102" t="str">
        <f>IF(ISERROR(発注情報!AM259)=TRUE,"",IF(OR(発注情報!AM259="",発注情報!AM259=0),"",発注情報!AM259))</f>
        <v/>
      </c>
      <c r="AD14" s="155" t="str">
        <f>IF(ISERROR(発注情報!AN259)=TRUE,"",IF(OR(発注情報!AN259="",発注情報!AN259=0),"",発注情報!AN259))</f>
        <v/>
      </c>
      <c r="AE14" s="102" t="str">
        <f>IF(ISERROR(発注情報!AO259)=TRUE,"",IF(OR(発注情報!AO259="",発注情報!AO259=0),"",発注情報!AO259))</f>
        <v/>
      </c>
      <c r="AF14" s="155" t="str">
        <f>IF(ISERROR(発注情報!AP259)=TRUE,"",IF(OR(発注情報!AP259="",発注情報!AP259=0),"",発注情報!AP259))</f>
        <v/>
      </c>
      <c r="AG14" s="102" t="str">
        <f>IF(ISERROR(発注情報!AQ259)=TRUE,"",IF(OR(発注情報!AQ259="",発注情報!AQ259=0),"",発注情報!AQ259))</f>
        <v/>
      </c>
      <c r="AH14" s="153" t="str">
        <f>IF(ISERROR(発注情報!AR259)=TRUE,"",IF(OR(発注情報!AR259="",発注情報!AR259=0),"",発注情報!AR259))</f>
        <v/>
      </c>
      <c r="AI14" s="154" t="str">
        <f>IF(ISERROR(発注情報!AS259)=TRUE,"",IF(OR(発注情報!AS259="",発注情報!AS259=0),"",発注情報!AS259))</f>
        <v/>
      </c>
    </row>
    <row r="15" spans="1:39" ht="18.75" customHeight="1" x14ac:dyDescent="0.15">
      <c r="A15" s="146">
        <v>10</v>
      </c>
      <c r="B15" s="151" t="str">
        <f>IF(ISERROR(発注情報!L260)=TRUE,"",IF(OR(発注情報!L260="",発注情報!L260=0),"",IF(発注情報!K260=発注情報!$K$126,発注情報!L260&amp;" (SUP.)",IF(発注情報!K260=発注情報!$K$127,発注情報!L260&amp;" (EXH.)",発注情報!L260))))</f>
        <v/>
      </c>
      <c r="C15" s="152" t="str">
        <f>IF(ISERROR(発注情報!M260)=TRUE,"",IF(OR(発注情報!M260="",発注情報!M260=0),"",発注情報!M260))</f>
        <v/>
      </c>
      <c r="D15" s="152" t="str">
        <f>IF(C15="","",C15*発注情報!$D$2)</f>
        <v/>
      </c>
      <c r="E15" s="222" t="str">
        <f>IF(ISERROR(発注情報!O260)=TRUE,"",IF(OR(発注情報!O260="",発注情報!O260=0),"",発注情報!O260))</f>
        <v/>
      </c>
      <c r="F15" s="222" t="str">
        <f>IF(ISERROR(発注情報!P260)=TRUE,"",IF(OR(発注情報!P260="",発注情報!P260=0),"",発注情報!P260))</f>
        <v/>
      </c>
      <c r="G15" s="222" t="str">
        <f>IF(ISERROR(発注情報!Q260)=TRUE,"",IF(OR(発注情報!Q260="",発注情報!Q260=0),"",発注情報!Q260))</f>
        <v/>
      </c>
      <c r="H15" s="153" t="str">
        <f>IF(ISERROR(発注情報!R260)=TRUE,"",IF(OR(発注情報!R260="",発注情報!R260=0),"",発注情報!R260))</f>
        <v/>
      </c>
      <c r="I15" s="154" t="str">
        <f>IF(ISERROR(発注情報!S260)=TRUE,"",IF(OR(発注情報!S260="",発注情報!S260=0),"",発注情報!S260))</f>
        <v/>
      </c>
      <c r="J15" s="155" t="str">
        <f>IF(ISERROR(発注情報!T260)=TRUE,"",IF(OR(発注情報!T260="",発注情報!T260=0),"",発注情報!T260))</f>
        <v/>
      </c>
      <c r="K15" s="102" t="str">
        <f>IF(ISERROR(発注情報!U260)=TRUE,"",IF(OR(発注情報!U260="",発注情報!U260=0),"",発注情報!U260))</f>
        <v/>
      </c>
      <c r="L15" s="155" t="str">
        <f>IF(ISERROR(発注情報!V260)=TRUE,"",IF(OR(発注情報!V260="",発注情報!V260=0),"",発注情報!V260))</f>
        <v/>
      </c>
      <c r="M15" s="102" t="str">
        <f>IF(ISERROR(発注情報!W260)=TRUE,"",IF(OR(発注情報!W260="",発注情報!W260=0),"",発注情報!W260))</f>
        <v/>
      </c>
      <c r="N15" s="155" t="str">
        <f>IF(ISERROR(発注情報!X260)=TRUE,"",IF(OR(発注情報!X260="",発注情報!X260=0),"",発注情報!X260))</f>
        <v/>
      </c>
      <c r="O15" s="102" t="str">
        <f>IF(ISERROR(発注情報!Y260)=TRUE,"",IF(OR(発注情報!Y260="",発注情報!Y260=0),"",発注情報!Y260))</f>
        <v/>
      </c>
      <c r="P15" s="155" t="str">
        <f>IF(ISERROR(発注情報!Z260)=TRUE,"",IF(OR(発注情報!Z260="",発注情報!Z260=0),"",発注情報!Z260))</f>
        <v/>
      </c>
      <c r="Q15" s="102" t="str">
        <f>IF(ISERROR(発注情報!AA260)=TRUE,"",IF(OR(発注情報!AA260="",発注情報!AA260=0),"",発注情報!AA260))</f>
        <v/>
      </c>
      <c r="R15" s="155" t="str">
        <f>IF(ISERROR(発注情報!AB260)=TRUE,"",IF(OR(発注情報!AB260="",発注情報!AB260=0),"",発注情報!AB260))</f>
        <v/>
      </c>
      <c r="S15" s="102" t="str">
        <f>IF(ISERROR(発注情報!AC260)=TRUE,"",IF(OR(発注情報!AC260="",発注情報!AC260=0),"",発注情報!AC260))</f>
        <v/>
      </c>
      <c r="T15" s="155" t="str">
        <f>IF(ISERROR(発注情報!AD260)=TRUE,"",IF(OR(発注情報!AD260="",発注情報!AD260=0),"",発注情報!AD260))</f>
        <v/>
      </c>
      <c r="U15" s="102" t="str">
        <f>IF(ISERROR(発注情報!AE260)=TRUE,"",IF(OR(発注情報!AE260="",発注情報!AE260=0),"",発注情報!AE260))</f>
        <v/>
      </c>
      <c r="V15" s="155" t="str">
        <f>IF(ISERROR(発注情報!AF260)=TRUE,"",IF(OR(発注情報!AF260="",発注情報!AF260=0),"",発注情報!AF260))</f>
        <v/>
      </c>
      <c r="W15" s="102" t="str">
        <f>IF(ISERROR(発注情報!AG260)=TRUE,"",IF(OR(発注情報!AG260="",発注情報!AG260=0),"",発注情報!AG260))</f>
        <v/>
      </c>
      <c r="X15" s="155" t="str">
        <f>IF(ISERROR(発注情報!AH260)=TRUE,"",IF(OR(発注情報!AH260="",発注情報!AH260=0),"",発注情報!AH260))</f>
        <v/>
      </c>
      <c r="Y15" s="102" t="str">
        <f>IF(ISERROR(発注情報!AI260)=TRUE,"",IF(OR(発注情報!AI260="",発注情報!AI260=0),"",発注情報!AI260))</f>
        <v/>
      </c>
      <c r="Z15" s="155" t="str">
        <f>IF(ISERROR(発注情報!AJ260)=TRUE,"",IF(OR(発注情報!AJ260="",発注情報!AJ260=0),"",発注情報!AJ260))</f>
        <v/>
      </c>
      <c r="AA15" s="102" t="str">
        <f>IF(ISERROR(発注情報!AK260)=TRUE,"",IF(OR(発注情報!AK260="",発注情報!AK260=0),"",発注情報!AK260))</f>
        <v/>
      </c>
      <c r="AB15" s="155" t="str">
        <f>IF(ISERROR(発注情報!AL260)=TRUE,"",IF(OR(発注情報!AL260="",発注情報!AL260=0),"",発注情報!AL260))</f>
        <v/>
      </c>
      <c r="AC15" s="102" t="str">
        <f>IF(ISERROR(発注情報!AM260)=TRUE,"",IF(OR(発注情報!AM260="",発注情報!AM260=0),"",発注情報!AM260))</f>
        <v/>
      </c>
      <c r="AD15" s="155" t="str">
        <f>IF(ISERROR(発注情報!AN260)=TRUE,"",IF(OR(発注情報!AN260="",発注情報!AN260=0),"",発注情報!AN260))</f>
        <v/>
      </c>
      <c r="AE15" s="102" t="str">
        <f>IF(ISERROR(発注情報!AO260)=TRUE,"",IF(OR(発注情報!AO260="",発注情報!AO260=0),"",発注情報!AO260))</f>
        <v/>
      </c>
      <c r="AF15" s="155" t="str">
        <f>IF(ISERROR(発注情報!AP260)=TRUE,"",IF(OR(発注情報!AP260="",発注情報!AP260=0),"",発注情報!AP260))</f>
        <v/>
      </c>
      <c r="AG15" s="102" t="str">
        <f>IF(ISERROR(発注情報!AQ260)=TRUE,"",IF(OR(発注情報!AQ260="",発注情報!AQ260=0),"",発注情報!AQ260))</f>
        <v/>
      </c>
      <c r="AH15" s="153" t="str">
        <f>IF(ISERROR(発注情報!AR260)=TRUE,"",IF(OR(発注情報!AR260="",発注情報!AR260=0),"",発注情報!AR260))</f>
        <v/>
      </c>
      <c r="AI15" s="154" t="str">
        <f>IF(ISERROR(発注情報!AS260)=TRUE,"",IF(OR(発注情報!AS260="",発注情報!AS260=0),"",発注情報!AS260))</f>
        <v/>
      </c>
    </row>
    <row r="16" spans="1:39" ht="18.75" customHeight="1" x14ac:dyDescent="0.15">
      <c r="A16" s="156">
        <v>11</v>
      </c>
      <c r="B16" s="151" t="str">
        <f>IF(ISERROR(発注情報!L261)=TRUE,"",IF(OR(発注情報!L261="",発注情報!L261=0),"",IF(発注情報!K261=発注情報!$K$126,発注情報!L261&amp;" (SUP.)",IF(発注情報!K261=発注情報!$K$127,発注情報!L261&amp;" (EXH.)",発注情報!L261))))</f>
        <v/>
      </c>
      <c r="C16" s="152" t="str">
        <f>IF(ISERROR(発注情報!M261)=TRUE,"",IF(OR(発注情報!M261="",発注情報!M261=0),"",発注情報!M261))</f>
        <v/>
      </c>
      <c r="D16" s="152" t="str">
        <f>IF(C16="","",C16*発注情報!$D$2)</f>
        <v/>
      </c>
      <c r="E16" s="222" t="str">
        <f>IF(ISERROR(発注情報!O261)=TRUE,"",IF(OR(発注情報!O261="",発注情報!O261=0),"",発注情報!O261))</f>
        <v/>
      </c>
      <c r="F16" s="222" t="str">
        <f>IF(ISERROR(発注情報!P261)=TRUE,"",IF(OR(発注情報!P261="",発注情報!P261=0),"",発注情報!P261))</f>
        <v/>
      </c>
      <c r="G16" s="222" t="str">
        <f>IF(ISERROR(発注情報!Q261)=TRUE,"",IF(OR(発注情報!Q261="",発注情報!Q261=0),"",発注情報!Q261))</f>
        <v/>
      </c>
      <c r="H16" s="153" t="str">
        <f>IF(ISERROR(発注情報!R261)=TRUE,"",IF(OR(発注情報!R261="",発注情報!R261=0),"",発注情報!R261))</f>
        <v/>
      </c>
      <c r="I16" s="154" t="str">
        <f>IF(ISERROR(発注情報!S261)=TRUE,"",IF(OR(発注情報!S261="",発注情報!S261=0),"",発注情報!S261))</f>
        <v/>
      </c>
      <c r="J16" s="155" t="str">
        <f>IF(ISERROR(発注情報!T261)=TRUE,"",IF(OR(発注情報!T261="",発注情報!T261=0),"",発注情報!T261))</f>
        <v/>
      </c>
      <c r="K16" s="102" t="str">
        <f>IF(ISERROR(発注情報!U261)=TRUE,"",IF(OR(発注情報!U261="",発注情報!U261=0),"",発注情報!U261))</f>
        <v/>
      </c>
      <c r="L16" s="155" t="str">
        <f>IF(ISERROR(発注情報!V261)=TRUE,"",IF(OR(発注情報!V261="",発注情報!V261=0),"",発注情報!V261))</f>
        <v/>
      </c>
      <c r="M16" s="102" t="str">
        <f>IF(ISERROR(発注情報!W261)=TRUE,"",IF(OR(発注情報!W261="",発注情報!W261=0),"",発注情報!W261))</f>
        <v/>
      </c>
      <c r="N16" s="155" t="str">
        <f>IF(ISERROR(発注情報!X261)=TRUE,"",IF(OR(発注情報!X261="",発注情報!X261=0),"",発注情報!X261))</f>
        <v/>
      </c>
      <c r="O16" s="102" t="str">
        <f>IF(ISERROR(発注情報!Y261)=TRUE,"",IF(OR(発注情報!Y261="",発注情報!Y261=0),"",発注情報!Y261))</f>
        <v/>
      </c>
      <c r="P16" s="155" t="str">
        <f>IF(ISERROR(発注情報!Z261)=TRUE,"",IF(OR(発注情報!Z261="",発注情報!Z261=0),"",発注情報!Z261))</f>
        <v/>
      </c>
      <c r="Q16" s="102" t="str">
        <f>IF(ISERROR(発注情報!AA261)=TRUE,"",IF(OR(発注情報!AA261="",発注情報!AA261=0),"",発注情報!AA261))</f>
        <v/>
      </c>
      <c r="R16" s="155" t="str">
        <f>IF(ISERROR(発注情報!AB261)=TRUE,"",IF(OR(発注情報!AB261="",発注情報!AB261=0),"",発注情報!AB261))</f>
        <v/>
      </c>
      <c r="S16" s="102" t="str">
        <f>IF(ISERROR(発注情報!AC261)=TRUE,"",IF(OR(発注情報!AC261="",発注情報!AC261=0),"",発注情報!AC261))</f>
        <v/>
      </c>
      <c r="T16" s="155" t="str">
        <f>IF(ISERROR(発注情報!AD261)=TRUE,"",IF(OR(発注情報!AD261="",発注情報!AD261=0),"",発注情報!AD261))</f>
        <v/>
      </c>
      <c r="U16" s="102" t="str">
        <f>IF(ISERROR(発注情報!AE261)=TRUE,"",IF(OR(発注情報!AE261="",発注情報!AE261=0),"",発注情報!AE261))</f>
        <v/>
      </c>
      <c r="V16" s="155" t="str">
        <f>IF(ISERROR(発注情報!AF261)=TRUE,"",IF(OR(発注情報!AF261="",発注情報!AF261=0),"",発注情報!AF261))</f>
        <v/>
      </c>
      <c r="W16" s="102" t="str">
        <f>IF(ISERROR(発注情報!AG261)=TRUE,"",IF(OR(発注情報!AG261="",発注情報!AG261=0),"",発注情報!AG261))</f>
        <v/>
      </c>
      <c r="X16" s="155" t="str">
        <f>IF(ISERROR(発注情報!AH261)=TRUE,"",IF(OR(発注情報!AH261="",発注情報!AH261=0),"",発注情報!AH261))</f>
        <v/>
      </c>
      <c r="Y16" s="102" t="str">
        <f>IF(ISERROR(発注情報!AI261)=TRUE,"",IF(OR(発注情報!AI261="",発注情報!AI261=0),"",発注情報!AI261))</f>
        <v/>
      </c>
      <c r="Z16" s="155" t="str">
        <f>IF(ISERROR(発注情報!AJ261)=TRUE,"",IF(OR(発注情報!AJ261="",発注情報!AJ261=0),"",発注情報!AJ261))</f>
        <v/>
      </c>
      <c r="AA16" s="102" t="str">
        <f>IF(ISERROR(発注情報!AK261)=TRUE,"",IF(OR(発注情報!AK261="",発注情報!AK261=0),"",発注情報!AK261))</f>
        <v/>
      </c>
      <c r="AB16" s="155" t="str">
        <f>IF(ISERROR(発注情報!AL261)=TRUE,"",IF(OR(発注情報!AL261="",発注情報!AL261=0),"",発注情報!AL261))</f>
        <v/>
      </c>
      <c r="AC16" s="102" t="str">
        <f>IF(ISERROR(発注情報!AM261)=TRUE,"",IF(OR(発注情報!AM261="",発注情報!AM261=0),"",発注情報!AM261))</f>
        <v/>
      </c>
      <c r="AD16" s="155" t="str">
        <f>IF(ISERROR(発注情報!AN261)=TRUE,"",IF(OR(発注情報!AN261="",発注情報!AN261=0),"",発注情報!AN261))</f>
        <v/>
      </c>
      <c r="AE16" s="102" t="str">
        <f>IF(ISERROR(発注情報!AO261)=TRUE,"",IF(OR(発注情報!AO261="",発注情報!AO261=0),"",発注情報!AO261))</f>
        <v/>
      </c>
      <c r="AF16" s="155" t="str">
        <f>IF(ISERROR(発注情報!AP261)=TRUE,"",IF(OR(発注情報!AP261="",発注情報!AP261=0),"",発注情報!AP261))</f>
        <v/>
      </c>
      <c r="AG16" s="102" t="str">
        <f>IF(ISERROR(発注情報!AQ261)=TRUE,"",IF(OR(発注情報!AQ261="",発注情報!AQ261=0),"",発注情報!AQ261))</f>
        <v/>
      </c>
      <c r="AH16" s="153" t="str">
        <f>IF(ISERROR(発注情報!AR261)=TRUE,"",IF(OR(発注情報!AR261="",発注情報!AR261=0),"",発注情報!AR261))</f>
        <v/>
      </c>
      <c r="AI16" s="154" t="str">
        <f>IF(ISERROR(発注情報!AS261)=TRUE,"",IF(OR(発注情報!AS261="",発注情報!AS261=0),"",発注情報!AS261))</f>
        <v/>
      </c>
    </row>
    <row r="17" spans="1:38" ht="18.75" customHeight="1" x14ac:dyDescent="0.15">
      <c r="A17" s="146">
        <v>12</v>
      </c>
      <c r="B17" s="151" t="str">
        <f>IF(ISERROR(発注情報!L262)=TRUE,"",IF(OR(発注情報!L262="",発注情報!L262=0),"",IF(発注情報!K262=発注情報!$K$126,発注情報!L262&amp;" (SUP.)",IF(発注情報!K262=発注情報!$K$127,発注情報!L262&amp;" (EXH.)",発注情報!L262))))</f>
        <v/>
      </c>
      <c r="C17" s="152" t="str">
        <f>IF(ISERROR(発注情報!M262)=TRUE,"",IF(OR(発注情報!M262="",発注情報!M262=0),"",発注情報!M262))</f>
        <v/>
      </c>
      <c r="D17" s="152" t="str">
        <f>IF(C17="","",C17*発注情報!$D$2)</f>
        <v/>
      </c>
      <c r="E17" s="222" t="str">
        <f>IF(ISERROR(発注情報!O262)=TRUE,"",IF(OR(発注情報!O262="",発注情報!O262=0),"",発注情報!O262))</f>
        <v/>
      </c>
      <c r="F17" s="222" t="str">
        <f>IF(ISERROR(発注情報!P262)=TRUE,"",IF(OR(発注情報!P262="",発注情報!P262=0),"",発注情報!P262))</f>
        <v/>
      </c>
      <c r="G17" s="222" t="str">
        <f>IF(ISERROR(発注情報!Q262)=TRUE,"",IF(OR(発注情報!Q262="",発注情報!Q262=0),"",発注情報!Q262))</f>
        <v/>
      </c>
      <c r="H17" s="153" t="str">
        <f>IF(ISERROR(発注情報!R262)=TRUE,"",IF(OR(発注情報!R262="",発注情報!R262=0),"",発注情報!R262))</f>
        <v/>
      </c>
      <c r="I17" s="154" t="str">
        <f>IF(ISERROR(発注情報!S262)=TRUE,"",IF(OR(発注情報!S262="",発注情報!S262=0),"",発注情報!S262))</f>
        <v/>
      </c>
      <c r="J17" s="155" t="str">
        <f>IF(ISERROR(発注情報!T262)=TRUE,"",IF(OR(発注情報!T262="",発注情報!T262=0),"",発注情報!T262))</f>
        <v/>
      </c>
      <c r="K17" s="102" t="str">
        <f>IF(ISERROR(発注情報!U262)=TRUE,"",IF(OR(発注情報!U262="",発注情報!U262=0),"",発注情報!U262))</f>
        <v/>
      </c>
      <c r="L17" s="155" t="str">
        <f>IF(ISERROR(発注情報!V262)=TRUE,"",IF(OR(発注情報!V262="",発注情報!V262=0),"",発注情報!V262))</f>
        <v/>
      </c>
      <c r="M17" s="102" t="str">
        <f>IF(ISERROR(発注情報!W262)=TRUE,"",IF(OR(発注情報!W262="",発注情報!W262=0),"",発注情報!W262))</f>
        <v/>
      </c>
      <c r="N17" s="155" t="str">
        <f>IF(ISERROR(発注情報!X262)=TRUE,"",IF(OR(発注情報!X262="",発注情報!X262=0),"",発注情報!X262))</f>
        <v/>
      </c>
      <c r="O17" s="102" t="str">
        <f>IF(ISERROR(発注情報!Y262)=TRUE,"",IF(OR(発注情報!Y262="",発注情報!Y262=0),"",発注情報!Y262))</f>
        <v/>
      </c>
      <c r="P17" s="155" t="str">
        <f>IF(ISERROR(発注情報!Z262)=TRUE,"",IF(OR(発注情報!Z262="",発注情報!Z262=0),"",発注情報!Z262))</f>
        <v/>
      </c>
      <c r="Q17" s="102" t="str">
        <f>IF(ISERROR(発注情報!AA262)=TRUE,"",IF(OR(発注情報!AA262="",発注情報!AA262=0),"",発注情報!AA262))</f>
        <v/>
      </c>
      <c r="R17" s="155" t="str">
        <f>IF(ISERROR(発注情報!AB262)=TRUE,"",IF(OR(発注情報!AB262="",発注情報!AB262=0),"",発注情報!AB262))</f>
        <v/>
      </c>
      <c r="S17" s="102" t="str">
        <f>IF(ISERROR(発注情報!AC262)=TRUE,"",IF(OR(発注情報!AC262="",発注情報!AC262=0),"",発注情報!AC262))</f>
        <v/>
      </c>
      <c r="T17" s="155" t="str">
        <f>IF(ISERROR(発注情報!AD262)=TRUE,"",IF(OR(発注情報!AD262="",発注情報!AD262=0),"",発注情報!AD262))</f>
        <v/>
      </c>
      <c r="U17" s="102" t="str">
        <f>IF(ISERROR(発注情報!AE262)=TRUE,"",IF(OR(発注情報!AE262="",発注情報!AE262=0),"",発注情報!AE262))</f>
        <v/>
      </c>
      <c r="V17" s="155" t="str">
        <f>IF(ISERROR(発注情報!AF262)=TRUE,"",IF(OR(発注情報!AF262="",発注情報!AF262=0),"",発注情報!AF262))</f>
        <v/>
      </c>
      <c r="W17" s="102" t="str">
        <f>IF(ISERROR(発注情報!AG262)=TRUE,"",IF(OR(発注情報!AG262="",発注情報!AG262=0),"",発注情報!AG262))</f>
        <v/>
      </c>
      <c r="X17" s="155" t="str">
        <f>IF(ISERROR(発注情報!AH262)=TRUE,"",IF(OR(発注情報!AH262="",発注情報!AH262=0),"",発注情報!AH262))</f>
        <v/>
      </c>
      <c r="Y17" s="102" t="str">
        <f>IF(ISERROR(発注情報!AI262)=TRUE,"",IF(OR(発注情報!AI262="",発注情報!AI262=0),"",発注情報!AI262))</f>
        <v/>
      </c>
      <c r="Z17" s="155" t="str">
        <f>IF(ISERROR(発注情報!AJ262)=TRUE,"",IF(OR(発注情報!AJ262="",発注情報!AJ262=0),"",発注情報!AJ262))</f>
        <v/>
      </c>
      <c r="AA17" s="102" t="str">
        <f>IF(ISERROR(発注情報!AK262)=TRUE,"",IF(OR(発注情報!AK262="",発注情報!AK262=0),"",発注情報!AK262))</f>
        <v/>
      </c>
      <c r="AB17" s="155" t="str">
        <f>IF(ISERROR(発注情報!AL262)=TRUE,"",IF(OR(発注情報!AL262="",発注情報!AL262=0),"",発注情報!AL262))</f>
        <v/>
      </c>
      <c r="AC17" s="102" t="str">
        <f>IF(ISERROR(発注情報!AM262)=TRUE,"",IF(OR(発注情報!AM262="",発注情報!AM262=0),"",発注情報!AM262))</f>
        <v/>
      </c>
      <c r="AD17" s="155" t="str">
        <f>IF(ISERROR(発注情報!AN262)=TRUE,"",IF(OR(発注情報!AN262="",発注情報!AN262=0),"",発注情報!AN262))</f>
        <v/>
      </c>
      <c r="AE17" s="102" t="str">
        <f>IF(ISERROR(発注情報!AO262)=TRUE,"",IF(OR(発注情報!AO262="",発注情報!AO262=0),"",発注情報!AO262))</f>
        <v/>
      </c>
      <c r="AF17" s="155" t="str">
        <f>IF(ISERROR(発注情報!AP262)=TRUE,"",IF(OR(発注情報!AP262="",発注情報!AP262=0),"",発注情報!AP262))</f>
        <v/>
      </c>
      <c r="AG17" s="102" t="str">
        <f>IF(ISERROR(発注情報!AQ262)=TRUE,"",IF(OR(発注情報!AQ262="",発注情報!AQ262=0),"",発注情報!AQ262))</f>
        <v/>
      </c>
      <c r="AH17" s="153" t="str">
        <f>IF(ISERROR(発注情報!AR262)=TRUE,"",IF(OR(発注情報!AR262="",発注情報!AR262=0),"",発注情報!AR262))</f>
        <v/>
      </c>
      <c r="AI17" s="154" t="str">
        <f>IF(ISERROR(発注情報!AS262)=TRUE,"",IF(OR(発注情報!AS262="",発注情報!AS262=0),"",発注情報!AS262))</f>
        <v/>
      </c>
    </row>
    <row r="18" spans="1:38" ht="18.75" customHeight="1" x14ac:dyDescent="0.15">
      <c r="A18" s="156">
        <v>13</v>
      </c>
      <c r="B18" s="151" t="str">
        <f>IF(ISERROR(発注情報!L263)=TRUE,"",IF(OR(発注情報!L263="",発注情報!L263=0),"",IF(発注情報!K263=発注情報!$K$126,発注情報!L263&amp;" (SUP.)",IF(発注情報!K263=発注情報!$K$127,発注情報!L263&amp;" (EXH.)",発注情報!L263))))</f>
        <v/>
      </c>
      <c r="C18" s="152" t="str">
        <f>IF(ISERROR(発注情報!M263)=TRUE,"",IF(OR(発注情報!M263="",発注情報!M263=0),"",発注情報!M263))</f>
        <v/>
      </c>
      <c r="D18" s="152" t="str">
        <f>IF(C18="","",C18*発注情報!$D$2)</f>
        <v/>
      </c>
      <c r="E18" s="222" t="str">
        <f>IF(ISERROR(発注情報!O263)=TRUE,"",IF(OR(発注情報!O263="",発注情報!O263=0),"",発注情報!O263))</f>
        <v/>
      </c>
      <c r="F18" s="222" t="str">
        <f>IF(ISERROR(発注情報!P263)=TRUE,"",IF(OR(発注情報!P263="",発注情報!P263=0),"",発注情報!P263))</f>
        <v/>
      </c>
      <c r="G18" s="222" t="str">
        <f>IF(ISERROR(発注情報!Q263)=TRUE,"",IF(OR(発注情報!Q263="",発注情報!Q263=0),"",発注情報!Q263))</f>
        <v/>
      </c>
      <c r="H18" s="153" t="str">
        <f>IF(ISERROR(発注情報!R263)=TRUE,"",IF(OR(発注情報!R263="",発注情報!R263=0),"",発注情報!R263))</f>
        <v/>
      </c>
      <c r="I18" s="154" t="str">
        <f>IF(ISERROR(発注情報!S263)=TRUE,"",IF(OR(発注情報!S263="",発注情報!S263=0),"",発注情報!S263))</f>
        <v/>
      </c>
      <c r="J18" s="155" t="str">
        <f>IF(ISERROR(発注情報!T263)=TRUE,"",IF(OR(発注情報!T263="",発注情報!T263=0),"",発注情報!T263))</f>
        <v/>
      </c>
      <c r="K18" s="102" t="str">
        <f>IF(ISERROR(発注情報!U263)=TRUE,"",IF(OR(発注情報!U263="",発注情報!U263=0),"",発注情報!U263))</f>
        <v/>
      </c>
      <c r="L18" s="155" t="str">
        <f>IF(ISERROR(発注情報!V263)=TRUE,"",IF(OR(発注情報!V263="",発注情報!V263=0),"",発注情報!V263))</f>
        <v/>
      </c>
      <c r="M18" s="102" t="str">
        <f>IF(ISERROR(発注情報!W263)=TRUE,"",IF(OR(発注情報!W263="",発注情報!W263=0),"",発注情報!W263))</f>
        <v/>
      </c>
      <c r="N18" s="155" t="str">
        <f>IF(ISERROR(発注情報!X263)=TRUE,"",IF(OR(発注情報!X263="",発注情報!X263=0),"",発注情報!X263))</f>
        <v/>
      </c>
      <c r="O18" s="102" t="str">
        <f>IF(ISERROR(発注情報!Y263)=TRUE,"",IF(OR(発注情報!Y263="",発注情報!Y263=0),"",発注情報!Y263))</f>
        <v/>
      </c>
      <c r="P18" s="155" t="str">
        <f>IF(ISERROR(発注情報!Z263)=TRUE,"",IF(OR(発注情報!Z263="",発注情報!Z263=0),"",発注情報!Z263))</f>
        <v/>
      </c>
      <c r="Q18" s="102" t="str">
        <f>IF(ISERROR(発注情報!AA263)=TRUE,"",IF(OR(発注情報!AA263="",発注情報!AA263=0),"",発注情報!AA263))</f>
        <v/>
      </c>
      <c r="R18" s="155" t="str">
        <f>IF(ISERROR(発注情報!AB263)=TRUE,"",IF(OR(発注情報!AB263="",発注情報!AB263=0),"",発注情報!AB263))</f>
        <v/>
      </c>
      <c r="S18" s="102" t="str">
        <f>IF(ISERROR(発注情報!AC263)=TRUE,"",IF(OR(発注情報!AC263="",発注情報!AC263=0),"",発注情報!AC263))</f>
        <v/>
      </c>
      <c r="T18" s="155" t="str">
        <f>IF(ISERROR(発注情報!AD263)=TRUE,"",IF(OR(発注情報!AD263="",発注情報!AD263=0),"",発注情報!AD263))</f>
        <v/>
      </c>
      <c r="U18" s="102" t="str">
        <f>IF(ISERROR(発注情報!AE263)=TRUE,"",IF(OR(発注情報!AE263="",発注情報!AE263=0),"",発注情報!AE263))</f>
        <v/>
      </c>
      <c r="V18" s="155" t="str">
        <f>IF(ISERROR(発注情報!AF263)=TRUE,"",IF(OR(発注情報!AF263="",発注情報!AF263=0),"",発注情報!AF263))</f>
        <v/>
      </c>
      <c r="W18" s="102" t="str">
        <f>IF(ISERROR(発注情報!AG263)=TRUE,"",IF(OR(発注情報!AG263="",発注情報!AG263=0),"",発注情報!AG263))</f>
        <v/>
      </c>
      <c r="X18" s="155" t="str">
        <f>IF(ISERROR(発注情報!AH263)=TRUE,"",IF(OR(発注情報!AH263="",発注情報!AH263=0),"",発注情報!AH263))</f>
        <v/>
      </c>
      <c r="Y18" s="102" t="str">
        <f>IF(ISERROR(発注情報!AI263)=TRUE,"",IF(OR(発注情報!AI263="",発注情報!AI263=0),"",発注情報!AI263))</f>
        <v/>
      </c>
      <c r="Z18" s="155" t="str">
        <f>IF(ISERROR(発注情報!AJ263)=TRUE,"",IF(OR(発注情報!AJ263="",発注情報!AJ263=0),"",発注情報!AJ263))</f>
        <v/>
      </c>
      <c r="AA18" s="102" t="str">
        <f>IF(ISERROR(発注情報!AK263)=TRUE,"",IF(OR(発注情報!AK263="",発注情報!AK263=0),"",発注情報!AK263))</f>
        <v/>
      </c>
      <c r="AB18" s="155" t="str">
        <f>IF(ISERROR(発注情報!AL263)=TRUE,"",IF(OR(発注情報!AL263="",発注情報!AL263=0),"",発注情報!AL263))</f>
        <v/>
      </c>
      <c r="AC18" s="102" t="str">
        <f>IF(ISERROR(発注情報!AM263)=TRUE,"",IF(OR(発注情報!AM263="",発注情報!AM263=0),"",発注情報!AM263))</f>
        <v/>
      </c>
      <c r="AD18" s="155" t="str">
        <f>IF(ISERROR(発注情報!AN263)=TRUE,"",IF(OR(発注情報!AN263="",発注情報!AN263=0),"",発注情報!AN263))</f>
        <v/>
      </c>
      <c r="AE18" s="102" t="str">
        <f>IF(ISERROR(発注情報!AO263)=TRUE,"",IF(OR(発注情報!AO263="",発注情報!AO263=0),"",発注情報!AO263))</f>
        <v/>
      </c>
      <c r="AF18" s="155" t="str">
        <f>IF(ISERROR(発注情報!AP263)=TRUE,"",IF(OR(発注情報!AP263="",発注情報!AP263=0),"",発注情報!AP263))</f>
        <v/>
      </c>
      <c r="AG18" s="102" t="str">
        <f>IF(ISERROR(発注情報!AQ263)=TRUE,"",IF(OR(発注情報!AQ263="",発注情報!AQ263=0),"",発注情報!AQ263))</f>
        <v/>
      </c>
      <c r="AH18" s="153" t="str">
        <f>IF(ISERROR(発注情報!AR263)=TRUE,"",IF(OR(発注情報!AR263="",発注情報!AR263=0),"",発注情報!AR263))</f>
        <v/>
      </c>
      <c r="AI18" s="154" t="str">
        <f>IF(ISERROR(発注情報!AS263)=TRUE,"",IF(OR(発注情報!AS263="",発注情報!AS263=0),"",発注情報!AS263))</f>
        <v/>
      </c>
    </row>
    <row r="19" spans="1:38" ht="18.75" customHeight="1" x14ac:dyDescent="0.15">
      <c r="A19" s="146">
        <v>14</v>
      </c>
      <c r="B19" s="151" t="str">
        <f>IF(ISERROR(発注情報!L264)=TRUE,"",IF(OR(発注情報!L264="",発注情報!L264=0),"",IF(発注情報!K264=発注情報!$K$126,発注情報!L264&amp;" (SUP.)",IF(発注情報!K264=発注情報!$K$127,発注情報!L264&amp;" (EXH.)",発注情報!L264))))</f>
        <v/>
      </c>
      <c r="C19" s="152" t="str">
        <f>IF(ISERROR(発注情報!M264)=TRUE,"",IF(OR(発注情報!M264="",発注情報!M264=0),"",発注情報!M264))</f>
        <v/>
      </c>
      <c r="D19" s="152" t="str">
        <f>IF(C19="","",C19*発注情報!$D$2)</f>
        <v/>
      </c>
      <c r="E19" s="222" t="str">
        <f>IF(ISERROR(発注情報!O264)=TRUE,"",IF(OR(発注情報!O264="",発注情報!O264=0),"",発注情報!O264))</f>
        <v/>
      </c>
      <c r="F19" s="222" t="str">
        <f>IF(ISERROR(発注情報!P264)=TRUE,"",IF(OR(発注情報!P264="",発注情報!P264=0),"",発注情報!P264))</f>
        <v/>
      </c>
      <c r="G19" s="222" t="str">
        <f>IF(ISERROR(発注情報!Q264)=TRUE,"",IF(OR(発注情報!Q264="",発注情報!Q264=0),"",発注情報!Q264))</f>
        <v/>
      </c>
      <c r="H19" s="153" t="str">
        <f>IF(ISERROR(発注情報!R264)=TRUE,"",IF(OR(発注情報!R264="",発注情報!R264=0),"",発注情報!R264))</f>
        <v/>
      </c>
      <c r="I19" s="154" t="str">
        <f>IF(ISERROR(発注情報!S264)=TRUE,"",IF(OR(発注情報!S264="",発注情報!S264=0),"",発注情報!S264))</f>
        <v/>
      </c>
      <c r="J19" s="155" t="str">
        <f>IF(ISERROR(発注情報!T264)=TRUE,"",IF(OR(発注情報!T264="",発注情報!T264=0),"",発注情報!T264))</f>
        <v/>
      </c>
      <c r="K19" s="102" t="str">
        <f>IF(ISERROR(発注情報!U264)=TRUE,"",IF(OR(発注情報!U264="",発注情報!U264=0),"",発注情報!U264))</f>
        <v/>
      </c>
      <c r="L19" s="155" t="str">
        <f>IF(ISERROR(発注情報!V264)=TRUE,"",IF(OR(発注情報!V264="",発注情報!V264=0),"",発注情報!V264))</f>
        <v/>
      </c>
      <c r="M19" s="102" t="str">
        <f>IF(ISERROR(発注情報!W264)=TRUE,"",IF(OR(発注情報!W264="",発注情報!W264=0),"",発注情報!W264))</f>
        <v/>
      </c>
      <c r="N19" s="155" t="str">
        <f>IF(ISERROR(発注情報!X264)=TRUE,"",IF(OR(発注情報!X264="",発注情報!X264=0),"",発注情報!X264))</f>
        <v/>
      </c>
      <c r="O19" s="102" t="str">
        <f>IF(ISERROR(発注情報!Y264)=TRUE,"",IF(OR(発注情報!Y264="",発注情報!Y264=0),"",発注情報!Y264))</f>
        <v/>
      </c>
      <c r="P19" s="155" t="str">
        <f>IF(ISERROR(発注情報!Z264)=TRUE,"",IF(OR(発注情報!Z264="",発注情報!Z264=0),"",発注情報!Z264))</f>
        <v/>
      </c>
      <c r="Q19" s="102" t="str">
        <f>IF(ISERROR(発注情報!AA264)=TRUE,"",IF(OR(発注情報!AA264="",発注情報!AA264=0),"",発注情報!AA264))</f>
        <v/>
      </c>
      <c r="R19" s="155" t="str">
        <f>IF(ISERROR(発注情報!AB264)=TRUE,"",IF(OR(発注情報!AB264="",発注情報!AB264=0),"",発注情報!AB264))</f>
        <v/>
      </c>
      <c r="S19" s="102" t="str">
        <f>IF(ISERROR(発注情報!AC264)=TRUE,"",IF(OR(発注情報!AC264="",発注情報!AC264=0),"",発注情報!AC264))</f>
        <v/>
      </c>
      <c r="T19" s="155" t="str">
        <f>IF(ISERROR(発注情報!AD264)=TRUE,"",IF(OR(発注情報!AD264="",発注情報!AD264=0),"",発注情報!AD264))</f>
        <v/>
      </c>
      <c r="U19" s="102" t="str">
        <f>IF(ISERROR(発注情報!AE264)=TRUE,"",IF(OR(発注情報!AE264="",発注情報!AE264=0),"",発注情報!AE264))</f>
        <v/>
      </c>
      <c r="V19" s="155" t="str">
        <f>IF(ISERROR(発注情報!AF264)=TRUE,"",IF(OR(発注情報!AF264="",発注情報!AF264=0),"",発注情報!AF264))</f>
        <v/>
      </c>
      <c r="W19" s="102" t="str">
        <f>IF(ISERROR(発注情報!AG264)=TRUE,"",IF(OR(発注情報!AG264="",発注情報!AG264=0),"",発注情報!AG264))</f>
        <v/>
      </c>
      <c r="X19" s="155" t="str">
        <f>IF(ISERROR(発注情報!AH264)=TRUE,"",IF(OR(発注情報!AH264="",発注情報!AH264=0),"",発注情報!AH264))</f>
        <v/>
      </c>
      <c r="Y19" s="102" t="str">
        <f>IF(ISERROR(発注情報!AI264)=TRUE,"",IF(OR(発注情報!AI264="",発注情報!AI264=0),"",発注情報!AI264))</f>
        <v/>
      </c>
      <c r="Z19" s="155" t="str">
        <f>IF(ISERROR(発注情報!AJ264)=TRUE,"",IF(OR(発注情報!AJ264="",発注情報!AJ264=0),"",発注情報!AJ264))</f>
        <v/>
      </c>
      <c r="AA19" s="102" t="str">
        <f>IF(ISERROR(発注情報!AK264)=TRUE,"",IF(OR(発注情報!AK264="",発注情報!AK264=0),"",発注情報!AK264))</f>
        <v/>
      </c>
      <c r="AB19" s="155" t="str">
        <f>IF(ISERROR(発注情報!AL264)=TRUE,"",IF(OR(発注情報!AL264="",発注情報!AL264=0),"",発注情報!AL264))</f>
        <v/>
      </c>
      <c r="AC19" s="102" t="str">
        <f>IF(ISERROR(発注情報!AM264)=TRUE,"",IF(OR(発注情報!AM264="",発注情報!AM264=0),"",発注情報!AM264))</f>
        <v/>
      </c>
      <c r="AD19" s="155" t="str">
        <f>IF(ISERROR(発注情報!AN264)=TRUE,"",IF(OR(発注情報!AN264="",発注情報!AN264=0),"",発注情報!AN264))</f>
        <v/>
      </c>
      <c r="AE19" s="102" t="str">
        <f>IF(ISERROR(発注情報!AO264)=TRUE,"",IF(OR(発注情報!AO264="",発注情報!AO264=0),"",発注情報!AO264))</f>
        <v/>
      </c>
      <c r="AF19" s="155" t="str">
        <f>IF(ISERROR(発注情報!AP264)=TRUE,"",IF(OR(発注情報!AP264="",発注情報!AP264=0),"",発注情報!AP264))</f>
        <v/>
      </c>
      <c r="AG19" s="102" t="str">
        <f>IF(ISERROR(発注情報!AQ264)=TRUE,"",IF(OR(発注情報!AQ264="",発注情報!AQ264=0),"",発注情報!AQ264))</f>
        <v/>
      </c>
      <c r="AH19" s="153" t="str">
        <f>IF(ISERROR(発注情報!AR264)=TRUE,"",IF(OR(発注情報!AR264="",発注情報!AR264=0),"",発注情報!AR264))</f>
        <v/>
      </c>
      <c r="AI19" s="154" t="str">
        <f>IF(ISERROR(発注情報!AS264)=TRUE,"",IF(OR(発注情報!AS264="",発注情報!AS264=0),"",発注情報!AS264))</f>
        <v/>
      </c>
    </row>
    <row r="20" spans="1:38" ht="18.75" customHeight="1" x14ac:dyDescent="0.15">
      <c r="A20" s="156">
        <v>15</v>
      </c>
      <c r="B20" s="151" t="str">
        <f>IF(ISERROR(発注情報!L265)=TRUE,"",IF(OR(発注情報!L265="",発注情報!L265=0),"",IF(発注情報!K265=発注情報!$K$126,発注情報!L265&amp;" (SUP.)",IF(発注情報!K265=発注情報!$K$127,発注情報!L265&amp;" (EXH.)",発注情報!L265))))</f>
        <v/>
      </c>
      <c r="C20" s="152" t="str">
        <f>IF(ISERROR(発注情報!M265)=TRUE,"",IF(OR(発注情報!M265="",発注情報!M265=0),"",発注情報!M265))</f>
        <v/>
      </c>
      <c r="D20" s="152" t="str">
        <f>IF(C20="","",C20*発注情報!$D$2)</f>
        <v/>
      </c>
      <c r="E20" s="222" t="str">
        <f>IF(ISERROR(発注情報!O265)=TRUE,"",IF(OR(発注情報!O265="",発注情報!O265=0),"",発注情報!O265))</f>
        <v/>
      </c>
      <c r="F20" s="222" t="str">
        <f>IF(ISERROR(発注情報!P265)=TRUE,"",IF(OR(発注情報!P265="",発注情報!P265=0),"",発注情報!P265))</f>
        <v/>
      </c>
      <c r="G20" s="222" t="str">
        <f>IF(ISERROR(発注情報!Q265)=TRUE,"",IF(OR(発注情報!Q265="",発注情報!Q265=0),"",発注情報!Q265))</f>
        <v/>
      </c>
      <c r="H20" s="153" t="str">
        <f>IF(ISERROR(発注情報!R265)=TRUE,"",IF(OR(発注情報!R265="",発注情報!R265=0),"",発注情報!R265))</f>
        <v/>
      </c>
      <c r="I20" s="154" t="str">
        <f>IF(ISERROR(発注情報!S265)=TRUE,"",IF(OR(発注情報!S265="",発注情報!S265=0),"",発注情報!S265))</f>
        <v/>
      </c>
      <c r="J20" s="155" t="str">
        <f>IF(ISERROR(発注情報!T265)=TRUE,"",IF(OR(発注情報!T265="",発注情報!T265=0),"",発注情報!T265))</f>
        <v/>
      </c>
      <c r="K20" s="102" t="str">
        <f>IF(ISERROR(発注情報!U265)=TRUE,"",IF(OR(発注情報!U265="",発注情報!U265=0),"",発注情報!U265))</f>
        <v/>
      </c>
      <c r="L20" s="155" t="str">
        <f>IF(ISERROR(発注情報!V265)=TRUE,"",IF(OR(発注情報!V265="",発注情報!V265=0),"",発注情報!V265))</f>
        <v/>
      </c>
      <c r="M20" s="102" t="str">
        <f>IF(ISERROR(発注情報!W265)=TRUE,"",IF(OR(発注情報!W265="",発注情報!W265=0),"",発注情報!W265))</f>
        <v/>
      </c>
      <c r="N20" s="155" t="str">
        <f>IF(ISERROR(発注情報!X265)=TRUE,"",IF(OR(発注情報!X265="",発注情報!X265=0),"",発注情報!X265))</f>
        <v/>
      </c>
      <c r="O20" s="102" t="str">
        <f>IF(ISERROR(発注情報!Y265)=TRUE,"",IF(OR(発注情報!Y265="",発注情報!Y265=0),"",発注情報!Y265))</f>
        <v/>
      </c>
      <c r="P20" s="155" t="str">
        <f>IF(ISERROR(発注情報!Z265)=TRUE,"",IF(OR(発注情報!Z265="",発注情報!Z265=0),"",発注情報!Z265))</f>
        <v/>
      </c>
      <c r="Q20" s="102" t="str">
        <f>IF(ISERROR(発注情報!AA265)=TRUE,"",IF(OR(発注情報!AA265="",発注情報!AA265=0),"",発注情報!AA265))</f>
        <v/>
      </c>
      <c r="R20" s="155" t="str">
        <f>IF(ISERROR(発注情報!AB265)=TRUE,"",IF(OR(発注情報!AB265="",発注情報!AB265=0),"",発注情報!AB265))</f>
        <v/>
      </c>
      <c r="S20" s="102" t="str">
        <f>IF(ISERROR(発注情報!AC265)=TRUE,"",IF(OR(発注情報!AC265="",発注情報!AC265=0),"",発注情報!AC265))</f>
        <v/>
      </c>
      <c r="T20" s="155" t="str">
        <f>IF(ISERROR(発注情報!AD265)=TRUE,"",IF(OR(発注情報!AD265="",発注情報!AD265=0),"",発注情報!AD265))</f>
        <v/>
      </c>
      <c r="U20" s="102" t="str">
        <f>IF(ISERROR(発注情報!AE265)=TRUE,"",IF(OR(発注情報!AE265="",発注情報!AE265=0),"",発注情報!AE265))</f>
        <v/>
      </c>
      <c r="V20" s="155" t="str">
        <f>IF(ISERROR(発注情報!AF265)=TRUE,"",IF(OR(発注情報!AF265="",発注情報!AF265=0),"",発注情報!AF265))</f>
        <v/>
      </c>
      <c r="W20" s="102" t="str">
        <f>IF(ISERROR(発注情報!AG265)=TRUE,"",IF(OR(発注情報!AG265="",発注情報!AG265=0),"",発注情報!AG265))</f>
        <v/>
      </c>
      <c r="X20" s="155" t="str">
        <f>IF(ISERROR(発注情報!AH265)=TRUE,"",IF(OR(発注情報!AH265="",発注情報!AH265=0),"",発注情報!AH265))</f>
        <v/>
      </c>
      <c r="Y20" s="102" t="str">
        <f>IF(ISERROR(発注情報!AI265)=TRUE,"",IF(OR(発注情報!AI265="",発注情報!AI265=0),"",発注情報!AI265))</f>
        <v/>
      </c>
      <c r="Z20" s="155" t="str">
        <f>IF(ISERROR(発注情報!AJ265)=TRUE,"",IF(OR(発注情報!AJ265="",発注情報!AJ265=0),"",発注情報!AJ265))</f>
        <v/>
      </c>
      <c r="AA20" s="102" t="str">
        <f>IF(ISERROR(発注情報!AK265)=TRUE,"",IF(OR(発注情報!AK265="",発注情報!AK265=0),"",発注情報!AK265))</f>
        <v/>
      </c>
      <c r="AB20" s="155" t="str">
        <f>IF(ISERROR(発注情報!AL265)=TRUE,"",IF(OR(発注情報!AL265="",発注情報!AL265=0),"",発注情報!AL265))</f>
        <v/>
      </c>
      <c r="AC20" s="102" t="str">
        <f>IF(ISERROR(発注情報!AM265)=TRUE,"",IF(OR(発注情報!AM265="",発注情報!AM265=0),"",発注情報!AM265))</f>
        <v/>
      </c>
      <c r="AD20" s="155" t="str">
        <f>IF(ISERROR(発注情報!AN265)=TRUE,"",IF(OR(発注情報!AN265="",発注情報!AN265=0),"",発注情報!AN265))</f>
        <v/>
      </c>
      <c r="AE20" s="102" t="str">
        <f>IF(ISERROR(発注情報!AO265)=TRUE,"",IF(OR(発注情報!AO265="",発注情報!AO265=0),"",発注情報!AO265))</f>
        <v/>
      </c>
      <c r="AF20" s="155" t="str">
        <f>IF(ISERROR(発注情報!AP265)=TRUE,"",IF(OR(発注情報!AP265="",発注情報!AP265=0),"",発注情報!AP265))</f>
        <v/>
      </c>
      <c r="AG20" s="102" t="str">
        <f>IF(ISERROR(発注情報!AQ265)=TRUE,"",IF(OR(発注情報!AQ265="",発注情報!AQ265=0),"",発注情報!AQ265))</f>
        <v/>
      </c>
      <c r="AH20" s="153" t="str">
        <f>IF(ISERROR(発注情報!AR265)=TRUE,"",IF(OR(発注情報!AR265="",発注情報!AR265=0),"",発注情報!AR265))</f>
        <v/>
      </c>
      <c r="AI20" s="154" t="str">
        <f>IF(ISERROR(発注情報!AS265)=TRUE,"",IF(OR(発注情報!AS265="",発注情報!AS265=0),"",発注情報!AS265))</f>
        <v/>
      </c>
    </row>
    <row r="21" spans="1:38" ht="18.75" customHeight="1" x14ac:dyDescent="0.15">
      <c r="A21" s="146">
        <v>16</v>
      </c>
      <c r="B21" s="151" t="str">
        <f>IF(ISERROR(発注情報!L266)=TRUE,"",IF(OR(発注情報!L266="",発注情報!L266=0),"",IF(発注情報!K266=発注情報!$K$126,発注情報!L266&amp;" (SUP.)",IF(発注情報!K266=発注情報!$K$127,発注情報!L266&amp;" (EXH.)",発注情報!L266))))</f>
        <v/>
      </c>
      <c r="C21" s="152" t="str">
        <f>IF(ISERROR(発注情報!M266)=TRUE,"",IF(OR(発注情報!M266="",発注情報!M266=0),"",発注情報!M266))</f>
        <v/>
      </c>
      <c r="D21" s="152" t="str">
        <f>IF(C21="","",C21*発注情報!$D$2)</f>
        <v/>
      </c>
      <c r="E21" s="222" t="str">
        <f>IF(ISERROR(発注情報!O266)=TRUE,"",IF(OR(発注情報!O266="",発注情報!O266=0),"",発注情報!O266))</f>
        <v/>
      </c>
      <c r="F21" s="222" t="str">
        <f>IF(ISERROR(発注情報!P266)=TRUE,"",IF(OR(発注情報!P266="",発注情報!P266=0),"",発注情報!P266))</f>
        <v/>
      </c>
      <c r="G21" s="222" t="str">
        <f>IF(ISERROR(発注情報!Q266)=TRUE,"",IF(OR(発注情報!Q266="",発注情報!Q266=0),"",発注情報!Q266))</f>
        <v/>
      </c>
      <c r="H21" s="153" t="str">
        <f>IF(ISERROR(発注情報!R266)=TRUE,"",IF(OR(発注情報!R266="",発注情報!R266=0),"",発注情報!R266))</f>
        <v/>
      </c>
      <c r="I21" s="154" t="str">
        <f>IF(ISERROR(発注情報!S266)=TRUE,"",IF(OR(発注情報!S266="",発注情報!S266=0),"",発注情報!S266))</f>
        <v/>
      </c>
      <c r="J21" s="155" t="str">
        <f>IF(ISERROR(発注情報!T266)=TRUE,"",IF(OR(発注情報!T266="",発注情報!T266=0),"",発注情報!T266))</f>
        <v/>
      </c>
      <c r="K21" s="102" t="str">
        <f>IF(ISERROR(発注情報!U266)=TRUE,"",IF(OR(発注情報!U266="",発注情報!U266=0),"",発注情報!U266))</f>
        <v/>
      </c>
      <c r="L21" s="155" t="str">
        <f>IF(ISERROR(発注情報!V266)=TRUE,"",IF(OR(発注情報!V266="",発注情報!V266=0),"",発注情報!V266))</f>
        <v/>
      </c>
      <c r="M21" s="102" t="str">
        <f>IF(ISERROR(発注情報!W266)=TRUE,"",IF(OR(発注情報!W266="",発注情報!W266=0),"",発注情報!W266))</f>
        <v/>
      </c>
      <c r="N21" s="155" t="str">
        <f>IF(ISERROR(発注情報!X266)=TRUE,"",IF(OR(発注情報!X266="",発注情報!X266=0),"",発注情報!X266))</f>
        <v/>
      </c>
      <c r="O21" s="102" t="str">
        <f>IF(ISERROR(発注情報!Y266)=TRUE,"",IF(OR(発注情報!Y266="",発注情報!Y266=0),"",発注情報!Y266))</f>
        <v/>
      </c>
      <c r="P21" s="155" t="str">
        <f>IF(ISERROR(発注情報!Z266)=TRUE,"",IF(OR(発注情報!Z266="",発注情報!Z266=0),"",発注情報!Z266))</f>
        <v/>
      </c>
      <c r="Q21" s="102" t="str">
        <f>IF(ISERROR(発注情報!AA266)=TRUE,"",IF(OR(発注情報!AA266="",発注情報!AA266=0),"",発注情報!AA266))</f>
        <v/>
      </c>
      <c r="R21" s="155" t="str">
        <f>IF(ISERROR(発注情報!AB266)=TRUE,"",IF(OR(発注情報!AB266="",発注情報!AB266=0),"",発注情報!AB266))</f>
        <v/>
      </c>
      <c r="S21" s="102" t="str">
        <f>IF(ISERROR(発注情報!AC266)=TRUE,"",IF(OR(発注情報!AC266="",発注情報!AC266=0),"",発注情報!AC266))</f>
        <v/>
      </c>
      <c r="T21" s="155" t="str">
        <f>IF(ISERROR(発注情報!AD266)=TRUE,"",IF(OR(発注情報!AD266="",発注情報!AD266=0),"",発注情報!AD266))</f>
        <v/>
      </c>
      <c r="U21" s="102" t="str">
        <f>IF(ISERROR(発注情報!AE266)=TRUE,"",IF(OR(発注情報!AE266="",発注情報!AE266=0),"",発注情報!AE266))</f>
        <v/>
      </c>
      <c r="V21" s="155" t="str">
        <f>IF(ISERROR(発注情報!AF266)=TRUE,"",IF(OR(発注情報!AF266="",発注情報!AF266=0),"",発注情報!AF266))</f>
        <v/>
      </c>
      <c r="W21" s="102" t="str">
        <f>IF(ISERROR(発注情報!AG266)=TRUE,"",IF(OR(発注情報!AG266="",発注情報!AG266=0),"",発注情報!AG266))</f>
        <v/>
      </c>
      <c r="X21" s="155" t="str">
        <f>IF(ISERROR(発注情報!AH266)=TRUE,"",IF(OR(発注情報!AH266="",発注情報!AH266=0),"",発注情報!AH266))</f>
        <v/>
      </c>
      <c r="Y21" s="102" t="str">
        <f>IF(ISERROR(発注情報!AI266)=TRUE,"",IF(OR(発注情報!AI266="",発注情報!AI266=0),"",発注情報!AI266))</f>
        <v/>
      </c>
      <c r="Z21" s="155" t="str">
        <f>IF(ISERROR(発注情報!AJ266)=TRUE,"",IF(OR(発注情報!AJ266="",発注情報!AJ266=0),"",発注情報!AJ266))</f>
        <v/>
      </c>
      <c r="AA21" s="102" t="str">
        <f>IF(ISERROR(発注情報!AK266)=TRUE,"",IF(OR(発注情報!AK266="",発注情報!AK266=0),"",発注情報!AK266))</f>
        <v/>
      </c>
      <c r="AB21" s="155" t="str">
        <f>IF(ISERROR(発注情報!AL266)=TRUE,"",IF(OR(発注情報!AL266="",発注情報!AL266=0),"",発注情報!AL266))</f>
        <v/>
      </c>
      <c r="AC21" s="102" t="str">
        <f>IF(ISERROR(発注情報!AM266)=TRUE,"",IF(OR(発注情報!AM266="",発注情報!AM266=0),"",発注情報!AM266))</f>
        <v/>
      </c>
      <c r="AD21" s="155" t="str">
        <f>IF(ISERROR(発注情報!AN266)=TRUE,"",IF(OR(発注情報!AN266="",発注情報!AN266=0),"",発注情報!AN266))</f>
        <v/>
      </c>
      <c r="AE21" s="102" t="str">
        <f>IF(ISERROR(発注情報!AO266)=TRUE,"",IF(OR(発注情報!AO266="",発注情報!AO266=0),"",発注情報!AO266))</f>
        <v/>
      </c>
      <c r="AF21" s="155" t="str">
        <f>IF(ISERROR(発注情報!AP266)=TRUE,"",IF(OR(発注情報!AP266="",発注情報!AP266=0),"",発注情報!AP266))</f>
        <v/>
      </c>
      <c r="AG21" s="102" t="str">
        <f>IF(ISERROR(発注情報!AQ266)=TRUE,"",IF(OR(発注情報!AQ266="",発注情報!AQ266=0),"",発注情報!AQ266))</f>
        <v/>
      </c>
      <c r="AH21" s="153" t="str">
        <f>IF(ISERROR(発注情報!AR266)=TRUE,"",IF(OR(発注情報!AR266="",発注情報!AR266=0),"",発注情報!AR266))</f>
        <v/>
      </c>
      <c r="AI21" s="154" t="str">
        <f>IF(ISERROR(発注情報!AS266)=TRUE,"",IF(OR(発注情報!AS266="",発注情報!AS266=0),"",発注情報!AS266))</f>
        <v/>
      </c>
    </row>
    <row r="22" spans="1:38" ht="18.75" customHeight="1" x14ac:dyDescent="0.15">
      <c r="A22" s="156">
        <v>17</v>
      </c>
      <c r="B22" s="151" t="str">
        <f>IF(ISERROR(発注情報!L267)=TRUE,"",IF(OR(発注情報!L267="",発注情報!L267=0),"",IF(発注情報!K267=発注情報!$K$126,発注情報!L267&amp;" (SUP.)",IF(発注情報!K267=発注情報!$K$127,発注情報!L267&amp;" (EXH.)",発注情報!L267))))</f>
        <v/>
      </c>
      <c r="C22" s="152" t="str">
        <f>IF(ISERROR(発注情報!M267)=TRUE,"",IF(OR(発注情報!M267="",発注情報!M267=0),"",発注情報!M267))</f>
        <v/>
      </c>
      <c r="D22" s="152" t="str">
        <f>IF(C22="","",C22*発注情報!$D$2)</f>
        <v/>
      </c>
      <c r="E22" s="222" t="str">
        <f>IF(ISERROR(発注情報!O267)=TRUE,"",IF(OR(発注情報!O267="",発注情報!O267=0),"",発注情報!O267))</f>
        <v/>
      </c>
      <c r="F22" s="222" t="str">
        <f>IF(ISERROR(発注情報!P267)=TRUE,"",IF(OR(発注情報!P267="",発注情報!P267=0),"",発注情報!P267))</f>
        <v/>
      </c>
      <c r="G22" s="222" t="str">
        <f>IF(ISERROR(発注情報!Q267)=TRUE,"",IF(OR(発注情報!Q267="",発注情報!Q267=0),"",発注情報!Q267))</f>
        <v/>
      </c>
      <c r="H22" s="153" t="str">
        <f>IF(ISERROR(発注情報!R267)=TRUE,"",IF(OR(発注情報!R267="",発注情報!R267=0),"",発注情報!R267))</f>
        <v/>
      </c>
      <c r="I22" s="154" t="str">
        <f>IF(ISERROR(発注情報!S267)=TRUE,"",IF(OR(発注情報!S267="",発注情報!S267=0),"",発注情報!S267))</f>
        <v/>
      </c>
      <c r="J22" s="155" t="str">
        <f>IF(ISERROR(発注情報!T267)=TRUE,"",IF(OR(発注情報!T267="",発注情報!T267=0),"",発注情報!T267))</f>
        <v/>
      </c>
      <c r="K22" s="102" t="str">
        <f>IF(ISERROR(発注情報!U267)=TRUE,"",IF(OR(発注情報!U267="",発注情報!U267=0),"",発注情報!U267))</f>
        <v/>
      </c>
      <c r="L22" s="155" t="str">
        <f>IF(ISERROR(発注情報!V267)=TRUE,"",IF(OR(発注情報!V267="",発注情報!V267=0),"",発注情報!V267))</f>
        <v/>
      </c>
      <c r="M22" s="102" t="str">
        <f>IF(ISERROR(発注情報!W267)=TRUE,"",IF(OR(発注情報!W267="",発注情報!W267=0),"",発注情報!W267))</f>
        <v/>
      </c>
      <c r="N22" s="155" t="str">
        <f>IF(ISERROR(発注情報!X267)=TRUE,"",IF(OR(発注情報!X267="",発注情報!X267=0),"",発注情報!X267))</f>
        <v/>
      </c>
      <c r="O22" s="102" t="str">
        <f>IF(ISERROR(発注情報!Y267)=TRUE,"",IF(OR(発注情報!Y267="",発注情報!Y267=0),"",発注情報!Y267))</f>
        <v/>
      </c>
      <c r="P22" s="155" t="str">
        <f>IF(ISERROR(発注情報!Z267)=TRUE,"",IF(OR(発注情報!Z267="",発注情報!Z267=0),"",発注情報!Z267))</f>
        <v/>
      </c>
      <c r="Q22" s="102" t="str">
        <f>IF(ISERROR(発注情報!AA267)=TRUE,"",IF(OR(発注情報!AA267="",発注情報!AA267=0),"",発注情報!AA267))</f>
        <v/>
      </c>
      <c r="R22" s="155" t="str">
        <f>IF(ISERROR(発注情報!AB267)=TRUE,"",IF(OR(発注情報!AB267="",発注情報!AB267=0),"",発注情報!AB267))</f>
        <v/>
      </c>
      <c r="S22" s="102" t="str">
        <f>IF(ISERROR(発注情報!AC267)=TRUE,"",IF(OR(発注情報!AC267="",発注情報!AC267=0),"",発注情報!AC267))</f>
        <v/>
      </c>
      <c r="T22" s="155" t="str">
        <f>IF(ISERROR(発注情報!AD267)=TRUE,"",IF(OR(発注情報!AD267="",発注情報!AD267=0),"",発注情報!AD267))</f>
        <v/>
      </c>
      <c r="U22" s="102" t="str">
        <f>IF(ISERROR(発注情報!AE267)=TRUE,"",IF(OR(発注情報!AE267="",発注情報!AE267=0),"",発注情報!AE267))</f>
        <v/>
      </c>
      <c r="V22" s="155" t="str">
        <f>IF(ISERROR(発注情報!AF267)=TRUE,"",IF(OR(発注情報!AF267="",発注情報!AF267=0),"",発注情報!AF267))</f>
        <v/>
      </c>
      <c r="W22" s="102" t="str">
        <f>IF(ISERROR(発注情報!AG267)=TRUE,"",IF(OR(発注情報!AG267="",発注情報!AG267=0),"",発注情報!AG267))</f>
        <v/>
      </c>
      <c r="X22" s="155" t="str">
        <f>IF(ISERROR(発注情報!AH267)=TRUE,"",IF(OR(発注情報!AH267="",発注情報!AH267=0),"",発注情報!AH267))</f>
        <v/>
      </c>
      <c r="Y22" s="102" t="str">
        <f>IF(ISERROR(発注情報!AI267)=TRUE,"",IF(OR(発注情報!AI267="",発注情報!AI267=0),"",発注情報!AI267))</f>
        <v/>
      </c>
      <c r="Z22" s="155" t="str">
        <f>IF(ISERROR(発注情報!AJ267)=TRUE,"",IF(OR(発注情報!AJ267="",発注情報!AJ267=0),"",発注情報!AJ267))</f>
        <v/>
      </c>
      <c r="AA22" s="102" t="str">
        <f>IF(ISERROR(発注情報!AK267)=TRUE,"",IF(OR(発注情報!AK267="",発注情報!AK267=0),"",発注情報!AK267))</f>
        <v/>
      </c>
      <c r="AB22" s="155" t="str">
        <f>IF(ISERROR(発注情報!AL267)=TRUE,"",IF(OR(発注情報!AL267="",発注情報!AL267=0),"",発注情報!AL267))</f>
        <v/>
      </c>
      <c r="AC22" s="102" t="str">
        <f>IF(ISERROR(発注情報!AM267)=TRUE,"",IF(OR(発注情報!AM267="",発注情報!AM267=0),"",発注情報!AM267))</f>
        <v/>
      </c>
      <c r="AD22" s="155" t="str">
        <f>IF(ISERROR(発注情報!AN267)=TRUE,"",IF(OR(発注情報!AN267="",発注情報!AN267=0),"",発注情報!AN267))</f>
        <v/>
      </c>
      <c r="AE22" s="102" t="str">
        <f>IF(ISERROR(発注情報!AO267)=TRUE,"",IF(OR(発注情報!AO267="",発注情報!AO267=0),"",発注情報!AO267))</f>
        <v/>
      </c>
      <c r="AF22" s="155" t="str">
        <f>IF(ISERROR(発注情報!AP267)=TRUE,"",IF(OR(発注情報!AP267="",発注情報!AP267=0),"",発注情報!AP267))</f>
        <v/>
      </c>
      <c r="AG22" s="102" t="str">
        <f>IF(ISERROR(発注情報!AQ267)=TRUE,"",IF(OR(発注情報!AQ267="",発注情報!AQ267=0),"",発注情報!AQ267))</f>
        <v/>
      </c>
      <c r="AH22" s="153" t="str">
        <f>IF(ISERROR(発注情報!AR267)=TRUE,"",IF(OR(発注情報!AR267="",発注情報!AR267=0),"",発注情報!AR267))</f>
        <v/>
      </c>
      <c r="AI22" s="154" t="str">
        <f>IF(ISERROR(発注情報!AS267)=TRUE,"",IF(OR(発注情報!AS267="",発注情報!AS267=0),"",発注情報!AS267))</f>
        <v/>
      </c>
    </row>
    <row r="23" spans="1:38" ht="18.75" customHeight="1" x14ac:dyDescent="0.15">
      <c r="A23" s="146">
        <v>18</v>
      </c>
      <c r="B23" s="151" t="str">
        <f>IF(ISERROR(発注情報!L268)=TRUE,"",IF(OR(発注情報!L268="",発注情報!L268=0),"",IF(発注情報!K268=発注情報!$K$126,発注情報!L268&amp;" (SUP.)",IF(発注情報!K268=発注情報!$K$127,発注情報!L268&amp;" (EXH.)",発注情報!L268))))</f>
        <v/>
      </c>
      <c r="C23" s="152" t="str">
        <f>IF(ISERROR(発注情報!M268)=TRUE,"",IF(OR(発注情報!M268="",発注情報!M268=0),"",発注情報!M268))</f>
        <v/>
      </c>
      <c r="D23" s="152" t="str">
        <f>IF(C23="","",C23*発注情報!$D$2)</f>
        <v/>
      </c>
      <c r="E23" s="222" t="str">
        <f>IF(ISERROR(発注情報!O268)=TRUE,"",IF(OR(発注情報!O268="",発注情報!O268=0),"",発注情報!O268))</f>
        <v/>
      </c>
      <c r="F23" s="222" t="str">
        <f>IF(ISERROR(発注情報!P268)=TRUE,"",IF(OR(発注情報!P268="",発注情報!P268=0),"",発注情報!P268))</f>
        <v/>
      </c>
      <c r="G23" s="222" t="str">
        <f>IF(ISERROR(発注情報!Q268)=TRUE,"",IF(OR(発注情報!Q268="",発注情報!Q268=0),"",発注情報!Q268))</f>
        <v/>
      </c>
      <c r="H23" s="153" t="str">
        <f>IF(ISERROR(発注情報!R268)=TRUE,"",IF(OR(発注情報!R268="",発注情報!R268=0),"",発注情報!R268))</f>
        <v/>
      </c>
      <c r="I23" s="154" t="str">
        <f>IF(ISERROR(発注情報!S268)=TRUE,"",IF(OR(発注情報!S268="",発注情報!S268=0),"",発注情報!S268))</f>
        <v/>
      </c>
      <c r="J23" s="155" t="str">
        <f>IF(ISERROR(発注情報!T268)=TRUE,"",IF(OR(発注情報!T268="",発注情報!T268=0),"",発注情報!T268))</f>
        <v/>
      </c>
      <c r="K23" s="102" t="str">
        <f>IF(ISERROR(発注情報!U268)=TRUE,"",IF(OR(発注情報!U268="",発注情報!U268=0),"",発注情報!U268))</f>
        <v/>
      </c>
      <c r="L23" s="155" t="str">
        <f>IF(ISERROR(発注情報!V268)=TRUE,"",IF(OR(発注情報!V268="",発注情報!V268=0),"",発注情報!V268))</f>
        <v/>
      </c>
      <c r="M23" s="102" t="str">
        <f>IF(ISERROR(発注情報!W268)=TRUE,"",IF(OR(発注情報!W268="",発注情報!W268=0),"",発注情報!W268))</f>
        <v/>
      </c>
      <c r="N23" s="155" t="str">
        <f>IF(ISERROR(発注情報!X268)=TRUE,"",IF(OR(発注情報!X268="",発注情報!X268=0),"",発注情報!X268))</f>
        <v/>
      </c>
      <c r="O23" s="102" t="str">
        <f>IF(ISERROR(発注情報!Y268)=TRUE,"",IF(OR(発注情報!Y268="",発注情報!Y268=0),"",発注情報!Y268))</f>
        <v/>
      </c>
      <c r="P23" s="155" t="str">
        <f>IF(ISERROR(発注情報!Z268)=TRUE,"",IF(OR(発注情報!Z268="",発注情報!Z268=0),"",発注情報!Z268))</f>
        <v/>
      </c>
      <c r="Q23" s="102" t="str">
        <f>IF(ISERROR(発注情報!AA268)=TRUE,"",IF(OR(発注情報!AA268="",発注情報!AA268=0),"",発注情報!AA268))</f>
        <v/>
      </c>
      <c r="R23" s="155" t="str">
        <f>IF(ISERROR(発注情報!AB268)=TRUE,"",IF(OR(発注情報!AB268="",発注情報!AB268=0),"",発注情報!AB268))</f>
        <v/>
      </c>
      <c r="S23" s="102" t="str">
        <f>IF(ISERROR(発注情報!AC268)=TRUE,"",IF(OR(発注情報!AC268="",発注情報!AC268=0),"",発注情報!AC268))</f>
        <v/>
      </c>
      <c r="T23" s="155" t="str">
        <f>IF(ISERROR(発注情報!AD268)=TRUE,"",IF(OR(発注情報!AD268="",発注情報!AD268=0),"",発注情報!AD268))</f>
        <v/>
      </c>
      <c r="U23" s="102" t="str">
        <f>IF(ISERROR(発注情報!AE268)=TRUE,"",IF(OR(発注情報!AE268="",発注情報!AE268=0),"",発注情報!AE268))</f>
        <v/>
      </c>
      <c r="V23" s="155" t="str">
        <f>IF(ISERROR(発注情報!AF268)=TRUE,"",IF(OR(発注情報!AF268="",発注情報!AF268=0),"",発注情報!AF268))</f>
        <v/>
      </c>
      <c r="W23" s="102" t="str">
        <f>IF(ISERROR(発注情報!AG268)=TRUE,"",IF(OR(発注情報!AG268="",発注情報!AG268=0),"",発注情報!AG268))</f>
        <v/>
      </c>
      <c r="X23" s="155" t="str">
        <f>IF(ISERROR(発注情報!AH268)=TRUE,"",IF(OR(発注情報!AH268="",発注情報!AH268=0),"",発注情報!AH268))</f>
        <v/>
      </c>
      <c r="Y23" s="102" t="str">
        <f>IF(ISERROR(発注情報!AI268)=TRUE,"",IF(OR(発注情報!AI268="",発注情報!AI268=0),"",発注情報!AI268))</f>
        <v/>
      </c>
      <c r="Z23" s="155" t="str">
        <f>IF(ISERROR(発注情報!AJ268)=TRUE,"",IF(OR(発注情報!AJ268="",発注情報!AJ268=0),"",発注情報!AJ268))</f>
        <v/>
      </c>
      <c r="AA23" s="102" t="str">
        <f>IF(ISERROR(発注情報!AK268)=TRUE,"",IF(OR(発注情報!AK268="",発注情報!AK268=0),"",発注情報!AK268))</f>
        <v/>
      </c>
      <c r="AB23" s="155" t="str">
        <f>IF(ISERROR(発注情報!AL268)=TRUE,"",IF(OR(発注情報!AL268="",発注情報!AL268=0),"",発注情報!AL268))</f>
        <v/>
      </c>
      <c r="AC23" s="102" t="str">
        <f>IF(ISERROR(発注情報!AM268)=TRUE,"",IF(OR(発注情報!AM268="",発注情報!AM268=0),"",発注情報!AM268))</f>
        <v/>
      </c>
      <c r="AD23" s="155" t="str">
        <f>IF(ISERROR(発注情報!AN268)=TRUE,"",IF(OR(発注情報!AN268="",発注情報!AN268=0),"",発注情報!AN268))</f>
        <v/>
      </c>
      <c r="AE23" s="102" t="str">
        <f>IF(ISERROR(発注情報!AO268)=TRUE,"",IF(OR(発注情報!AO268="",発注情報!AO268=0),"",発注情報!AO268))</f>
        <v/>
      </c>
      <c r="AF23" s="155" t="str">
        <f>IF(ISERROR(発注情報!AP268)=TRUE,"",IF(OR(発注情報!AP268="",発注情報!AP268=0),"",発注情報!AP268))</f>
        <v/>
      </c>
      <c r="AG23" s="102" t="str">
        <f>IF(ISERROR(発注情報!AQ268)=TRUE,"",IF(OR(発注情報!AQ268="",発注情報!AQ268=0),"",発注情報!AQ268))</f>
        <v/>
      </c>
      <c r="AH23" s="153" t="str">
        <f>IF(ISERROR(発注情報!AR268)=TRUE,"",IF(OR(発注情報!AR268="",発注情報!AR268=0),"",発注情報!AR268))</f>
        <v/>
      </c>
      <c r="AI23" s="154" t="str">
        <f>IF(ISERROR(発注情報!AS268)=TRUE,"",IF(OR(発注情報!AS268="",発注情報!AS268=0),"",発注情報!AS268))</f>
        <v/>
      </c>
    </row>
    <row r="24" spans="1:38" ht="18.75" customHeight="1" x14ac:dyDescent="0.15">
      <c r="A24" s="156">
        <v>19</v>
      </c>
      <c r="B24" s="151" t="str">
        <f>IF(ISERROR(発注情報!L269)=TRUE,"",IF(OR(発注情報!L269="",発注情報!L269=0),"",IF(発注情報!K269=発注情報!$K$126,発注情報!L269&amp;" (SUP.)",IF(発注情報!K269=発注情報!$K$127,発注情報!L269&amp;" (EXH.)",発注情報!L269))))</f>
        <v/>
      </c>
      <c r="C24" s="152" t="str">
        <f>IF(ISERROR(発注情報!M269)=TRUE,"",IF(OR(発注情報!M269="",発注情報!M269=0),"",発注情報!M269))</f>
        <v/>
      </c>
      <c r="D24" s="152" t="str">
        <f>IF(C24="","",C24*発注情報!$D$2)</f>
        <v/>
      </c>
      <c r="E24" s="222" t="str">
        <f>IF(ISERROR(発注情報!O269)=TRUE,"",IF(OR(発注情報!O269="",発注情報!O269=0),"",発注情報!O269))</f>
        <v/>
      </c>
      <c r="F24" s="222" t="str">
        <f>IF(ISERROR(発注情報!P269)=TRUE,"",IF(OR(発注情報!P269="",発注情報!P269=0),"",発注情報!P269))</f>
        <v/>
      </c>
      <c r="G24" s="222" t="str">
        <f>IF(ISERROR(発注情報!Q269)=TRUE,"",IF(OR(発注情報!Q269="",発注情報!Q269=0),"",発注情報!Q269))</f>
        <v/>
      </c>
      <c r="H24" s="153" t="str">
        <f>IF(ISERROR(発注情報!R269)=TRUE,"",IF(OR(発注情報!R269="",発注情報!R269=0),"",発注情報!R269))</f>
        <v/>
      </c>
      <c r="I24" s="154" t="str">
        <f>IF(ISERROR(発注情報!S269)=TRUE,"",IF(OR(発注情報!S269="",発注情報!S269=0),"",発注情報!S269))</f>
        <v/>
      </c>
      <c r="J24" s="155" t="str">
        <f>IF(ISERROR(発注情報!T269)=TRUE,"",IF(OR(発注情報!T269="",発注情報!T269=0),"",発注情報!T269))</f>
        <v/>
      </c>
      <c r="K24" s="102" t="str">
        <f>IF(ISERROR(発注情報!U269)=TRUE,"",IF(OR(発注情報!U269="",発注情報!U269=0),"",発注情報!U269))</f>
        <v/>
      </c>
      <c r="L24" s="155" t="str">
        <f>IF(ISERROR(発注情報!V269)=TRUE,"",IF(OR(発注情報!V269="",発注情報!V269=0),"",発注情報!V269))</f>
        <v/>
      </c>
      <c r="M24" s="102" t="str">
        <f>IF(ISERROR(発注情報!W269)=TRUE,"",IF(OR(発注情報!W269="",発注情報!W269=0),"",発注情報!W269))</f>
        <v/>
      </c>
      <c r="N24" s="155" t="str">
        <f>IF(ISERROR(発注情報!X269)=TRUE,"",IF(OR(発注情報!X269="",発注情報!X269=0),"",発注情報!X269))</f>
        <v/>
      </c>
      <c r="O24" s="102" t="str">
        <f>IF(ISERROR(発注情報!Y269)=TRUE,"",IF(OR(発注情報!Y269="",発注情報!Y269=0),"",発注情報!Y269))</f>
        <v/>
      </c>
      <c r="P24" s="155" t="str">
        <f>IF(ISERROR(発注情報!Z269)=TRUE,"",IF(OR(発注情報!Z269="",発注情報!Z269=0),"",発注情報!Z269))</f>
        <v/>
      </c>
      <c r="Q24" s="102" t="str">
        <f>IF(ISERROR(発注情報!AA269)=TRUE,"",IF(OR(発注情報!AA269="",発注情報!AA269=0),"",発注情報!AA269))</f>
        <v/>
      </c>
      <c r="R24" s="155" t="str">
        <f>IF(ISERROR(発注情報!AB269)=TRUE,"",IF(OR(発注情報!AB269="",発注情報!AB269=0),"",発注情報!AB269))</f>
        <v/>
      </c>
      <c r="S24" s="102" t="str">
        <f>IF(ISERROR(発注情報!AC269)=TRUE,"",IF(OR(発注情報!AC269="",発注情報!AC269=0),"",発注情報!AC269))</f>
        <v/>
      </c>
      <c r="T24" s="155" t="str">
        <f>IF(ISERROR(発注情報!AD269)=TRUE,"",IF(OR(発注情報!AD269="",発注情報!AD269=0),"",発注情報!AD269))</f>
        <v/>
      </c>
      <c r="U24" s="102" t="str">
        <f>IF(ISERROR(発注情報!AE269)=TRUE,"",IF(OR(発注情報!AE269="",発注情報!AE269=0),"",発注情報!AE269))</f>
        <v/>
      </c>
      <c r="V24" s="155" t="str">
        <f>IF(ISERROR(発注情報!AF269)=TRUE,"",IF(OR(発注情報!AF269="",発注情報!AF269=0),"",発注情報!AF269))</f>
        <v/>
      </c>
      <c r="W24" s="102" t="str">
        <f>IF(ISERROR(発注情報!AG269)=TRUE,"",IF(OR(発注情報!AG269="",発注情報!AG269=0),"",発注情報!AG269))</f>
        <v/>
      </c>
      <c r="X24" s="155" t="str">
        <f>IF(ISERROR(発注情報!AH269)=TRUE,"",IF(OR(発注情報!AH269="",発注情報!AH269=0),"",発注情報!AH269))</f>
        <v/>
      </c>
      <c r="Y24" s="102" t="str">
        <f>IF(ISERROR(発注情報!AI269)=TRUE,"",IF(OR(発注情報!AI269="",発注情報!AI269=0),"",発注情報!AI269))</f>
        <v/>
      </c>
      <c r="Z24" s="155" t="str">
        <f>IF(ISERROR(発注情報!AJ269)=TRUE,"",IF(OR(発注情報!AJ269="",発注情報!AJ269=0),"",発注情報!AJ269))</f>
        <v/>
      </c>
      <c r="AA24" s="102" t="str">
        <f>IF(ISERROR(発注情報!AK269)=TRUE,"",IF(OR(発注情報!AK269="",発注情報!AK269=0),"",発注情報!AK269))</f>
        <v/>
      </c>
      <c r="AB24" s="155" t="str">
        <f>IF(ISERROR(発注情報!AL269)=TRUE,"",IF(OR(発注情報!AL269="",発注情報!AL269=0),"",発注情報!AL269))</f>
        <v/>
      </c>
      <c r="AC24" s="102" t="str">
        <f>IF(ISERROR(発注情報!AM269)=TRUE,"",IF(OR(発注情報!AM269="",発注情報!AM269=0),"",発注情報!AM269))</f>
        <v/>
      </c>
      <c r="AD24" s="155" t="str">
        <f>IF(ISERROR(発注情報!AN269)=TRUE,"",IF(OR(発注情報!AN269="",発注情報!AN269=0),"",発注情報!AN269))</f>
        <v/>
      </c>
      <c r="AE24" s="102" t="str">
        <f>IF(ISERROR(発注情報!AO269)=TRUE,"",IF(OR(発注情報!AO269="",発注情報!AO269=0),"",発注情報!AO269))</f>
        <v/>
      </c>
      <c r="AF24" s="155" t="str">
        <f>IF(ISERROR(発注情報!AP269)=TRUE,"",IF(OR(発注情報!AP269="",発注情報!AP269=0),"",発注情報!AP269))</f>
        <v/>
      </c>
      <c r="AG24" s="102" t="str">
        <f>IF(ISERROR(発注情報!AQ269)=TRUE,"",IF(OR(発注情報!AQ269="",発注情報!AQ269=0),"",発注情報!AQ269))</f>
        <v/>
      </c>
      <c r="AH24" s="153" t="str">
        <f>IF(ISERROR(発注情報!AR269)=TRUE,"",IF(OR(発注情報!AR269="",発注情報!AR269=0),"",発注情報!AR269))</f>
        <v/>
      </c>
      <c r="AI24" s="154" t="str">
        <f>IF(ISERROR(発注情報!AS269)=TRUE,"",IF(OR(発注情報!AS269="",発注情報!AS269=0),"",発注情報!AS269))</f>
        <v/>
      </c>
    </row>
    <row r="25" spans="1:38" ht="18.75" customHeight="1" x14ac:dyDescent="0.15">
      <c r="A25" s="146">
        <v>20</v>
      </c>
      <c r="B25" s="151" t="str">
        <f>IF(ISERROR(発注情報!L270)=TRUE,"",IF(OR(発注情報!L270="",発注情報!L270=0),"",IF(発注情報!K270=発注情報!$K$126,発注情報!L270&amp;" (SUP.)",IF(発注情報!K270=発注情報!$K$127,発注情報!L270&amp;" (EXH.)",発注情報!L270))))</f>
        <v/>
      </c>
      <c r="C25" s="152" t="str">
        <f>IF(ISERROR(発注情報!M270)=TRUE,"",IF(OR(発注情報!M270="",発注情報!M270=0),"",発注情報!M270))</f>
        <v/>
      </c>
      <c r="D25" s="152" t="str">
        <f>IF(C25="","",C25*発注情報!$D$2)</f>
        <v/>
      </c>
      <c r="E25" s="222" t="str">
        <f>IF(ISERROR(発注情報!O270)=TRUE,"",IF(OR(発注情報!O270="",発注情報!O270=0),"",発注情報!O270))</f>
        <v/>
      </c>
      <c r="F25" s="222" t="str">
        <f>IF(ISERROR(発注情報!P270)=TRUE,"",IF(OR(発注情報!P270="",発注情報!P270=0),"",発注情報!P270))</f>
        <v/>
      </c>
      <c r="G25" s="222" t="str">
        <f>IF(ISERROR(発注情報!Q270)=TRUE,"",IF(OR(発注情報!Q270="",発注情報!Q270=0),"",発注情報!Q270))</f>
        <v/>
      </c>
      <c r="H25" s="153" t="str">
        <f>IF(ISERROR(発注情報!R270)=TRUE,"",IF(OR(発注情報!R270="",発注情報!R270=0),"",発注情報!R270))</f>
        <v/>
      </c>
      <c r="I25" s="154" t="str">
        <f>IF(ISERROR(発注情報!S270)=TRUE,"",IF(OR(発注情報!S270="",発注情報!S270=0),"",発注情報!S270))</f>
        <v/>
      </c>
      <c r="J25" s="155" t="str">
        <f>IF(ISERROR(発注情報!T270)=TRUE,"",IF(OR(発注情報!T270="",発注情報!T270=0),"",発注情報!T270))</f>
        <v/>
      </c>
      <c r="K25" s="102" t="str">
        <f>IF(ISERROR(発注情報!U270)=TRUE,"",IF(OR(発注情報!U270="",発注情報!U270=0),"",発注情報!U270))</f>
        <v/>
      </c>
      <c r="L25" s="155" t="str">
        <f>IF(ISERROR(発注情報!V270)=TRUE,"",IF(OR(発注情報!V270="",発注情報!V270=0),"",発注情報!V270))</f>
        <v/>
      </c>
      <c r="M25" s="102" t="str">
        <f>IF(ISERROR(発注情報!W270)=TRUE,"",IF(OR(発注情報!W270="",発注情報!W270=0),"",発注情報!W270))</f>
        <v/>
      </c>
      <c r="N25" s="155" t="str">
        <f>IF(ISERROR(発注情報!X270)=TRUE,"",IF(OR(発注情報!X270="",発注情報!X270=0),"",発注情報!X270))</f>
        <v/>
      </c>
      <c r="O25" s="102" t="str">
        <f>IF(ISERROR(発注情報!Y270)=TRUE,"",IF(OR(発注情報!Y270="",発注情報!Y270=0),"",発注情報!Y270))</f>
        <v/>
      </c>
      <c r="P25" s="155" t="str">
        <f>IF(ISERROR(発注情報!Z270)=TRUE,"",IF(OR(発注情報!Z270="",発注情報!Z270=0),"",発注情報!Z270))</f>
        <v/>
      </c>
      <c r="Q25" s="102" t="str">
        <f>IF(ISERROR(発注情報!AA270)=TRUE,"",IF(OR(発注情報!AA270="",発注情報!AA270=0),"",発注情報!AA270))</f>
        <v/>
      </c>
      <c r="R25" s="155" t="str">
        <f>IF(ISERROR(発注情報!AB270)=TRUE,"",IF(OR(発注情報!AB270="",発注情報!AB270=0),"",発注情報!AB270))</f>
        <v/>
      </c>
      <c r="S25" s="102" t="str">
        <f>IF(ISERROR(発注情報!AC270)=TRUE,"",IF(OR(発注情報!AC270="",発注情報!AC270=0),"",発注情報!AC270))</f>
        <v/>
      </c>
      <c r="T25" s="155" t="str">
        <f>IF(ISERROR(発注情報!AD270)=TRUE,"",IF(OR(発注情報!AD270="",発注情報!AD270=0),"",発注情報!AD270))</f>
        <v/>
      </c>
      <c r="U25" s="102" t="str">
        <f>IF(ISERROR(発注情報!AE270)=TRUE,"",IF(OR(発注情報!AE270="",発注情報!AE270=0),"",発注情報!AE270))</f>
        <v/>
      </c>
      <c r="V25" s="155" t="str">
        <f>IF(ISERROR(発注情報!AF270)=TRUE,"",IF(OR(発注情報!AF270="",発注情報!AF270=0),"",発注情報!AF270))</f>
        <v/>
      </c>
      <c r="W25" s="102" t="str">
        <f>IF(ISERROR(発注情報!AG270)=TRUE,"",IF(OR(発注情報!AG270="",発注情報!AG270=0),"",発注情報!AG270))</f>
        <v/>
      </c>
      <c r="X25" s="155" t="str">
        <f>IF(ISERROR(発注情報!AH270)=TRUE,"",IF(OR(発注情報!AH270="",発注情報!AH270=0),"",発注情報!AH270))</f>
        <v/>
      </c>
      <c r="Y25" s="102" t="str">
        <f>IF(ISERROR(発注情報!AI270)=TRUE,"",IF(OR(発注情報!AI270="",発注情報!AI270=0),"",発注情報!AI270))</f>
        <v/>
      </c>
      <c r="Z25" s="155" t="str">
        <f>IF(ISERROR(発注情報!AJ270)=TRUE,"",IF(OR(発注情報!AJ270="",発注情報!AJ270=0),"",発注情報!AJ270))</f>
        <v/>
      </c>
      <c r="AA25" s="102" t="str">
        <f>IF(ISERROR(発注情報!AK270)=TRUE,"",IF(OR(発注情報!AK270="",発注情報!AK270=0),"",発注情報!AK270))</f>
        <v/>
      </c>
      <c r="AB25" s="155" t="str">
        <f>IF(ISERROR(発注情報!AL270)=TRUE,"",IF(OR(発注情報!AL270="",発注情報!AL270=0),"",発注情報!AL270))</f>
        <v/>
      </c>
      <c r="AC25" s="102" t="str">
        <f>IF(ISERROR(発注情報!AM270)=TRUE,"",IF(OR(発注情報!AM270="",発注情報!AM270=0),"",発注情報!AM270))</f>
        <v/>
      </c>
      <c r="AD25" s="155" t="str">
        <f>IF(ISERROR(発注情報!AN270)=TRUE,"",IF(OR(発注情報!AN270="",発注情報!AN270=0),"",発注情報!AN270))</f>
        <v/>
      </c>
      <c r="AE25" s="102" t="str">
        <f>IF(ISERROR(発注情報!AO270)=TRUE,"",IF(OR(発注情報!AO270="",発注情報!AO270=0),"",発注情報!AO270))</f>
        <v/>
      </c>
      <c r="AF25" s="155" t="str">
        <f>IF(ISERROR(発注情報!AP270)=TRUE,"",IF(OR(発注情報!AP270="",発注情報!AP270=0),"",発注情報!AP270))</f>
        <v/>
      </c>
      <c r="AG25" s="102" t="str">
        <f>IF(ISERROR(発注情報!AQ270)=TRUE,"",IF(OR(発注情報!AQ270="",発注情報!AQ270=0),"",発注情報!AQ270))</f>
        <v/>
      </c>
      <c r="AH25" s="153" t="str">
        <f>IF(ISERROR(発注情報!AR270)=TRUE,"",IF(OR(発注情報!AR270="",発注情報!AR270=0),"",発注情報!AR270))</f>
        <v/>
      </c>
      <c r="AI25" s="154" t="str">
        <f>IF(ISERROR(発注情報!AS270)=TRUE,"",IF(OR(発注情報!AS270="",発注情報!AS270=0),"",発注情報!AS270))</f>
        <v/>
      </c>
    </row>
    <row r="26" spans="1:38" ht="18.75" customHeight="1" x14ac:dyDescent="0.15">
      <c r="A26" s="156">
        <v>21</v>
      </c>
      <c r="B26" s="151" t="str">
        <f>IF(ISERROR(発注情報!L271)=TRUE,"",IF(OR(発注情報!L271="",発注情報!L271=0),"",IF(発注情報!K271=発注情報!$K$126,発注情報!L271&amp;" (SUP.)",IF(発注情報!K271=発注情報!$K$127,発注情報!L271&amp;" (EXH.)",発注情報!L271))))</f>
        <v/>
      </c>
      <c r="C26" s="152" t="str">
        <f>IF(ISERROR(発注情報!M271)=TRUE,"",IF(OR(発注情報!M271="",発注情報!M271=0),"",発注情報!M271))</f>
        <v/>
      </c>
      <c r="D26" s="152" t="str">
        <f>IF(C26="","",C26*発注情報!$D$2)</f>
        <v/>
      </c>
      <c r="E26" s="222" t="str">
        <f>IF(ISERROR(発注情報!O271)=TRUE,"",IF(OR(発注情報!O271="",発注情報!O271=0),"",発注情報!O271))</f>
        <v/>
      </c>
      <c r="F26" s="222" t="str">
        <f>IF(ISERROR(発注情報!P271)=TRUE,"",IF(OR(発注情報!P271="",発注情報!P271=0),"",発注情報!P271))</f>
        <v/>
      </c>
      <c r="G26" s="222" t="str">
        <f>IF(ISERROR(発注情報!Q271)=TRUE,"",IF(OR(発注情報!Q271="",発注情報!Q271=0),"",発注情報!Q271))</f>
        <v/>
      </c>
      <c r="H26" s="153" t="str">
        <f>IF(ISERROR(発注情報!R271)=TRUE,"",IF(OR(発注情報!R271="",発注情報!R271=0),"",発注情報!R271))</f>
        <v/>
      </c>
      <c r="I26" s="154" t="str">
        <f>IF(ISERROR(発注情報!S271)=TRUE,"",IF(OR(発注情報!S271="",発注情報!S271=0),"",発注情報!S271))</f>
        <v/>
      </c>
      <c r="J26" s="155" t="str">
        <f>IF(ISERROR(発注情報!T271)=TRUE,"",IF(OR(発注情報!T271="",発注情報!T271=0),"",発注情報!T271))</f>
        <v/>
      </c>
      <c r="K26" s="102" t="str">
        <f>IF(ISERROR(発注情報!U271)=TRUE,"",IF(OR(発注情報!U271="",発注情報!U271=0),"",発注情報!U271))</f>
        <v/>
      </c>
      <c r="L26" s="155" t="str">
        <f>IF(ISERROR(発注情報!V271)=TRUE,"",IF(OR(発注情報!V271="",発注情報!V271=0),"",発注情報!V271))</f>
        <v/>
      </c>
      <c r="M26" s="102" t="str">
        <f>IF(ISERROR(発注情報!W271)=TRUE,"",IF(OR(発注情報!W271="",発注情報!W271=0),"",発注情報!W271))</f>
        <v/>
      </c>
      <c r="N26" s="155" t="str">
        <f>IF(ISERROR(発注情報!X271)=TRUE,"",IF(OR(発注情報!X271="",発注情報!X271=0),"",発注情報!X271))</f>
        <v/>
      </c>
      <c r="O26" s="102" t="str">
        <f>IF(ISERROR(発注情報!Y271)=TRUE,"",IF(OR(発注情報!Y271="",発注情報!Y271=0),"",発注情報!Y271))</f>
        <v/>
      </c>
      <c r="P26" s="155" t="str">
        <f>IF(ISERROR(発注情報!Z271)=TRUE,"",IF(OR(発注情報!Z271="",発注情報!Z271=0),"",発注情報!Z271))</f>
        <v/>
      </c>
      <c r="Q26" s="102" t="str">
        <f>IF(ISERROR(発注情報!AA271)=TRUE,"",IF(OR(発注情報!AA271="",発注情報!AA271=0),"",発注情報!AA271))</f>
        <v/>
      </c>
      <c r="R26" s="155" t="str">
        <f>IF(ISERROR(発注情報!AB271)=TRUE,"",IF(OR(発注情報!AB271="",発注情報!AB271=0),"",発注情報!AB271))</f>
        <v/>
      </c>
      <c r="S26" s="102" t="str">
        <f>IF(ISERROR(発注情報!AC271)=TRUE,"",IF(OR(発注情報!AC271="",発注情報!AC271=0),"",発注情報!AC271))</f>
        <v/>
      </c>
      <c r="T26" s="155" t="str">
        <f>IF(ISERROR(発注情報!AD271)=TRUE,"",IF(OR(発注情報!AD271="",発注情報!AD271=0),"",発注情報!AD271))</f>
        <v/>
      </c>
      <c r="U26" s="102" t="str">
        <f>IF(ISERROR(発注情報!AE271)=TRUE,"",IF(OR(発注情報!AE271="",発注情報!AE271=0),"",発注情報!AE271))</f>
        <v/>
      </c>
      <c r="V26" s="155" t="str">
        <f>IF(ISERROR(発注情報!AF271)=TRUE,"",IF(OR(発注情報!AF271="",発注情報!AF271=0),"",発注情報!AF271))</f>
        <v/>
      </c>
      <c r="W26" s="102" t="str">
        <f>IF(ISERROR(発注情報!AG271)=TRUE,"",IF(OR(発注情報!AG271="",発注情報!AG271=0),"",発注情報!AG271))</f>
        <v/>
      </c>
      <c r="X26" s="155" t="str">
        <f>IF(ISERROR(発注情報!AH271)=TRUE,"",IF(OR(発注情報!AH271="",発注情報!AH271=0),"",発注情報!AH271))</f>
        <v/>
      </c>
      <c r="Y26" s="102" t="str">
        <f>IF(ISERROR(発注情報!AI271)=TRUE,"",IF(OR(発注情報!AI271="",発注情報!AI271=0),"",発注情報!AI271))</f>
        <v/>
      </c>
      <c r="Z26" s="155" t="str">
        <f>IF(ISERROR(発注情報!AJ271)=TRUE,"",IF(OR(発注情報!AJ271="",発注情報!AJ271=0),"",発注情報!AJ271))</f>
        <v/>
      </c>
      <c r="AA26" s="102" t="str">
        <f>IF(ISERROR(発注情報!AK271)=TRUE,"",IF(OR(発注情報!AK271="",発注情報!AK271=0),"",発注情報!AK271))</f>
        <v/>
      </c>
      <c r="AB26" s="155" t="str">
        <f>IF(ISERROR(発注情報!AL271)=TRUE,"",IF(OR(発注情報!AL271="",発注情報!AL271=0),"",発注情報!AL271))</f>
        <v/>
      </c>
      <c r="AC26" s="102" t="str">
        <f>IF(ISERROR(発注情報!AM271)=TRUE,"",IF(OR(発注情報!AM271="",発注情報!AM271=0),"",発注情報!AM271))</f>
        <v/>
      </c>
      <c r="AD26" s="155" t="str">
        <f>IF(ISERROR(発注情報!AN271)=TRUE,"",IF(OR(発注情報!AN271="",発注情報!AN271=0),"",発注情報!AN271))</f>
        <v/>
      </c>
      <c r="AE26" s="102" t="str">
        <f>IF(ISERROR(発注情報!AO271)=TRUE,"",IF(OR(発注情報!AO271="",発注情報!AO271=0),"",発注情報!AO271))</f>
        <v/>
      </c>
      <c r="AF26" s="155" t="str">
        <f>IF(ISERROR(発注情報!AP271)=TRUE,"",IF(OR(発注情報!AP271="",発注情報!AP271=0),"",発注情報!AP271))</f>
        <v/>
      </c>
      <c r="AG26" s="102" t="str">
        <f>IF(ISERROR(発注情報!AQ271)=TRUE,"",IF(OR(発注情報!AQ271="",発注情報!AQ271=0),"",発注情報!AQ271))</f>
        <v/>
      </c>
      <c r="AH26" s="153" t="str">
        <f>IF(ISERROR(発注情報!AR271)=TRUE,"",IF(OR(発注情報!AR271="",発注情報!AR271=0),"",発注情報!AR271))</f>
        <v/>
      </c>
      <c r="AI26" s="154" t="str">
        <f>IF(ISERROR(発注情報!AS271)=TRUE,"",IF(OR(発注情報!AS271="",発注情報!AS271=0),"",発注情報!AS271))</f>
        <v/>
      </c>
    </row>
    <row r="27" spans="1:38" ht="18.75" customHeight="1" x14ac:dyDescent="0.15">
      <c r="A27" s="146">
        <v>22</v>
      </c>
      <c r="B27" s="151" t="str">
        <f>IF(ISERROR(発注情報!L272)=TRUE,"",IF(OR(発注情報!L272="",発注情報!L272=0),"",IF(発注情報!K272=発注情報!$K$126,発注情報!L272&amp;" (SUP.)",IF(発注情報!K272=発注情報!$K$127,発注情報!L272&amp;" (EXH.)",発注情報!L272))))</f>
        <v/>
      </c>
      <c r="C27" s="152" t="str">
        <f>IF(ISERROR(発注情報!M272)=TRUE,"",IF(OR(発注情報!M272="",発注情報!M272=0),"",発注情報!M272))</f>
        <v/>
      </c>
      <c r="D27" s="152" t="str">
        <f>IF(C27="","",C27*発注情報!$D$2)</f>
        <v/>
      </c>
      <c r="E27" s="222" t="str">
        <f>IF(ISERROR(発注情報!O272)=TRUE,"",IF(OR(発注情報!O272="",発注情報!O272=0),"",発注情報!O272))</f>
        <v/>
      </c>
      <c r="F27" s="222" t="str">
        <f>IF(ISERROR(発注情報!P272)=TRUE,"",IF(OR(発注情報!P272="",発注情報!P272=0),"",発注情報!P272))</f>
        <v/>
      </c>
      <c r="G27" s="222" t="str">
        <f>IF(ISERROR(発注情報!Q272)=TRUE,"",IF(OR(発注情報!Q272="",発注情報!Q272=0),"",発注情報!Q272))</f>
        <v/>
      </c>
      <c r="H27" s="153" t="str">
        <f>IF(ISERROR(発注情報!R272)=TRUE,"",IF(OR(発注情報!R272="",発注情報!R272=0),"",発注情報!R272))</f>
        <v/>
      </c>
      <c r="I27" s="154" t="str">
        <f>IF(ISERROR(発注情報!S272)=TRUE,"",IF(OR(発注情報!S272="",発注情報!S272=0),"",発注情報!S272))</f>
        <v/>
      </c>
      <c r="J27" s="155" t="str">
        <f>IF(ISERROR(発注情報!T272)=TRUE,"",IF(OR(発注情報!T272="",発注情報!T272=0),"",発注情報!T272))</f>
        <v/>
      </c>
      <c r="K27" s="102" t="str">
        <f>IF(ISERROR(発注情報!U272)=TRUE,"",IF(OR(発注情報!U272="",発注情報!U272=0),"",発注情報!U272))</f>
        <v/>
      </c>
      <c r="L27" s="155" t="str">
        <f>IF(ISERROR(発注情報!V272)=TRUE,"",IF(OR(発注情報!V272="",発注情報!V272=0),"",発注情報!V272))</f>
        <v/>
      </c>
      <c r="M27" s="102" t="str">
        <f>IF(ISERROR(発注情報!W272)=TRUE,"",IF(OR(発注情報!W272="",発注情報!W272=0),"",発注情報!W272))</f>
        <v/>
      </c>
      <c r="N27" s="155" t="str">
        <f>IF(ISERROR(発注情報!X272)=TRUE,"",IF(OR(発注情報!X272="",発注情報!X272=0),"",発注情報!X272))</f>
        <v/>
      </c>
      <c r="O27" s="102" t="str">
        <f>IF(ISERROR(発注情報!Y272)=TRUE,"",IF(OR(発注情報!Y272="",発注情報!Y272=0),"",発注情報!Y272))</f>
        <v/>
      </c>
      <c r="P27" s="155" t="str">
        <f>IF(ISERROR(発注情報!Z272)=TRUE,"",IF(OR(発注情報!Z272="",発注情報!Z272=0),"",発注情報!Z272))</f>
        <v/>
      </c>
      <c r="Q27" s="102" t="str">
        <f>IF(ISERROR(発注情報!AA272)=TRUE,"",IF(OR(発注情報!AA272="",発注情報!AA272=0),"",発注情報!AA272))</f>
        <v/>
      </c>
      <c r="R27" s="155" t="str">
        <f>IF(ISERROR(発注情報!AB272)=TRUE,"",IF(OR(発注情報!AB272="",発注情報!AB272=0),"",発注情報!AB272))</f>
        <v/>
      </c>
      <c r="S27" s="102" t="str">
        <f>IF(ISERROR(発注情報!AC272)=TRUE,"",IF(OR(発注情報!AC272="",発注情報!AC272=0),"",発注情報!AC272))</f>
        <v/>
      </c>
      <c r="T27" s="155" t="str">
        <f>IF(ISERROR(発注情報!AD272)=TRUE,"",IF(OR(発注情報!AD272="",発注情報!AD272=0),"",発注情報!AD272))</f>
        <v/>
      </c>
      <c r="U27" s="102" t="str">
        <f>IF(ISERROR(発注情報!AE272)=TRUE,"",IF(OR(発注情報!AE272="",発注情報!AE272=0),"",発注情報!AE272))</f>
        <v/>
      </c>
      <c r="V27" s="155" t="str">
        <f>IF(ISERROR(発注情報!AF272)=TRUE,"",IF(OR(発注情報!AF272="",発注情報!AF272=0),"",発注情報!AF272))</f>
        <v/>
      </c>
      <c r="W27" s="102" t="str">
        <f>IF(ISERROR(発注情報!AG272)=TRUE,"",IF(OR(発注情報!AG272="",発注情報!AG272=0),"",発注情報!AG272))</f>
        <v/>
      </c>
      <c r="X27" s="155" t="str">
        <f>IF(ISERROR(発注情報!AH272)=TRUE,"",IF(OR(発注情報!AH272="",発注情報!AH272=0),"",発注情報!AH272))</f>
        <v/>
      </c>
      <c r="Y27" s="102" t="str">
        <f>IF(ISERROR(発注情報!AI272)=TRUE,"",IF(OR(発注情報!AI272="",発注情報!AI272=0),"",発注情報!AI272))</f>
        <v/>
      </c>
      <c r="Z27" s="155" t="str">
        <f>IF(ISERROR(発注情報!AJ272)=TRUE,"",IF(OR(発注情報!AJ272="",発注情報!AJ272=0),"",発注情報!AJ272))</f>
        <v/>
      </c>
      <c r="AA27" s="102" t="str">
        <f>IF(ISERROR(発注情報!AK272)=TRUE,"",IF(OR(発注情報!AK272="",発注情報!AK272=0),"",発注情報!AK272))</f>
        <v/>
      </c>
      <c r="AB27" s="155" t="str">
        <f>IF(ISERROR(発注情報!AL272)=TRUE,"",IF(OR(発注情報!AL272="",発注情報!AL272=0),"",発注情報!AL272))</f>
        <v/>
      </c>
      <c r="AC27" s="102" t="str">
        <f>IF(ISERROR(発注情報!AM272)=TRUE,"",IF(OR(発注情報!AM272="",発注情報!AM272=0),"",発注情報!AM272))</f>
        <v/>
      </c>
      <c r="AD27" s="155" t="str">
        <f>IF(ISERROR(発注情報!AN272)=TRUE,"",IF(OR(発注情報!AN272="",発注情報!AN272=0),"",発注情報!AN272))</f>
        <v/>
      </c>
      <c r="AE27" s="102" t="str">
        <f>IF(ISERROR(発注情報!AO272)=TRUE,"",IF(OR(発注情報!AO272="",発注情報!AO272=0),"",発注情報!AO272))</f>
        <v/>
      </c>
      <c r="AF27" s="155" t="str">
        <f>IF(ISERROR(発注情報!AP272)=TRUE,"",IF(OR(発注情報!AP272="",発注情報!AP272=0),"",発注情報!AP272))</f>
        <v/>
      </c>
      <c r="AG27" s="102" t="str">
        <f>IF(ISERROR(発注情報!AQ272)=TRUE,"",IF(OR(発注情報!AQ272="",発注情報!AQ272=0),"",発注情報!AQ272))</f>
        <v/>
      </c>
      <c r="AH27" s="153" t="str">
        <f>IF(ISERROR(発注情報!AR272)=TRUE,"",IF(OR(発注情報!AR272="",発注情報!AR272=0),"",発注情報!AR272))</f>
        <v/>
      </c>
      <c r="AI27" s="154" t="str">
        <f>IF(ISERROR(発注情報!AS272)=TRUE,"",IF(OR(発注情報!AS272="",発注情報!AS272=0),"",発注情報!AS272))</f>
        <v/>
      </c>
    </row>
    <row r="28" spans="1:38" ht="18.75" customHeight="1" x14ac:dyDescent="0.15">
      <c r="A28" s="156">
        <v>23</v>
      </c>
      <c r="B28" s="151" t="str">
        <f>IF(ISERROR(発注情報!L273)=TRUE,"",IF(OR(発注情報!L273="",発注情報!L273=0),"",IF(発注情報!K273=発注情報!$K$126,発注情報!L273&amp;" (SUP.)",IF(発注情報!K273=発注情報!$K$127,発注情報!L273&amp;" (EXH.)",発注情報!L273))))</f>
        <v/>
      </c>
      <c r="C28" s="152" t="str">
        <f>IF(ISERROR(発注情報!M273)=TRUE,"",IF(OR(発注情報!M273="",発注情報!M273=0),"",発注情報!M273))</f>
        <v/>
      </c>
      <c r="D28" s="152" t="str">
        <f>IF(C28="","",C28*発注情報!$D$2)</f>
        <v/>
      </c>
      <c r="E28" s="222" t="str">
        <f>IF(ISERROR(発注情報!O273)=TRUE,"",IF(OR(発注情報!O273="",発注情報!O273=0),"",発注情報!O273))</f>
        <v/>
      </c>
      <c r="F28" s="222" t="str">
        <f>IF(ISERROR(発注情報!P273)=TRUE,"",IF(OR(発注情報!P273="",発注情報!P273=0),"",発注情報!P273))</f>
        <v/>
      </c>
      <c r="G28" s="222" t="str">
        <f>IF(ISERROR(発注情報!Q273)=TRUE,"",IF(OR(発注情報!Q273="",発注情報!Q273=0),"",発注情報!Q273))</f>
        <v/>
      </c>
      <c r="H28" s="153" t="str">
        <f>IF(ISERROR(発注情報!R273)=TRUE,"",IF(OR(発注情報!R273="",発注情報!R273=0),"",発注情報!R273))</f>
        <v/>
      </c>
      <c r="I28" s="154" t="str">
        <f>IF(ISERROR(発注情報!S273)=TRUE,"",IF(OR(発注情報!S273="",発注情報!S273=0),"",発注情報!S273))</f>
        <v/>
      </c>
      <c r="J28" s="155" t="str">
        <f>IF(ISERROR(発注情報!T273)=TRUE,"",IF(OR(発注情報!T273="",発注情報!T273=0),"",発注情報!T273))</f>
        <v/>
      </c>
      <c r="K28" s="102" t="str">
        <f>IF(ISERROR(発注情報!U273)=TRUE,"",IF(OR(発注情報!U273="",発注情報!U273=0),"",発注情報!U273))</f>
        <v/>
      </c>
      <c r="L28" s="155" t="str">
        <f>IF(ISERROR(発注情報!V273)=TRUE,"",IF(OR(発注情報!V273="",発注情報!V273=0),"",発注情報!V273))</f>
        <v/>
      </c>
      <c r="M28" s="102" t="str">
        <f>IF(ISERROR(発注情報!W273)=TRUE,"",IF(OR(発注情報!W273="",発注情報!W273=0),"",発注情報!W273))</f>
        <v/>
      </c>
      <c r="N28" s="155" t="str">
        <f>IF(ISERROR(発注情報!X273)=TRUE,"",IF(OR(発注情報!X273="",発注情報!X273=0),"",発注情報!X273))</f>
        <v/>
      </c>
      <c r="O28" s="102" t="str">
        <f>IF(ISERROR(発注情報!Y273)=TRUE,"",IF(OR(発注情報!Y273="",発注情報!Y273=0),"",発注情報!Y273))</f>
        <v/>
      </c>
      <c r="P28" s="155" t="str">
        <f>IF(ISERROR(発注情報!Z273)=TRUE,"",IF(OR(発注情報!Z273="",発注情報!Z273=0),"",発注情報!Z273))</f>
        <v/>
      </c>
      <c r="Q28" s="102" t="str">
        <f>IF(ISERROR(発注情報!AA273)=TRUE,"",IF(OR(発注情報!AA273="",発注情報!AA273=0),"",発注情報!AA273))</f>
        <v/>
      </c>
      <c r="R28" s="155" t="str">
        <f>IF(ISERROR(発注情報!AB273)=TRUE,"",IF(OR(発注情報!AB273="",発注情報!AB273=0),"",発注情報!AB273))</f>
        <v/>
      </c>
      <c r="S28" s="102" t="str">
        <f>IF(ISERROR(発注情報!AC273)=TRUE,"",IF(OR(発注情報!AC273="",発注情報!AC273=0),"",発注情報!AC273))</f>
        <v/>
      </c>
      <c r="T28" s="155" t="str">
        <f>IF(ISERROR(発注情報!AD273)=TRUE,"",IF(OR(発注情報!AD273="",発注情報!AD273=0),"",発注情報!AD273))</f>
        <v/>
      </c>
      <c r="U28" s="102" t="str">
        <f>IF(ISERROR(発注情報!AE273)=TRUE,"",IF(OR(発注情報!AE273="",発注情報!AE273=0),"",発注情報!AE273))</f>
        <v/>
      </c>
      <c r="V28" s="155" t="str">
        <f>IF(ISERROR(発注情報!AF273)=TRUE,"",IF(OR(発注情報!AF273="",発注情報!AF273=0),"",発注情報!AF273))</f>
        <v/>
      </c>
      <c r="W28" s="102" t="str">
        <f>IF(ISERROR(発注情報!AG273)=TRUE,"",IF(OR(発注情報!AG273="",発注情報!AG273=0),"",発注情報!AG273))</f>
        <v/>
      </c>
      <c r="X28" s="155" t="str">
        <f>IF(ISERROR(発注情報!AH273)=TRUE,"",IF(OR(発注情報!AH273="",発注情報!AH273=0),"",発注情報!AH273))</f>
        <v/>
      </c>
      <c r="Y28" s="102" t="str">
        <f>IF(ISERROR(発注情報!AI273)=TRUE,"",IF(OR(発注情報!AI273="",発注情報!AI273=0),"",発注情報!AI273))</f>
        <v/>
      </c>
      <c r="Z28" s="155" t="str">
        <f>IF(ISERROR(発注情報!AJ273)=TRUE,"",IF(OR(発注情報!AJ273="",発注情報!AJ273=0),"",発注情報!AJ273))</f>
        <v/>
      </c>
      <c r="AA28" s="102" t="str">
        <f>IF(ISERROR(発注情報!AK273)=TRUE,"",IF(OR(発注情報!AK273="",発注情報!AK273=0),"",発注情報!AK273))</f>
        <v/>
      </c>
      <c r="AB28" s="155" t="str">
        <f>IF(ISERROR(発注情報!AL273)=TRUE,"",IF(OR(発注情報!AL273="",発注情報!AL273=0),"",発注情報!AL273))</f>
        <v/>
      </c>
      <c r="AC28" s="102" t="str">
        <f>IF(ISERROR(発注情報!AM273)=TRUE,"",IF(OR(発注情報!AM273="",発注情報!AM273=0),"",発注情報!AM273))</f>
        <v/>
      </c>
      <c r="AD28" s="155" t="str">
        <f>IF(ISERROR(発注情報!AN273)=TRUE,"",IF(OR(発注情報!AN273="",発注情報!AN273=0),"",発注情報!AN273))</f>
        <v/>
      </c>
      <c r="AE28" s="102" t="str">
        <f>IF(ISERROR(発注情報!AO273)=TRUE,"",IF(OR(発注情報!AO273="",発注情報!AO273=0),"",発注情報!AO273))</f>
        <v/>
      </c>
      <c r="AF28" s="155" t="str">
        <f>IF(ISERROR(発注情報!AP273)=TRUE,"",IF(OR(発注情報!AP273="",発注情報!AP273=0),"",発注情報!AP273))</f>
        <v/>
      </c>
      <c r="AG28" s="102" t="str">
        <f>IF(ISERROR(発注情報!AQ273)=TRUE,"",IF(OR(発注情報!AQ273="",発注情報!AQ273=0),"",発注情報!AQ273))</f>
        <v/>
      </c>
      <c r="AH28" s="153" t="str">
        <f>IF(ISERROR(発注情報!AR273)=TRUE,"",IF(OR(発注情報!AR273="",発注情報!AR273=0),"",発注情報!AR273))</f>
        <v/>
      </c>
      <c r="AI28" s="154" t="str">
        <f>IF(ISERROR(発注情報!AS273)=TRUE,"",IF(OR(発注情報!AS273="",発注情報!AS273=0),"",発注情報!AS273))</f>
        <v/>
      </c>
    </row>
    <row r="29" spans="1:38" ht="18.75" customHeight="1" x14ac:dyDescent="0.15">
      <c r="A29" s="156">
        <v>24</v>
      </c>
      <c r="B29" s="151" t="str">
        <f>IF(ISERROR(発注情報!L274)=TRUE,"",IF(OR(発注情報!L274="",発注情報!L274=0),"",IF(発注情報!K274=発注情報!$K$126,発注情報!L274&amp;" (SUP.)",IF(発注情報!K274=発注情報!$K$127,発注情報!L274&amp;" (EXH.)",発注情報!L274))))</f>
        <v/>
      </c>
      <c r="C29" s="152" t="str">
        <f>IF(ISERROR(発注情報!M274)=TRUE,"",IF(OR(発注情報!M274="",発注情報!M274=0),"",発注情報!M274))</f>
        <v/>
      </c>
      <c r="D29" s="152" t="str">
        <f>IF(C29="","",C29*発注情報!$D$2)</f>
        <v/>
      </c>
      <c r="E29" s="222" t="str">
        <f>IF(ISERROR(発注情報!O274)=TRUE,"",IF(OR(発注情報!O274="",発注情報!O274=0),"",発注情報!O274))</f>
        <v/>
      </c>
      <c r="F29" s="222" t="str">
        <f>IF(ISERROR(発注情報!P274)=TRUE,"",IF(OR(発注情報!P274="",発注情報!P274=0),"",発注情報!P274))</f>
        <v/>
      </c>
      <c r="G29" s="222" t="str">
        <f>IF(ISERROR(発注情報!Q274)=TRUE,"",IF(OR(発注情報!Q274="",発注情報!Q274=0),"",発注情報!Q274))</f>
        <v/>
      </c>
      <c r="H29" s="153" t="str">
        <f>IF(ISERROR(発注情報!R274)=TRUE,"",IF(OR(発注情報!R274="",発注情報!R274=0),"",発注情報!R274))</f>
        <v/>
      </c>
      <c r="I29" s="154" t="str">
        <f>IF(ISERROR(発注情報!S274)=TRUE,"",IF(OR(発注情報!S274="",発注情報!S274=0),"",発注情報!S274))</f>
        <v/>
      </c>
      <c r="J29" s="155" t="str">
        <f>IF(ISERROR(発注情報!T274)=TRUE,"",IF(OR(発注情報!T274="",発注情報!T274=0),"",発注情報!T274))</f>
        <v/>
      </c>
      <c r="K29" s="102" t="str">
        <f>IF(ISERROR(発注情報!U274)=TRUE,"",IF(OR(発注情報!U274="",発注情報!U274=0),"",発注情報!U274))</f>
        <v/>
      </c>
      <c r="L29" s="155" t="str">
        <f>IF(ISERROR(発注情報!V274)=TRUE,"",IF(OR(発注情報!V274="",発注情報!V274=0),"",発注情報!V274))</f>
        <v/>
      </c>
      <c r="M29" s="102" t="str">
        <f>IF(ISERROR(発注情報!W274)=TRUE,"",IF(OR(発注情報!W274="",発注情報!W274=0),"",発注情報!W274))</f>
        <v/>
      </c>
      <c r="N29" s="155" t="str">
        <f>IF(ISERROR(発注情報!X274)=TRUE,"",IF(OR(発注情報!X274="",発注情報!X274=0),"",発注情報!X274))</f>
        <v/>
      </c>
      <c r="O29" s="102" t="str">
        <f>IF(ISERROR(発注情報!Y274)=TRUE,"",IF(OR(発注情報!Y274="",発注情報!Y274=0),"",発注情報!Y274))</f>
        <v/>
      </c>
      <c r="P29" s="155" t="str">
        <f>IF(ISERROR(発注情報!Z274)=TRUE,"",IF(OR(発注情報!Z274="",発注情報!Z274=0),"",発注情報!Z274))</f>
        <v/>
      </c>
      <c r="Q29" s="102" t="str">
        <f>IF(ISERROR(発注情報!AA274)=TRUE,"",IF(OR(発注情報!AA274="",発注情報!AA274=0),"",発注情報!AA274))</f>
        <v/>
      </c>
      <c r="R29" s="155" t="str">
        <f>IF(ISERROR(発注情報!AB274)=TRUE,"",IF(OR(発注情報!AB274="",発注情報!AB274=0),"",発注情報!AB274))</f>
        <v/>
      </c>
      <c r="S29" s="102" t="str">
        <f>IF(ISERROR(発注情報!AC274)=TRUE,"",IF(OR(発注情報!AC274="",発注情報!AC274=0),"",発注情報!AC274))</f>
        <v/>
      </c>
      <c r="T29" s="155" t="str">
        <f>IF(ISERROR(発注情報!AD274)=TRUE,"",IF(OR(発注情報!AD274="",発注情報!AD274=0),"",発注情報!AD274))</f>
        <v/>
      </c>
      <c r="U29" s="102" t="str">
        <f>IF(ISERROR(発注情報!AE274)=TRUE,"",IF(OR(発注情報!AE274="",発注情報!AE274=0),"",発注情報!AE274))</f>
        <v/>
      </c>
      <c r="V29" s="155" t="str">
        <f>IF(ISERROR(発注情報!AF274)=TRUE,"",IF(OR(発注情報!AF274="",発注情報!AF274=0),"",発注情報!AF274))</f>
        <v/>
      </c>
      <c r="W29" s="102" t="str">
        <f>IF(ISERROR(発注情報!AG274)=TRUE,"",IF(OR(発注情報!AG274="",発注情報!AG274=0),"",発注情報!AG274))</f>
        <v/>
      </c>
      <c r="X29" s="155" t="str">
        <f>IF(ISERROR(発注情報!AH274)=TRUE,"",IF(OR(発注情報!AH274="",発注情報!AH274=0),"",発注情報!AH274))</f>
        <v/>
      </c>
      <c r="Y29" s="102" t="str">
        <f>IF(ISERROR(発注情報!AI274)=TRUE,"",IF(OR(発注情報!AI274="",発注情報!AI274=0),"",発注情報!AI274))</f>
        <v/>
      </c>
      <c r="Z29" s="155" t="str">
        <f>IF(ISERROR(発注情報!AJ274)=TRUE,"",IF(OR(発注情報!AJ274="",発注情報!AJ274=0),"",発注情報!AJ274))</f>
        <v/>
      </c>
      <c r="AA29" s="102" t="str">
        <f>IF(ISERROR(発注情報!AK274)=TRUE,"",IF(OR(発注情報!AK274="",発注情報!AK274=0),"",発注情報!AK274))</f>
        <v/>
      </c>
      <c r="AB29" s="155" t="str">
        <f>IF(ISERROR(発注情報!AL274)=TRUE,"",IF(OR(発注情報!AL274="",発注情報!AL274=0),"",発注情報!AL274))</f>
        <v/>
      </c>
      <c r="AC29" s="102" t="str">
        <f>IF(ISERROR(発注情報!AM274)=TRUE,"",IF(OR(発注情報!AM274="",発注情報!AM274=0),"",発注情報!AM274))</f>
        <v/>
      </c>
      <c r="AD29" s="155" t="str">
        <f>IF(ISERROR(発注情報!AN274)=TRUE,"",IF(OR(発注情報!AN274="",発注情報!AN274=0),"",発注情報!AN274))</f>
        <v/>
      </c>
      <c r="AE29" s="102" t="str">
        <f>IF(ISERROR(発注情報!AO274)=TRUE,"",IF(OR(発注情報!AO274="",発注情報!AO274=0),"",発注情報!AO274))</f>
        <v/>
      </c>
      <c r="AF29" s="155" t="str">
        <f>IF(ISERROR(発注情報!AP274)=TRUE,"",IF(OR(発注情報!AP274="",発注情報!AP274=0),"",発注情報!AP274))</f>
        <v/>
      </c>
      <c r="AG29" s="102" t="str">
        <f>IF(ISERROR(発注情報!AQ274)=TRUE,"",IF(OR(発注情報!AQ274="",発注情報!AQ274=0),"",発注情報!AQ274))</f>
        <v/>
      </c>
      <c r="AH29" s="153" t="str">
        <f>IF(ISERROR(発注情報!AR274)=TRUE,"",IF(OR(発注情報!AR274="",発注情報!AR274=0),"",発注情報!AR274))</f>
        <v/>
      </c>
      <c r="AI29" s="154" t="str">
        <f>IF(ISERROR(発注情報!AS274)=TRUE,"",IF(OR(発注情報!AS274="",発注情報!AS274=0),"",発注情報!AS274))</f>
        <v/>
      </c>
    </row>
    <row r="30" spans="1:38" ht="18.75" customHeight="1" x14ac:dyDescent="0.15">
      <c r="A30" s="156"/>
      <c r="B30" s="274" t="s">
        <v>337</v>
      </c>
      <c r="C30" s="157"/>
      <c r="D30" s="224"/>
      <c r="E30" s="223" t="str">
        <f>IF(ISERROR(発注情報!O204)=TRUE,"",IF(OR(発注情報!O204="",発注情報!O204=0),"",発注情報!O204))</f>
        <v/>
      </c>
      <c r="F30" s="223" t="str">
        <f>IF(ISERROR(発注情報!P204)=TRUE,"",IF(OR(発注情報!P204="",発注情報!P204=0),"",発注情報!P204))</f>
        <v/>
      </c>
      <c r="G30" s="223" t="str">
        <f>IF(ISERROR(発注情報!Q204)=TRUE,"",IF(OR(発注情報!Q204="",発注情報!Q204=0),"",発注情報!Q204))</f>
        <v/>
      </c>
      <c r="H30" s="931" t="str">
        <f>IF(仕様書作成!J80="L",$AK$30,IF(仕様書作成!J80="B",$AL$30,""))</f>
        <v/>
      </c>
      <c r="I30" s="897"/>
      <c r="J30" s="160" t="str">
        <f>IF(仕様書作成!K77="","",仕様書作成!K77)</f>
        <v/>
      </c>
      <c r="K30" s="161" t="str">
        <f>IF(仕様書作成!L77="","",仕様書作成!L77)</f>
        <v/>
      </c>
      <c r="L30" s="160" t="str">
        <f>IF(仕様書作成!M77="","",仕様書作成!M77)</f>
        <v/>
      </c>
      <c r="M30" s="161" t="str">
        <f>IF(仕様書作成!N77="","",仕様書作成!N77)</f>
        <v/>
      </c>
      <c r="N30" s="160" t="str">
        <f>IF(仕様書作成!O77="","",仕様書作成!O77)</f>
        <v/>
      </c>
      <c r="O30" s="161" t="str">
        <f>IF(仕様書作成!P77="","",仕様書作成!P77)</f>
        <v/>
      </c>
      <c r="P30" s="160" t="str">
        <f>IF(仕様書作成!Q77="","",仕様書作成!Q77)</f>
        <v/>
      </c>
      <c r="Q30" s="161" t="str">
        <f>IF(仕様書作成!R77="","",仕様書作成!R77)</f>
        <v/>
      </c>
      <c r="R30" s="160" t="str">
        <f>IF(仕様書作成!S77="","",仕様書作成!S77)</f>
        <v/>
      </c>
      <c r="S30" s="161" t="str">
        <f>IF(仕様書作成!T77="","",仕様書作成!T77)</f>
        <v/>
      </c>
      <c r="T30" s="160" t="str">
        <f>IF(仕様書作成!U77="","",仕様書作成!U77)</f>
        <v/>
      </c>
      <c r="U30" s="161" t="str">
        <f>IF(仕様書作成!V77="","",仕様書作成!V77)</f>
        <v/>
      </c>
      <c r="V30" s="160" t="str">
        <f>IF(仕様書作成!W77="","",仕様書作成!W77)</f>
        <v/>
      </c>
      <c r="W30" s="161" t="str">
        <f>IF(仕様書作成!X77="","",仕様書作成!X77)</f>
        <v/>
      </c>
      <c r="X30" s="160" t="str">
        <f>IF(仕様書作成!Y77="","",仕様書作成!Y77)</f>
        <v/>
      </c>
      <c r="Y30" s="161" t="str">
        <f>IF(仕様書作成!Z77="","",仕様書作成!Z77)</f>
        <v/>
      </c>
      <c r="Z30" s="160" t="str">
        <f>IF(仕様書作成!AA77="","",仕様書作成!AA77)</f>
        <v/>
      </c>
      <c r="AA30" s="161" t="str">
        <f>IF(仕様書作成!AB77="","",仕様書作成!AB77)</f>
        <v/>
      </c>
      <c r="AB30" s="160" t="str">
        <f>IF(仕様書作成!AC77="","",仕様書作成!AC77)</f>
        <v/>
      </c>
      <c r="AC30" s="161" t="str">
        <f>IF(仕様書作成!AD77="","",仕様書作成!AD77)</f>
        <v/>
      </c>
      <c r="AD30" s="160" t="str">
        <f>IF(仕様書作成!AE77="","",仕様書作成!AE77)</f>
        <v/>
      </c>
      <c r="AE30" s="161" t="str">
        <f>IF(仕様書作成!AF77="","",仕様書作成!AF77)</f>
        <v/>
      </c>
      <c r="AF30" s="160" t="str">
        <f>IF(仕様書作成!AG77="","",仕様書作成!AG77)</f>
        <v/>
      </c>
      <c r="AG30" s="161" t="str">
        <f>IF(仕様書作成!AH77="","",仕様書作成!AH77)</f>
        <v/>
      </c>
      <c r="AH30" s="896" t="str">
        <f>IF(仕様書作成!AI80="L",$AK$30,IF(仕様書作成!AI80="B",$AL$30,""))</f>
        <v/>
      </c>
      <c r="AI30" s="897"/>
      <c r="AK30" s="257" t="s">
        <v>584</v>
      </c>
      <c r="AL30" s="257" t="s">
        <v>585</v>
      </c>
    </row>
    <row r="31" spans="1:38" ht="18.75" customHeight="1" x14ac:dyDescent="0.15">
      <c r="A31" s="156"/>
      <c r="B31" s="274" t="s">
        <v>338</v>
      </c>
      <c r="C31" s="157"/>
      <c r="D31" s="224"/>
      <c r="E31" s="223" t="str">
        <f>IF(ISERROR(発注情報!O205)=TRUE,"",IF(OR(発注情報!O205="",発注情報!O205=0),"",発注情報!O205))</f>
        <v/>
      </c>
      <c r="F31" s="223" t="str">
        <f>IF(ISERROR(発注情報!P205)=TRUE,"",IF(OR(発注情報!P205="",発注情報!P205=0),"",発注情報!P205))</f>
        <v/>
      </c>
      <c r="G31" s="223" t="str">
        <f>IF(ISERROR(発注情報!Q205)=TRUE,"",IF(OR(発注情報!Q205="",発注情報!Q205=0),"",発注情報!Q205))</f>
        <v/>
      </c>
      <c r="H31" s="162"/>
      <c r="I31" s="159"/>
      <c r="J31" s="160" t="str">
        <f>IF(仕様書作成!K40="","",仕様書作成!K40)</f>
        <v/>
      </c>
      <c r="K31" s="161" t="str">
        <f>IF(仕様書作成!L40="","",仕様書作成!L40)</f>
        <v/>
      </c>
      <c r="L31" s="160" t="str">
        <f>IF(仕様書作成!M40="","",仕様書作成!M40)</f>
        <v/>
      </c>
      <c r="M31" s="161" t="str">
        <f>IF(仕様書作成!N40="","",仕様書作成!N40)</f>
        <v/>
      </c>
      <c r="N31" s="160" t="str">
        <f>IF(仕様書作成!O40="","",仕様書作成!O40)</f>
        <v/>
      </c>
      <c r="O31" s="161" t="str">
        <f>IF(仕様書作成!P40="","",仕様書作成!P40)</f>
        <v/>
      </c>
      <c r="P31" s="160" t="str">
        <f>IF(仕様書作成!Q40="","",仕様書作成!Q40)</f>
        <v/>
      </c>
      <c r="Q31" s="161" t="str">
        <f>IF(仕様書作成!R40="","",仕様書作成!R40)</f>
        <v/>
      </c>
      <c r="R31" s="160" t="str">
        <f>IF(仕様書作成!S40="","",仕様書作成!S40)</f>
        <v/>
      </c>
      <c r="S31" s="161" t="str">
        <f>IF(仕様書作成!T40="","",仕様書作成!T40)</f>
        <v/>
      </c>
      <c r="T31" s="160" t="str">
        <f>IF(仕様書作成!U40="","",仕様書作成!U40)</f>
        <v/>
      </c>
      <c r="U31" s="161" t="str">
        <f>IF(仕様書作成!V40="","",仕様書作成!V40)</f>
        <v/>
      </c>
      <c r="V31" s="160" t="str">
        <f>IF(仕様書作成!W40="","",仕様書作成!W40)</f>
        <v/>
      </c>
      <c r="W31" s="161" t="str">
        <f>IF(仕様書作成!X40="","",仕様書作成!X40)</f>
        <v/>
      </c>
      <c r="X31" s="160" t="str">
        <f>IF(仕様書作成!Y40="","",仕様書作成!Y40)</f>
        <v/>
      </c>
      <c r="Y31" s="161" t="str">
        <f>IF(仕様書作成!Z40="","",仕様書作成!Z40)</f>
        <v/>
      </c>
      <c r="Z31" s="160" t="str">
        <f>IF(仕様書作成!AA40="","",仕様書作成!AA40)</f>
        <v/>
      </c>
      <c r="AA31" s="161" t="str">
        <f>IF(仕様書作成!AB40="","",仕様書作成!AB40)</f>
        <v/>
      </c>
      <c r="AB31" s="160" t="str">
        <f>IF(仕様書作成!AC40="","",仕様書作成!AC40)</f>
        <v/>
      </c>
      <c r="AC31" s="161" t="str">
        <f>IF(仕様書作成!AD40="","",仕様書作成!AD40)</f>
        <v/>
      </c>
      <c r="AD31" s="160" t="str">
        <f>IF(仕様書作成!AE40="","",仕様書作成!AE40)</f>
        <v/>
      </c>
      <c r="AE31" s="161" t="str">
        <f>IF(仕様書作成!AF40="","",仕様書作成!AF40)</f>
        <v/>
      </c>
      <c r="AF31" s="160" t="str">
        <f>IF(仕様書作成!AG40="","",仕様書作成!AG40)</f>
        <v/>
      </c>
      <c r="AG31" s="161" t="str">
        <f>IF(仕様書作成!AH40="","",仕様書作成!AH40)</f>
        <v/>
      </c>
      <c r="AH31" s="162"/>
      <c r="AI31" s="154"/>
    </row>
    <row r="32" spans="1:38" ht="14.25" customHeight="1" x14ac:dyDescent="0.15">
      <c r="A32" s="156"/>
      <c r="B32" s="163" t="s">
        <v>336</v>
      </c>
      <c r="C32" s="157"/>
      <c r="D32" s="224"/>
      <c r="E32" s="223" t="str">
        <f>IF(ISERROR(発注情報!O206)=TRUE,"",IF(OR(発注情報!O206="",発注情報!O206=0),"",発注情報!O206))</f>
        <v/>
      </c>
      <c r="F32" s="223" t="str">
        <f>IF(ISERROR(発注情報!P206)=TRUE,"",IF(OR(発注情報!P206="",発注情報!P206=0),"",発注情報!P206))</f>
        <v/>
      </c>
      <c r="G32" s="223" t="str">
        <f>IF(ISERROR(発注情報!Q206)=TRUE,"",IF(OR(発注情報!Q206="",発注情報!Q206=0),"",発注情報!Q206))</f>
        <v/>
      </c>
      <c r="H32" s="855" t="s">
        <v>522</v>
      </c>
      <c r="I32" s="856"/>
      <c r="J32" s="164">
        <v>1</v>
      </c>
      <c r="K32" s="165">
        <v>2</v>
      </c>
      <c r="L32" s="164">
        <v>3</v>
      </c>
      <c r="M32" s="165">
        <v>4</v>
      </c>
      <c r="N32" s="164">
        <v>5</v>
      </c>
      <c r="O32" s="165">
        <v>6</v>
      </c>
      <c r="P32" s="164">
        <v>7</v>
      </c>
      <c r="Q32" s="165">
        <v>8</v>
      </c>
      <c r="R32" s="164">
        <v>9</v>
      </c>
      <c r="S32" s="165">
        <v>10</v>
      </c>
      <c r="T32" s="164">
        <v>11</v>
      </c>
      <c r="U32" s="165">
        <v>12</v>
      </c>
      <c r="V32" s="164">
        <v>13</v>
      </c>
      <c r="W32" s="165">
        <v>14</v>
      </c>
      <c r="X32" s="164">
        <v>15</v>
      </c>
      <c r="Y32" s="165">
        <v>16</v>
      </c>
      <c r="Z32" s="164">
        <v>17</v>
      </c>
      <c r="AA32" s="165">
        <v>18</v>
      </c>
      <c r="AB32" s="164">
        <v>19</v>
      </c>
      <c r="AC32" s="165">
        <v>20</v>
      </c>
      <c r="AD32" s="164">
        <v>21</v>
      </c>
      <c r="AE32" s="165">
        <v>22</v>
      </c>
      <c r="AF32" s="164">
        <v>23</v>
      </c>
      <c r="AG32" s="165">
        <v>24</v>
      </c>
      <c r="AH32" s="854" t="s">
        <v>523</v>
      </c>
      <c r="AI32" s="856"/>
    </row>
    <row r="33" spans="1:57" ht="18.75" customHeight="1" x14ac:dyDescent="0.15">
      <c r="B33" s="93" t="str">
        <f>IF(B36&lt;&gt;"",$AD$33,"")</f>
        <v/>
      </c>
      <c r="H33" s="175"/>
      <c r="I33" s="175"/>
      <c r="J33" s="181" t="str">
        <f>IF(OR(COUNTIF(J7:AG29,"A'")&gt;0,COUNTIF(J7:AG29,"B'")&gt;0,COUNTIF(J7:AG29,"A'B'")&gt;0,COUNTIF(J36:AG47,"A'")&gt;0,COUNTIF(J36:AG47,"B'")&gt;0,COUNTIF(J36:AG47,"A'B'")&gt;0),"A'＝上配管形バルブAポート、B'＝上配管形バルブBポート","")</f>
        <v/>
      </c>
      <c r="K33" s="175"/>
      <c r="L33" s="175"/>
      <c r="M33" s="175"/>
      <c r="N33" s="175"/>
      <c r="O33" s="175"/>
      <c r="P33" s="175"/>
      <c r="Q33" s="175"/>
      <c r="R33" s="175"/>
      <c r="S33" s="175"/>
      <c r="T33" s="175"/>
      <c r="U33" s="175"/>
      <c r="V33" s="175"/>
      <c r="W33" s="175"/>
      <c r="X33" s="175"/>
      <c r="Y33" s="175"/>
      <c r="Z33" s="175"/>
      <c r="AA33" s="175"/>
      <c r="AB33" s="175"/>
      <c r="AC33" s="109" t="s">
        <v>531</v>
      </c>
      <c r="AD33" s="109" t="s">
        <v>495</v>
      </c>
      <c r="AE33" s="173" t="s">
        <v>62</v>
      </c>
      <c r="AF33" s="174" t="s">
        <v>63</v>
      </c>
      <c r="AG33" s="175"/>
      <c r="AH33" s="918" t="str">
        <f>IF(B33="","",$AE$33)</f>
        <v/>
      </c>
      <c r="AI33" s="918"/>
    </row>
    <row r="34" spans="1:57" ht="24.75" customHeight="1" x14ac:dyDescent="0.15">
      <c r="B34" s="93" t="str">
        <f>IF(B36&lt;&gt;"",$AC$33,"")</f>
        <v/>
      </c>
      <c r="H34" s="175"/>
      <c r="I34" s="175"/>
      <c r="J34" s="181"/>
      <c r="K34" s="175"/>
      <c r="L34" s="175"/>
      <c r="M34" s="175"/>
      <c r="N34" s="175"/>
      <c r="O34" s="175"/>
      <c r="P34" s="175"/>
      <c r="Q34" s="175"/>
      <c r="R34" s="175"/>
      <c r="S34" s="175"/>
      <c r="T34" s="175"/>
      <c r="U34" s="175"/>
      <c r="V34" s="175"/>
      <c r="W34" s="175"/>
      <c r="X34" s="175"/>
      <c r="Y34" s="175"/>
      <c r="Z34" s="175"/>
      <c r="AA34" s="175"/>
      <c r="AB34" s="175"/>
      <c r="AC34" s="175"/>
      <c r="AD34" s="175"/>
      <c r="AE34" s="175"/>
      <c r="AF34" s="175"/>
      <c r="AG34" s="175"/>
      <c r="AH34" s="175"/>
    </row>
    <row r="35" spans="1:57" s="12" customFormat="1" ht="15.75" customHeight="1" x14ac:dyDescent="0.15">
      <c r="A35" s="146"/>
      <c r="B35" s="275"/>
      <c r="C35" s="144" t="str">
        <f t="shared" ref="C35:H35" si="0">IF($B$33&lt;&gt;"",C5,"")</f>
        <v/>
      </c>
      <c r="D35" s="144" t="str">
        <f t="shared" si="0"/>
        <v/>
      </c>
      <c r="E35" s="146" t="str">
        <f t="shared" si="0"/>
        <v/>
      </c>
      <c r="F35" s="146" t="str">
        <f t="shared" si="0"/>
        <v/>
      </c>
      <c r="G35" s="146" t="str">
        <f t="shared" si="0"/>
        <v/>
      </c>
      <c r="H35" s="542" t="str">
        <f t="shared" si="0"/>
        <v/>
      </c>
      <c r="I35" s="542"/>
      <c r="J35" s="145" t="str">
        <f t="shared" ref="J35:AH35" si="1">IF($B$33&lt;&gt;"",J5,"")</f>
        <v/>
      </c>
      <c r="K35" s="145" t="str">
        <f t="shared" si="1"/>
        <v/>
      </c>
      <c r="L35" s="145" t="str">
        <f t="shared" si="1"/>
        <v/>
      </c>
      <c r="M35" s="145" t="str">
        <f t="shared" si="1"/>
        <v/>
      </c>
      <c r="N35" s="145" t="str">
        <f t="shared" si="1"/>
        <v/>
      </c>
      <c r="O35" s="145" t="str">
        <f t="shared" si="1"/>
        <v/>
      </c>
      <c r="P35" s="145" t="str">
        <f t="shared" si="1"/>
        <v/>
      </c>
      <c r="Q35" s="145" t="str">
        <f t="shared" si="1"/>
        <v/>
      </c>
      <c r="R35" s="145" t="str">
        <f t="shared" si="1"/>
        <v/>
      </c>
      <c r="S35" s="145" t="str">
        <f t="shared" si="1"/>
        <v/>
      </c>
      <c r="T35" s="145" t="str">
        <f t="shared" si="1"/>
        <v/>
      </c>
      <c r="U35" s="145" t="str">
        <f t="shared" si="1"/>
        <v/>
      </c>
      <c r="V35" s="145" t="str">
        <f t="shared" si="1"/>
        <v/>
      </c>
      <c r="W35" s="145" t="str">
        <f t="shared" si="1"/>
        <v/>
      </c>
      <c r="X35" s="145" t="str">
        <f t="shared" si="1"/>
        <v/>
      </c>
      <c r="Y35" s="145" t="str">
        <f t="shared" si="1"/>
        <v/>
      </c>
      <c r="Z35" s="145" t="str">
        <f t="shared" si="1"/>
        <v/>
      </c>
      <c r="AA35" s="145" t="str">
        <f t="shared" si="1"/>
        <v/>
      </c>
      <c r="AB35" s="145" t="str">
        <f t="shared" si="1"/>
        <v/>
      </c>
      <c r="AC35" s="145" t="str">
        <f t="shared" si="1"/>
        <v/>
      </c>
      <c r="AD35" s="145" t="str">
        <f t="shared" si="1"/>
        <v/>
      </c>
      <c r="AE35" s="145" t="str">
        <f t="shared" si="1"/>
        <v/>
      </c>
      <c r="AF35" s="145" t="str">
        <f t="shared" si="1"/>
        <v/>
      </c>
      <c r="AG35" s="145" t="str">
        <f t="shared" si="1"/>
        <v/>
      </c>
      <c r="AH35" s="542" t="str">
        <f t="shared" si="1"/>
        <v/>
      </c>
      <c r="AI35" s="542"/>
      <c r="AJ35" s="37"/>
      <c r="AK35" s="37"/>
      <c r="AL35" s="37"/>
      <c r="AM35" s="37"/>
      <c r="AN35" s="37"/>
      <c r="AO35" s="37"/>
      <c r="AP35" s="37"/>
      <c r="AQ35" s="37"/>
      <c r="AR35" s="37"/>
      <c r="AS35" s="37"/>
      <c r="AT35" s="37"/>
      <c r="AU35" s="37"/>
      <c r="AV35" s="37"/>
      <c r="AW35" s="37"/>
      <c r="AX35" s="37"/>
      <c r="AY35" s="37"/>
      <c r="AZ35" s="37"/>
      <c r="BA35" s="37"/>
      <c r="BB35" s="37"/>
      <c r="BC35" s="37"/>
      <c r="BD35" s="37"/>
      <c r="BE35" s="37"/>
    </row>
    <row r="36" spans="1:57" ht="18.75" customHeight="1" x14ac:dyDescent="0.15">
      <c r="A36" s="146" t="str">
        <f>IF(B36&lt;&gt;"",25,"")</f>
        <v/>
      </c>
      <c r="B36" s="151" t="str">
        <f>IF(ISERROR(発注情報!L275)=TRUE,"",IF(OR(発注情報!L275="",発注情報!L275=0),"",IF(発注情報!K275=発注情報!$K$126,発注情報!L275&amp;" (SUP.)",IF(発注情報!K275=発注情報!$K$127,発注情報!L275&amp;" (EXH.)",発注情報!L275))))</f>
        <v/>
      </c>
      <c r="C36" s="147" t="str">
        <f>IF(ISERROR(発注情報!M275)=TRUE,"",IF(OR(発注情報!M275="",発注情報!M275=0),"",発注情報!M275))</f>
        <v/>
      </c>
      <c r="D36" s="147" t="str">
        <f>IF(C36="","",C36*発注情報!$D$2)</f>
        <v/>
      </c>
      <c r="E36" s="231" t="str">
        <f>IF(ISERROR(発注情報!O275)=TRUE,"",IF(OR(発注情報!O275="",発注情報!O275=0),"",発注情報!O275))</f>
        <v/>
      </c>
      <c r="F36" s="231" t="str">
        <f>IF(ISERROR(発注情報!P275)=TRUE,"",IF(OR(発注情報!P275="",発注情報!P275=0),"",発注情報!P275))</f>
        <v/>
      </c>
      <c r="G36" s="231" t="str">
        <f>IF(ISERROR(発注情報!Q275)=TRUE,"",IF(OR(発注情報!Q275="",発注情報!Q275=0),"",発注情報!Q275))</f>
        <v/>
      </c>
      <c r="H36" s="158" t="str">
        <f>IF(ISERROR(発注情報!R275)=TRUE,"",IF(OR(発注情報!R275="",発注情報!R275=0),"",発注情報!R275))</f>
        <v/>
      </c>
      <c r="I36" s="154" t="str">
        <f>IF(ISERROR(発注情報!S275)=TRUE,"",IF(OR(発注情報!S275="",発注情報!S275=0),"",発注情報!S275))</f>
        <v/>
      </c>
      <c r="J36" s="155" t="str">
        <f>IF(ISERROR(発注情報!T275)=TRUE,"",IF(OR(発注情報!T275="",発注情報!T275=0),"",発注情報!T275))</f>
        <v/>
      </c>
      <c r="K36" s="155" t="str">
        <f>IF(ISERROR(発注情報!U275)=TRUE,"",IF(OR(発注情報!U275="",発注情報!U275=0),"",発注情報!U275))</f>
        <v/>
      </c>
      <c r="L36" s="155" t="str">
        <f>IF(ISERROR(発注情報!V275)=TRUE,"",IF(OR(発注情報!V275="",発注情報!V275=0),"",発注情報!V275))</f>
        <v/>
      </c>
      <c r="M36" s="155" t="str">
        <f>IF(ISERROR(発注情報!W275)=TRUE,"",IF(OR(発注情報!W275="",発注情報!W275=0),"",発注情報!W275))</f>
        <v/>
      </c>
      <c r="N36" s="155" t="str">
        <f>IF(ISERROR(発注情報!X275)=TRUE,"",IF(OR(発注情報!X275="",発注情報!X275=0),"",発注情報!X275))</f>
        <v/>
      </c>
      <c r="O36" s="155" t="str">
        <f>IF(ISERROR(発注情報!Y275)=TRUE,"",IF(OR(発注情報!Y275="",発注情報!Y275=0),"",発注情報!Y275))</f>
        <v/>
      </c>
      <c r="P36" s="155" t="str">
        <f>IF(ISERROR(発注情報!Z275)=TRUE,"",IF(OR(発注情報!Z275="",発注情報!Z275=0),"",発注情報!Z275))</f>
        <v/>
      </c>
      <c r="Q36" s="155" t="str">
        <f>IF(ISERROR(発注情報!AA275)=TRUE,"",IF(OR(発注情報!AA275="",発注情報!AA275=0),"",発注情報!AA275))</f>
        <v/>
      </c>
      <c r="R36" s="155" t="str">
        <f>IF(ISERROR(発注情報!AB275)=TRUE,"",IF(OR(発注情報!AB275="",発注情報!AB275=0),"",発注情報!AB275))</f>
        <v/>
      </c>
      <c r="S36" s="155" t="str">
        <f>IF(ISERROR(発注情報!AC275)=TRUE,"",IF(OR(発注情報!AC275="",発注情報!AC275=0),"",発注情報!AC275))</f>
        <v/>
      </c>
      <c r="T36" s="155" t="str">
        <f>IF(ISERROR(発注情報!AD275)=TRUE,"",IF(OR(発注情報!AD275="",発注情報!AD275=0),"",発注情報!AD275))</f>
        <v/>
      </c>
      <c r="U36" s="155" t="str">
        <f>IF(ISERROR(発注情報!AE275)=TRUE,"",IF(OR(発注情報!AE275="",発注情報!AE275=0),"",発注情報!AE275))</f>
        <v/>
      </c>
      <c r="V36" s="155" t="str">
        <f>IF(ISERROR(発注情報!AF275)=TRUE,"",IF(OR(発注情報!AF275="",発注情報!AF275=0),"",発注情報!AF275))</f>
        <v/>
      </c>
      <c r="W36" s="155" t="str">
        <f>IF(ISERROR(発注情報!AG275)=TRUE,"",IF(OR(発注情報!AG275="",発注情報!AG275=0),"",発注情報!AG275))</f>
        <v/>
      </c>
      <c r="X36" s="155" t="str">
        <f>IF(ISERROR(発注情報!AH275)=TRUE,"",IF(OR(発注情報!AH275="",発注情報!AH275=0),"",発注情報!AH275))</f>
        <v/>
      </c>
      <c r="Y36" s="155" t="str">
        <f>IF(ISERROR(発注情報!AI275)=TRUE,"",IF(OR(発注情報!AI275="",発注情報!AI275=0),"",発注情報!AI275))</f>
        <v/>
      </c>
      <c r="Z36" s="155" t="str">
        <f>IF(ISERROR(発注情報!AJ275)=TRUE,"",IF(OR(発注情報!AJ275="",発注情報!AJ275=0),"",発注情報!AJ275))</f>
        <v/>
      </c>
      <c r="AA36" s="155" t="str">
        <f>IF(ISERROR(発注情報!AK275)=TRUE,"",IF(OR(発注情報!AK275="",発注情報!AK275=0),"",発注情報!AK275))</f>
        <v/>
      </c>
      <c r="AB36" s="155" t="str">
        <f>IF(ISERROR(発注情報!AL275)=TRUE,"",IF(OR(発注情報!AL275="",発注情報!AL275=0),"",発注情報!AL275))</f>
        <v/>
      </c>
      <c r="AC36" s="155" t="str">
        <f>IF(ISERROR(発注情報!AM275)=TRUE,"",IF(OR(発注情報!AM275="",発注情報!AM275=0),"",発注情報!AM275))</f>
        <v/>
      </c>
      <c r="AD36" s="155" t="str">
        <f>IF(ISERROR(発注情報!AN275)=TRUE,"",IF(OR(発注情報!AN275="",発注情報!AN275=0),"",発注情報!AN275))</f>
        <v/>
      </c>
      <c r="AE36" s="155" t="str">
        <f>IF(ISERROR(発注情報!AO275)=TRUE,"",IF(OR(発注情報!AO275="",発注情報!AO275=0),"",発注情報!AO275))</f>
        <v/>
      </c>
      <c r="AF36" s="155" t="str">
        <f>IF(ISERROR(発注情報!AP275)=TRUE,"",IF(OR(発注情報!AP275="",発注情報!AP275=0),"",発注情報!AP275))</f>
        <v/>
      </c>
      <c r="AG36" s="155" t="str">
        <f>IF(ISERROR(発注情報!AQ275)=TRUE,"",IF(OR(発注情報!AQ275="",発注情報!AQ275=0),"",発注情報!AQ275))</f>
        <v/>
      </c>
      <c r="AH36" s="158" t="str">
        <f>IF(ISERROR(発注情報!AR275)=TRUE,"",IF(OR(発注情報!AR275="",発注情報!AR275=0),"",発注情報!AR275))</f>
        <v/>
      </c>
      <c r="AI36" s="154" t="str">
        <f>IF(ISERROR(発注情報!AS275)=TRUE,"",IF(OR(発注情報!AS275="",発注情報!AS275=0),"",発注情報!AS275))</f>
        <v/>
      </c>
      <c r="AK36" s="175"/>
      <c r="AM36" s="175"/>
      <c r="AO36" s="175"/>
      <c r="AQ36" s="175"/>
      <c r="AS36" s="175"/>
      <c r="AU36" s="175"/>
      <c r="AW36" s="175"/>
      <c r="AY36" s="175"/>
      <c r="BA36" s="175"/>
      <c r="BC36" s="175"/>
      <c r="BE36" s="175"/>
    </row>
    <row r="37" spans="1:57" ht="18.75" customHeight="1" x14ac:dyDescent="0.15">
      <c r="A37" s="146" t="str">
        <f>IF(B37&lt;&gt;"",A36+1,"")</f>
        <v/>
      </c>
      <c r="B37" s="151" t="str">
        <f>IF(ISERROR(発注情報!L276)=TRUE,"",IF(OR(発注情報!L276="",発注情報!L276=0),"",IF(発注情報!K276=発注情報!$K$126,発注情報!L276&amp;" (SUP.)",IF(発注情報!K276=発注情報!$K$127,発注情報!L276&amp;" (EXH.)",発注情報!L276))))</f>
        <v/>
      </c>
      <c r="C37" s="147" t="str">
        <f>IF(ISERROR(発注情報!M276)=TRUE,"",IF(OR(発注情報!M276="",発注情報!M276=0),"",発注情報!M276))</f>
        <v/>
      </c>
      <c r="D37" s="147" t="str">
        <f>IF(C37="","",C37*発注情報!$D$2)</f>
        <v/>
      </c>
      <c r="E37" s="231" t="str">
        <f>IF(ISERROR(発注情報!O276)=TRUE,"",IF(OR(発注情報!O276="",発注情報!O276=0),"",発注情報!O276))</f>
        <v/>
      </c>
      <c r="F37" s="231" t="str">
        <f>IF(ISERROR(発注情報!P276)=TRUE,"",IF(OR(発注情報!P276="",発注情報!P276=0),"",発注情報!P276))</f>
        <v/>
      </c>
      <c r="G37" s="231" t="str">
        <f>IF(ISERROR(発注情報!Q276)=TRUE,"",IF(OR(発注情報!Q276="",発注情報!Q276=0),"",発注情報!Q276))</f>
        <v/>
      </c>
      <c r="H37" s="158" t="str">
        <f>IF(ISERROR(発注情報!R276)=TRUE,"",IF(OR(発注情報!R276="",発注情報!R276=0),"",発注情報!R276))</f>
        <v/>
      </c>
      <c r="I37" s="154" t="str">
        <f>IF(ISERROR(発注情報!S276)=TRUE,"",IF(OR(発注情報!S276="",発注情報!S276=0),"",発注情報!S276))</f>
        <v/>
      </c>
      <c r="J37" s="155" t="str">
        <f>IF(ISERROR(発注情報!T276)=TRUE,"",IF(OR(発注情報!T276="",発注情報!T276=0),"",発注情報!T276))</f>
        <v/>
      </c>
      <c r="K37" s="155" t="str">
        <f>IF(ISERROR(発注情報!U276)=TRUE,"",IF(OR(発注情報!U276="",発注情報!U276=0),"",発注情報!U276))</f>
        <v/>
      </c>
      <c r="L37" s="155" t="str">
        <f>IF(ISERROR(発注情報!V276)=TRUE,"",IF(OR(発注情報!V276="",発注情報!V276=0),"",発注情報!V276))</f>
        <v/>
      </c>
      <c r="M37" s="155" t="str">
        <f>IF(ISERROR(発注情報!W276)=TRUE,"",IF(OR(発注情報!W276="",発注情報!W276=0),"",発注情報!W276))</f>
        <v/>
      </c>
      <c r="N37" s="155" t="str">
        <f>IF(ISERROR(発注情報!X276)=TRUE,"",IF(OR(発注情報!X276="",発注情報!X276=0),"",発注情報!X276))</f>
        <v/>
      </c>
      <c r="O37" s="155" t="str">
        <f>IF(ISERROR(発注情報!Y276)=TRUE,"",IF(OR(発注情報!Y276="",発注情報!Y276=0),"",発注情報!Y276))</f>
        <v/>
      </c>
      <c r="P37" s="155" t="str">
        <f>IF(ISERROR(発注情報!Z276)=TRUE,"",IF(OR(発注情報!Z276="",発注情報!Z276=0),"",発注情報!Z276))</f>
        <v/>
      </c>
      <c r="Q37" s="155" t="str">
        <f>IF(ISERROR(発注情報!AA276)=TRUE,"",IF(OR(発注情報!AA276="",発注情報!AA276=0),"",発注情報!AA276))</f>
        <v/>
      </c>
      <c r="R37" s="155" t="str">
        <f>IF(ISERROR(発注情報!AB276)=TRUE,"",IF(OR(発注情報!AB276="",発注情報!AB276=0),"",発注情報!AB276))</f>
        <v/>
      </c>
      <c r="S37" s="155" t="str">
        <f>IF(ISERROR(発注情報!AC276)=TRUE,"",IF(OR(発注情報!AC276="",発注情報!AC276=0),"",発注情報!AC276))</f>
        <v/>
      </c>
      <c r="T37" s="155" t="str">
        <f>IF(ISERROR(発注情報!AD276)=TRUE,"",IF(OR(発注情報!AD276="",発注情報!AD276=0),"",発注情報!AD276))</f>
        <v/>
      </c>
      <c r="U37" s="155" t="str">
        <f>IF(ISERROR(発注情報!AE276)=TRUE,"",IF(OR(発注情報!AE276="",発注情報!AE276=0),"",発注情報!AE276))</f>
        <v/>
      </c>
      <c r="V37" s="155" t="str">
        <f>IF(ISERROR(発注情報!AF276)=TRUE,"",IF(OR(発注情報!AF276="",発注情報!AF276=0),"",発注情報!AF276))</f>
        <v/>
      </c>
      <c r="W37" s="155" t="str">
        <f>IF(ISERROR(発注情報!AG276)=TRUE,"",IF(OR(発注情報!AG276="",発注情報!AG276=0),"",発注情報!AG276))</f>
        <v/>
      </c>
      <c r="X37" s="155" t="str">
        <f>IF(ISERROR(発注情報!AH276)=TRUE,"",IF(OR(発注情報!AH276="",発注情報!AH276=0),"",発注情報!AH276))</f>
        <v/>
      </c>
      <c r="Y37" s="155" t="str">
        <f>IF(ISERROR(発注情報!AI276)=TRUE,"",IF(OR(発注情報!AI276="",発注情報!AI276=0),"",発注情報!AI276))</f>
        <v/>
      </c>
      <c r="Z37" s="155" t="str">
        <f>IF(ISERROR(発注情報!AJ276)=TRUE,"",IF(OR(発注情報!AJ276="",発注情報!AJ276=0),"",発注情報!AJ276))</f>
        <v/>
      </c>
      <c r="AA37" s="155" t="str">
        <f>IF(ISERROR(発注情報!AK276)=TRUE,"",IF(OR(発注情報!AK276="",発注情報!AK276=0),"",発注情報!AK276))</f>
        <v/>
      </c>
      <c r="AB37" s="155" t="str">
        <f>IF(ISERROR(発注情報!AL276)=TRUE,"",IF(OR(発注情報!AL276="",発注情報!AL276=0),"",発注情報!AL276))</f>
        <v/>
      </c>
      <c r="AC37" s="155" t="str">
        <f>IF(ISERROR(発注情報!AM276)=TRUE,"",IF(OR(発注情報!AM276="",発注情報!AM276=0),"",発注情報!AM276))</f>
        <v/>
      </c>
      <c r="AD37" s="155" t="str">
        <f>IF(ISERROR(発注情報!AN276)=TRUE,"",IF(OR(発注情報!AN276="",発注情報!AN276=0),"",発注情報!AN276))</f>
        <v/>
      </c>
      <c r="AE37" s="155" t="str">
        <f>IF(ISERROR(発注情報!AO276)=TRUE,"",IF(OR(発注情報!AO276="",発注情報!AO276=0),"",発注情報!AO276))</f>
        <v/>
      </c>
      <c r="AF37" s="155" t="str">
        <f>IF(ISERROR(発注情報!AP276)=TRUE,"",IF(OR(発注情報!AP276="",発注情報!AP276=0),"",発注情報!AP276))</f>
        <v/>
      </c>
      <c r="AG37" s="155" t="str">
        <f>IF(ISERROR(発注情報!AQ276)=TRUE,"",IF(OR(発注情報!AQ276="",発注情報!AQ276=0),"",発注情報!AQ276))</f>
        <v/>
      </c>
      <c r="AH37" s="158" t="str">
        <f>IF(ISERROR(発注情報!AR276)=TRUE,"",IF(OR(発注情報!AR276="",発注情報!AR276=0),"",発注情報!AR276))</f>
        <v/>
      </c>
      <c r="AI37" s="154" t="str">
        <f>IF(ISERROR(発注情報!AS276)=TRUE,"",IF(OR(発注情報!AS276="",発注情報!AS276=0),"",発注情報!AS276))</f>
        <v/>
      </c>
    </row>
    <row r="38" spans="1:57" ht="18.75" customHeight="1" x14ac:dyDescent="0.15">
      <c r="A38" s="146" t="str">
        <f t="shared" ref="A38:A47" si="2">IF(B38&lt;&gt;"",A37+1,"")</f>
        <v/>
      </c>
      <c r="B38" s="151" t="str">
        <f>IF(ISERROR(発注情報!L277)=TRUE,"",IF(OR(発注情報!L277="",発注情報!L277=0),"",IF(発注情報!K277=発注情報!$K$126,発注情報!L277&amp;" (SUP.)",IF(発注情報!K277=発注情報!$K$127,発注情報!L277&amp;" (EXH.)",発注情報!L277))))</f>
        <v/>
      </c>
      <c r="C38" s="147" t="str">
        <f>IF(ISERROR(発注情報!M277)=TRUE,"",IF(OR(発注情報!M277="",発注情報!M277=0),"",発注情報!M277))</f>
        <v/>
      </c>
      <c r="D38" s="147" t="str">
        <f>IF(C38="","",C38*発注情報!$D$2)</f>
        <v/>
      </c>
      <c r="E38" s="231" t="str">
        <f>IF(ISERROR(発注情報!O277)=TRUE,"",IF(OR(発注情報!O277="",発注情報!O277=0),"",発注情報!O277))</f>
        <v/>
      </c>
      <c r="F38" s="231" t="str">
        <f>IF(ISERROR(発注情報!P277)=TRUE,"",IF(OR(発注情報!P277="",発注情報!P277=0),"",発注情報!P277))</f>
        <v/>
      </c>
      <c r="G38" s="231" t="str">
        <f>IF(ISERROR(発注情報!Q277)=TRUE,"",IF(OR(発注情報!Q277="",発注情報!Q277=0),"",発注情報!Q277))</f>
        <v/>
      </c>
      <c r="H38" s="158" t="str">
        <f>IF(ISERROR(発注情報!R277)=TRUE,"",IF(OR(発注情報!R277="",発注情報!R277=0),"",発注情報!R277))</f>
        <v/>
      </c>
      <c r="I38" s="154" t="str">
        <f>IF(ISERROR(発注情報!S277)=TRUE,"",IF(OR(発注情報!S277="",発注情報!S277=0),"",発注情報!S277))</f>
        <v/>
      </c>
      <c r="J38" s="155" t="str">
        <f>IF(ISERROR(発注情報!T277)=TRUE,"",IF(OR(発注情報!T277="",発注情報!T277=0),"",発注情報!T277))</f>
        <v/>
      </c>
      <c r="K38" s="155" t="str">
        <f>IF(ISERROR(発注情報!U277)=TRUE,"",IF(OR(発注情報!U277="",発注情報!U277=0),"",発注情報!U277))</f>
        <v/>
      </c>
      <c r="L38" s="155" t="str">
        <f>IF(ISERROR(発注情報!V277)=TRUE,"",IF(OR(発注情報!V277="",発注情報!V277=0),"",発注情報!V277))</f>
        <v/>
      </c>
      <c r="M38" s="155" t="str">
        <f>IF(ISERROR(発注情報!W277)=TRUE,"",IF(OR(発注情報!W277="",発注情報!W277=0),"",発注情報!W277))</f>
        <v/>
      </c>
      <c r="N38" s="155" t="str">
        <f>IF(ISERROR(発注情報!X277)=TRUE,"",IF(OR(発注情報!X277="",発注情報!X277=0),"",発注情報!X277))</f>
        <v/>
      </c>
      <c r="O38" s="155" t="str">
        <f>IF(ISERROR(発注情報!Y277)=TRUE,"",IF(OR(発注情報!Y277="",発注情報!Y277=0),"",発注情報!Y277))</f>
        <v/>
      </c>
      <c r="P38" s="155" t="str">
        <f>IF(ISERROR(発注情報!Z277)=TRUE,"",IF(OR(発注情報!Z277="",発注情報!Z277=0),"",発注情報!Z277))</f>
        <v/>
      </c>
      <c r="Q38" s="155" t="str">
        <f>IF(ISERROR(発注情報!AA277)=TRUE,"",IF(OR(発注情報!AA277="",発注情報!AA277=0),"",発注情報!AA277))</f>
        <v/>
      </c>
      <c r="R38" s="155" t="str">
        <f>IF(ISERROR(発注情報!AB277)=TRUE,"",IF(OR(発注情報!AB277="",発注情報!AB277=0),"",発注情報!AB277))</f>
        <v/>
      </c>
      <c r="S38" s="155" t="str">
        <f>IF(ISERROR(発注情報!AC277)=TRUE,"",IF(OR(発注情報!AC277="",発注情報!AC277=0),"",発注情報!AC277))</f>
        <v/>
      </c>
      <c r="T38" s="155" t="str">
        <f>IF(ISERROR(発注情報!AD277)=TRUE,"",IF(OR(発注情報!AD277="",発注情報!AD277=0),"",発注情報!AD277))</f>
        <v/>
      </c>
      <c r="U38" s="155" t="str">
        <f>IF(ISERROR(発注情報!AE277)=TRUE,"",IF(OR(発注情報!AE277="",発注情報!AE277=0),"",発注情報!AE277))</f>
        <v/>
      </c>
      <c r="V38" s="155" t="str">
        <f>IF(ISERROR(発注情報!AF277)=TRUE,"",IF(OR(発注情報!AF277="",発注情報!AF277=0),"",発注情報!AF277))</f>
        <v/>
      </c>
      <c r="W38" s="155" t="str">
        <f>IF(ISERROR(発注情報!AG277)=TRUE,"",IF(OR(発注情報!AG277="",発注情報!AG277=0),"",発注情報!AG277))</f>
        <v/>
      </c>
      <c r="X38" s="155" t="str">
        <f>IF(ISERROR(発注情報!AH277)=TRUE,"",IF(OR(発注情報!AH277="",発注情報!AH277=0),"",発注情報!AH277))</f>
        <v/>
      </c>
      <c r="Y38" s="155" t="str">
        <f>IF(ISERROR(発注情報!AI277)=TRUE,"",IF(OR(発注情報!AI277="",発注情報!AI277=0),"",発注情報!AI277))</f>
        <v/>
      </c>
      <c r="Z38" s="155" t="str">
        <f>IF(ISERROR(発注情報!AJ277)=TRUE,"",IF(OR(発注情報!AJ277="",発注情報!AJ277=0),"",発注情報!AJ277))</f>
        <v/>
      </c>
      <c r="AA38" s="155" t="str">
        <f>IF(ISERROR(発注情報!AK277)=TRUE,"",IF(OR(発注情報!AK277="",発注情報!AK277=0),"",発注情報!AK277))</f>
        <v/>
      </c>
      <c r="AB38" s="155" t="str">
        <f>IF(ISERROR(発注情報!AL277)=TRUE,"",IF(OR(発注情報!AL277="",発注情報!AL277=0),"",発注情報!AL277))</f>
        <v/>
      </c>
      <c r="AC38" s="155" t="str">
        <f>IF(ISERROR(発注情報!AM277)=TRUE,"",IF(OR(発注情報!AM277="",発注情報!AM277=0),"",発注情報!AM277))</f>
        <v/>
      </c>
      <c r="AD38" s="155" t="str">
        <f>IF(ISERROR(発注情報!AN277)=TRUE,"",IF(OR(発注情報!AN277="",発注情報!AN277=0),"",発注情報!AN277))</f>
        <v/>
      </c>
      <c r="AE38" s="155" t="str">
        <f>IF(ISERROR(発注情報!AO277)=TRUE,"",IF(OR(発注情報!AO277="",発注情報!AO277=0),"",発注情報!AO277))</f>
        <v/>
      </c>
      <c r="AF38" s="155" t="str">
        <f>IF(ISERROR(発注情報!AP277)=TRUE,"",IF(OR(発注情報!AP277="",発注情報!AP277=0),"",発注情報!AP277))</f>
        <v/>
      </c>
      <c r="AG38" s="155" t="str">
        <f>IF(ISERROR(発注情報!AQ277)=TRUE,"",IF(OR(発注情報!AQ277="",発注情報!AQ277=0),"",発注情報!AQ277))</f>
        <v/>
      </c>
      <c r="AH38" s="158" t="str">
        <f>IF(ISERROR(発注情報!AR277)=TRUE,"",IF(OR(発注情報!AR277="",発注情報!AR277=0),"",発注情報!AR277))</f>
        <v/>
      </c>
      <c r="AI38" s="154" t="str">
        <f>IF(ISERROR(発注情報!AS277)=TRUE,"",IF(OR(発注情報!AS277="",発注情報!AS277=0),"",発注情報!AS277))</f>
        <v/>
      </c>
    </row>
    <row r="39" spans="1:57" ht="18.75" customHeight="1" x14ac:dyDescent="0.15">
      <c r="A39" s="146" t="str">
        <f t="shared" si="2"/>
        <v/>
      </c>
      <c r="B39" s="151" t="str">
        <f>IF(ISERROR(発注情報!L278)=TRUE,"",IF(OR(発注情報!L278="",発注情報!L278=0),"",IF(発注情報!K278=発注情報!$K$126,発注情報!L278&amp;" (SUP.)",IF(発注情報!K278=発注情報!$K$127,発注情報!L278&amp;" (EXH.)",発注情報!L278))))</f>
        <v/>
      </c>
      <c r="C39" s="147" t="str">
        <f>IF(ISERROR(発注情報!M278)=TRUE,"",IF(OR(発注情報!M278="",発注情報!M278=0),"",発注情報!M278))</f>
        <v/>
      </c>
      <c r="D39" s="147" t="str">
        <f>IF(C39="","",C39*発注情報!$D$2)</f>
        <v/>
      </c>
      <c r="E39" s="231" t="str">
        <f>IF(ISERROR(発注情報!O278)=TRUE,"",IF(OR(発注情報!O278="",発注情報!O278=0),"",発注情報!O278))</f>
        <v/>
      </c>
      <c r="F39" s="231" t="str">
        <f>IF(ISERROR(発注情報!P278)=TRUE,"",IF(OR(発注情報!P278="",発注情報!P278=0),"",発注情報!P278))</f>
        <v/>
      </c>
      <c r="G39" s="231" t="str">
        <f>IF(ISERROR(発注情報!Q278)=TRUE,"",IF(OR(発注情報!Q278="",発注情報!Q278=0),"",発注情報!Q278))</f>
        <v/>
      </c>
      <c r="H39" s="158" t="str">
        <f>IF(ISERROR(発注情報!R278)=TRUE,"",IF(OR(発注情報!R278="",発注情報!R278=0),"",発注情報!R278))</f>
        <v/>
      </c>
      <c r="I39" s="154" t="str">
        <f>IF(ISERROR(発注情報!S278)=TRUE,"",IF(OR(発注情報!S278="",発注情報!S278=0),"",発注情報!S278))</f>
        <v/>
      </c>
      <c r="J39" s="155" t="str">
        <f>IF(ISERROR(発注情報!T278)=TRUE,"",IF(OR(発注情報!T278="",発注情報!T278=0),"",発注情報!T278))</f>
        <v/>
      </c>
      <c r="K39" s="155" t="str">
        <f>IF(ISERROR(発注情報!U278)=TRUE,"",IF(OR(発注情報!U278="",発注情報!U278=0),"",発注情報!U278))</f>
        <v/>
      </c>
      <c r="L39" s="155" t="str">
        <f>IF(ISERROR(発注情報!V278)=TRUE,"",IF(OR(発注情報!V278="",発注情報!V278=0),"",発注情報!V278))</f>
        <v/>
      </c>
      <c r="M39" s="155" t="str">
        <f>IF(ISERROR(発注情報!W278)=TRUE,"",IF(OR(発注情報!W278="",発注情報!W278=0),"",発注情報!W278))</f>
        <v/>
      </c>
      <c r="N39" s="155" t="str">
        <f>IF(ISERROR(発注情報!X278)=TRUE,"",IF(OR(発注情報!X278="",発注情報!X278=0),"",発注情報!X278))</f>
        <v/>
      </c>
      <c r="O39" s="155" t="str">
        <f>IF(ISERROR(発注情報!Y278)=TRUE,"",IF(OR(発注情報!Y278="",発注情報!Y278=0),"",発注情報!Y278))</f>
        <v/>
      </c>
      <c r="P39" s="155" t="str">
        <f>IF(ISERROR(発注情報!Z278)=TRUE,"",IF(OR(発注情報!Z278="",発注情報!Z278=0),"",発注情報!Z278))</f>
        <v/>
      </c>
      <c r="Q39" s="155" t="str">
        <f>IF(ISERROR(発注情報!AA278)=TRUE,"",IF(OR(発注情報!AA278="",発注情報!AA278=0),"",発注情報!AA278))</f>
        <v/>
      </c>
      <c r="R39" s="155" t="str">
        <f>IF(ISERROR(発注情報!AB278)=TRUE,"",IF(OR(発注情報!AB278="",発注情報!AB278=0),"",発注情報!AB278))</f>
        <v/>
      </c>
      <c r="S39" s="155" t="str">
        <f>IF(ISERROR(発注情報!AC278)=TRUE,"",IF(OR(発注情報!AC278="",発注情報!AC278=0),"",発注情報!AC278))</f>
        <v/>
      </c>
      <c r="T39" s="155" t="str">
        <f>IF(ISERROR(発注情報!AD278)=TRUE,"",IF(OR(発注情報!AD278="",発注情報!AD278=0),"",発注情報!AD278))</f>
        <v/>
      </c>
      <c r="U39" s="155" t="str">
        <f>IF(ISERROR(発注情報!AE278)=TRUE,"",IF(OR(発注情報!AE278="",発注情報!AE278=0),"",発注情報!AE278))</f>
        <v/>
      </c>
      <c r="V39" s="155" t="str">
        <f>IF(ISERROR(発注情報!AF278)=TRUE,"",IF(OR(発注情報!AF278="",発注情報!AF278=0),"",発注情報!AF278))</f>
        <v/>
      </c>
      <c r="W39" s="155" t="str">
        <f>IF(ISERROR(発注情報!AG278)=TRUE,"",IF(OR(発注情報!AG278="",発注情報!AG278=0),"",発注情報!AG278))</f>
        <v/>
      </c>
      <c r="X39" s="155" t="str">
        <f>IF(ISERROR(発注情報!AH278)=TRUE,"",IF(OR(発注情報!AH278="",発注情報!AH278=0),"",発注情報!AH278))</f>
        <v/>
      </c>
      <c r="Y39" s="155" t="str">
        <f>IF(ISERROR(発注情報!AI278)=TRUE,"",IF(OR(発注情報!AI278="",発注情報!AI278=0),"",発注情報!AI278))</f>
        <v/>
      </c>
      <c r="Z39" s="155" t="str">
        <f>IF(ISERROR(発注情報!AJ278)=TRUE,"",IF(OR(発注情報!AJ278="",発注情報!AJ278=0),"",発注情報!AJ278))</f>
        <v/>
      </c>
      <c r="AA39" s="155" t="str">
        <f>IF(ISERROR(発注情報!AK278)=TRUE,"",IF(OR(発注情報!AK278="",発注情報!AK278=0),"",発注情報!AK278))</f>
        <v/>
      </c>
      <c r="AB39" s="155" t="str">
        <f>IF(ISERROR(発注情報!AL278)=TRUE,"",IF(OR(発注情報!AL278="",発注情報!AL278=0),"",発注情報!AL278))</f>
        <v/>
      </c>
      <c r="AC39" s="155" t="str">
        <f>IF(ISERROR(発注情報!AM278)=TRUE,"",IF(OR(発注情報!AM278="",発注情報!AM278=0),"",発注情報!AM278))</f>
        <v/>
      </c>
      <c r="AD39" s="155" t="str">
        <f>IF(ISERROR(発注情報!AN278)=TRUE,"",IF(OR(発注情報!AN278="",発注情報!AN278=0),"",発注情報!AN278))</f>
        <v/>
      </c>
      <c r="AE39" s="155" t="str">
        <f>IF(ISERROR(発注情報!AO278)=TRUE,"",IF(OR(発注情報!AO278="",発注情報!AO278=0),"",発注情報!AO278))</f>
        <v/>
      </c>
      <c r="AF39" s="155" t="str">
        <f>IF(ISERROR(発注情報!AP278)=TRUE,"",IF(OR(発注情報!AP278="",発注情報!AP278=0),"",発注情報!AP278))</f>
        <v/>
      </c>
      <c r="AG39" s="155" t="str">
        <f>IF(ISERROR(発注情報!AQ278)=TRUE,"",IF(OR(発注情報!AQ278="",発注情報!AQ278=0),"",発注情報!AQ278))</f>
        <v/>
      </c>
      <c r="AH39" s="158" t="str">
        <f>IF(ISERROR(発注情報!AR278)=TRUE,"",IF(OR(発注情報!AR278="",発注情報!AR278=0),"",発注情報!AR278))</f>
        <v/>
      </c>
      <c r="AI39" s="154" t="str">
        <f>IF(ISERROR(発注情報!AS278)=TRUE,"",IF(OR(発注情報!AS278="",発注情報!AS278=0),"",発注情報!AS278))</f>
        <v/>
      </c>
    </row>
    <row r="40" spans="1:57" ht="18.75" customHeight="1" x14ac:dyDescent="0.15">
      <c r="A40" s="146" t="str">
        <f t="shared" si="2"/>
        <v/>
      </c>
      <c r="B40" s="151" t="str">
        <f>IF(ISERROR(発注情報!L279)=TRUE,"",IF(OR(発注情報!L279="",発注情報!L279=0),"",IF(発注情報!K279=発注情報!$K$126,発注情報!L279&amp;" (SUP.)",IF(発注情報!K279=発注情報!$K$127,発注情報!L279&amp;" (EXH.)",発注情報!L279))))</f>
        <v/>
      </c>
      <c r="C40" s="147" t="str">
        <f>IF(ISERROR(発注情報!M279)=TRUE,"",IF(OR(発注情報!M279="",発注情報!M279=0),"",発注情報!M279))</f>
        <v/>
      </c>
      <c r="D40" s="147" t="str">
        <f>IF(C40="","",C40*発注情報!$D$2)</f>
        <v/>
      </c>
      <c r="E40" s="231" t="str">
        <f>IF(ISERROR(発注情報!O279)=TRUE,"",IF(OR(発注情報!O279="",発注情報!O279=0),"",発注情報!O279))</f>
        <v/>
      </c>
      <c r="F40" s="231" t="str">
        <f>IF(ISERROR(発注情報!P279)=TRUE,"",IF(OR(発注情報!P279="",発注情報!P279=0),"",発注情報!P279))</f>
        <v/>
      </c>
      <c r="G40" s="231" t="str">
        <f>IF(ISERROR(発注情報!Q279)=TRUE,"",IF(OR(発注情報!Q279="",発注情報!Q279=0),"",発注情報!Q279))</f>
        <v/>
      </c>
      <c r="H40" s="158" t="str">
        <f>IF(ISERROR(発注情報!R279)=TRUE,"",IF(OR(発注情報!R279="",発注情報!R279=0),"",発注情報!R279))</f>
        <v/>
      </c>
      <c r="I40" s="154" t="str">
        <f>IF(ISERROR(発注情報!S279)=TRUE,"",IF(OR(発注情報!S279="",発注情報!S279=0),"",発注情報!S279))</f>
        <v/>
      </c>
      <c r="J40" s="155" t="str">
        <f>IF(ISERROR(発注情報!T279)=TRUE,"",IF(OR(発注情報!T279="",発注情報!T279=0),"",発注情報!T279))</f>
        <v/>
      </c>
      <c r="K40" s="155" t="str">
        <f>IF(ISERROR(発注情報!U279)=TRUE,"",IF(OR(発注情報!U279="",発注情報!U279=0),"",発注情報!U279))</f>
        <v/>
      </c>
      <c r="L40" s="155" t="str">
        <f>IF(ISERROR(発注情報!V279)=TRUE,"",IF(OR(発注情報!V279="",発注情報!V279=0),"",発注情報!V279))</f>
        <v/>
      </c>
      <c r="M40" s="155" t="str">
        <f>IF(ISERROR(発注情報!W279)=TRUE,"",IF(OR(発注情報!W279="",発注情報!W279=0),"",発注情報!W279))</f>
        <v/>
      </c>
      <c r="N40" s="155" t="str">
        <f>IF(ISERROR(発注情報!X279)=TRUE,"",IF(OR(発注情報!X279="",発注情報!X279=0),"",発注情報!X279))</f>
        <v/>
      </c>
      <c r="O40" s="155" t="str">
        <f>IF(ISERROR(発注情報!Y279)=TRUE,"",IF(OR(発注情報!Y279="",発注情報!Y279=0),"",発注情報!Y279))</f>
        <v/>
      </c>
      <c r="P40" s="155" t="str">
        <f>IF(ISERROR(発注情報!Z279)=TRUE,"",IF(OR(発注情報!Z279="",発注情報!Z279=0),"",発注情報!Z279))</f>
        <v/>
      </c>
      <c r="Q40" s="155" t="str">
        <f>IF(ISERROR(発注情報!AA279)=TRUE,"",IF(OR(発注情報!AA279="",発注情報!AA279=0),"",発注情報!AA279))</f>
        <v/>
      </c>
      <c r="R40" s="155" t="str">
        <f>IF(ISERROR(発注情報!AB279)=TRUE,"",IF(OR(発注情報!AB279="",発注情報!AB279=0),"",発注情報!AB279))</f>
        <v/>
      </c>
      <c r="S40" s="155" t="str">
        <f>IF(ISERROR(発注情報!AC279)=TRUE,"",IF(OR(発注情報!AC279="",発注情報!AC279=0),"",発注情報!AC279))</f>
        <v/>
      </c>
      <c r="T40" s="155" t="str">
        <f>IF(ISERROR(発注情報!AD279)=TRUE,"",IF(OR(発注情報!AD279="",発注情報!AD279=0),"",発注情報!AD279))</f>
        <v/>
      </c>
      <c r="U40" s="155" t="str">
        <f>IF(ISERROR(発注情報!AE279)=TRUE,"",IF(OR(発注情報!AE279="",発注情報!AE279=0),"",発注情報!AE279))</f>
        <v/>
      </c>
      <c r="V40" s="155" t="str">
        <f>IF(ISERROR(発注情報!AF279)=TRUE,"",IF(OR(発注情報!AF279="",発注情報!AF279=0),"",発注情報!AF279))</f>
        <v/>
      </c>
      <c r="W40" s="155" t="str">
        <f>IF(ISERROR(発注情報!AG279)=TRUE,"",IF(OR(発注情報!AG279="",発注情報!AG279=0),"",発注情報!AG279))</f>
        <v/>
      </c>
      <c r="X40" s="155" t="str">
        <f>IF(ISERROR(発注情報!AH279)=TRUE,"",IF(OR(発注情報!AH279="",発注情報!AH279=0),"",発注情報!AH279))</f>
        <v/>
      </c>
      <c r="Y40" s="155" t="str">
        <f>IF(ISERROR(発注情報!AI279)=TRUE,"",IF(OR(発注情報!AI279="",発注情報!AI279=0),"",発注情報!AI279))</f>
        <v/>
      </c>
      <c r="Z40" s="155" t="str">
        <f>IF(ISERROR(発注情報!AJ279)=TRUE,"",IF(OR(発注情報!AJ279="",発注情報!AJ279=0),"",発注情報!AJ279))</f>
        <v/>
      </c>
      <c r="AA40" s="155" t="str">
        <f>IF(ISERROR(発注情報!AK279)=TRUE,"",IF(OR(発注情報!AK279="",発注情報!AK279=0),"",発注情報!AK279))</f>
        <v/>
      </c>
      <c r="AB40" s="155" t="str">
        <f>IF(ISERROR(発注情報!AL279)=TRUE,"",IF(OR(発注情報!AL279="",発注情報!AL279=0),"",発注情報!AL279))</f>
        <v/>
      </c>
      <c r="AC40" s="155" t="str">
        <f>IF(ISERROR(発注情報!AM279)=TRUE,"",IF(OR(発注情報!AM279="",発注情報!AM279=0),"",発注情報!AM279))</f>
        <v/>
      </c>
      <c r="AD40" s="155" t="str">
        <f>IF(ISERROR(発注情報!AN279)=TRUE,"",IF(OR(発注情報!AN279="",発注情報!AN279=0),"",発注情報!AN279))</f>
        <v/>
      </c>
      <c r="AE40" s="155" t="str">
        <f>IF(ISERROR(発注情報!AO279)=TRUE,"",IF(OR(発注情報!AO279="",発注情報!AO279=0),"",発注情報!AO279))</f>
        <v/>
      </c>
      <c r="AF40" s="155" t="str">
        <f>IF(ISERROR(発注情報!AP279)=TRUE,"",IF(OR(発注情報!AP279="",発注情報!AP279=0),"",発注情報!AP279))</f>
        <v/>
      </c>
      <c r="AG40" s="155" t="str">
        <f>IF(ISERROR(発注情報!AQ279)=TRUE,"",IF(OR(発注情報!AQ279="",発注情報!AQ279=0),"",発注情報!AQ279))</f>
        <v/>
      </c>
      <c r="AH40" s="158" t="str">
        <f>IF(ISERROR(発注情報!AR279)=TRUE,"",IF(OR(発注情報!AR279="",発注情報!AR279=0),"",発注情報!AR279))</f>
        <v/>
      </c>
      <c r="AI40" s="154" t="str">
        <f>IF(ISERROR(発注情報!AS279)=TRUE,"",IF(OR(発注情報!AS279="",発注情報!AS279=0),"",発注情報!AS279))</f>
        <v/>
      </c>
    </row>
    <row r="41" spans="1:57" ht="18.75" customHeight="1" x14ac:dyDescent="0.15">
      <c r="A41" s="146" t="str">
        <f t="shared" si="2"/>
        <v/>
      </c>
      <c r="B41" s="151" t="str">
        <f>IF(ISERROR(発注情報!L280)=TRUE,"",IF(OR(発注情報!L280="",発注情報!L280=0),"",IF(発注情報!K280=発注情報!$K$126,発注情報!L280&amp;" (SUP.)",IF(発注情報!K280=発注情報!$K$127,発注情報!L280&amp;" (EXH.)",発注情報!L280))))</f>
        <v/>
      </c>
      <c r="C41" s="147" t="str">
        <f>IF(ISERROR(発注情報!M280)=TRUE,"",IF(OR(発注情報!M280="",発注情報!M280=0),"",発注情報!M280))</f>
        <v/>
      </c>
      <c r="D41" s="147" t="str">
        <f>IF(C41="","",C41*発注情報!$D$2)</f>
        <v/>
      </c>
      <c r="E41" s="231" t="str">
        <f>IF(ISERROR(発注情報!O280)=TRUE,"",IF(OR(発注情報!O280="",発注情報!O280=0),"",発注情報!O280))</f>
        <v/>
      </c>
      <c r="F41" s="231" t="str">
        <f>IF(ISERROR(発注情報!P280)=TRUE,"",IF(OR(発注情報!P280="",発注情報!P280=0),"",発注情報!P280))</f>
        <v/>
      </c>
      <c r="G41" s="231" t="str">
        <f>IF(ISERROR(発注情報!Q280)=TRUE,"",IF(OR(発注情報!Q280="",発注情報!Q280=0),"",発注情報!Q280))</f>
        <v/>
      </c>
      <c r="H41" s="158" t="str">
        <f>IF(ISERROR(発注情報!R280)=TRUE,"",IF(OR(発注情報!R280="",発注情報!R280=0),"",発注情報!R280))</f>
        <v/>
      </c>
      <c r="I41" s="154" t="str">
        <f>IF(ISERROR(発注情報!S280)=TRUE,"",IF(OR(発注情報!S280="",発注情報!S280=0),"",発注情報!S280))</f>
        <v/>
      </c>
      <c r="J41" s="155" t="str">
        <f>IF(ISERROR(発注情報!T280)=TRUE,"",IF(OR(発注情報!T280="",発注情報!T280=0),"",発注情報!T280))</f>
        <v/>
      </c>
      <c r="K41" s="155" t="str">
        <f>IF(ISERROR(発注情報!U280)=TRUE,"",IF(OR(発注情報!U280="",発注情報!U280=0),"",発注情報!U280))</f>
        <v/>
      </c>
      <c r="L41" s="155" t="str">
        <f>IF(ISERROR(発注情報!V280)=TRUE,"",IF(OR(発注情報!V280="",発注情報!V280=0),"",発注情報!V280))</f>
        <v/>
      </c>
      <c r="M41" s="155" t="str">
        <f>IF(ISERROR(発注情報!W280)=TRUE,"",IF(OR(発注情報!W280="",発注情報!W280=0),"",発注情報!W280))</f>
        <v/>
      </c>
      <c r="N41" s="155" t="str">
        <f>IF(ISERROR(発注情報!X280)=TRUE,"",IF(OR(発注情報!X280="",発注情報!X280=0),"",発注情報!X280))</f>
        <v/>
      </c>
      <c r="O41" s="155" t="str">
        <f>IF(ISERROR(発注情報!Y280)=TRUE,"",IF(OR(発注情報!Y280="",発注情報!Y280=0),"",発注情報!Y280))</f>
        <v/>
      </c>
      <c r="P41" s="155" t="str">
        <f>IF(ISERROR(発注情報!Z280)=TRUE,"",IF(OR(発注情報!Z280="",発注情報!Z280=0),"",発注情報!Z280))</f>
        <v/>
      </c>
      <c r="Q41" s="155" t="str">
        <f>IF(ISERROR(発注情報!AA280)=TRUE,"",IF(OR(発注情報!AA280="",発注情報!AA280=0),"",発注情報!AA280))</f>
        <v/>
      </c>
      <c r="R41" s="155" t="str">
        <f>IF(ISERROR(発注情報!AB280)=TRUE,"",IF(OR(発注情報!AB280="",発注情報!AB280=0),"",発注情報!AB280))</f>
        <v/>
      </c>
      <c r="S41" s="155" t="str">
        <f>IF(ISERROR(発注情報!AC280)=TRUE,"",IF(OR(発注情報!AC280="",発注情報!AC280=0),"",発注情報!AC280))</f>
        <v/>
      </c>
      <c r="T41" s="155" t="str">
        <f>IF(ISERROR(発注情報!AD280)=TRUE,"",IF(OR(発注情報!AD280="",発注情報!AD280=0),"",発注情報!AD280))</f>
        <v/>
      </c>
      <c r="U41" s="155" t="str">
        <f>IF(ISERROR(発注情報!AE280)=TRUE,"",IF(OR(発注情報!AE280="",発注情報!AE280=0),"",発注情報!AE280))</f>
        <v/>
      </c>
      <c r="V41" s="155" t="str">
        <f>IF(ISERROR(発注情報!AF280)=TRUE,"",IF(OR(発注情報!AF280="",発注情報!AF280=0),"",発注情報!AF280))</f>
        <v/>
      </c>
      <c r="W41" s="155" t="str">
        <f>IF(ISERROR(発注情報!AG280)=TRUE,"",IF(OR(発注情報!AG280="",発注情報!AG280=0),"",発注情報!AG280))</f>
        <v/>
      </c>
      <c r="X41" s="155" t="str">
        <f>IF(ISERROR(発注情報!AH280)=TRUE,"",IF(OR(発注情報!AH280="",発注情報!AH280=0),"",発注情報!AH280))</f>
        <v/>
      </c>
      <c r="Y41" s="155" t="str">
        <f>IF(ISERROR(発注情報!AI280)=TRUE,"",IF(OR(発注情報!AI280="",発注情報!AI280=0),"",発注情報!AI280))</f>
        <v/>
      </c>
      <c r="Z41" s="155" t="str">
        <f>IF(ISERROR(発注情報!AJ280)=TRUE,"",IF(OR(発注情報!AJ280="",発注情報!AJ280=0),"",発注情報!AJ280))</f>
        <v/>
      </c>
      <c r="AA41" s="155" t="str">
        <f>IF(ISERROR(発注情報!AK280)=TRUE,"",IF(OR(発注情報!AK280="",発注情報!AK280=0),"",発注情報!AK280))</f>
        <v/>
      </c>
      <c r="AB41" s="155" t="str">
        <f>IF(ISERROR(発注情報!AL280)=TRUE,"",IF(OR(発注情報!AL280="",発注情報!AL280=0),"",発注情報!AL280))</f>
        <v/>
      </c>
      <c r="AC41" s="155" t="str">
        <f>IF(ISERROR(発注情報!AM280)=TRUE,"",IF(OR(発注情報!AM280="",発注情報!AM280=0),"",発注情報!AM280))</f>
        <v/>
      </c>
      <c r="AD41" s="155" t="str">
        <f>IF(ISERROR(発注情報!AN280)=TRUE,"",IF(OR(発注情報!AN280="",発注情報!AN280=0),"",発注情報!AN280))</f>
        <v/>
      </c>
      <c r="AE41" s="155" t="str">
        <f>IF(ISERROR(発注情報!AO280)=TRUE,"",IF(OR(発注情報!AO280="",発注情報!AO280=0),"",発注情報!AO280))</f>
        <v/>
      </c>
      <c r="AF41" s="155" t="str">
        <f>IF(ISERROR(発注情報!AP280)=TRUE,"",IF(OR(発注情報!AP280="",発注情報!AP280=0),"",発注情報!AP280))</f>
        <v/>
      </c>
      <c r="AG41" s="155" t="str">
        <f>IF(ISERROR(発注情報!AQ280)=TRUE,"",IF(OR(発注情報!AQ280="",発注情報!AQ280=0),"",発注情報!AQ280))</f>
        <v/>
      </c>
      <c r="AH41" s="158" t="str">
        <f>IF(ISERROR(発注情報!AR280)=TRUE,"",IF(OR(発注情報!AR280="",発注情報!AR280=0),"",発注情報!AR280))</f>
        <v/>
      </c>
      <c r="AI41" s="154" t="str">
        <f>IF(ISERROR(発注情報!AS280)=TRUE,"",IF(OR(発注情報!AS280="",発注情報!AS280=0),"",発注情報!AS280))</f>
        <v/>
      </c>
    </row>
    <row r="42" spans="1:57" ht="18.75" customHeight="1" x14ac:dyDescent="0.15">
      <c r="A42" s="146" t="str">
        <f t="shared" si="2"/>
        <v/>
      </c>
      <c r="B42" s="151" t="str">
        <f>IF(ISERROR(発注情報!L281)=TRUE,"",IF(OR(発注情報!L281="",発注情報!L281=0),"",IF(発注情報!K281=発注情報!$K$126,発注情報!L281&amp;" (SUP.)",IF(発注情報!K281=発注情報!$K$127,発注情報!L281&amp;" (EXH.)",発注情報!L281))))</f>
        <v/>
      </c>
      <c r="C42" s="147" t="str">
        <f>IF(ISERROR(発注情報!M281)=TRUE,"",IF(OR(発注情報!M281="",発注情報!M281=0),"",発注情報!M281))</f>
        <v/>
      </c>
      <c r="D42" s="147" t="str">
        <f>IF(C42="","",C42*発注情報!$D$2)</f>
        <v/>
      </c>
      <c r="E42" s="231" t="str">
        <f>IF(ISERROR(発注情報!O281)=TRUE,"",IF(OR(発注情報!O281="",発注情報!O281=0),"",発注情報!O281))</f>
        <v/>
      </c>
      <c r="F42" s="231" t="str">
        <f>IF(ISERROR(発注情報!P281)=TRUE,"",IF(OR(発注情報!P281="",発注情報!P281=0),"",発注情報!P281))</f>
        <v/>
      </c>
      <c r="G42" s="231" t="str">
        <f>IF(ISERROR(発注情報!Q281)=TRUE,"",IF(OR(発注情報!Q281="",発注情報!Q281=0),"",発注情報!Q281))</f>
        <v/>
      </c>
      <c r="H42" s="158" t="str">
        <f>IF(ISERROR(発注情報!R281)=TRUE,"",IF(OR(発注情報!R281="",発注情報!R281=0),"",発注情報!R281))</f>
        <v/>
      </c>
      <c r="I42" s="154" t="str">
        <f>IF(ISERROR(発注情報!S281)=TRUE,"",IF(OR(発注情報!S281="",発注情報!S281=0),"",発注情報!S281))</f>
        <v/>
      </c>
      <c r="J42" s="155" t="str">
        <f>IF(ISERROR(発注情報!T281)=TRUE,"",IF(OR(発注情報!T281="",発注情報!T281=0),"",発注情報!T281))</f>
        <v/>
      </c>
      <c r="K42" s="155" t="str">
        <f>IF(ISERROR(発注情報!U281)=TRUE,"",IF(OR(発注情報!U281="",発注情報!U281=0),"",発注情報!U281))</f>
        <v/>
      </c>
      <c r="L42" s="155" t="str">
        <f>IF(ISERROR(発注情報!V281)=TRUE,"",IF(OR(発注情報!V281="",発注情報!V281=0),"",発注情報!V281))</f>
        <v/>
      </c>
      <c r="M42" s="155" t="str">
        <f>IF(ISERROR(発注情報!W281)=TRUE,"",IF(OR(発注情報!W281="",発注情報!W281=0),"",発注情報!W281))</f>
        <v/>
      </c>
      <c r="N42" s="155" t="str">
        <f>IF(ISERROR(発注情報!X281)=TRUE,"",IF(OR(発注情報!X281="",発注情報!X281=0),"",発注情報!X281))</f>
        <v/>
      </c>
      <c r="O42" s="155" t="str">
        <f>IF(ISERROR(発注情報!Y281)=TRUE,"",IF(OR(発注情報!Y281="",発注情報!Y281=0),"",発注情報!Y281))</f>
        <v/>
      </c>
      <c r="P42" s="155" t="str">
        <f>IF(ISERROR(発注情報!Z281)=TRUE,"",IF(OR(発注情報!Z281="",発注情報!Z281=0),"",発注情報!Z281))</f>
        <v/>
      </c>
      <c r="Q42" s="155" t="str">
        <f>IF(ISERROR(発注情報!AA281)=TRUE,"",IF(OR(発注情報!AA281="",発注情報!AA281=0),"",発注情報!AA281))</f>
        <v/>
      </c>
      <c r="R42" s="155" t="str">
        <f>IF(ISERROR(発注情報!AB281)=TRUE,"",IF(OR(発注情報!AB281="",発注情報!AB281=0),"",発注情報!AB281))</f>
        <v/>
      </c>
      <c r="S42" s="155" t="str">
        <f>IF(ISERROR(発注情報!AC281)=TRUE,"",IF(OR(発注情報!AC281="",発注情報!AC281=0),"",発注情報!AC281))</f>
        <v/>
      </c>
      <c r="T42" s="155" t="str">
        <f>IF(ISERROR(発注情報!AD281)=TRUE,"",IF(OR(発注情報!AD281="",発注情報!AD281=0),"",発注情報!AD281))</f>
        <v/>
      </c>
      <c r="U42" s="155" t="str">
        <f>IF(ISERROR(発注情報!AE281)=TRUE,"",IF(OR(発注情報!AE281="",発注情報!AE281=0),"",発注情報!AE281))</f>
        <v/>
      </c>
      <c r="V42" s="155" t="str">
        <f>IF(ISERROR(発注情報!AF281)=TRUE,"",IF(OR(発注情報!AF281="",発注情報!AF281=0),"",発注情報!AF281))</f>
        <v/>
      </c>
      <c r="W42" s="155" t="str">
        <f>IF(ISERROR(発注情報!AG281)=TRUE,"",IF(OR(発注情報!AG281="",発注情報!AG281=0),"",発注情報!AG281))</f>
        <v/>
      </c>
      <c r="X42" s="155" t="str">
        <f>IF(ISERROR(発注情報!AH281)=TRUE,"",IF(OR(発注情報!AH281="",発注情報!AH281=0),"",発注情報!AH281))</f>
        <v/>
      </c>
      <c r="Y42" s="155" t="str">
        <f>IF(ISERROR(発注情報!AI281)=TRUE,"",IF(OR(発注情報!AI281="",発注情報!AI281=0),"",発注情報!AI281))</f>
        <v/>
      </c>
      <c r="Z42" s="155" t="str">
        <f>IF(ISERROR(発注情報!AJ281)=TRUE,"",IF(OR(発注情報!AJ281="",発注情報!AJ281=0),"",発注情報!AJ281))</f>
        <v/>
      </c>
      <c r="AA42" s="155" t="str">
        <f>IF(ISERROR(発注情報!AK281)=TRUE,"",IF(OR(発注情報!AK281="",発注情報!AK281=0),"",発注情報!AK281))</f>
        <v/>
      </c>
      <c r="AB42" s="155" t="str">
        <f>IF(ISERROR(発注情報!AL281)=TRUE,"",IF(OR(発注情報!AL281="",発注情報!AL281=0),"",発注情報!AL281))</f>
        <v/>
      </c>
      <c r="AC42" s="155" t="str">
        <f>IF(ISERROR(発注情報!AM281)=TRUE,"",IF(OR(発注情報!AM281="",発注情報!AM281=0),"",発注情報!AM281))</f>
        <v/>
      </c>
      <c r="AD42" s="155" t="str">
        <f>IF(ISERROR(発注情報!AN281)=TRUE,"",IF(OR(発注情報!AN281="",発注情報!AN281=0),"",発注情報!AN281))</f>
        <v/>
      </c>
      <c r="AE42" s="155" t="str">
        <f>IF(ISERROR(発注情報!AO281)=TRUE,"",IF(OR(発注情報!AO281="",発注情報!AO281=0),"",発注情報!AO281))</f>
        <v/>
      </c>
      <c r="AF42" s="155" t="str">
        <f>IF(ISERROR(発注情報!AP281)=TRUE,"",IF(OR(発注情報!AP281="",発注情報!AP281=0),"",発注情報!AP281))</f>
        <v/>
      </c>
      <c r="AG42" s="155" t="str">
        <f>IF(ISERROR(発注情報!AQ281)=TRUE,"",IF(OR(発注情報!AQ281="",発注情報!AQ281=0),"",発注情報!AQ281))</f>
        <v/>
      </c>
      <c r="AH42" s="158" t="str">
        <f>IF(ISERROR(発注情報!AR281)=TRUE,"",IF(OR(発注情報!AR281="",発注情報!AR281=0),"",発注情報!AR281))</f>
        <v/>
      </c>
      <c r="AI42" s="154" t="str">
        <f>IF(ISERROR(発注情報!AS281)=TRUE,"",IF(OR(発注情報!AS281="",発注情報!AS281=0),"",発注情報!AS281))</f>
        <v/>
      </c>
    </row>
    <row r="43" spans="1:57" ht="18.75" customHeight="1" x14ac:dyDescent="0.15">
      <c r="A43" s="146" t="str">
        <f t="shared" si="2"/>
        <v/>
      </c>
      <c r="B43" s="151" t="str">
        <f>IF(ISERROR(発注情報!L282)=TRUE,"",IF(OR(発注情報!L282="",発注情報!L282=0),"",IF(発注情報!K282=発注情報!$K$126,発注情報!L282&amp;" (SUP.)",IF(発注情報!K282=発注情報!$K$127,発注情報!L282&amp;" (EXH.)",発注情報!L282))))</f>
        <v/>
      </c>
      <c r="C43" s="147" t="str">
        <f>IF(ISERROR(発注情報!M282)=TRUE,"",IF(OR(発注情報!M282="",発注情報!M282=0),"",発注情報!M282))</f>
        <v/>
      </c>
      <c r="D43" s="147" t="str">
        <f>IF(C43="","",C43*発注情報!$D$2)</f>
        <v/>
      </c>
      <c r="E43" s="231" t="str">
        <f>IF(ISERROR(発注情報!O282)=TRUE,"",IF(OR(発注情報!O282="",発注情報!O282=0),"",発注情報!O282))</f>
        <v/>
      </c>
      <c r="F43" s="231" t="str">
        <f>IF(ISERROR(発注情報!P282)=TRUE,"",IF(OR(発注情報!P282="",発注情報!P282=0),"",発注情報!P282))</f>
        <v/>
      </c>
      <c r="G43" s="231" t="str">
        <f>IF(ISERROR(発注情報!Q282)=TRUE,"",IF(OR(発注情報!Q282="",発注情報!Q282=0),"",発注情報!Q282))</f>
        <v/>
      </c>
      <c r="H43" s="158" t="str">
        <f>IF(ISERROR(発注情報!R282)=TRUE,"",IF(OR(発注情報!R282="",発注情報!R282=0),"",発注情報!R282))</f>
        <v/>
      </c>
      <c r="I43" s="154" t="str">
        <f>IF(ISERROR(発注情報!S282)=TRUE,"",IF(OR(発注情報!S282="",発注情報!S282=0),"",発注情報!S282))</f>
        <v/>
      </c>
      <c r="J43" s="155" t="str">
        <f>IF(ISERROR(発注情報!T282)=TRUE,"",IF(OR(発注情報!T282="",発注情報!T282=0),"",発注情報!T282))</f>
        <v/>
      </c>
      <c r="K43" s="155" t="str">
        <f>IF(ISERROR(発注情報!U282)=TRUE,"",IF(OR(発注情報!U282="",発注情報!U282=0),"",発注情報!U282))</f>
        <v/>
      </c>
      <c r="L43" s="155" t="str">
        <f>IF(ISERROR(発注情報!V282)=TRUE,"",IF(OR(発注情報!V282="",発注情報!V282=0),"",発注情報!V282))</f>
        <v/>
      </c>
      <c r="M43" s="155" t="str">
        <f>IF(ISERROR(発注情報!W282)=TRUE,"",IF(OR(発注情報!W282="",発注情報!W282=0),"",発注情報!W282))</f>
        <v/>
      </c>
      <c r="N43" s="155" t="str">
        <f>IF(ISERROR(発注情報!X282)=TRUE,"",IF(OR(発注情報!X282="",発注情報!X282=0),"",発注情報!X282))</f>
        <v/>
      </c>
      <c r="O43" s="155" t="str">
        <f>IF(ISERROR(発注情報!Y282)=TRUE,"",IF(OR(発注情報!Y282="",発注情報!Y282=0),"",発注情報!Y282))</f>
        <v/>
      </c>
      <c r="P43" s="155" t="str">
        <f>IF(ISERROR(発注情報!Z282)=TRUE,"",IF(OR(発注情報!Z282="",発注情報!Z282=0),"",発注情報!Z282))</f>
        <v/>
      </c>
      <c r="Q43" s="155" t="str">
        <f>IF(ISERROR(発注情報!AA282)=TRUE,"",IF(OR(発注情報!AA282="",発注情報!AA282=0),"",発注情報!AA282))</f>
        <v/>
      </c>
      <c r="R43" s="155" t="str">
        <f>IF(ISERROR(発注情報!AB282)=TRUE,"",IF(OR(発注情報!AB282="",発注情報!AB282=0),"",発注情報!AB282))</f>
        <v/>
      </c>
      <c r="S43" s="155" t="str">
        <f>IF(ISERROR(発注情報!AC282)=TRUE,"",IF(OR(発注情報!AC282="",発注情報!AC282=0),"",発注情報!AC282))</f>
        <v/>
      </c>
      <c r="T43" s="155" t="str">
        <f>IF(ISERROR(発注情報!AD282)=TRUE,"",IF(OR(発注情報!AD282="",発注情報!AD282=0),"",発注情報!AD282))</f>
        <v/>
      </c>
      <c r="U43" s="155" t="str">
        <f>IF(ISERROR(発注情報!AE282)=TRUE,"",IF(OR(発注情報!AE282="",発注情報!AE282=0),"",発注情報!AE282))</f>
        <v/>
      </c>
      <c r="V43" s="155" t="str">
        <f>IF(ISERROR(発注情報!AF282)=TRUE,"",IF(OR(発注情報!AF282="",発注情報!AF282=0),"",発注情報!AF282))</f>
        <v/>
      </c>
      <c r="W43" s="155" t="str">
        <f>IF(ISERROR(発注情報!AG282)=TRUE,"",IF(OR(発注情報!AG282="",発注情報!AG282=0),"",発注情報!AG282))</f>
        <v/>
      </c>
      <c r="X43" s="155" t="str">
        <f>IF(ISERROR(発注情報!AH282)=TRUE,"",IF(OR(発注情報!AH282="",発注情報!AH282=0),"",発注情報!AH282))</f>
        <v/>
      </c>
      <c r="Y43" s="155" t="str">
        <f>IF(ISERROR(発注情報!AI282)=TRUE,"",IF(OR(発注情報!AI282="",発注情報!AI282=0),"",発注情報!AI282))</f>
        <v/>
      </c>
      <c r="Z43" s="155" t="str">
        <f>IF(ISERROR(発注情報!AJ282)=TRUE,"",IF(OR(発注情報!AJ282="",発注情報!AJ282=0),"",発注情報!AJ282))</f>
        <v/>
      </c>
      <c r="AA43" s="155" t="str">
        <f>IF(ISERROR(発注情報!AK282)=TRUE,"",IF(OR(発注情報!AK282="",発注情報!AK282=0),"",発注情報!AK282))</f>
        <v/>
      </c>
      <c r="AB43" s="155" t="str">
        <f>IF(ISERROR(発注情報!AL282)=TRUE,"",IF(OR(発注情報!AL282="",発注情報!AL282=0),"",発注情報!AL282))</f>
        <v/>
      </c>
      <c r="AC43" s="155" t="str">
        <f>IF(ISERROR(発注情報!AM282)=TRUE,"",IF(OR(発注情報!AM282="",発注情報!AM282=0),"",発注情報!AM282))</f>
        <v/>
      </c>
      <c r="AD43" s="155" t="str">
        <f>IF(ISERROR(発注情報!AN282)=TRUE,"",IF(OR(発注情報!AN282="",発注情報!AN282=0),"",発注情報!AN282))</f>
        <v/>
      </c>
      <c r="AE43" s="155" t="str">
        <f>IF(ISERROR(発注情報!AO282)=TRUE,"",IF(OR(発注情報!AO282="",発注情報!AO282=0),"",発注情報!AO282))</f>
        <v/>
      </c>
      <c r="AF43" s="155" t="str">
        <f>IF(ISERROR(発注情報!AP282)=TRUE,"",IF(OR(発注情報!AP282="",発注情報!AP282=0),"",発注情報!AP282))</f>
        <v/>
      </c>
      <c r="AG43" s="155" t="str">
        <f>IF(ISERROR(発注情報!AQ282)=TRUE,"",IF(OR(発注情報!AQ282="",発注情報!AQ282=0),"",発注情報!AQ282))</f>
        <v/>
      </c>
      <c r="AH43" s="158" t="str">
        <f>IF(ISERROR(発注情報!AR282)=TRUE,"",IF(OR(発注情報!AR282="",発注情報!AR282=0),"",発注情報!AR282))</f>
        <v/>
      </c>
      <c r="AI43" s="154" t="str">
        <f>IF(ISERROR(発注情報!AS282)=TRUE,"",IF(OR(発注情報!AS282="",発注情報!AS282=0),"",発注情報!AS282))</f>
        <v/>
      </c>
    </row>
    <row r="44" spans="1:57" ht="18.75" customHeight="1" x14ac:dyDescent="0.15">
      <c r="A44" s="146" t="str">
        <f t="shared" si="2"/>
        <v/>
      </c>
      <c r="B44" s="151" t="str">
        <f>IF(ISERROR(発注情報!L283)=TRUE,"",IF(OR(発注情報!L283="",発注情報!L283=0),"",IF(発注情報!K283=発注情報!$K$126,発注情報!L283&amp;" (SUP.)",IF(発注情報!K283=発注情報!$K$127,発注情報!L283&amp;" (EXH.)",発注情報!L283))))</f>
        <v/>
      </c>
      <c r="C44" s="147" t="str">
        <f>IF(ISERROR(発注情報!M283)=TRUE,"",IF(OR(発注情報!M283="",発注情報!M283=0),"",発注情報!M283))</f>
        <v/>
      </c>
      <c r="D44" s="147" t="str">
        <f>IF(C44="","",C44*発注情報!$D$2)</f>
        <v/>
      </c>
      <c r="E44" s="231" t="str">
        <f>IF(ISERROR(発注情報!O283)=TRUE,"",IF(OR(発注情報!O283="",発注情報!O283=0),"",発注情報!O283))</f>
        <v/>
      </c>
      <c r="F44" s="231" t="str">
        <f>IF(ISERROR(発注情報!P283)=TRUE,"",IF(OR(発注情報!P283="",発注情報!P283=0),"",発注情報!P283))</f>
        <v/>
      </c>
      <c r="G44" s="231" t="str">
        <f>IF(ISERROR(発注情報!Q283)=TRUE,"",IF(OR(発注情報!Q283="",発注情報!Q283=0),"",発注情報!Q283))</f>
        <v/>
      </c>
      <c r="H44" s="158" t="str">
        <f>IF(ISERROR(発注情報!R283)=TRUE,"",IF(OR(発注情報!R283="",発注情報!R283=0),"",発注情報!R283))</f>
        <v/>
      </c>
      <c r="I44" s="154" t="str">
        <f>IF(ISERROR(発注情報!S283)=TRUE,"",IF(OR(発注情報!S283="",発注情報!S283=0),"",発注情報!S283))</f>
        <v/>
      </c>
      <c r="J44" s="155" t="str">
        <f>IF(ISERROR(発注情報!T283)=TRUE,"",IF(OR(発注情報!T283="",発注情報!T283=0),"",発注情報!T283))</f>
        <v/>
      </c>
      <c r="K44" s="155" t="str">
        <f>IF(ISERROR(発注情報!U283)=TRUE,"",IF(OR(発注情報!U283="",発注情報!U283=0),"",発注情報!U283))</f>
        <v/>
      </c>
      <c r="L44" s="155" t="str">
        <f>IF(ISERROR(発注情報!V283)=TRUE,"",IF(OR(発注情報!V283="",発注情報!V283=0),"",発注情報!V283))</f>
        <v/>
      </c>
      <c r="M44" s="155" t="str">
        <f>IF(ISERROR(発注情報!W283)=TRUE,"",IF(OR(発注情報!W283="",発注情報!W283=0),"",発注情報!W283))</f>
        <v/>
      </c>
      <c r="N44" s="155" t="str">
        <f>IF(ISERROR(発注情報!X283)=TRUE,"",IF(OR(発注情報!X283="",発注情報!X283=0),"",発注情報!X283))</f>
        <v/>
      </c>
      <c r="O44" s="155" t="str">
        <f>IF(ISERROR(発注情報!Y283)=TRUE,"",IF(OR(発注情報!Y283="",発注情報!Y283=0),"",発注情報!Y283))</f>
        <v/>
      </c>
      <c r="P44" s="155" t="str">
        <f>IF(ISERROR(発注情報!Z283)=TRUE,"",IF(OR(発注情報!Z283="",発注情報!Z283=0),"",発注情報!Z283))</f>
        <v/>
      </c>
      <c r="Q44" s="155" t="str">
        <f>IF(ISERROR(発注情報!AA283)=TRUE,"",IF(OR(発注情報!AA283="",発注情報!AA283=0),"",発注情報!AA283))</f>
        <v/>
      </c>
      <c r="R44" s="155" t="str">
        <f>IF(ISERROR(発注情報!AB283)=TRUE,"",IF(OR(発注情報!AB283="",発注情報!AB283=0),"",発注情報!AB283))</f>
        <v/>
      </c>
      <c r="S44" s="155" t="str">
        <f>IF(ISERROR(発注情報!AC283)=TRUE,"",IF(OR(発注情報!AC283="",発注情報!AC283=0),"",発注情報!AC283))</f>
        <v/>
      </c>
      <c r="T44" s="155" t="str">
        <f>IF(ISERROR(発注情報!AD283)=TRUE,"",IF(OR(発注情報!AD283="",発注情報!AD283=0),"",発注情報!AD283))</f>
        <v/>
      </c>
      <c r="U44" s="155" t="str">
        <f>IF(ISERROR(発注情報!AE283)=TRUE,"",IF(OR(発注情報!AE283="",発注情報!AE283=0),"",発注情報!AE283))</f>
        <v/>
      </c>
      <c r="V44" s="155" t="str">
        <f>IF(ISERROR(発注情報!AF283)=TRUE,"",IF(OR(発注情報!AF283="",発注情報!AF283=0),"",発注情報!AF283))</f>
        <v/>
      </c>
      <c r="W44" s="155" t="str">
        <f>IF(ISERROR(発注情報!AG283)=TRUE,"",IF(OR(発注情報!AG283="",発注情報!AG283=0),"",発注情報!AG283))</f>
        <v/>
      </c>
      <c r="X44" s="155" t="str">
        <f>IF(ISERROR(発注情報!AH283)=TRUE,"",IF(OR(発注情報!AH283="",発注情報!AH283=0),"",発注情報!AH283))</f>
        <v/>
      </c>
      <c r="Y44" s="155" t="str">
        <f>IF(ISERROR(発注情報!AI283)=TRUE,"",IF(OR(発注情報!AI283="",発注情報!AI283=0),"",発注情報!AI283))</f>
        <v/>
      </c>
      <c r="Z44" s="155" t="str">
        <f>IF(ISERROR(発注情報!AJ283)=TRUE,"",IF(OR(発注情報!AJ283="",発注情報!AJ283=0),"",発注情報!AJ283))</f>
        <v/>
      </c>
      <c r="AA44" s="155" t="str">
        <f>IF(ISERROR(発注情報!AK283)=TRUE,"",IF(OR(発注情報!AK283="",発注情報!AK283=0),"",発注情報!AK283))</f>
        <v/>
      </c>
      <c r="AB44" s="155" t="str">
        <f>IF(ISERROR(発注情報!AL283)=TRUE,"",IF(OR(発注情報!AL283="",発注情報!AL283=0),"",発注情報!AL283))</f>
        <v/>
      </c>
      <c r="AC44" s="155" t="str">
        <f>IF(ISERROR(発注情報!AM283)=TRUE,"",IF(OR(発注情報!AM283="",発注情報!AM283=0),"",発注情報!AM283))</f>
        <v/>
      </c>
      <c r="AD44" s="155" t="str">
        <f>IF(ISERROR(発注情報!AN283)=TRUE,"",IF(OR(発注情報!AN283="",発注情報!AN283=0),"",発注情報!AN283))</f>
        <v/>
      </c>
      <c r="AE44" s="155" t="str">
        <f>IF(ISERROR(発注情報!AO283)=TRUE,"",IF(OR(発注情報!AO283="",発注情報!AO283=0),"",発注情報!AO283))</f>
        <v/>
      </c>
      <c r="AF44" s="155" t="str">
        <f>IF(ISERROR(発注情報!AP283)=TRUE,"",IF(OR(発注情報!AP283="",発注情報!AP283=0),"",発注情報!AP283))</f>
        <v/>
      </c>
      <c r="AG44" s="155" t="str">
        <f>IF(ISERROR(発注情報!AQ283)=TRUE,"",IF(OR(発注情報!AQ283="",発注情報!AQ283=0),"",発注情報!AQ283))</f>
        <v/>
      </c>
      <c r="AH44" s="158" t="str">
        <f>IF(ISERROR(発注情報!AR283)=TRUE,"",IF(OR(発注情報!AR283="",発注情報!AR283=0),"",発注情報!AR283))</f>
        <v/>
      </c>
      <c r="AI44" s="154" t="str">
        <f>IF(ISERROR(発注情報!AS283)=TRUE,"",IF(OR(発注情報!AS283="",発注情報!AS283=0),"",発注情報!AS283))</f>
        <v/>
      </c>
    </row>
    <row r="45" spans="1:57" ht="18.75" customHeight="1" x14ac:dyDescent="0.15">
      <c r="A45" s="146" t="str">
        <f t="shared" si="2"/>
        <v/>
      </c>
      <c r="B45" s="151" t="str">
        <f>IF(ISERROR(発注情報!L284)=TRUE,"",IF(OR(発注情報!L284="",発注情報!L284=0),"",IF(発注情報!K284=発注情報!$K$126,発注情報!L284&amp;" (SUP.)",IF(発注情報!K284=発注情報!$K$127,発注情報!L284&amp;" (EXH.)",発注情報!L284))))</f>
        <v/>
      </c>
      <c r="C45" s="147" t="str">
        <f>IF(ISERROR(発注情報!M284)=TRUE,"",IF(OR(発注情報!M284="",発注情報!M284=0),"",発注情報!M284))</f>
        <v/>
      </c>
      <c r="D45" s="147" t="str">
        <f>IF(C45="","",C45*発注情報!$D$2)</f>
        <v/>
      </c>
      <c r="E45" s="231" t="str">
        <f>IF(ISERROR(発注情報!O284)=TRUE,"",IF(OR(発注情報!O284="",発注情報!O284=0),"",発注情報!O284))</f>
        <v/>
      </c>
      <c r="F45" s="231" t="str">
        <f>IF(ISERROR(発注情報!P284)=TRUE,"",IF(OR(発注情報!P284="",発注情報!P284=0),"",発注情報!P284))</f>
        <v/>
      </c>
      <c r="G45" s="231" t="str">
        <f>IF(ISERROR(発注情報!Q284)=TRUE,"",IF(OR(発注情報!Q284="",発注情報!Q284=0),"",発注情報!Q284))</f>
        <v/>
      </c>
      <c r="H45" s="158" t="str">
        <f>IF(ISERROR(発注情報!R284)=TRUE,"",IF(OR(発注情報!R284="",発注情報!R284=0),"",発注情報!R284))</f>
        <v/>
      </c>
      <c r="I45" s="154" t="str">
        <f>IF(ISERROR(発注情報!S284)=TRUE,"",IF(OR(発注情報!S284="",発注情報!S284=0),"",発注情報!S284))</f>
        <v/>
      </c>
      <c r="J45" s="155" t="str">
        <f>IF(ISERROR(発注情報!T284)=TRUE,"",IF(OR(発注情報!T284="",発注情報!T284=0),"",発注情報!T284))</f>
        <v/>
      </c>
      <c r="K45" s="155" t="str">
        <f>IF(ISERROR(発注情報!U284)=TRUE,"",IF(OR(発注情報!U284="",発注情報!U284=0),"",発注情報!U284))</f>
        <v/>
      </c>
      <c r="L45" s="155" t="str">
        <f>IF(ISERROR(発注情報!V284)=TRUE,"",IF(OR(発注情報!V284="",発注情報!V284=0),"",発注情報!V284))</f>
        <v/>
      </c>
      <c r="M45" s="155" t="str">
        <f>IF(ISERROR(発注情報!W284)=TRUE,"",IF(OR(発注情報!W284="",発注情報!W284=0),"",発注情報!W284))</f>
        <v/>
      </c>
      <c r="N45" s="155" t="str">
        <f>IF(ISERROR(発注情報!X284)=TRUE,"",IF(OR(発注情報!X284="",発注情報!X284=0),"",発注情報!X284))</f>
        <v/>
      </c>
      <c r="O45" s="155" t="str">
        <f>IF(ISERROR(発注情報!Y284)=TRUE,"",IF(OR(発注情報!Y284="",発注情報!Y284=0),"",発注情報!Y284))</f>
        <v/>
      </c>
      <c r="P45" s="155" t="str">
        <f>IF(ISERROR(発注情報!Z284)=TRUE,"",IF(OR(発注情報!Z284="",発注情報!Z284=0),"",発注情報!Z284))</f>
        <v/>
      </c>
      <c r="Q45" s="155" t="str">
        <f>IF(ISERROR(発注情報!AA284)=TRUE,"",IF(OR(発注情報!AA284="",発注情報!AA284=0),"",発注情報!AA284))</f>
        <v/>
      </c>
      <c r="R45" s="155" t="str">
        <f>IF(ISERROR(発注情報!AB284)=TRUE,"",IF(OR(発注情報!AB284="",発注情報!AB284=0),"",発注情報!AB284))</f>
        <v/>
      </c>
      <c r="S45" s="155" t="str">
        <f>IF(ISERROR(発注情報!AC284)=TRUE,"",IF(OR(発注情報!AC284="",発注情報!AC284=0),"",発注情報!AC284))</f>
        <v/>
      </c>
      <c r="T45" s="155" t="str">
        <f>IF(ISERROR(発注情報!AD284)=TRUE,"",IF(OR(発注情報!AD284="",発注情報!AD284=0),"",発注情報!AD284))</f>
        <v/>
      </c>
      <c r="U45" s="155" t="str">
        <f>IF(ISERROR(発注情報!AE284)=TRUE,"",IF(OR(発注情報!AE284="",発注情報!AE284=0),"",発注情報!AE284))</f>
        <v/>
      </c>
      <c r="V45" s="155" t="str">
        <f>IF(ISERROR(発注情報!AF284)=TRUE,"",IF(OR(発注情報!AF284="",発注情報!AF284=0),"",発注情報!AF284))</f>
        <v/>
      </c>
      <c r="W45" s="155" t="str">
        <f>IF(ISERROR(発注情報!AG284)=TRUE,"",IF(OR(発注情報!AG284="",発注情報!AG284=0),"",発注情報!AG284))</f>
        <v/>
      </c>
      <c r="X45" s="155" t="str">
        <f>IF(ISERROR(発注情報!AH284)=TRUE,"",IF(OR(発注情報!AH284="",発注情報!AH284=0),"",発注情報!AH284))</f>
        <v/>
      </c>
      <c r="Y45" s="155" t="str">
        <f>IF(ISERROR(発注情報!AI284)=TRUE,"",IF(OR(発注情報!AI284="",発注情報!AI284=0),"",発注情報!AI284))</f>
        <v/>
      </c>
      <c r="Z45" s="155" t="str">
        <f>IF(ISERROR(発注情報!AJ284)=TRUE,"",IF(OR(発注情報!AJ284="",発注情報!AJ284=0),"",発注情報!AJ284))</f>
        <v/>
      </c>
      <c r="AA45" s="155" t="str">
        <f>IF(ISERROR(発注情報!AK284)=TRUE,"",IF(OR(発注情報!AK284="",発注情報!AK284=0),"",発注情報!AK284))</f>
        <v/>
      </c>
      <c r="AB45" s="155" t="str">
        <f>IF(ISERROR(発注情報!AL284)=TRUE,"",IF(OR(発注情報!AL284="",発注情報!AL284=0),"",発注情報!AL284))</f>
        <v/>
      </c>
      <c r="AC45" s="155" t="str">
        <f>IF(ISERROR(発注情報!AM284)=TRUE,"",IF(OR(発注情報!AM284="",発注情報!AM284=0),"",発注情報!AM284))</f>
        <v/>
      </c>
      <c r="AD45" s="155" t="str">
        <f>IF(ISERROR(発注情報!AN284)=TRUE,"",IF(OR(発注情報!AN284="",発注情報!AN284=0),"",発注情報!AN284))</f>
        <v/>
      </c>
      <c r="AE45" s="155" t="str">
        <f>IF(ISERROR(発注情報!AO284)=TRUE,"",IF(OR(発注情報!AO284="",発注情報!AO284=0),"",発注情報!AO284))</f>
        <v/>
      </c>
      <c r="AF45" s="155" t="str">
        <f>IF(ISERROR(発注情報!AP284)=TRUE,"",IF(OR(発注情報!AP284="",発注情報!AP284=0),"",発注情報!AP284))</f>
        <v/>
      </c>
      <c r="AG45" s="155" t="str">
        <f>IF(ISERROR(発注情報!AQ284)=TRUE,"",IF(OR(発注情報!AQ284="",発注情報!AQ284=0),"",発注情報!AQ284))</f>
        <v/>
      </c>
      <c r="AH45" s="158" t="str">
        <f>IF(ISERROR(発注情報!AR284)=TRUE,"",IF(OR(発注情報!AR284="",発注情報!AR284=0),"",発注情報!AR284))</f>
        <v/>
      </c>
      <c r="AI45" s="154" t="str">
        <f>IF(ISERROR(発注情報!AS284)=TRUE,"",IF(OR(発注情報!AS284="",発注情報!AS284=0),"",発注情報!AS284))</f>
        <v/>
      </c>
    </row>
    <row r="46" spans="1:57" ht="18.75" customHeight="1" x14ac:dyDescent="0.15">
      <c r="A46" s="146" t="str">
        <f t="shared" si="2"/>
        <v/>
      </c>
      <c r="B46" s="151" t="str">
        <f>IF(ISERROR(発注情報!L285)=TRUE,"",IF(OR(発注情報!L285="",発注情報!L285=0),"",IF(発注情報!K285=発注情報!$K$126,発注情報!L285&amp;" (SUP.)",IF(発注情報!K285=発注情報!$K$127,発注情報!L285&amp;" (EXH.)",発注情報!L285))))</f>
        <v/>
      </c>
      <c r="C46" s="147" t="str">
        <f>IF(ISERROR(発注情報!M285)=TRUE,"",IF(OR(発注情報!M285="",発注情報!M285=0),"",発注情報!M285))</f>
        <v/>
      </c>
      <c r="D46" s="147" t="str">
        <f>IF(C46="","",C46*発注情報!$D$2)</f>
        <v/>
      </c>
      <c r="E46" s="231" t="str">
        <f>IF(ISERROR(発注情報!O285)=TRUE,"",IF(OR(発注情報!O285="",発注情報!O285=0),"",発注情報!O285))</f>
        <v/>
      </c>
      <c r="F46" s="231" t="str">
        <f>IF(ISERROR(発注情報!P285)=TRUE,"",IF(OR(発注情報!P285="",発注情報!P285=0),"",発注情報!P285))</f>
        <v/>
      </c>
      <c r="G46" s="231" t="str">
        <f>IF(ISERROR(発注情報!Q285)=TRUE,"",IF(OR(発注情報!Q285="",発注情報!Q285=0),"",発注情報!Q285))</f>
        <v/>
      </c>
      <c r="H46" s="158" t="str">
        <f>IF(ISERROR(発注情報!R285)=TRUE,"",IF(OR(発注情報!R285="",発注情報!R285=0),"",発注情報!R285))</f>
        <v/>
      </c>
      <c r="I46" s="154" t="str">
        <f>IF(ISERROR(発注情報!S285)=TRUE,"",IF(OR(発注情報!S285="",発注情報!S285=0),"",発注情報!S285))</f>
        <v/>
      </c>
      <c r="J46" s="155" t="str">
        <f>IF(ISERROR(発注情報!T285)=TRUE,"",IF(OR(発注情報!T285="",発注情報!T285=0),"",発注情報!T285))</f>
        <v/>
      </c>
      <c r="K46" s="155" t="str">
        <f>IF(ISERROR(発注情報!U285)=TRUE,"",IF(OR(発注情報!U285="",発注情報!U285=0),"",発注情報!U285))</f>
        <v/>
      </c>
      <c r="L46" s="155" t="str">
        <f>IF(ISERROR(発注情報!V285)=TRUE,"",IF(OR(発注情報!V285="",発注情報!V285=0),"",発注情報!V285))</f>
        <v/>
      </c>
      <c r="M46" s="155" t="str">
        <f>IF(ISERROR(発注情報!W285)=TRUE,"",IF(OR(発注情報!W285="",発注情報!W285=0),"",発注情報!W285))</f>
        <v/>
      </c>
      <c r="N46" s="155" t="str">
        <f>IF(ISERROR(発注情報!X285)=TRUE,"",IF(OR(発注情報!X285="",発注情報!X285=0),"",発注情報!X285))</f>
        <v/>
      </c>
      <c r="O46" s="155" t="str">
        <f>IF(ISERROR(発注情報!Y285)=TRUE,"",IF(OR(発注情報!Y285="",発注情報!Y285=0),"",発注情報!Y285))</f>
        <v/>
      </c>
      <c r="P46" s="155" t="str">
        <f>IF(ISERROR(発注情報!Z285)=TRUE,"",IF(OR(発注情報!Z285="",発注情報!Z285=0),"",発注情報!Z285))</f>
        <v/>
      </c>
      <c r="Q46" s="155" t="str">
        <f>IF(ISERROR(発注情報!AA285)=TRUE,"",IF(OR(発注情報!AA285="",発注情報!AA285=0),"",発注情報!AA285))</f>
        <v/>
      </c>
      <c r="R46" s="155" t="str">
        <f>IF(ISERROR(発注情報!AB285)=TRUE,"",IF(OR(発注情報!AB285="",発注情報!AB285=0),"",発注情報!AB285))</f>
        <v/>
      </c>
      <c r="S46" s="155" t="str">
        <f>IF(ISERROR(発注情報!AC285)=TRUE,"",IF(OR(発注情報!AC285="",発注情報!AC285=0),"",発注情報!AC285))</f>
        <v/>
      </c>
      <c r="T46" s="155" t="str">
        <f>IF(ISERROR(発注情報!AD285)=TRUE,"",IF(OR(発注情報!AD285="",発注情報!AD285=0),"",発注情報!AD285))</f>
        <v/>
      </c>
      <c r="U46" s="155" t="str">
        <f>IF(ISERROR(発注情報!AE285)=TRUE,"",IF(OR(発注情報!AE285="",発注情報!AE285=0),"",発注情報!AE285))</f>
        <v/>
      </c>
      <c r="V46" s="155" t="str">
        <f>IF(ISERROR(発注情報!AF285)=TRUE,"",IF(OR(発注情報!AF285="",発注情報!AF285=0),"",発注情報!AF285))</f>
        <v/>
      </c>
      <c r="W46" s="155" t="str">
        <f>IF(ISERROR(発注情報!AG285)=TRUE,"",IF(OR(発注情報!AG285="",発注情報!AG285=0),"",発注情報!AG285))</f>
        <v/>
      </c>
      <c r="X46" s="155" t="str">
        <f>IF(ISERROR(発注情報!AH285)=TRUE,"",IF(OR(発注情報!AH285="",発注情報!AH285=0),"",発注情報!AH285))</f>
        <v/>
      </c>
      <c r="Y46" s="155" t="str">
        <f>IF(ISERROR(発注情報!AI285)=TRUE,"",IF(OR(発注情報!AI285="",発注情報!AI285=0),"",発注情報!AI285))</f>
        <v/>
      </c>
      <c r="Z46" s="155" t="str">
        <f>IF(ISERROR(発注情報!AJ285)=TRUE,"",IF(OR(発注情報!AJ285="",発注情報!AJ285=0),"",発注情報!AJ285))</f>
        <v/>
      </c>
      <c r="AA46" s="155" t="str">
        <f>IF(ISERROR(発注情報!AK285)=TRUE,"",IF(OR(発注情報!AK285="",発注情報!AK285=0),"",発注情報!AK285))</f>
        <v/>
      </c>
      <c r="AB46" s="155" t="str">
        <f>IF(ISERROR(発注情報!AL285)=TRUE,"",IF(OR(発注情報!AL285="",発注情報!AL285=0),"",発注情報!AL285))</f>
        <v/>
      </c>
      <c r="AC46" s="155" t="str">
        <f>IF(ISERROR(発注情報!AM285)=TRUE,"",IF(OR(発注情報!AM285="",発注情報!AM285=0),"",発注情報!AM285))</f>
        <v/>
      </c>
      <c r="AD46" s="155" t="str">
        <f>IF(ISERROR(発注情報!AN285)=TRUE,"",IF(OR(発注情報!AN285="",発注情報!AN285=0),"",発注情報!AN285))</f>
        <v/>
      </c>
      <c r="AE46" s="155" t="str">
        <f>IF(ISERROR(発注情報!AO285)=TRUE,"",IF(OR(発注情報!AO285="",発注情報!AO285=0),"",発注情報!AO285))</f>
        <v/>
      </c>
      <c r="AF46" s="155" t="str">
        <f>IF(ISERROR(発注情報!AP285)=TRUE,"",IF(OR(発注情報!AP285="",発注情報!AP285=0),"",発注情報!AP285))</f>
        <v/>
      </c>
      <c r="AG46" s="155" t="str">
        <f>IF(ISERROR(発注情報!AQ285)=TRUE,"",IF(OR(発注情報!AQ285="",発注情報!AQ285=0),"",発注情報!AQ285))</f>
        <v/>
      </c>
      <c r="AH46" s="158" t="str">
        <f>IF(ISERROR(発注情報!AR285)=TRUE,"",IF(OR(発注情報!AR285="",発注情報!AR285=0),"",発注情報!AR285))</f>
        <v/>
      </c>
      <c r="AI46" s="154" t="str">
        <f>IF(ISERROR(発注情報!AS285)=TRUE,"",IF(OR(発注情報!AS285="",発注情報!AS285=0),"",発注情報!AS285))</f>
        <v/>
      </c>
    </row>
    <row r="47" spans="1:57" ht="18.75" customHeight="1" x14ac:dyDescent="0.15">
      <c r="A47" s="146" t="str">
        <f t="shared" si="2"/>
        <v/>
      </c>
      <c r="B47" s="151" t="str">
        <f>IF(ISERROR(発注情報!L286)=TRUE,"",IF(OR(発注情報!L286="",発注情報!L286=0),"",IF(発注情報!K286=発注情報!$K$126,発注情報!L286&amp;" (SUP.)",IF(発注情報!K286=発注情報!$K$127,発注情報!L286&amp;" (EXH.)",発注情報!L286))))</f>
        <v/>
      </c>
      <c r="C47" s="147" t="str">
        <f>IF(ISERROR(発注情報!M286)=TRUE,"",IF(OR(発注情報!M286="",発注情報!M286=0),"",発注情報!M286))</f>
        <v/>
      </c>
      <c r="D47" s="147" t="str">
        <f>IF(C47="","",C47*発注情報!$D$2)</f>
        <v/>
      </c>
      <c r="E47" s="231" t="str">
        <f>IF(ISERROR(発注情報!O286)=TRUE,"",IF(OR(発注情報!O286="",発注情報!O286=0),"",発注情報!O286))</f>
        <v/>
      </c>
      <c r="F47" s="231" t="str">
        <f>IF(ISERROR(発注情報!P286)=TRUE,"",IF(OR(発注情報!P286="",発注情報!P286=0),"",発注情報!P286))</f>
        <v/>
      </c>
      <c r="G47" s="231" t="str">
        <f>IF(ISERROR(発注情報!Q286)=TRUE,"",IF(OR(発注情報!Q286="",発注情報!Q286=0),"",発注情報!Q286))</f>
        <v/>
      </c>
      <c r="H47" s="158" t="str">
        <f>IF(ISERROR(発注情報!R286)=TRUE,"",IF(OR(発注情報!R286="",発注情報!R286=0),"",発注情報!R286))</f>
        <v/>
      </c>
      <c r="I47" s="154" t="str">
        <f>IF(ISERROR(発注情報!S286)=TRUE,"",IF(OR(発注情報!S286="",発注情報!S286=0),"",発注情報!S286))</f>
        <v/>
      </c>
      <c r="J47" s="155" t="str">
        <f>IF(ISERROR(発注情報!T286)=TRUE,"",IF(OR(発注情報!T286="",発注情報!T286=0),"",発注情報!T286))</f>
        <v/>
      </c>
      <c r="K47" s="155" t="str">
        <f>IF(ISERROR(発注情報!U286)=TRUE,"",IF(OR(発注情報!U286="",発注情報!U286=0),"",発注情報!U286))</f>
        <v/>
      </c>
      <c r="L47" s="155" t="str">
        <f>IF(ISERROR(発注情報!V286)=TRUE,"",IF(OR(発注情報!V286="",発注情報!V286=0),"",発注情報!V286))</f>
        <v/>
      </c>
      <c r="M47" s="155" t="str">
        <f>IF(ISERROR(発注情報!W286)=TRUE,"",IF(OR(発注情報!W286="",発注情報!W286=0),"",発注情報!W286))</f>
        <v/>
      </c>
      <c r="N47" s="155" t="str">
        <f>IF(ISERROR(発注情報!X286)=TRUE,"",IF(OR(発注情報!X286="",発注情報!X286=0),"",発注情報!X286))</f>
        <v/>
      </c>
      <c r="O47" s="155" t="str">
        <f>IF(ISERROR(発注情報!Y286)=TRUE,"",IF(OR(発注情報!Y286="",発注情報!Y286=0),"",発注情報!Y286))</f>
        <v/>
      </c>
      <c r="P47" s="155" t="str">
        <f>IF(ISERROR(発注情報!Z286)=TRUE,"",IF(OR(発注情報!Z286="",発注情報!Z286=0),"",発注情報!Z286))</f>
        <v/>
      </c>
      <c r="Q47" s="155" t="str">
        <f>IF(ISERROR(発注情報!AA286)=TRUE,"",IF(OR(発注情報!AA286="",発注情報!AA286=0),"",発注情報!AA286))</f>
        <v/>
      </c>
      <c r="R47" s="155" t="str">
        <f>IF(ISERROR(発注情報!AB286)=TRUE,"",IF(OR(発注情報!AB286="",発注情報!AB286=0),"",発注情報!AB286))</f>
        <v/>
      </c>
      <c r="S47" s="155" t="str">
        <f>IF(ISERROR(発注情報!AC286)=TRUE,"",IF(OR(発注情報!AC286="",発注情報!AC286=0),"",発注情報!AC286))</f>
        <v/>
      </c>
      <c r="T47" s="155" t="str">
        <f>IF(ISERROR(発注情報!AD286)=TRUE,"",IF(OR(発注情報!AD286="",発注情報!AD286=0),"",発注情報!AD286))</f>
        <v/>
      </c>
      <c r="U47" s="155" t="str">
        <f>IF(ISERROR(発注情報!AE286)=TRUE,"",IF(OR(発注情報!AE286="",発注情報!AE286=0),"",発注情報!AE286))</f>
        <v/>
      </c>
      <c r="V47" s="155" t="str">
        <f>IF(ISERROR(発注情報!AF286)=TRUE,"",IF(OR(発注情報!AF286="",発注情報!AF286=0),"",発注情報!AF286))</f>
        <v/>
      </c>
      <c r="W47" s="155" t="str">
        <f>IF(ISERROR(発注情報!AG286)=TRUE,"",IF(OR(発注情報!AG286="",発注情報!AG286=0),"",発注情報!AG286))</f>
        <v/>
      </c>
      <c r="X47" s="155" t="str">
        <f>IF(ISERROR(発注情報!AH286)=TRUE,"",IF(OR(発注情報!AH286="",発注情報!AH286=0),"",発注情報!AH286))</f>
        <v/>
      </c>
      <c r="Y47" s="155" t="str">
        <f>IF(ISERROR(発注情報!AI286)=TRUE,"",IF(OR(発注情報!AI286="",発注情報!AI286=0),"",発注情報!AI286))</f>
        <v/>
      </c>
      <c r="Z47" s="155" t="str">
        <f>IF(ISERROR(発注情報!AJ286)=TRUE,"",IF(OR(発注情報!AJ286="",発注情報!AJ286=0),"",発注情報!AJ286))</f>
        <v/>
      </c>
      <c r="AA47" s="155" t="str">
        <f>IF(ISERROR(発注情報!AK286)=TRUE,"",IF(OR(発注情報!AK286="",発注情報!AK286=0),"",発注情報!AK286))</f>
        <v/>
      </c>
      <c r="AB47" s="155" t="str">
        <f>IF(ISERROR(発注情報!AL286)=TRUE,"",IF(OR(発注情報!AL286="",発注情報!AL286=0),"",発注情報!AL286))</f>
        <v/>
      </c>
      <c r="AC47" s="155" t="str">
        <f>IF(ISERROR(発注情報!AM286)=TRUE,"",IF(OR(発注情報!AM286="",発注情報!AM286=0),"",発注情報!AM286))</f>
        <v/>
      </c>
      <c r="AD47" s="155" t="str">
        <f>IF(ISERROR(発注情報!AN286)=TRUE,"",IF(OR(発注情報!AN286="",発注情報!AN286=0),"",発注情報!AN286))</f>
        <v/>
      </c>
      <c r="AE47" s="155" t="str">
        <f>IF(ISERROR(発注情報!AO286)=TRUE,"",IF(OR(発注情報!AO286="",発注情報!AO286=0),"",発注情報!AO286))</f>
        <v/>
      </c>
      <c r="AF47" s="155" t="str">
        <f>IF(ISERROR(発注情報!AP286)=TRUE,"",IF(OR(発注情報!AP286="",発注情報!AP286=0),"",発注情報!AP286))</f>
        <v/>
      </c>
      <c r="AG47" s="155" t="str">
        <f>IF(ISERROR(発注情報!AQ286)=TRUE,"",IF(OR(発注情報!AQ286="",発注情報!AQ286=0),"",発注情報!AQ286))</f>
        <v/>
      </c>
      <c r="AH47" s="158" t="str">
        <f>IF(ISERROR(発注情報!AR286)=TRUE,"",IF(OR(発注情報!AR286="",発注情報!AR286=0),"",発注情報!AR286))</f>
        <v/>
      </c>
      <c r="AI47" s="154" t="str">
        <f>IF(ISERROR(発注情報!AS286)=TRUE,"",IF(OR(発注情報!AS286="",発注情報!AS286=0),"",発注情報!AS286))</f>
        <v/>
      </c>
    </row>
    <row r="48" spans="1:57" ht="18.75" customHeight="1" x14ac:dyDescent="0.15">
      <c r="B48" s="232"/>
      <c r="D48" s="95"/>
      <c r="H48" s="233"/>
      <c r="I48" s="234"/>
      <c r="J48" s="25" t="str">
        <f>IF(OR(COUNTIF(J36:AG47,"A'")&gt;0,COUNTIF(J36:AG47,"B'")&gt;0,COUNTIF(J36:AG47,"A'B'")&gt;0),"A'＝上配管形バルブAポート、B'＝上配管形バルブBポート","")</f>
        <v/>
      </c>
      <c r="K48" s="235"/>
      <c r="L48" s="235"/>
      <c r="M48" s="235"/>
      <c r="N48" s="235"/>
      <c r="O48" s="235"/>
      <c r="P48" s="235"/>
      <c r="Q48" s="235"/>
      <c r="R48" s="235"/>
      <c r="S48" s="235"/>
      <c r="T48" s="235"/>
      <c r="U48" s="235"/>
      <c r="V48" s="235"/>
      <c r="W48" s="235"/>
      <c r="X48" s="235"/>
      <c r="Y48" s="235"/>
      <c r="Z48" s="235"/>
      <c r="AA48" s="235"/>
      <c r="AB48" s="235"/>
      <c r="AC48" s="235"/>
      <c r="AD48" s="235"/>
      <c r="AE48" s="235"/>
      <c r="AF48" s="235"/>
      <c r="AG48" s="235"/>
      <c r="AH48" s="233"/>
      <c r="AI48" s="234"/>
    </row>
    <row r="49" spans="2:35" ht="15.75" customHeight="1" x14ac:dyDescent="0.15">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row>
    <row r="50" spans="2:35" ht="15.75" customHeight="1" x14ac:dyDescent="0.15">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row>
    <row r="51" spans="2:35" ht="15.75" customHeight="1" x14ac:dyDescent="0.15">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row>
    <row r="52" spans="2:35" ht="15.75" customHeight="1" x14ac:dyDescent="0.15">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row>
    <row r="53" spans="2:35" ht="15.75" customHeight="1" x14ac:dyDescent="0.15">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row>
    <row r="54" spans="2:35" ht="15.75" customHeight="1" x14ac:dyDescent="0.15">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row>
    <row r="55" spans="2:35" ht="15.75" customHeight="1" x14ac:dyDescent="0.15">
      <c r="H55" s="175"/>
      <c r="I55" s="175"/>
      <c r="J55" s="175"/>
      <c r="K55" s="175"/>
      <c r="L55" s="175"/>
      <c r="M55" s="175"/>
      <c r="N55" s="175"/>
      <c r="O55" s="175"/>
      <c r="P55" s="175"/>
      <c r="Q55" s="175"/>
      <c r="R55" s="175"/>
      <c r="S55" s="175"/>
      <c r="T55" s="175"/>
      <c r="U55" s="175"/>
      <c r="V55" s="175"/>
      <c r="W55" s="175"/>
      <c r="X55" s="175"/>
      <c r="Y55" s="175"/>
      <c r="Z55" s="175"/>
      <c r="AA55" s="175"/>
      <c r="AB55" s="175"/>
      <c r="AC55" s="175"/>
      <c r="AD55" s="175"/>
      <c r="AE55" s="175"/>
      <c r="AF55" s="175"/>
      <c r="AG55" s="175"/>
      <c r="AH55" s="175"/>
    </row>
    <row r="56" spans="2:35" ht="15.75" customHeight="1" x14ac:dyDescent="0.15">
      <c r="H56" s="175"/>
      <c r="I56" s="175"/>
      <c r="J56" s="175"/>
      <c r="K56" s="175"/>
      <c r="L56" s="175"/>
      <c r="M56" s="175"/>
      <c r="N56" s="175"/>
      <c r="O56" s="175"/>
      <c r="P56" s="175"/>
      <c r="Q56" s="175"/>
      <c r="R56" s="175"/>
      <c r="S56" s="175"/>
      <c r="T56" s="175"/>
      <c r="U56" s="175"/>
      <c r="V56" s="175"/>
      <c r="W56" s="175"/>
      <c r="X56" s="175"/>
      <c r="Y56" s="175"/>
      <c r="Z56" s="175"/>
      <c r="AA56" s="175"/>
      <c r="AB56" s="175"/>
      <c r="AC56" s="175"/>
      <c r="AD56" s="175"/>
      <c r="AE56" s="175"/>
      <c r="AF56" s="175"/>
      <c r="AG56" s="175"/>
      <c r="AH56" s="175"/>
    </row>
    <row r="57" spans="2:35" ht="15.75" customHeight="1" x14ac:dyDescent="0.15">
      <c r="H57" s="175"/>
      <c r="I57" s="175"/>
      <c r="J57" s="175"/>
      <c r="K57" s="175"/>
      <c r="L57" s="175"/>
      <c r="M57" s="175"/>
      <c r="N57" s="175"/>
      <c r="O57" s="175"/>
      <c r="P57" s="175"/>
      <c r="Q57" s="175"/>
      <c r="R57" s="175"/>
      <c r="S57" s="175"/>
      <c r="T57" s="175"/>
      <c r="U57" s="175"/>
      <c r="V57" s="175"/>
      <c r="W57" s="175"/>
      <c r="X57" s="175"/>
      <c r="Y57" s="175"/>
      <c r="Z57" s="175"/>
      <c r="AA57" s="175"/>
      <c r="AB57" s="175"/>
      <c r="AC57" s="175"/>
      <c r="AD57" s="175"/>
      <c r="AE57" s="175"/>
      <c r="AF57" s="175"/>
      <c r="AG57" s="175"/>
      <c r="AH57" s="175"/>
    </row>
    <row r="58" spans="2:35" ht="15.75" customHeight="1" x14ac:dyDescent="0.15">
      <c r="H58" s="175"/>
      <c r="I58" s="175"/>
      <c r="J58" s="175"/>
      <c r="K58" s="175"/>
      <c r="L58" s="175"/>
      <c r="M58" s="175"/>
      <c r="N58" s="175"/>
      <c r="O58" s="175"/>
      <c r="P58" s="175"/>
      <c r="Q58" s="175"/>
      <c r="R58" s="175"/>
      <c r="S58" s="175"/>
      <c r="T58" s="175"/>
      <c r="U58" s="175"/>
      <c r="V58" s="175"/>
      <c r="W58" s="175"/>
      <c r="X58" s="175"/>
      <c r="Y58" s="175"/>
      <c r="Z58" s="175"/>
      <c r="AA58" s="175"/>
      <c r="AB58" s="175"/>
      <c r="AC58" s="175"/>
      <c r="AD58" s="175"/>
      <c r="AE58" s="175"/>
      <c r="AF58" s="175"/>
      <c r="AG58" s="175"/>
      <c r="AH58" s="175"/>
    </row>
    <row r="59" spans="2:35" ht="15.75" customHeight="1" x14ac:dyDescent="0.15">
      <c r="H59" s="175"/>
      <c r="I59" s="175"/>
      <c r="J59" s="175"/>
      <c r="K59" s="175"/>
      <c r="L59" s="175"/>
      <c r="M59" s="175"/>
      <c r="N59" s="175"/>
      <c r="O59" s="175"/>
      <c r="P59" s="175"/>
      <c r="Q59" s="175"/>
      <c r="R59" s="175"/>
      <c r="S59" s="175"/>
      <c r="T59" s="175"/>
      <c r="U59" s="175"/>
      <c r="V59" s="175"/>
      <c r="W59" s="175"/>
      <c r="X59" s="175"/>
      <c r="Y59" s="175"/>
      <c r="Z59" s="175"/>
      <c r="AA59" s="175"/>
      <c r="AB59" s="175"/>
      <c r="AC59" s="175"/>
      <c r="AD59" s="175"/>
      <c r="AE59" s="175"/>
      <c r="AF59" s="175"/>
      <c r="AG59" s="175"/>
      <c r="AH59" s="175"/>
    </row>
    <row r="60" spans="2:35" ht="15.75" customHeight="1" x14ac:dyDescent="0.15">
      <c r="H60" s="175"/>
      <c r="I60" s="175"/>
      <c r="J60" s="175"/>
      <c r="K60" s="175"/>
      <c r="L60" s="175"/>
      <c r="M60" s="175"/>
      <c r="N60" s="175"/>
      <c r="O60" s="175"/>
      <c r="P60" s="175"/>
      <c r="Q60" s="175"/>
      <c r="R60" s="175"/>
      <c r="S60" s="175"/>
      <c r="T60" s="175"/>
      <c r="U60" s="175"/>
      <c r="V60" s="175"/>
      <c r="W60" s="175"/>
      <c r="X60" s="175"/>
      <c r="Y60" s="175"/>
      <c r="Z60" s="175"/>
      <c r="AA60" s="175"/>
      <c r="AB60" s="175"/>
      <c r="AC60" s="175"/>
      <c r="AD60" s="175"/>
      <c r="AE60" s="175"/>
      <c r="AF60" s="175"/>
      <c r="AG60" s="175"/>
      <c r="AH60" s="175"/>
    </row>
    <row r="61" spans="2:35" ht="15.75" customHeight="1" x14ac:dyDescent="0.15">
      <c r="H61" s="175"/>
      <c r="I61" s="175"/>
      <c r="J61" s="175"/>
      <c r="K61" s="175"/>
      <c r="L61" s="175"/>
      <c r="M61" s="175"/>
      <c r="N61" s="175"/>
      <c r="O61" s="175"/>
      <c r="P61" s="175"/>
      <c r="Q61" s="175"/>
      <c r="R61" s="175"/>
      <c r="S61" s="175"/>
      <c r="T61" s="175"/>
      <c r="U61" s="175"/>
      <c r="V61" s="175"/>
      <c r="W61" s="175"/>
      <c r="X61" s="175"/>
      <c r="Y61" s="175"/>
      <c r="Z61" s="175"/>
      <c r="AA61" s="175"/>
      <c r="AB61" s="175"/>
      <c r="AC61" s="175"/>
      <c r="AD61" s="175"/>
      <c r="AE61" s="175"/>
      <c r="AF61" s="175"/>
      <c r="AG61" s="175"/>
      <c r="AH61" s="175"/>
    </row>
    <row r="62" spans="2:35" ht="15.75" customHeight="1" x14ac:dyDescent="0.15">
      <c r="H62" s="175"/>
      <c r="I62" s="175"/>
      <c r="J62" s="175"/>
      <c r="K62" s="175"/>
      <c r="L62" s="175"/>
      <c r="M62" s="175"/>
      <c r="N62" s="175"/>
      <c r="O62" s="175"/>
      <c r="P62" s="175"/>
      <c r="Q62" s="175"/>
      <c r="R62" s="175"/>
      <c r="S62" s="175"/>
      <c r="T62" s="175"/>
      <c r="U62" s="175"/>
      <c r="V62" s="175"/>
      <c r="W62" s="175"/>
      <c r="X62" s="175"/>
      <c r="Y62" s="175"/>
      <c r="Z62" s="175"/>
      <c r="AA62" s="175"/>
      <c r="AB62" s="175"/>
      <c r="AC62" s="175"/>
      <c r="AD62" s="175"/>
      <c r="AE62" s="175"/>
      <c r="AF62" s="175"/>
      <c r="AG62" s="175"/>
      <c r="AH62" s="175"/>
    </row>
    <row r="63" spans="2:35" ht="17.25" customHeight="1" x14ac:dyDescent="0.15">
      <c r="AH63" s="895" t="str">
        <f>IF(B33="","",$AF$33)</f>
        <v/>
      </c>
      <c r="AI63" s="895"/>
    </row>
  </sheetData>
  <sheetProtection algorithmName="SHA-512" hashValue="wCGZTPvXQC5CUigUNSDB9nDKt70SImBvQ51ThBbvAyFDpnlt7kHBiPKldZTimjOfLMC+9RKaMR39X91+x3IF0g==" saltValue="k052KAhOB0wEAJ3sszjltA==" spinCount="100000" sheet="1" objects="1" formatCells="0" selectLockedCells="1"/>
  <mergeCells count="32">
    <mergeCell ref="H35:I35"/>
    <mergeCell ref="I3:K3"/>
    <mergeCell ref="D2:H3"/>
    <mergeCell ref="H6:I6"/>
    <mergeCell ref="H32:I32"/>
    <mergeCell ref="H30:I30"/>
    <mergeCell ref="H5:I5"/>
    <mergeCell ref="AH1:AI1"/>
    <mergeCell ref="Y1:AA1"/>
    <mergeCell ref="S2:U2"/>
    <mergeCell ref="X2:AB3"/>
    <mergeCell ref="V2:W3"/>
    <mergeCell ref="R1:X1"/>
    <mergeCell ref="AB1:AG1"/>
    <mergeCell ref="L3:U3"/>
    <mergeCell ref="L2:O2"/>
    <mergeCell ref="P2:R2"/>
    <mergeCell ref="C1:D1"/>
    <mergeCell ref="H1:N1"/>
    <mergeCell ref="I2:K2"/>
    <mergeCell ref="D4:H4"/>
    <mergeCell ref="O1:Q1"/>
    <mergeCell ref="I4:AI4"/>
    <mergeCell ref="AH63:AI63"/>
    <mergeCell ref="AH30:AI30"/>
    <mergeCell ref="AH32:AI32"/>
    <mergeCell ref="AC2:AD3"/>
    <mergeCell ref="AE2:AI3"/>
    <mergeCell ref="AH35:AI35"/>
    <mergeCell ref="AH6:AI6"/>
    <mergeCell ref="AH33:AI33"/>
    <mergeCell ref="AH5:AI5"/>
  </mergeCells>
  <phoneticPr fontId="2"/>
  <conditionalFormatting sqref="B5">
    <cfRule type="cellIs" dxfId="1" priority="2" stopIfTrue="1" operator="equal">
      <formula>$AK$5</formula>
    </cfRule>
  </conditionalFormatting>
  <conditionalFormatting sqref="H6:H32 J6:AH32 I7:I29 AI7:AI29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1851B0-0DE2-41F9-8338-E68EA2F60903}">
  <dimension ref="A1:H138"/>
  <sheetViews>
    <sheetView workbookViewId="0">
      <selection activeCell="H1" sqref="H1"/>
    </sheetView>
  </sheetViews>
  <sheetFormatPr defaultRowHeight="13.5" x14ac:dyDescent="0.15"/>
  <cols>
    <col min="1" max="1" width="4.75" style="396" customWidth="1"/>
    <col min="2" max="2" width="60" style="406" customWidth="1"/>
    <col min="3" max="3" width="12.25" style="406" customWidth="1"/>
    <col min="4" max="4" width="13.625" style="406" customWidth="1"/>
    <col min="5" max="5" width="4.875" style="450" customWidth="1"/>
    <col min="6" max="6" width="9" style="109"/>
    <col min="7" max="7" width="10.375" style="460" customWidth="1"/>
    <col min="8" max="256" width="9" style="406"/>
    <col min="257" max="257" width="4.75" style="406" customWidth="1"/>
    <col min="258" max="258" width="60" style="406" customWidth="1"/>
    <col min="259" max="259" width="12.25" style="406" customWidth="1"/>
    <col min="260" max="260" width="13.625" style="406" customWidth="1"/>
    <col min="261" max="261" width="4.875" style="406" customWidth="1"/>
    <col min="262" max="262" width="9" style="406"/>
    <col min="263" max="263" width="10.375" style="406" customWidth="1"/>
    <col min="264" max="512" width="9" style="406"/>
    <col min="513" max="513" width="4.75" style="406" customWidth="1"/>
    <col min="514" max="514" width="60" style="406" customWidth="1"/>
    <col min="515" max="515" width="12.25" style="406" customWidth="1"/>
    <col min="516" max="516" width="13.625" style="406" customWidth="1"/>
    <col min="517" max="517" width="4.875" style="406" customWidth="1"/>
    <col min="518" max="518" width="9" style="406"/>
    <col min="519" max="519" width="10.375" style="406" customWidth="1"/>
    <col min="520" max="768" width="9" style="406"/>
    <col min="769" max="769" width="4.75" style="406" customWidth="1"/>
    <col min="770" max="770" width="60" style="406" customWidth="1"/>
    <col min="771" max="771" width="12.25" style="406" customWidth="1"/>
    <col min="772" max="772" width="13.625" style="406" customWidth="1"/>
    <col min="773" max="773" width="4.875" style="406" customWidth="1"/>
    <col min="774" max="774" width="9" style="406"/>
    <col min="775" max="775" width="10.375" style="406" customWidth="1"/>
    <col min="776" max="1024" width="9" style="406"/>
    <col min="1025" max="1025" width="4.75" style="406" customWidth="1"/>
    <col min="1026" max="1026" width="60" style="406" customWidth="1"/>
    <col min="1027" max="1027" width="12.25" style="406" customWidth="1"/>
    <col min="1028" max="1028" width="13.625" style="406" customWidth="1"/>
    <col min="1029" max="1029" width="4.875" style="406" customWidth="1"/>
    <col min="1030" max="1030" width="9" style="406"/>
    <col min="1031" max="1031" width="10.375" style="406" customWidth="1"/>
    <col min="1032" max="1280" width="9" style="406"/>
    <col min="1281" max="1281" width="4.75" style="406" customWidth="1"/>
    <col min="1282" max="1282" width="60" style="406" customWidth="1"/>
    <col min="1283" max="1283" width="12.25" style="406" customWidth="1"/>
    <col min="1284" max="1284" width="13.625" style="406" customWidth="1"/>
    <col min="1285" max="1285" width="4.875" style="406" customWidth="1"/>
    <col min="1286" max="1286" width="9" style="406"/>
    <col min="1287" max="1287" width="10.375" style="406" customWidth="1"/>
    <col min="1288" max="1536" width="9" style="406"/>
    <col min="1537" max="1537" width="4.75" style="406" customWidth="1"/>
    <col min="1538" max="1538" width="60" style="406" customWidth="1"/>
    <col min="1539" max="1539" width="12.25" style="406" customWidth="1"/>
    <col min="1540" max="1540" width="13.625" style="406" customWidth="1"/>
    <col min="1541" max="1541" width="4.875" style="406" customWidth="1"/>
    <col min="1542" max="1542" width="9" style="406"/>
    <col min="1543" max="1543" width="10.375" style="406" customWidth="1"/>
    <col min="1544" max="1792" width="9" style="406"/>
    <col min="1793" max="1793" width="4.75" style="406" customWidth="1"/>
    <col min="1794" max="1794" width="60" style="406" customWidth="1"/>
    <col min="1795" max="1795" width="12.25" style="406" customWidth="1"/>
    <col min="1796" max="1796" width="13.625" style="406" customWidth="1"/>
    <col min="1797" max="1797" width="4.875" style="406" customWidth="1"/>
    <col min="1798" max="1798" width="9" style="406"/>
    <col min="1799" max="1799" width="10.375" style="406" customWidth="1"/>
    <col min="1800" max="2048" width="9" style="406"/>
    <col min="2049" max="2049" width="4.75" style="406" customWidth="1"/>
    <col min="2050" max="2050" width="60" style="406" customWidth="1"/>
    <col min="2051" max="2051" width="12.25" style="406" customWidth="1"/>
    <col min="2052" max="2052" width="13.625" style="406" customWidth="1"/>
    <col min="2053" max="2053" width="4.875" style="406" customWidth="1"/>
    <col min="2054" max="2054" width="9" style="406"/>
    <col min="2055" max="2055" width="10.375" style="406" customWidth="1"/>
    <col min="2056" max="2304" width="9" style="406"/>
    <col min="2305" max="2305" width="4.75" style="406" customWidth="1"/>
    <col min="2306" max="2306" width="60" style="406" customWidth="1"/>
    <col min="2307" max="2307" width="12.25" style="406" customWidth="1"/>
    <col min="2308" max="2308" width="13.625" style="406" customWidth="1"/>
    <col min="2309" max="2309" width="4.875" style="406" customWidth="1"/>
    <col min="2310" max="2310" width="9" style="406"/>
    <col min="2311" max="2311" width="10.375" style="406" customWidth="1"/>
    <col min="2312" max="2560" width="9" style="406"/>
    <col min="2561" max="2561" width="4.75" style="406" customWidth="1"/>
    <col min="2562" max="2562" width="60" style="406" customWidth="1"/>
    <col min="2563" max="2563" width="12.25" style="406" customWidth="1"/>
    <col min="2564" max="2564" width="13.625" style="406" customWidth="1"/>
    <col min="2565" max="2565" width="4.875" style="406" customWidth="1"/>
    <col min="2566" max="2566" width="9" style="406"/>
    <col min="2567" max="2567" width="10.375" style="406" customWidth="1"/>
    <col min="2568" max="2816" width="9" style="406"/>
    <col min="2817" max="2817" width="4.75" style="406" customWidth="1"/>
    <col min="2818" max="2818" width="60" style="406" customWidth="1"/>
    <col min="2819" max="2819" width="12.25" style="406" customWidth="1"/>
    <col min="2820" max="2820" width="13.625" style="406" customWidth="1"/>
    <col min="2821" max="2821" width="4.875" style="406" customWidth="1"/>
    <col min="2822" max="2822" width="9" style="406"/>
    <col min="2823" max="2823" width="10.375" style="406" customWidth="1"/>
    <col min="2824" max="3072" width="9" style="406"/>
    <col min="3073" max="3073" width="4.75" style="406" customWidth="1"/>
    <col min="3074" max="3074" width="60" style="406" customWidth="1"/>
    <col min="3075" max="3075" width="12.25" style="406" customWidth="1"/>
    <col min="3076" max="3076" width="13.625" style="406" customWidth="1"/>
    <col min="3077" max="3077" width="4.875" style="406" customWidth="1"/>
    <col min="3078" max="3078" width="9" style="406"/>
    <col min="3079" max="3079" width="10.375" style="406" customWidth="1"/>
    <col min="3080" max="3328" width="9" style="406"/>
    <col min="3329" max="3329" width="4.75" style="406" customWidth="1"/>
    <col min="3330" max="3330" width="60" style="406" customWidth="1"/>
    <col min="3331" max="3331" width="12.25" style="406" customWidth="1"/>
    <col min="3332" max="3332" width="13.625" style="406" customWidth="1"/>
    <col min="3333" max="3333" width="4.875" style="406" customWidth="1"/>
    <col min="3334" max="3334" width="9" style="406"/>
    <col min="3335" max="3335" width="10.375" style="406" customWidth="1"/>
    <col min="3336" max="3584" width="9" style="406"/>
    <col min="3585" max="3585" width="4.75" style="406" customWidth="1"/>
    <col min="3586" max="3586" width="60" style="406" customWidth="1"/>
    <col min="3587" max="3587" width="12.25" style="406" customWidth="1"/>
    <col min="3588" max="3588" width="13.625" style="406" customWidth="1"/>
    <col min="3589" max="3589" width="4.875" style="406" customWidth="1"/>
    <col min="3590" max="3590" width="9" style="406"/>
    <col min="3591" max="3591" width="10.375" style="406" customWidth="1"/>
    <col min="3592" max="3840" width="9" style="406"/>
    <col min="3841" max="3841" width="4.75" style="406" customWidth="1"/>
    <col min="3842" max="3842" width="60" style="406" customWidth="1"/>
    <col min="3843" max="3843" width="12.25" style="406" customWidth="1"/>
    <col min="3844" max="3844" width="13.625" style="406" customWidth="1"/>
    <col min="3845" max="3845" width="4.875" style="406" customWidth="1"/>
    <col min="3846" max="3846" width="9" style="406"/>
    <col min="3847" max="3847" width="10.375" style="406" customWidth="1"/>
    <col min="3848" max="4096" width="9" style="406"/>
    <col min="4097" max="4097" width="4.75" style="406" customWidth="1"/>
    <col min="4098" max="4098" width="60" style="406" customWidth="1"/>
    <col min="4099" max="4099" width="12.25" style="406" customWidth="1"/>
    <col min="4100" max="4100" width="13.625" style="406" customWidth="1"/>
    <col min="4101" max="4101" width="4.875" style="406" customWidth="1"/>
    <col min="4102" max="4102" width="9" style="406"/>
    <col min="4103" max="4103" width="10.375" style="406" customWidth="1"/>
    <col min="4104" max="4352" width="9" style="406"/>
    <col min="4353" max="4353" width="4.75" style="406" customWidth="1"/>
    <col min="4354" max="4354" width="60" style="406" customWidth="1"/>
    <col min="4355" max="4355" width="12.25" style="406" customWidth="1"/>
    <col min="4356" max="4356" width="13.625" style="406" customWidth="1"/>
    <col min="4357" max="4357" width="4.875" style="406" customWidth="1"/>
    <col min="4358" max="4358" width="9" style="406"/>
    <col min="4359" max="4359" width="10.375" style="406" customWidth="1"/>
    <col min="4360" max="4608" width="9" style="406"/>
    <col min="4609" max="4609" width="4.75" style="406" customWidth="1"/>
    <col min="4610" max="4610" width="60" style="406" customWidth="1"/>
    <col min="4611" max="4611" width="12.25" style="406" customWidth="1"/>
    <col min="4612" max="4612" width="13.625" style="406" customWidth="1"/>
    <col min="4613" max="4613" width="4.875" style="406" customWidth="1"/>
    <col min="4614" max="4614" width="9" style="406"/>
    <col min="4615" max="4615" width="10.375" style="406" customWidth="1"/>
    <col min="4616" max="4864" width="9" style="406"/>
    <col min="4865" max="4865" width="4.75" style="406" customWidth="1"/>
    <col min="4866" max="4866" width="60" style="406" customWidth="1"/>
    <col min="4867" max="4867" width="12.25" style="406" customWidth="1"/>
    <col min="4868" max="4868" width="13.625" style="406" customWidth="1"/>
    <col min="4869" max="4869" width="4.875" style="406" customWidth="1"/>
    <col min="4870" max="4870" width="9" style="406"/>
    <col min="4871" max="4871" width="10.375" style="406" customWidth="1"/>
    <col min="4872" max="5120" width="9" style="406"/>
    <col min="5121" max="5121" width="4.75" style="406" customWidth="1"/>
    <col min="5122" max="5122" width="60" style="406" customWidth="1"/>
    <col min="5123" max="5123" width="12.25" style="406" customWidth="1"/>
    <col min="5124" max="5124" width="13.625" style="406" customWidth="1"/>
    <col min="5125" max="5125" width="4.875" style="406" customWidth="1"/>
    <col min="5126" max="5126" width="9" style="406"/>
    <col min="5127" max="5127" width="10.375" style="406" customWidth="1"/>
    <col min="5128" max="5376" width="9" style="406"/>
    <col min="5377" max="5377" width="4.75" style="406" customWidth="1"/>
    <col min="5378" max="5378" width="60" style="406" customWidth="1"/>
    <col min="5379" max="5379" width="12.25" style="406" customWidth="1"/>
    <col min="5380" max="5380" width="13.625" style="406" customWidth="1"/>
    <col min="5381" max="5381" width="4.875" style="406" customWidth="1"/>
    <col min="5382" max="5382" width="9" style="406"/>
    <col min="5383" max="5383" width="10.375" style="406" customWidth="1"/>
    <col min="5384" max="5632" width="9" style="406"/>
    <col min="5633" max="5633" width="4.75" style="406" customWidth="1"/>
    <col min="5634" max="5634" width="60" style="406" customWidth="1"/>
    <col min="5635" max="5635" width="12.25" style="406" customWidth="1"/>
    <col min="5636" max="5636" width="13.625" style="406" customWidth="1"/>
    <col min="5637" max="5637" width="4.875" style="406" customWidth="1"/>
    <col min="5638" max="5638" width="9" style="406"/>
    <col min="5639" max="5639" width="10.375" style="406" customWidth="1"/>
    <col min="5640" max="5888" width="9" style="406"/>
    <col min="5889" max="5889" width="4.75" style="406" customWidth="1"/>
    <col min="5890" max="5890" width="60" style="406" customWidth="1"/>
    <col min="5891" max="5891" width="12.25" style="406" customWidth="1"/>
    <col min="5892" max="5892" width="13.625" style="406" customWidth="1"/>
    <col min="5893" max="5893" width="4.875" style="406" customWidth="1"/>
    <col min="5894" max="5894" width="9" style="406"/>
    <col min="5895" max="5895" width="10.375" style="406" customWidth="1"/>
    <col min="5896" max="6144" width="9" style="406"/>
    <col min="6145" max="6145" width="4.75" style="406" customWidth="1"/>
    <col min="6146" max="6146" width="60" style="406" customWidth="1"/>
    <col min="6147" max="6147" width="12.25" style="406" customWidth="1"/>
    <col min="6148" max="6148" width="13.625" style="406" customWidth="1"/>
    <col min="6149" max="6149" width="4.875" style="406" customWidth="1"/>
    <col min="6150" max="6150" width="9" style="406"/>
    <col min="6151" max="6151" width="10.375" style="406" customWidth="1"/>
    <col min="6152" max="6400" width="9" style="406"/>
    <col min="6401" max="6401" width="4.75" style="406" customWidth="1"/>
    <col min="6402" max="6402" width="60" style="406" customWidth="1"/>
    <col min="6403" max="6403" width="12.25" style="406" customWidth="1"/>
    <col min="6404" max="6404" width="13.625" style="406" customWidth="1"/>
    <col min="6405" max="6405" width="4.875" style="406" customWidth="1"/>
    <col min="6406" max="6406" width="9" style="406"/>
    <col min="6407" max="6407" width="10.375" style="406" customWidth="1"/>
    <col min="6408" max="6656" width="9" style="406"/>
    <col min="6657" max="6657" width="4.75" style="406" customWidth="1"/>
    <col min="6658" max="6658" width="60" style="406" customWidth="1"/>
    <col min="6659" max="6659" width="12.25" style="406" customWidth="1"/>
    <col min="6660" max="6660" width="13.625" style="406" customWidth="1"/>
    <col min="6661" max="6661" width="4.875" style="406" customWidth="1"/>
    <col min="6662" max="6662" width="9" style="406"/>
    <col min="6663" max="6663" width="10.375" style="406" customWidth="1"/>
    <col min="6664" max="6912" width="9" style="406"/>
    <col min="6913" max="6913" width="4.75" style="406" customWidth="1"/>
    <col min="6914" max="6914" width="60" style="406" customWidth="1"/>
    <col min="6915" max="6915" width="12.25" style="406" customWidth="1"/>
    <col min="6916" max="6916" width="13.625" style="406" customWidth="1"/>
    <col min="6917" max="6917" width="4.875" style="406" customWidth="1"/>
    <col min="6918" max="6918" width="9" style="406"/>
    <col min="6919" max="6919" width="10.375" style="406" customWidth="1"/>
    <col min="6920" max="7168" width="9" style="406"/>
    <col min="7169" max="7169" width="4.75" style="406" customWidth="1"/>
    <col min="7170" max="7170" width="60" style="406" customWidth="1"/>
    <col min="7171" max="7171" width="12.25" style="406" customWidth="1"/>
    <col min="7172" max="7172" width="13.625" style="406" customWidth="1"/>
    <col min="7173" max="7173" width="4.875" style="406" customWidth="1"/>
    <col min="7174" max="7174" width="9" style="406"/>
    <col min="7175" max="7175" width="10.375" style="406" customWidth="1"/>
    <col min="7176" max="7424" width="9" style="406"/>
    <col min="7425" max="7425" width="4.75" style="406" customWidth="1"/>
    <col min="7426" max="7426" width="60" style="406" customWidth="1"/>
    <col min="7427" max="7427" width="12.25" style="406" customWidth="1"/>
    <col min="7428" max="7428" width="13.625" style="406" customWidth="1"/>
    <col min="7429" max="7429" width="4.875" style="406" customWidth="1"/>
    <col min="7430" max="7430" width="9" style="406"/>
    <col min="7431" max="7431" width="10.375" style="406" customWidth="1"/>
    <col min="7432" max="7680" width="9" style="406"/>
    <col min="7681" max="7681" width="4.75" style="406" customWidth="1"/>
    <col min="7682" max="7682" width="60" style="406" customWidth="1"/>
    <col min="7683" max="7683" width="12.25" style="406" customWidth="1"/>
    <col min="7684" max="7684" width="13.625" style="406" customWidth="1"/>
    <col min="7685" max="7685" width="4.875" style="406" customWidth="1"/>
    <col min="7686" max="7686" width="9" style="406"/>
    <col min="7687" max="7687" width="10.375" style="406" customWidth="1"/>
    <col min="7688" max="7936" width="9" style="406"/>
    <col min="7937" max="7937" width="4.75" style="406" customWidth="1"/>
    <col min="7938" max="7938" width="60" style="406" customWidth="1"/>
    <col min="7939" max="7939" width="12.25" style="406" customWidth="1"/>
    <col min="7940" max="7940" width="13.625" style="406" customWidth="1"/>
    <col min="7941" max="7941" width="4.875" style="406" customWidth="1"/>
    <col min="7942" max="7942" width="9" style="406"/>
    <col min="7943" max="7943" width="10.375" style="406" customWidth="1"/>
    <col min="7944" max="8192" width="9" style="406"/>
    <col min="8193" max="8193" width="4.75" style="406" customWidth="1"/>
    <col min="8194" max="8194" width="60" style="406" customWidth="1"/>
    <col min="8195" max="8195" width="12.25" style="406" customWidth="1"/>
    <col min="8196" max="8196" width="13.625" style="406" customWidth="1"/>
    <col min="8197" max="8197" width="4.875" style="406" customWidth="1"/>
    <col min="8198" max="8198" width="9" style="406"/>
    <col min="8199" max="8199" width="10.375" style="406" customWidth="1"/>
    <col min="8200" max="8448" width="9" style="406"/>
    <col min="8449" max="8449" width="4.75" style="406" customWidth="1"/>
    <col min="8450" max="8450" width="60" style="406" customWidth="1"/>
    <col min="8451" max="8451" width="12.25" style="406" customWidth="1"/>
    <col min="8452" max="8452" width="13.625" style="406" customWidth="1"/>
    <col min="8453" max="8453" width="4.875" style="406" customWidth="1"/>
    <col min="8454" max="8454" width="9" style="406"/>
    <col min="8455" max="8455" width="10.375" style="406" customWidth="1"/>
    <col min="8456" max="8704" width="9" style="406"/>
    <col min="8705" max="8705" width="4.75" style="406" customWidth="1"/>
    <col min="8706" max="8706" width="60" style="406" customWidth="1"/>
    <col min="8707" max="8707" width="12.25" style="406" customWidth="1"/>
    <col min="8708" max="8708" width="13.625" style="406" customWidth="1"/>
    <col min="8709" max="8709" width="4.875" style="406" customWidth="1"/>
    <col min="8710" max="8710" width="9" style="406"/>
    <col min="8711" max="8711" width="10.375" style="406" customWidth="1"/>
    <col min="8712" max="8960" width="9" style="406"/>
    <col min="8961" max="8961" width="4.75" style="406" customWidth="1"/>
    <col min="8962" max="8962" width="60" style="406" customWidth="1"/>
    <col min="8963" max="8963" width="12.25" style="406" customWidth="1"/>
    <col min="8964" max="8964" width="13.625" style="406" customWidth="1"/>
    <col min="8965" max="8965" width="4.875" style="406" customWidth="1"/>
    <col min="8966" max="8966" width="9" style="406"/>
    <col min="8967" max="8967" width="10.375" style="406" customWidth="1"/>
    <col min="8968" max="9216" width="9" style="406"/>
    <col min="9217" max="9217" width="4.75" style="406" customWidth="1"/>
    <col min="9218" max="9218" width="60" style="406" customWidth="1"/>
    <col min="9219" max="9219" width="12.25" style="406" customWidth="1"/>
    <col min="9220" max="9220" width="13.625" style="406" customWidth="1"/>
    <col min="9221" max="9221" width="4.875" style="406" customWidth="1"/>
    <col min="9222" max="9222" width="9" style="406"/>
    <col min="9223" max="9223" width="10.375" style="406" customWidth="1"/>
    <col min="9224" max="9472" width="9" style="406"/>
    <col min="9473" max="9473" width="4.75" style="406" customWidth="1"/>
    <col min="9474" max="9474" width="60" style="406" customWidth="1"/>
    <col min="9475" max="9475" width="12.25" style="406" customWidth="1"/>
    <col min="9476" max="9476" width="13.625" style="406" customWidth="1"/>
    <col min="9477" max="9477" width="4.875" style="406" customWidth="1"/>
    <col min="9478" max="9478" width="9" style="406"/>
    <col min="9479" max="9479" width="10.375" style="406" customWidth="1"/>
    <col min="9480" max="9728" width="9" style="406"/>
    <col min="9729" max="9729" width="4.75" style="406" customWidth="1"/>
    <col min="9730" max="9730" width="60" style="406" customWidth="1"/>
    <col min="9731" max="9731" width="12.25" style="406" customWidth="1"/>
    <col min="9732" max="9732" width="13.625" style="406" customWidth="1"/>
    <col min="9733" max="9733" width="4.875" style="406" customWidth="1"/>
    <col min="9734" max="9734" width="9" style="406"/>
    <col min="9735" max="9735" width="10.375" style="406" customWidth="1"/>
    <col min="9736" max="9984" width="9" style="406"/>
    <col min="9985" max="9985" width="4.75" style="406" customWidth="1"/>
    <col min="9986" max="9986" width="60" style="406" customWidth="1"/>
    <col min="9987" max="9987" width="12.25" style="406" customWidth="1"/>
    <col min="9988" max="9988" width="13.625" style="406" customWidth="1"/>
    <col min="9989" max="9989" width="4.875" style="406" customWidth="1"/>
    <col min="9990" max="9990" width="9" style="406"/>
    <col min="9991" max="9991" width="10.375" style="406" customWidth="1"/>
    <col min="9992" max="10240" width="9" style="406"/>
    <col min="10241" max="10241" width="4.75" style="406" customWidth="1"/>
    <col min="10242" max="10242" width="60" style="406" customWidth="1"/>
    <col min="10243" max="10243" width="12.25" style="406" customWidth="1"/>
    <col min="10244" max="10244" width="13.625" style="406" customWidth="1"/>
    <col min="10245" max="10245" width="4.875" style="406" customWidth="1"/>
    <col min="10246" max="10246" width="9" style="406"/>
    <col min="10247" max="10247" width="10.375" style="406" customWidth="1"/>
    <col min="10248" max="10496" width="9" style="406"/>
    <col min="10497" max="10497" width="4.75" style="406" customWidth="1"/>
    <col min="10498" max="10498" width="60" style="406" customWidth="1"/>
    <col min="10499" max="10499" width="12.25" style="406" customWidth="1"/>
    <col min="10500" max="10500" width="13.625" style="406" customWidth="1"/>
    <col min="10501" max="10501" width="4.875" style="406" customWidth="1"/>
    <col min="10502" max="10502" width="9" style="406"/>
    <col min="10503" max="10503" width="10.375" style="406" customWidth="1"/>
    <col min="10504" max="10752" width="9" style="406"/>
    <col min="10753" max="10753" width="4.75" style="406" customWidth="1"/>
    <col min="10754" max="10754" width="60" style="406" customWidth="1"/>
    <col min="10755" max="10755" width="12.25" style="406" customWidth="1"/>
    <col min="10756" max="10756" width="13.625" style="406" customWidth="1"/>
    <col min="10757" max="10757" width="4.875" style="406" customWidth="1"/>
    <col min="10758" max="10758" width="9" style="406"/>
    <col min="10759" max="10759" width="10.375" style="406" customWidth="1"/>
    <col min="10760" max="11008" width="9" style="406"/>
    <col min="11009" max="11009" width="4.75" style="406" customWidth="1"/>
    <col min="11010" max="11010" width="60" style="406" customWidth="1"/>
    <col min="11011" max="11011" width="12.25" style="406" customWidth="1"/>
    <col min="11012" max="11012" width="13.625" style="406" customWidth="1"/>
    <col min="11013" max="11013" width="4.875" style="406" customWidth="1"/>
    <col min="11014" max="11014" width="9" style="406"/>
    <col min="11015" max="11015" width="10.375" style="406" customWidth="1"/>
    <col min="11016" max="11264" width="9" style="406"/>
    <col min="11265" max="11265" width="4.75" style="406" customWidth="1"/>
    <col min="11266" max="11266" width="60" style="406" customWidth="1"/>
    <col min="11267" max="11267" width="12.25" style="406" customWidth="1"/>
    <col min="11268" max="11268" width="13.625" style="406" customWidth="1"/>
    <col min="11269" max="11269" width="4.875" style="406" customWidth="1"/>
    <col min="11270" max="11270" width="9" style="406"/>
    <col min="11271" max="11271" width="10.375" style="406" customWidth="1"/>
    <col min="11272" max="11520" width="9" style="406"/>
    <col min="11521" max="11521" width="4.75" style="406" customWidth="1"/>
    <col min="11522" max="11522" width="60" style="406" customWidth="1"/>
    <col min="11523" max="11523" width="12.25" style="406" customWidth="1"/>
    <col min="11524" max="11524" width="13.625" style="406" customWidth="1"/>
    <col min="11525" max="11525" width="4.875" style="406" customWidth="1"/>
    <col min="11526" max="11526" width="9" style="406"/>
    <col min="11527" max="11527" width="10.375" style="406" customWidth="1"/>
    <col min="11528" max="11776" width="9" style="406"/>
    <col min="11777" max="11777" width="4.75" style="406" customWidth="1"/>
    <col min="11778" max="11778" width="60" style="406" customWidth="1"/>
    <col min="11779" max="11779" width="12.25" style="406" customWidth="1"/>
    <col min="11780" max="11780" width="13.625" style="406" customWidth="1"/>
    <col min="11781" max="11781" width="4.875" style="406" customWidth="1"/>
    <col min="11782" max="11782" width="9" style="406"/>
    <col min="11783" max="11783" width="10.375" style="406" customWidth="1"/>
    <col min="11784" max="12032" width="9" style="406"/>
    <col min="12033" max="12033" width="4.75" style="406" customWidth="1"/>
    <col min="12034" max="12034" width="60" style="406" customWidth="1"/>
    <col min="12035" max="12035" width="12.25" style="406" customWidth="1"/>
    <col min="12036" max="12036" width="13.625" style="406" customWidth="1"/>
    <col min="12037" max="12037" width="4.875" style="406" customWidth="1"/>
    <col min="12038" max="12038" width="9" style="406"/>
    <col min="12039" max="12039" width="10.375" style="406" customWidth="1"/>
    <col min="12040" max="12288" width="9" style="406"/>
    <col min="12289" max="12289" width="4.75" style="406" customWidth="1"/>
    <col min="12290" max="12290" width="60" style="406" customWidth="1"/>
    <col min="12291" max="12291" width="12.25" style="406" customWidth="1"/>
    <col min="12292" max="12292" width="13.625" style="406" customWidth="1"/>
    <col min="12293" max="12293" width="4.875" style="406" customWidth="1"/>
    <col min="12294" max="12294" width="9" style="406"/>
    <col min="12295" max="12295" width="10.375" style="406" customWidth="1"/>
    <col min="12296" max="12544" width="9" style="406"/>
    <col min="12545" max="12545" width="4.75" style="406" customWidth="1"/>
    <col min="12546" max="12546" width="60" style="406" customWidth="1"/>
    <col min="12547" max="12547" width="12.25" style="406" customWidth="1"/>
    <col min="12548" max="12548" width="13.625" style="406" customWidth="1"/>
    <col min="12549" max="12549" width="4.875" style="406" customWidth="1"/>
    <col min="12550" max="12550" width="9" style="406"/>
    <col min="12551" max="12551" width="10.375" style="406" customWidth="1"/>
    <col min="12552" max="12800" width="9" style="406"/>
    <col min="12801" max="12801" width="4.75" style="406" customWidth="1"/>
    <col min="12802" max="12802" width="60" style="406" customWidth="1"/>
    <col min="12803" max="12803" width="12.25" style="406" customWidth="1"/>
    <col min="12804" max="12804" width="13.625" style="406" customWidth="1"/>
    <col min="12805" max="12805" width="4.875" style="406" customWidth="1"/>
    <col min="12806" max="12806" width="9" style="406"/>
    <col min="12807" max="12807" width="10.375" style="406" customWidth="1"/>
    <col min="12808" max="13056" width="9" style="406"/>
    <col min="13057" max="13057" width="4.75" style="406" customWidth="1"/>
    <col min="13058" max="13058" width="60" style="406" customWidth="1"/>
    <col min="13059" max="13059" width="12.25" style="406" customWidth="1"/>
    <col min="13060" max="13060" width="13.625" style="406" customWidth="1"/>
    <col min="13061" max="13061" width="4.875" style="406" customWidth="1"/>
    <col min="13062" max="13062" width="9" style="406"/>
    <col min="13063" max="13063" width="10.375" style="406" customWidth="1"/>
    <col min="13064" max="13312" width="9" style="406"/>
    <col min="13313" max="13313" width="4.75" style="406" customWidth="1"/>
    <col min="13314" max="13314" width="60" style="406" customWidth="1"/>
    <col min="13315" max="13315" width="12.25" style="406" customWidth="1"/>
    <col min="13316" max="13316" width="13.625" style="406" customWidth="1"/>
    <col min="13317" max="13317" width="4.875" style="406" customWidth="1"/>
    <col min="13318" max="13318" width="9" style="406"/>
    <col min="13319" max="13319" width="10.375" style="406" customWidth="1"/>
    <col min="13320" max="13568" width="9" style="406"/>
    <col min="13569" max="13569" width="4.75" style="406" customWidth="1"/>
    <col min="13570" max="13570" width="60" style="406" customWidth="1"/>
    <col min="13571" max="13571" width="12.25" style="406" customWidth="1"/>
    <col min="13572" max="13572" width="13.625" style="406" customWidth="1"/>
    <col min="13573" max="13573" width="4.875" style="406" customWidth="1"/>
    <col min="13574" max="13574" width="9" style="406"/>
    <col min="13575" max="13575" width="10.375" style="406" customWidth="1"/>
    <col min="13576" max="13824" width="9" style="406"/>
    <col min="13825" max="13825" width="4.75" style="406" customWidth="1"/>
    <col min="13826" max="13826" width="60" style="406" customWidth="1"/>
    <col min="13827" max="13827" width="12.25" style="406" customWidth="1"/>
    <col min="13828" max="13828" width="13.625" style="406" customWidth="1"/>
    <col min="13829" max="13829" width="4.875" style="406" customWidth="1"/>
    <col min="13830" max="13830" width="9" style="406"/>
    <col min="13831" max="13831" width="10.375" style="406" customWidth="1"/>
    <col min="13832" max="14080" width="9" style="406"/>
    <col min="14081" max="14081" width="4.75" style="406" customWidth="1"/>
    <col min="14082" max="14082" width="60" style="406" customWidth="1"/>
    <col min="14083" max="14083" width="12.25" style="406" customWidth="1"/>
    <col min="14084" max="14084" width="13.625" style="406" customWidth="1"/>
    <col min="14085" max="14085" width="4.875" style="406" customWidth="1"/>
    <col min="14086" max="14086" width="9" style="406"/>
    <col min="14087" max="14087" width="10.375" style="406" customWidth="1"/>
    <col min="14088" max="14336" width="9" style="406"/>
    <col min="14337" max="14337" width="4.75" style="406" customWidth="1"/>
    <col min="14338" max="14338" width="60" style="406" customWidth="1"/>
    <col min="14339" max="14339" width="12.25" style="406" customWidth="1"/>
    <col min="14340" max="14340" width="13.625" style="406" customWidth="1"/>
    <col min="14341" max="14341" width="4.875" style="406" customWidth="1"/>
    <col min="14342" max="14342" width="9" style="406"/>
    <col min="14343" max="14343" width="10.375" style="406" customWidth="1"/>
    <col min="14344" max="14592" width="9" style="406"/>
    <col min="14593" max="14593" width="4.75" style="406" customWidth="1"/>
    <col min="14594" max="14594" width="60" style="406" customWidth="1"/>
    <col min="14595" max="14595" width="12.25" style="406" customWidth="1"/>
    <col min="14596" max="14596" width="13.625" style="406" customWidth="1"/>
    <col min="14597" max="14597" width="4.875" style="406" customWidth="1"/>
    <col min="14598" max="14598" width="9" style="406"/>
    <col min="14599" max="14599" width="10.375" style="406" customWidth="1"/>
    <col min="14600" max="14848" width="9" style="406"/>
    <col min="14849" max="14849" width="4.75" style="406" customWidth="1"/>
    <col min="14850" max="14850" width="60" style="406" customWidth="1"/>
    <col min="14851" max="14851" width="12.25" style="406" customWidth="1"/>
    <col min="14852" max="14852" width="13.625" style="406" customWidth="1"/>
    <col min="14853" max="14853" width="4.875" style="406" customWidth="1"/>
    <col min="14854" max="14854" width="9" style="406"/>
    <col min="14855" max="14855" width="10.375" style="406" customWidth="1"/>
    <col min="14856" max="15104" width="9" style="406"/>
    <col min="15105" max="15105" width="4.75" style="406" customWidth="1"/>
    <col min="15106" max="15106" width="60" style="406" customWidth="1"/>
    <col min="15107" max="15107" width="12.25" style="406" customWidth="1"/>
    <col min="15108" max="15108" width="13.625" style="406" customWidth="1"/>
    <col min="15109" max="15109" width="4.875" style="406" customWidth="1"/>
    <col min="15110" max="15110" width="9" style="406"/>
    <col min="15111" max="15111" width="10.375" style="406" customWidth="1"/>
    <col min="15112" max="15360" width="9" style="406"/>
    <col min="15361" max="15361" width="4.75" style="406" customWidth="1"/>
    <col min="15362" max="15362" width="60" style="406" customWidth="1"/>
    <col min="15363" max="15363" width="12.25" style="406" customWidth="1"/>
    <col min="15364" max="15364" width="13.625" style="406" customWidth="1"/>
    <col min="15365" max="15365" width="4.875" style="406" customWidth="1"/>
    <col min="15366" max="15366" width="9" style="406"/>
    <col min="15367" max="15367" width="10.375" style="406" customWidth="1"/>
    <col min="15368" max="15616" width="9" style="406"/>
    <col min="15617" max="15617" width="4.75" style="406" customWidth="1"/>
    <col min="15618" max="15618" width="60" style="406" customWidth="1"/>
    <col min="15619" max="15619" width="12.25" style="406" customWidth="1"/>
    <col min="15620" max="15620" width="13.625" style="406" customWidth="1"/>
    <col min="15621" max="15621" width="4.875" style="406" customWidth="1"/>
    <col min="15622" max="15622" width="9" style="406"/>
    <col min="15623" max="15623" width="10.375" style="406" customWidth="1"/>
    <col min="15624" max="15872" width="9" style="406"/>
    <col min="15873" max="15873" width="4.75" style="406" customWidth="1"/>
    <col min="15874" max="15874" width="60" style="406" customWidth="1"/>
    <col min="15875" max="15875" width="12.25" style="406" customWidth="1"/>
    <col min="15876" max="15876" width="13.625" style="406" customWidth="1"/>
    <col min="15877" max="15877" width="4.875" style="406" customWidth="1"/>
    <col min="15878" max="15878" width="9" style="406"/>
    <col min="15879" max="15879" width="10.375" style="406" customWidth="1"/>
    <col min="15880" max="16128" width="9" style="406"/>
    <col min="16129" max="16129" width="4.75" style="406" customWidth="1"/>
    <col min="16130" max="16130" width="60" style="406" customWidth="1"/>
    <col min="16131" max="16131" width="12.25" style="406" customWidth="1"/>
    <col min="16132" max="16132" width="13.625" style="406" customWidth="1"/>
    <col min="16133" max="16133" width="4.875" style="406" customWidth="1"/>
    <col min="16134" max="16134" width="9" style="406"/>
    <col min="16135" max="16135" width="10.375" style="406" customWidth="1"/>
    <col min="16136" max="16384" width="9" style="406"/>
  </cols>
  <sheetData>
    <row r="1" spans="1:8" ht="36" customHeight="1" x14ac:dyDescent="0.15">
      <c r="A1" s="445" t="s">
        <v>1076</v>
      </c>
      <c r="C1" s="932" t="str">
        <f>IF(COUNTIF(E3:E99,"X")&gt;0,"X=入力項目に漏れ有り","")</f>
        <v/>
      </c>
      <c r="D1" s="932"/>
      <c r="E1" s="932"/>
      <c r="F1" s="109">
        <f>MAX(F3:F100)</f>
        <v>1</v>
      </c>
      <c r="G1" s="446">
        <f>IF(MAX(G3:G100)=0,"",MAX(G3:G100))</f>
        <v>44931</v>
      </c>
      <c r="H1" s="447"/>
    </row>
    <row r="2" spans="1:8" s="396" customFormat="1" ht="27.75" customHeight="1" x14ac:dyDescent="0.15">
      <c r="A2" s="448" t="s">
        <v>1077</v>
      </c>
      <c r="B2" s="448" t="s">
        <v>1078</v>
      </c>
      <c r="C2" s="449" t="s">
        <v>1079</v>
      </c>
      <c r="D2" s="448" t="s">
        <v>1080</v>
      </c>
      <c r="E2" s="450"/>
      <c r="F2" s="267"/>
      <c r="G2" s="446"/>
    </row>
    <row r="3" spans="1:8" s="456" customFormat="1" x14ac:dyDescent="0.15">
      <c r="A3" s="451" t="s">
        <v>1081</v>
      </c>
      <c r="B3" s="452" t="s">
        <v>1082</v>
      </c>
      <c r="C3" s="453">
        <v>44931</v>
      </c>
      <c r="D3" s="452" t="s">
        <v>1083</v>
      </c>
      <c r="E3" s="454"/>
      <c r="F3" s="455">
        <v>0</v>
      </c>
      <c r="G3" s="446">
        <f>IF(C3=0,"",C3)</f>
        <v>44931</v>
      </c>
    </row>
    <row r="4" spans="1:8" s="456" customFormat="1" ht="27" x14ac:dyDescent="0.15">
      <c r="A4" s="451">
        <v>1</v>
      </c>
      <c r="B4" s="452" t="s">
        <v>1084</v>
      </c>
      <c r="C4" s="453">
        <v>44931</v>
      </c>
      <c r="D4" s="452" t="s">
        <v>1083</v>
      </c>
      <c r="E4" s="454" t="str">
        <f>IF(OR(AND(B4="",C4="",D4=""),AND(B4&lt;&gt;"",C4&lt;&gt;"",D4&lt;&gt;"")),"","X")</f>
        <v/>
      </c>
      <c r="F4" s="455">
        <f>IF(AND(B4&lt;&gt;"",C4&lt;&gt;"",D4&lt;&gt;""),A4,"")</f>
        <v>1</v>
      </c>
      <c r="G4" s="446">
        <f>IF(AND(B4&lt;&gt;"",C4&lt;&gt;"",D4&lt;&gt;""),C4,"")</f>
        <v>44931</v>
      </c>
    </row>
    <row r="5" spans="1:8" s="456" customFormat="1" x14ac:dyDescent="0.15">
      <c r="A5" s="451"/>
      <c r="B5" s="452"/>
      <c r="C5" s="453"/>
      <c r="D5" s="452"/>
      <c r="E5" s="454" t="str">
        <f t="shared" ref="E5:E68" si="0">IF(OR(AND(B5="",C5="",D5=""),AND(B5&lt;&gt;"",C5&lt;&gt;"",D5&lt;&gt;"")),"","X")</f>
        <v/>
      </c>
      <c r="F5" s="455" t="str">
        <f>IF(AND(B5&lt;&gt;"",C5&lt;&gt;"",D5&lt;&gt;""),A5,"")</f>
        <v/>
      </c>
      <c r="G5" s="446" t="str">
        <f t="shared" ref="G5:G68" si="1">IF(AND(B5&lt;&gt;"",C5&lt;&gt;"",D5&lt;&gt;""),C5,"")</f>
        <v/>
      </c>
    </row>
    <row r="6" spans="1:8" s="456" customFormat="1" x14ac:dyDescent="0.15">
      <c r="A6" s="451"/>
      <c r="B6" s="452"/>
      <c r="C6" s="453"/>
      <c r="D6" s="452"/>
      <c r="E6" s="454" t="str">
        <f t="shared" si="0"/>
        <v/>
      </c>
      <c r="F6" s="455" t="str">
        <f>IF(AND(B6&lt;&gt;"",C6&lt;&gt;"",D6&lt;&gt;""),A6,"")</f>
        <v/>
      </c>
      <c r="G6" s="446" t="str">
        <f t="shared" si="1"/>
        <v/>
      </c>
    </row>
    <row r="7" spans="1:8" s="456" customFormat="1" x14ac:dyDescent="0.15">
      <c r="A7" s="451"/>
      <c r="B7" s="452"/>
      <c r="C7" s="453"/>
      <c r="D7" s="452"/>
      <c r="E7" s="454" t="str">
        <f t="shared" si="0"/>
        <v/>
      </c>
      <c r="F7" s="455" t="str">
        <f t="shared" ref="F7:F70" si="2">IF(AND(B7&lt;&gt;"",C7&lt;&gt;"",D7&lt;&gt;""),A7,"")</f>
        <v/>
      </c>
      <c r="G7" s="446" t="str">
        <f t="shared" si="1"/>
        <v/>
      </c>
    </row>
    <row r="8" spans="1:8" s="456" customFormat="1" x14ac:dyDescent="0.15">
      <c r="A8" s="451"/>
      <c r="B8" s="452"/>
      <c r="C8" s="453"/>
      <c r="D8" s="452"/>
      <c r="E8" s="454" t="str">
        <f t="shared" si="0"/>
        <v/>
      </c>
      <c r="F8" s="455" t="str">
        <f t="shared" si="2"/>
        <v/>
      </c>
      <c r="G8" s="446" t="str">
        <f t="shared" si="1"/>
        <v/>
      </c>
    </row>
    <row r="9" spans="1:8" s="456" customFormat="1" x14ac:dyDescent="0.15">
      <c r="A9" s="451"/>
      <c r="B9" s="452"/>
      <c r="C9" s="453"/>
      <c r="D9" s="452"/>
      <c r="E9" s="454" t="str">
        <f t="shared" si="0"/>
        <v/>
      </c>
      <c r="F9" s="455" t="str">
        <f t="shared" si="2"/>
        <v/>
      </c>
      <c r="G9" s="446" t="str">
        <f t="shared" si="1"/>
        <v/>
      </c>
    </row>
    <row r="10" spans="1:8" s="456" customFormat="1" x14ac:dyDescent="0.15">
      <c r="A10" s="451"/>
      <c r="B10" s="452"/>
      <c r="C10" s="453"/>
      <c r="D10" s="452"/>
      <c r="E10" s="454" t="str">
        <f t="shared" si="0"/>
        <v/>
      </c>
      <c r="F10" s="455" t="str">
        <f t="shared" si="2"/>
        <v/>
      </c>
      <c r="G10" s="446" t="str">
        <f t="shared" si="1"/>
        <v/>
      </c>
    </row>
    <row r="11" spans="1:8" s="456" customFormat="1" x14ac:dyDescent="0.15">
      <c r="A11" s="451"/>
      <c r="B11" s="452"/>
      <c r="C11" s="453"/>
      <c r="D11" s="452"/>
      <c r="E11" s="454" t="str">
        <f t="shared" si="0"/>
        <v/>
      </c>
      <c r="F11" s="455" t="str">
        <f t="shared" si="2"/>
        <v/>
      </c>
      <c r="G11" s="446" t="str">
        <f t="shared" si="1"/>
        <v/>
      </c>
    </row>
    <row r="12" spans="1:8" s="456" customFormat="1" x14ac:dyDescent="0.15">
      <c r="A12" s="451"/>
      <c r="B12" s="452"/>
      <c r="C12" s="453"/>
      <c r="D12" s="452"/>
      <c r="E12" s="454" t="str">
        <f t="shared" si="0"/>
        <v/>
      </c>
      <c r="F12" s="455" t="str">
        <f t="shared" si="2"/>
        <v/>
      </c>
      <c r="G12" s="446" t="str">
        <f t="shared" si="1"/>
        <v/>
      </c>
    </row>
    <row r="13" spans="1:8" s="456" customFormat="1" x14ac:dyDescent="0.15">
      <c r="A13" s="451"/>
      <c r="B13" s="452"/>
      <c r="C13" s="453"/>
      <c r="D13" s="452"/>
      <c r="E13" s="454" t="str">
        <f t="shared" si="0"/>
        <v/>
      </c>
      <c r="F13" s="455" t="str">
        <f t="shared" si="2"/>
        <v/>
      </c>
      <c r="G13" s="446" t="str">
        <f t="shared" si="1"/>
        <v/>
      </c>
    </row>
    <row r="14" spans="1:8" s="456" customFormat="1" x14ac:dyDescent="0.15">
      <c r="A14" s="451"/>
      <c r="B14" s="452"/>
      <c r="C14" s="453"/>
      <c r="D14" s="452"/>
      <c r="E14" s="454" t="str">
        <f t="shared" si="0"/>
        <v/>
      </c>
      <c r="F14" s="455" t="str">
        <f t="shared" si="2"/>
        <v/>
      </c>
      <c r="G14" s="446" t="str">
        <f t="shared" si="1"/>
        <v/>
      </c>
    </row>
    <row r="15" spans="1:8" s="456" customFormat="1" x14ac:dyDescent="0.15">
      <c r="A15" s="451"/>
      <c r="B15" s="452"/>
      <c r="C15" s="453"/>
      <c r="D15" s="452"/>
      <c r="E15" s="454" t="str">
        <f t="shared" si="0"/>
        <v/>
      </c>
      <c r="F15" s="455" t="str">
        <f t="shared" si="2"/>
        <v/>
      </c>
      <c r="G15" s="446" t="str">
        <f t="shared" si="1"/>
        <v/>
      </c>
    </row>
    <row r="16" spans="1:8" s="456" customFormat="1" x14ac:dyDescent="0.15">
      <c r="A16" s="451"/>
      <c r="B16" s="452"/>
      <c r="C16" s="453"/>
      <c r="D16" s="452"/>
      <c r="E16" s="454" t="str">
        <f t="shared" si="0"/>
        <v/>
      </c>
      <c r="F16" s="455" t="str">
        <f t="shared" si="2"/>
        <v/>
      </c>
      <c r="G16" s="446" t="str">
        <f t="shared" si="1"/>
        <v/>
      </c>
    </row>
    <row r="17" spans="1:7" s="456" customFormat="1" x14ac:dyDescent="0.15">
      <c r="A17" s="451"/>
      <c r="B17" s="452"/>
      <c r="C17" s="453"/>
      <c r="D17" s="452"/>
      <c r="E17" s="454" t="str">
        <f t="shared" si="0"/>
        <v/>
      </c>
      <c r="F17" s="455" t="str">
        <f t="shared" si="2"/>
        <v/>
      </c>
      <c r="G17" s="446" t="str">
        <f t="shared" si="1"/>
        <v/>
      </c>
    </row>
    <row r="18" spans="1:7" s="456" customFormat="1" x14ac:dyDescent="0.15">
      <c r="A18" s="451"/>
      <c r="B18" s="452"/>
      <c r="C18" s="453"/>
      <c r="D18" s="452"/>
      <c r="E18" s="454" t="str">
        <f t="shared" si="0"/>
        <v/>
      </c>
      <c r="F18" s="455" t="str">
        <f t="shared" si="2"/>
        <v/>
      </c>
      <c r="G18" s="446" t="str">
        <f t="shared" si="1"/>
        <v/>
      </c>
    </row>
    <row r="19" spans="1:7" s="456" customFormat="1" x14ac:dyDescent="0.15">
      <c r="A19" s="451"/>
      <c r="B19" s="452"/>
      <c r="C19" s="453"/>
      <c r="D19" s="452"/>
      <c r="E19" s="454" t="str">
        <f t="shared" si="0"/>
        <v/>
      </c>
      <c r="F19" s="455" t="str">
        <f t="shared" si="2"/>
        <v/>
      </c>
      <c r="G19" s="446" t="str">
        <f t="shared" si="1"/>
        <v/>
      </c>
    </row>
    <row r="20" spans="1:7" s="456" customFormat="1" x14ac:dyDescent="0.15">
      <c r="A20" s="451"/>
      <c r="B20" s="452"/>
      <c r="C20" s="453"/>
      <c r="D20" s="452"/>
      <c r="E20" s="454" t="str">
        <f t="shared" si="0"/>
        <v/>
      </c>
      <c r="F20" s="455" t="str">
        <f t="shared" si="2"/>
        <v/>
      </c>
      <c r="G20" s="446" t="str">
        <f t="shared" si="1"/>
        <v/>
      </c>
    </row>
    <row r="21" spans="1:7" s="456" customFormat="1" x14ac:dyDescent="0.15">
      <c r="A21" s="451"/>
      <c r="B21" s="452"/>
      <c r="C21" s="453"/>
      <c r="D21" s="452"/>
      <c r="E21" s="454" t="str">
        <f t="shared" si="0"/>
        <v/>
      </c>
      <c r="F21" s="455" t="str">
        <f t="shared" si="2"/>
        <v/>
      </c>
      <c r="G21" s="446" t="str">
        <f t="shared" si="1"/>
        <v/>
      </c>
    </row>
    <row r="22" spans="1:7" s="456" customFormat="1" x14ac:dyDescent="0.15">
      <c r="A22" s="451"/>
      <c r="B22" s="452"/>
      <c r="C22" s="453"/>
      <c r="D22" s="452"/>
      <c r="E22" s="454" t="str">
        <f t="shared" si="0"/>
        <v/>
      </c>
      <c r="F22" s="455" t="str">
        <f t="shared" si="2"/>
        <v/>
      </c>
      <c r="G22" s="446" t="str">
        <f t="shared" si="1"/>
        <v/>
      </c>
    </row>
    <row r="23" spans="1:7" s="456" customFormat="1" x14ac:dyDescent="0.15">
      <c r="A23" s="457"/>
      <c r="B23" s="452"/>
      <c r="C23" s="453"/>
      <c r="D23" s="452"/>
      <c r="E23" s="454" t="str">
        <f t="shared" si="0"/>
        <v/>
      </c>
      <c r="F23" s="455" t="str">
        <f t="shared" si="2"/>
        <v/>
      </c>
      <c r="G23" s="446" t="str">
        <f t="shared" si="1"/>
        <v/>
      </c>
    </row>
    <row r="24" spans="1:7" s="456" customFormat="1" x14ac:dyDescent="0.15">
      <c r="A24" s="451"/>
      <c r="B24" s="452"/>
      <c r="C24" s="453"/>
      <c r="D24" s="452"/>
      <c r="E24" s="454" t="str">
        <f t="shared" si="0"/>
        <v/>
      </c>
      <c r="F24" s="455" t="str">
        <f t="shared" si="2"/>
        <v/>
      </c>
      <c r="G24" s="446" t="str">
        <f t="shared" si="1"/>
        <v/>
      </c>
    </row>
    <row r="25" spans="1:7" s="456" customFormat="1" x14ac:dyDescent="0.15">
      <c r="A25" s="451"/>
      <c r="B25" s="452"/>
      <c r="C25" s="453"/>
      <c r="D25" s="452"/>
      <c r="E25" s="454" t="str">
        <f t="shared" si="0"/>
        <v/>
      </c>
      <c r="F25" s="455" t="str">
        <f t="shared" si="2"/>
        <v/>
      </c>
      <c r="G25" s="446" t="str">
        <f t="shared" si="1"/>
        <v/>
      </c>
    </row>
    <row r="26" spans="1:7" s="456" customFormat="1" x14ac:dyDescent="0.15">
      <c r="A26" s="451"/>
      <c r="B26" s="452"/>
      <c r="C26" s="453"/>
      <c r="D26" s="452"/>
      <c r="E26" s="454" t="str">
        <f t="shared" si="0"/>
        <v/>
      </c>
      <c r="F26" s="455" t="str">
        <f t="shared" si="2"/>
        <v/>
      </c>
      <c r="G26" s="446" t="str">
        <f t="shared" si="1"/>
        <v/>
      </c>
    </row>
    <row r="27" spans="1:7" s="456" customFormat="1" x14ac:dyDescent="0.15">
      <c r="A27" s="451"/>
      <c r="B27" s="452"/>
      <c r="C27" s="451"/>
      <c r="D27" s="452"/>
      <c r="E27" s="454" t="str">
        <f t="shared" si="0"/>
        <v/>
      </c>
      <c r="F27" s="455" t="str">
        <f t="shared" si="2"/>
        <v/>
      </c>
      <c r="G27" s="446" t="str">
        <f t="shared" si="1"/>
        <v/>
      </c>
    </row>
    <row r="28" spans="1:7" s="456" customFormat="1" x14ac:dyDescent="0.15">
      <c r="A28" s="451"/>
      <c r="B28" s="452"/>
      <c r="C28" s="451"/>
      <c r="D28" s="452"/>
      <c r="E28" s="454" t="str">
        <f t="shared" si="0"/>
        <v/>
      </c>
      <c r="F28" s="455" t="str">
        <f t="shared" si="2"/>
        <v/>
      </c>
      <c r="G28" s="446" t="str">
        <f t="shared" si="1"/>
        <v/>
      </c>
    </row>
    <row r="29" spans="1:7" s="456" customFormat="1" x14ac:dyDescent="0.15">
      <c r="A29" s="451"/>
      <c r="B29" s="452"/>
      <c r="C29" s="451"/>
      <c r="D29" s="452"/>
      <c r="E29" s="454" t="str">
        <f t="shared" si="0"/>
        <v/>
      </c>
      <c r="F29" s="455" t="str">
        <f t="shared" si="2"/>
        <v/>
      </c>
      <c r="G29" s="446" t="str">
        <f t="shared" si="1"/>
        <v/>
      </c>
    </row>
    <row r="30" spans="1:7" s="456" customFormat="1" x14ac:dyDescent="0.15">
      <c r="A30" s="451"/>
      <c r="B30" s="452"/>
      <c r="C30" s="451"/>
      <c r="D30" s="452"/>
      <c r="E30" s="454" t="str">
        <f t="shared" si="0"/>
        <v/>
      </c>
      <c r="F30" s="455" t="str">
        <f t="shared" si="2"/>
        <v/>
      </c>
      <c r="G30" s="446" t="str">
        <f t="shared" si="1"/>
        <v/>
      </c>
    </row>
    <row r="31" spans="1:7" s="456" customFormat="1" x14ac:dyDescent="0.15">
      <c r="A31" s="451"/>
      <c r="B31" s="452"/>
      <c r="C31" s="451"/>
      <c r="D31" s="452"/>
      <c r="E31" s="454" t="str">
        <f t="shared" si="0"/>
        <v/>
      </c>
      <c r="F31" s="455" t="str">
        <f t="shared" si="2"/>
        <v/>
      </c>
      <c r="G31" s="446" t="str">
        <f t="shared" si="1"/>
        <v/>
      </c>
    </row>
    <row r="32" spans="1:7" s="456" customFormat="1" x14ac:dyDescent="0.15">
      <c r="A32" s="451"/>
      <c r="B32" s="452"/>
      <c r="C32" s="451"/>
      <c r="D32" s="452"/>
      <c r="E32" s="454" t="str">
        <f t="shared" si="0"/>
        <v/>
      </c>
      <c r="F32" s="455" t="str">
        <f t="shared" si="2"/>
        <v/>
      </c>
      <c r="G32" s="446" t="str">
        <f t="shared" si="1"/>
        <v/>
      </c>
    </row>
    <row r="33" spans="1:7" s="456" customFormat="1" x14ac:dyDescent="0.15">
      <c r="A33" s="458"/>
      <c r="E33" s="454" t="str">
        <f t="shared" si="0"/>
        <v/>
      </c>
      <c r="F33" s="455" t="str">
        <f t="shared" si="2"/>
        <v/>
      </c>
      <c r="G33" s="446" t="str">
        <f t="shared" si="1"/>
        <v/>
      </c>
    </row>
    <row r="34" spans="1:7" s="456" customFormat="1" x14ac:dyDescent="0.15">
      <c r="A34" s="458"/>
      <c r="E34" s="454" t="str">
        <f t="shared" si="0"/>
        <v/>
      </c>
      <c r="F34" s="455" t="str">
        <f t="shared" si="2"/>
        <v/>
      </c>
      <c r="G34" s="446" t="str">
        <f t="shared" si="1"/>
        <v/>
      </c>
    </row>
    <row r="35" spans="1:7" s="456" customFormat="1" x14ac:dyDescent="0.15">
      <c r="A35" s="458"/>
      <c r="E35" s="454" t="str">
        <f t="shared" si="0"/>
        <v/>
      </c>
      <c r="F35" s="455" t="str">
        <f t="shared" si="2"/>
        <v/>
      </c>
      <c r="G35" s="446" t="str">
        <f t="shared" si="1"/>
        <v/>
      </c>
    </row>
    <row r="36" spans="1:7" s="456" customFormat="1" x14ac:dyDescent="0.15">
      <c r="A36" s="458"/>
      <c r="E36" s="454" t="str">
        <f t="shared" si="0"/>
        <v/>
      </c>
      <c r="F36" s="455" t="str">
        <f t="shared" si="2"/>
        <v/>
      </c>
      <c r="G36" s="446" t="str">
        <f t="shared" si="1"/>
        <v/>
      </c>
    </row>
    <row r="37" spans="1:7" s="456" customFormat="1" x14ac:dyDescent="0.15">
      <c r="A37" s="458"/>
      <c r="E37" s="454" t="str">
        <f t="shared" si="0"/>
        <v/>
      </c>
      <c r="F37" s="455" t="str">
        <f t="shared" si="2"/>
        <v/>
      </c>
      <c r="G37" s="446" t="str">
        <f t="shared" si="1"/>
        <v/>
      </c>
    </row>
    <row r="38" spans="1:7" s="456" customFormat="1" x14ac:dyDescent="0.15">
      <c r="A38" s="458"/>
      <c r="E38" s="454" t="str">
        <f t="shared" si="0"/>
        <v/>
      </c>
      <c r="F38" s="455" t="str">
        <f t="shared" si="2"/>
        <v/>
      </c>
      <c r="G38" s="446" t="str">
        <f t="shared" si="1"/>
        <v/>
      </c>
    </row>
    <row r="39" spans="1:7" s="456" customFormat="1" x14ac:dyDescent="0.15">
      <c r="A39" s="458"/>
      <c r="E39" s="454" t="str">
        <f t="shared" si="0"/>
        <v/>
      </c>
      <c r="F39" s="455" t="str">
        <f t="shared" si="2"/>
        <v/>
      </c>
      <c r="G39" s="446" t="str">
        <f t="shared" si="1"/>
        <v/>
      </c>
    </row>
    <row r="40" spans="1:7" s="456" customFormat="1" x14ac:dyDescent="0.15">
      <c r="A40" s="458"/>
      <c r="E40" s="454" t="str">
        <f t="shared" si="0"/>
        <v/>
      </c>
      <c r="F40" s="455" t="str">
        <f t="shared" si="2"/>
        <v/>
      </c>
      <c r="G40" s="446" t="str">
        <f t="shared" si="1"/>
        <v/>
      </c>
    </row>
    <row r="41" spans="1:7" s="456" customFormat="1" x14ac:dyDescent="0.15">
      <c r="A41" s="458"/>
      <c r="E41" s="454" t="str">
        <f t="shared" si="0"/>
        <v/>
      </c>
      <c r="F41" s="455" t="str">
        <f t="shared" si="2"/>
        <v/>
      </c>
      <c r="G41" s="446" t="str">
        <f t="shared" si="1"/>
        <v/>
      </c>
    </row>
    <row r="42" spans="1:7" s="456" customFormat="1" x14ac:dyDescent="0.15">
      <c r="A42" s="458"/>
      <c r="E42" s="454" t="str">
        <f t="shared" si="0"/>
        <v/>
      </c>
      <c r="F42" s="455" t="str">
        <f t="shared" si="2"/>
        <v/>
      </c>
      <c r="G42" s="446" t="str">
        <f t="shared" si="1"/>
        <v/>
      </c>
    </row>
    <row r="43" spans="1:7" s="456" customFormat="1" x14ac:dyDescent="0.15">
      <c r="A43" s="458"/>
      <c r="E43" s="454" t="str">
        <f t="shared" si="0"/>
        <v/>
      </c>
      <c r="F43" s="455" t="str">
        <f t="shared" si="2"/>
        <v/>
      </c>
      <c r="G43" s="446" t="str">
        <f t="shared" si="1"/>
        <v/>
      </c>
    </row>
    <row r="44" spans="1:7" s="456" customFormat="1" x14ac:dyDescent="0.15">
      <c r="A44" s="458"/>
      <c r="E44" s="454" t="str">
        <f t="shared" si="0"/>
        <v/>
      </c>
      <c r="F44" s="455" t="str">
        <f t="shared" si="2"/>
        <v/>
      </c>
      <c r="G44" s="446" t="str">
        <f t="shared" si="1"/>
        <v/>
      </c>
    </row>
    <row r="45" spans="1:7" s="456" customFormat="1" x14ac:dyDescent="0.15">
      <c r="A45" s="458"/>
      <c r="E45" s="454" t="str">
        <f t="shared" si="0"/>
        <v/>
      </c>
      <c r="F45" s="455" t="str">
        <f t="shared" si="2"/>
        <v/>
      </c>
      <c r="G45" s="446" t="str">
        <f t="shared" si="1"/>
        <v/>
      </c>
    </row>
    <row r="46" spans="1:7" s="456" customFormat="1" x14ac:dyDescent="0.15">
      <c r="A46" s="458"/>
      <c r="E46" s="454" t="str">
        <f t="shared" si="0"/>
        <v/>
      </c>
      <c r="F46" s="455" t="str">
        <f t="shared" si="2"/>
        <v/>
      </c>
      <c r="G46" s="446" t="str">
        <f t="shared" si="1"/>
        <v/>
      </c>
    </row>
    <row r="47" spans="1:7" s="456" customFormat="1" x14ac:dyDescent="0.15">
      <c r="A47" s="458"/>
      <c r="E47" s="454" t="str">
        <f t="shared" si="0"/>
        <v/>
      </c>
      <c r="F47" s="455" t="str">
        <f t="shared" si="2"/>
        <v/>
      </c>
      <c r="G47" s="446" t="str">
        <f t="shared" si="1"/>
        <v/>
      </c>
    </row>
    <row r="48" spans="1:7" s="456" customFormat="1" x14ac:dyDescent="0.15">
      <c r="A48" s="458"/>
      <c r="E48" s="454" t="str">
        <f t="shared" si="0"/>
        <v/>
      </c>
      <c r="F48" s="455" t="str">
        <f t="shared" si="2"/>
        <v/>
      </c>
      <c r="G48" s="446" t="str">
        <f t="shared" si="1"/>
        <v/>
      </c>
    </row>
    <row r="49" spans="1:7" s="456" customFormat="1" x14ac:dyDescent="0.15">
      <c r="A49" s="458"/>
      <c r="E49" s="454" t="str">
        <f t="shared" si="0"/>
        <v/>
      </c>
      <c r="F49" s="455" t="str">
        <f t="shared" si="2"/>
        <v/>
      </c>
      <c r="G49" s="446" t="str">
        <f t="shared" si="1"/>
        <v/>
      </c>
    </row>
    <row r="50" spans="1:7" s="456" customFormat="1" x14ac:dyDescent="0.15">
      <c r="A50" s="458"/>
      <c r="E50" s="454" t="str">
        <f t="shared" si="0"/>
        <v/>
      </c>
      <c r="F50" s="455" t="str">
        <f t="shared" si="2"/>
        <v/>
      </c>
      <c r="G50" s="446" t="str">
        <f t="shared" si="1"/>
        <v/>
      </c>
    </row>
    <row r="51" spans="1:7" s="456" customFormat="1" x14ac:dyDescent="0.15">
      <c r="A51" s="458"/>
      <c r="E51" s="454" t="str">
        <f t="shared" si="0"/>
        <v/>
      </c>
      <c r="F51" s="455" t="str">
        <f t="shared" si="2"/>
        <v/>
      </c>
      <c r="G51" s="446" t="str">
        <f t="shared" si="1"/>
        <v/>
      </c>
    </row>
    <row r="52" spans="1:7" s="456" customFormat="1" x14ac:dyDescent="0.15">
      <c r="A52" s="458"/>
      <c r="E52" s="454" t="str">
        <f t="shared" si="0"/>
        <v/>
      </c>
      <c r="F52" s="455" t="str">
        <f t="shared" si="2"/>
        <v/>
      </c>
      <c r="G52" s="446" t="str">
        <f t="shared" si="1"/>
        <v/>
      </c>
    </row>
    <row r="53" spans="1:7" s="456" customFormat="1" x14ac:dyDescent="0.15">
      <c r="A53" s="458"/>
      <c r="E53" s="454" t="str">
        <f t="shared" si="0"/>
        <v/>
      </c>
      <c r="F53" s="455" t="str">
        <f t="shared" si="2"/>
        <v/>
      </c>
      <c r="G53" s="446" t="str">
        <f t="shared" si="1"/>
        <v/>
      </c>
    </row>
    <row r="54" spans="1:7" s="456" customFormat="1" x14ac:dyDescent="0.15">
      <c r="A54" s="458"/>
      <c r="E54" s="454" t="str">
        <f t="shared" si="0"/>
        <v/>
      </c>
      <c r="F54" s="455" t="str">
        <f t="shared" si="2"/>
        <v/>
      </c>
      <c r="G54" s="446" t="str">
        <f t="shared" si="1"/>
        <v/>
      </c>
    </row>
    <row r="55" spans="1:7" s="456" customFormat="1" x14ac:dyDescent="0.15">
      <c r="A55" s="458"/>
      <c r="E55" s="454" t="str">
        <f t="shared" si="0"/>
        <v/>
      </c>
      <c r="F55" s="455" t="str">
        <f t="shared" si="2"/>
        <v/>
      </c>
      <c r="G55" s="446" t="str">
        <f t="shared" si="1"/>
        <v/>
      </c>
    </row>
    <row r="56" spans="1:7" s="456" customFormat="1" x14ac:dyDescent="0.15">
      <c r="A56" s="458"/>
      <c r="E56" s="454" t="str">
        <f t="shared" si="0"/>
        <v/>
      </c>
      <c r="F56" s="455" t="str">
        <f t="shared" si="2"/>
        <v/>
      </c>
      <c r="G56" s="446" t="str">
        <f t="shared" si="1"/>
        <v/>
      </c>
    </row>
    <row r="57" spans="1:7" s="456" customFormat="1" x14ac:dyDescent="0.15">
      <c r="A57" s="458"/>
      <c r="E57" s="454" t="str">
        <f t="shared" si="0"/>
        <v/>
      </c>
      <c r="F57" s="455" t="str">
        <f t="shared" si="2"/>
        <v/>
      </c>
      <c r="G57" s="446" t="str">
        <f t="shared" si="1"/>
        <v/>
      </c>
    </row>
    <row r="58" spans="1:7" s="456" customFormat="1" x14ac:dyDescent="0.15">
      <c r="A58" s="458"/>
      <c r="E58" s="454" t="str">
        <f t="shared" si="0"/>
        <v/>
      </c>
      <c r="F58" s="455" t="str">
        <f t="shared" si="2"/>
        <v/>
      </c>
      <c r="G58" s="446" t="str">
        <f t="shared" si="1"/>
        <v/>
      </c>
    </row>
    <row r="59" spans="1:7" s="456" customFormat="1" x14ac:dyDescent="0.15">
      <c r="A59" s="458"/>
      <c r="E59" s="454" t="str">
        <f t="shared" si="0"/>
        <v/>
      </c>
      <c r="F59" s="455" t="str">
        <f t="shared" si="2"/>
        <v/>
      </c>
      <c r="G59" s="446" t="str">
        <f t="shared" si="1"/>
        <v/>
      </c>
    </row>
    <row r="60" spans="1:7" s="456" customFormat="1" x14ac:dyDescent="0.15">
      <c r="A60" s="458"/>
      <c r="E60" s="454" t="str">
        <f t="shared" si="0"/>
        <v/>
      </c>
      <c r="F60" s="455" t="str">
        <f t="shared" si="2"/>
        <v/>
      </c>
      <c r="G60" s="446" t="str">
        <f t="shared" si="1"/>
        <v/>
      </c>
    </row>
    <row r="61" spans="1:7" s="456" customFormat="1" x14ac:dyDescent="0.15">
      <c r="A61" s="458"/>
      <c r="E61" s="454" t="str">
        <f t="shared" si="0"/>
        <v/>
      </c>
      <c r="F61" s="455" t="str">
        <f t="shared" si="2"/>
        <v/>
      </c>
      <c r="G61" s="446" t="str">
        <f t="shared" si="1"/>
        <v/>
      </c>
    </row>
    <row r="62" spans="1:7" s="456" customFormat="1" x14ac:dyDescent="0.15">
      <c r="A62" s="458"/>
      <c r="E62" s="454" t="str">
        <f t="shared" si="0"/>
        <v/>
      </c>
      <c r="F62" s="455" t="str">
        <f t="shared" si="2"/>
        <v/>
      </c>
      <c r="G62" s="446" t="str">
        <f t="shared" si="1"/>
        <v/>
      </c>
    </row>
    <row r="63" spans="1:7" s="456" customFormat="1" x14ac:dyDescent="0.15">
      <c r="A63" s="458"/>
      <c r="E63" s="454" t="str">
        <f t="shared" si="0"/>
        <v/>
      </c>
      <c r="F63" s="455" t="str">
        <f t="shared" si="2"/>
        <v/>
      </c>
      <c r="G63" s="446" t="str">
        <f t="shared" si="1"/>
        <v/>
      </c>
    </row>
    <row r="64" spans="1:7" s="456" customFormat="1" x14ac:dyDescent="0.15">
      <c r="A64" s="458"/>
      <c r="E64" s="454" t="str">
        <f t="shared" si="0"/>
        <v/>
      </c>
      <c r="F64" s="455" t="str">
        <f t="shared" si="2"/>
        <v/>
      </c>
      <c r="G64" s="446" t="str">
        <f t="shared" si="1"/>
        <v/>
      </c>
    </row>
    <row r="65" spans="1:7" s="456" customFormat="1" x14ac:dyDescent="0.15">
      <c r="A65" s="458"/>
      <c r="E65" s="454" t="str">
        <f t="shared" si="0"/>
        <v/>
      </c>
      <c r="F65" s="455" t="str">
        <f t="shared" si="2"/>
        <v/>
      </c>
      <c r="G65" s="446" t="str">
        <f t="shared" si="1"/>
        <v/>
      </c>
    </row>
    <row r="66" spans="1:7" s="456" customFormat="1" x14ac:dyDescent="0.15">
      <c r="A66" s="458"/>
      <c r="E66" s="454" t="str">
        <f t="shared" si="0"/>
        <v/>
      </c>
      <c r="F66" s="455" t="str">
        <f t="shared" si="2"/>
        <v/>
      </c>
      <c r="G66" s="446" t="str">
        <f t="shared" si="1"/>
        <v/>
      </c>
    </row>
    <row r="67" spans="1:7" s="456" customFormat="1" x14ac:dyDescent="0.15">
      <c r="A67" s="458"/>
      <c r="E67" s="454" t="str">
        <f t="shared" si="0"/>
        <v/>
      </c>
      <c r="F67" s="455" t="str">
        <f t="shared" si="2"/>
        <v/>
      </c>
      <c r="G67" s="446" t="str">
        <f t="shared" si="1"/>
        <v/>
      </c>
    </row>
    <row r="68" spans="1:7" s="456" customFormat="1" x14ac:dyDescent="0.15">
      <c r="A68" s="458"/>
      <c r="E68" s="454" t="str">
        <f t="shared" si="0"/>
        <v/>
      </c>
      <c r="F68" s="455" t="str">
        <f t="shared" si="2"/>
        <v/>
      </c>
      <c r="G68" s="446" t="str">
        <f t="shared" si="1"/>
        <v/>
      </c>
    </row>
    <row r="69" spans="1:7" s="456" customFormat="1" x14ac:dyDescent="0.15">
      <c r="A69" s="458"/>
      <c r="E69" s="454" t="str">
        <f t="shared" ref="E69:E100" si="3">IF(OR(AND(B69="",C69="",D69=""),AND(B69&lt;&gt;"",C69&lt;&gt;"",D69&lt;&gt;"")),"","X")</f>
        <v/>
      </c>
      <c r="F69" s="455" t="str">
        <f t="shared" si="2"/>
        <v/>
      </c>
      <c r="G69" s="446" t="str">
        <f t="shared" ref="G69:G99" si="4">IF(AND(B69&lt;&gt;"",C69&lt;&gt;"",D69&lt;&gt;""),C69,"")</f>
        <v/>
      </c>
    </row>
    <row r="70" spans="1:7" s="456" customFormat="1" x14ac:dyDescent="0.15">
      <c r="A70" s="458"/>
      <c r="E70" s="454" t="str">
        <f t="shared" si="3"/>
        <v/>
      </c>
      <c r="F70" s="455" t="str">
        <f t="shared" si="2"/>
        <v/>
      </c>
      <c r="G70" s="446" t="str">
        <f t="shared" si="4"/>
        <v/>
      </c>
    </row>
    <row r="71" spans="1:7" s="456" customFormat="1" x14ac:dyDescent="0.15">
      <c r="A71" s="458"/>
      <c r="E71" s="454" t="str">
        <f t="shared" si="3"/>
        <v/>
      </c>
      <c r="F71" s="455" t="str">
        <f t="shared" ref="F71:F100" si="5">IF(AND(B71&lt;&gt;"",C71&lt;&gt;"",D71&lt;&gt;""),A71,"")</f>
        <v/>
      </c>
      <c r="G71" s="446" t="str">
        <f t="shared" si="4"/>
        <v/>
      </c>
    </row>
    <row r="72" spans="1:7" s="456" customFormat="1" x14ac:dyDescent="0.15">
      <c r="A72" s="458"/>
      <c r="E72" s="454" t="str">
        <f t="shared" si="3"/>
        <v/>
      </c>
      <c r="F72" s="455" t="str">
        <f t="shared" si="5"/>
        <v/>
      </c>
      <c r="G72" s="446" t="str">
        <f t="shared" si="4"/>
        <v/>
      </c>
    </row>
    <row r="73" spans="1:7" s="456" customFormat="1" x14ac:dyDescent="0.15">
      <c r="A73" s="458"/>
      <c r="E73" s="454" t="str">
        <f t="shared" si="3"/>
        <v/>
      </c>
      <c r="F73" s="455" t="str">
        <f t="shared" si="5"/>
        <v/>
      </c>
      <c r="G73" s="446" t="str">
        <f t="shared" si="4"/>
        <v/>
      </c>
    </row>
    <row r="74" spans="1:7" s="456" customFormat="1" x14ac:dyDescent="0.15">
      <c r="A74" s="458"/>
      <c r="E74" s="454" t="str">
        <f t="shared" si="3"/>
        <v/>
      </c>
      <c r="F74" s="455" t="str">
        <f t="shared" si="5"/>
        <v/>
      </c>
      <c r="G74" s="446" t="str">
        <f t="shared" si="4"/>
        <v/>
      </c>
    </row>
    <row r="75" spans="1:7" s="456" customFormat="1" x14ac:dyDescent="0.15">
      <c r="A75" s="458"/>
      <c r="E75" s="454" t="str">
        <f t="shared" si="3"/>
        <v/>
      </c>
      <c r="F75" s="455" t="str">
        <f t="shared" si="5"/>
        <v/>
      </c>
      <c r="G75" s="446" t="str">
        <f t="shared" si="4"/>
        <v/>
      </c>
    </row>
    <row r="76" spans="1:7" s="456" customFormat="1" x14ac:dyDescent="0.15">
      <c r="A76" s="458"/>
      <c r="E76" s="454" t="str">
        <f t="shared" si="3"/>
        <v/>
      </c>
      <c r="F76" s="455" t="str">
        <f t="shared" si="5"/>
        <v/>
      </c>
      <c r="G76" s="446" t="str">
        <f t="shared" si="4"/>
        <v/>
      </c>
    </row>
    <row r="77" spans="1:7" s="456" customFormat="1" x14ac:dyDescent="0.15">
      <c r="A77" s="458"/>
      <c r="E77" s="454" t="str">
        <f t="shared" si="3"/>
        <v/>
      </c>
      <c r="F77" s="455" t="str">
        <f t="shared" si="5"/>
        <v/>
      </c>
      <c r="G77" s="446" t="str">
        <f t="shared" si="4"/>
        <v/>
      </c>
    </row>
    <row r="78" spans="1:7" s="456" customFormat="1" x14ac:dyDescent="0.15">
      <c r="A78" s="458"/>
      <c r="E78" s="454" t="str">
        <f t="shared" si="3"/>
        <v/>
      </c>
      <c r="F78" s="455" t="str">
        <f t="shared" si="5"/>
        <v/>
      </c>
      <c r="G78" s="446" t="str">
        <f t="shared" si="4"/>
        <v/>
      </c>
    </row>
    <row r="79" spans="1:7" s="456" customFormat="1" x14ac:dyDescent="0.15">
      <c r="A79" s="458"/>
      <c r="E79" s="454" t="str">
        <f t="shared" si="3"/>
        <v/>
      </c>
      <c r="F79" s="455" t="str">
        <f t="shared" si="5"/>
        <v/>
      </c>
      <c r="G79" s="446" t="str">
        <f t="shared" si="4"/>
        <v/>
      </c>
    </row>
    <row r="80" spans="1:7" s="456" customFormat="1" x14ac:dyDescent="0.15">
      <c r="A80" s="458"/>
      <c r="E80" s="454" t="str">
        <f t="shared" si="3"/>
        <v/>
      </c>
      <c r="F80" s="455" t="str">
        <f t="shared" si="5"/>
        <v/>
      </c>
      <c r="G80" s="446" t="str">
        <f t="shared" si="4"/>
        <v/>
      </c>
    </row>
    <row r="81" spans="1:7" s="456" customFormat="1" x14ac:dyDescent="0.15">
      <c r="A81" s="458"/>
      <c r="E81" s="454" t="str">
        <f t="shared" si="3"/>
        <v/>
      </c>
      <c r="F81" s="455" t="str">
        <f t="shared" si="5"/>
        <v/>
      </c>
      <c r="G81" s="446" t="str">
        <f t="shared" si="4"/>
        <v/>
      </c>
    </row>
    <row r="82" spans="1:7" s="456" customFormat="1" x14ac:dyDescent="0.15">
      <c r="A82" s="458"/>
      <c r="E82" s="454" t="str">
        <f t="shared" si="3"/>
        <v/>
      </c>
      <c r="F82" s="455" t="str">
        <f t="shared" si="5"/>
        <v/>
      </c>
      <c r="G82" s="446" t="str">
        <f t="shared" si="4"/>
        <v/>
      </c>
    </row>
    <row r="83" spans="1:7" s="456" customFormat="1" x14ac:dyDescent="0.15">
      <c r="A83" s="458"/>
      <c r="E83" s="454" t="str">
        <f t="shared" si="3"/>
        <v/>
      </c>
      <c r="F83" s="455" t="str">
        <f t="shared" si="5"/>
        <v/>
      </c>
      <c r="G83" s="446" t="str">
        <f t="shared" si="4"/>
        <v/>
      </c>
    </row>
    <row r="84" spans="1:7" s="456" customFormat="1" x14ac:dyDescent="0.15">
      <c r="A84" s="458"/>
      <c r="E84" s="454" t="str">
        <f t="shared" si="3"/>
        <v/>
      </c>
      <c r="F84" s="455" t="str">
        <f t="shared" si="5"/>
        <v/>
      </c>
      <c r="G84" s="446" t="str">
        <f t="shared" si="4"/>
        <v/>
      </c>
    </row>
    <row r="85" spans="1:7" s="456" customFormat="1" x14ac:dyDescent="0.15">
      <c r="A85" s="458"/>
      <c r="E85" s="454" t="str">
        <f t="shared" si="3"/>
        <v/>
      </c>
      <c r="F85" s="455" t="str">
        <f t="shared" si="5"/>
        <v/>
      </c>
      <c r="G85" s="446" t="str">
        <f t="shared" si="4"/>
        <v/>
      </c>
    </row>
    <row r="86" spans="1:7" s="456" customFormat="1" x14ac:dyDescent="0.15">
      <c r="A86" s="458"/>
      <c r="E86" s="454" t="str">
        <f t="shared" si="3"/>
        <v/>
      </c>
      <c r="F86" s="455" t="str">
        <f t="shared" si="5"/>
        <v/>
      </c>
      <c r="G86" s="446" t="str">
        <f t="shared" si="4"/>
        <v/>
      </c>
    </row>
    <row r="87" spans="1:7" s="456" customFormat="1" x14ac:dyDescent="0.15">
      <c r="A87" s="458"/>
      <c r="E87" s="454" t="str">
        <f t="shared" si="3"/>
        <v/>
      </c>
      <c r="F87" s="455" t="str">
        <f t="shared" si="5"/>
        <v/>
      </c>
      <c r="G87" s="446" t="str">
        <f t="shared" si="4"/>
        <v/>
      </c>
    </row>
    <row r="88" spans="1:7" s="456" customFormat="1" x14ac:dyDescent="0.15">
      <c r="A88" s="458"/>
      <c r="E88" s="454" t="str">
        <f t="shared" si="3"/>
        <v/>
      </c>
      <c r="F88" s="455" t="str">
        <f t="shared" si="5"/>
        <v/>
      </c>
      <c r="G88" s="446" t="str">
        <f t="shared" si="4"/>
        <v/>
      </c>
    </row>
    <row r="89" spans="1:7" s="456" customFormat="1" x14ac:dyDescent="0.15">
      <c r="A89" s="458"/>
      <c r="E89" s="454" t="str">
        <f t="shared" si="3"/>
        <v/>
      </c>
      <c r="F89" s="455" t="str">
        <f t="shared" si="5"/>
        <v/>
      </c>
      <c r="G89" s="446" t="str">
        <f t="shared" si="4"/>
        <v/>
      </c>
    </row>
    <row r="90" spans="1:7" s="456" customFormat="1" x14ac:dyDescent="0.15">
      <c r="A90" s="458"/>
      <c r="E90" s="454" t="str">
        <f t="shared" si="3"/>
        <v/>
      </c>
      <c r="F90" s="455" t="str">
        <f t="shared" si="5"/>
        <v/>
      </c>
      <c r="G90" s="446" t="str">
        <f t="shared" si="4"/>
        <v/>
      </c>
    </row>
    <row r="91" spans="1:7" s="456" customFormat="1" x14ac:dyDescent="0.15">
      <c r="A91" s="458"/>
      <c r="E91" s="454" t="str">
        <f t="shared" si="3"/>
        <v/>
      </c>
      <c r="F91" s="455" t="str">
        <f t="shared" si="5"/>
        <v/>
      </c>
      <c r="G91" s="446" t="str">
        <f t="shared" si="4"/>
        <v/>
      </c>
    </row>
    <row r="92" spans="1:7" s="456" customFormat="1" x14ac:dyDescent="0.15">
      <c r="A92" s="458"/>
      <c r="E92" s="454" t="str">
        <f t="shared" si="3"/>
        <v/>
      </c>
      <c r="F92" s="455" t="str">
        <f t="shared" si="5"/>
        <v/>
      </c>
      <c r="G92" s="446" t="str">
        <f t="shared" si="4"/>
        <v/>
      </c>
    </row>
    <row r="93" spans="1:7" s="456" customFormat="1" x14ac:dyDescent="0.15">
      <c r="A93" s="458"/>
      <c r="E93" s="454" t="str">
        <f t="shared" si="3"/>
        <v/>
      </c>
      <c r="F93" s="455" t="str">
        <f t="shared" si="5"/>
        <v/>
      </c>
      <c r="G93" s="446" t="str">
        <f t="shared" si="4"/>
        <v/>
      </c>
    </row>
    <row r="94" spans="1:7" s="456" customFormat="1" x14ac:dyDescent="0.15">
      <c r="A94" s="458"/>
      <c r="E94" s="454" t="str">
        <f t="shared" si="3"/>
        <v/>
      </c>
      <c r="F94" s="455" t="str">
        <f t="shared" si="5"/>
        <v/>
      </c>
      <c r="G94" s="446" t="str">
        <f t="shared" si="4"/>
        <v/>
      </c>
    </row>
    <row r="95" spans="1:7" s="456" customFormat="1" x14ac:dyDescent="0.15">
      <c r="A95" s="458"/>
      <c r="E95" s="454" t="str">
        <f t="shared" si="3"/>
        <v/>
      </c>
      <c r="F95" s="455" t="str">
        <f t="shared" si="5"/>
        <v/>
      </c>
      <c r="G95" s="446" t="str">
        <f t="shared" si="4"/>
        <v/>
      </c>
    </row>
    <row r="96" spans="1:7" s="456" customFormat="1" x14ac:dyDescent="0.15">
      <c r="A96" s="458"/>
      <c r="E96" s="454" t="str">
        <f t="shared" si="3"/>
        <v/>
      </c>
      <c r="F96" s="455" t="str">
        <f t="shared" si="5"/>
        <v/>
      </c>
      <c r="G96" s="446" t="str">
        <f t="shared" si="4"/>
        <v/>
      </c>
    </row>
    <row r="97" spans="1:7" s="456" customFormat="1" x14ac:dyDescent="0.15">
      <c r="A97" s="458"/>
      <c r="E97" s="454" t="str">
        <f t="shared" si="3"/>
        <v/>
      </c>
      <c r="F97" s="455" t="str">
        <f t="shared" si="5"/>
        <v/>
      </c>
      <c r="G97" s="446" t="str">
        <f t="shared" si="4"/>
        <v/>
      </c>
    </row>
    <row r="98" spans="1:7" s="456" customFormat="1" x14ac:dyDescent="0.15">
      <c r="A98" s="458"/>
      <c r="E98" s="454" t="str">
        <f t="shared" si="3"/>
        <v/>
      </c>
      <c r="F98" s="455" t="str">
        <f t="shared" si="5"/>
        <v/>
      </c>
      <c r="G98" s="446" t="str">
        <f t="shared" si="4"/>
        <v/>
      </c>
    </row>
    <row r="99" spans="1:7" s="456" customFormat="1" x14ac:dyDescent="0.15">
      <c r="A99" s="458"/>
      <c r="E99" s="454" t="str">
        <f t="shared" si="3"/>
        <v/>
      </c>
      <c r="F99" s="455" t="str">
        <f t="shared" si="5"/>
        <v/>
      </c>
      <c r="G99" s="446" t="str">
        <f t="shared" si="4"/>
        <v/>
      </c>
    </row>
    <row r="100" spans="1:7" s="456" customFormat="1" x14ac:dyDescent="0.15">
      <c r="A100" s="458"/>
      <c r="E100" s="454" t="str">
        <f t="shared" si="3"/>
        <v/>
      </c>
      <c r="F100" s="455" t="str">
        <f t="shared" si="5"/>
        <v/>
      </c>
      <c r="G100" s="446"/>
    </row>
    <row r="101" spans="1:7" s="456" customFormat="1" x14ac:dyDescent="0.15">
      <c r="A101" s="458"/>
      <c r="E101" s="454"/>
      <c r="F101" s="455"/>
      <c r="G101" s="459"/>
    </row>
    <row r="102" spans="1:7" s="456" customFormat="1" x14ac:dyDescent="0.15">
      <c r="A102" s="458"/>
      <c r="E102" s="454"/>
      <c r="F102" s="455"/>
      <c r="G102" s="459"/>
    </row>
    <row r="103" spans="1:7" s="456" customFormat="1" x14ac:dyDescent="0.15">
      <c r="A103" s="458"/>
      <c r="E103" s="454"/>
      <c r="F103" s="455"/>
      <c r="G103" s="459"/>
    </row>
    <row r="104" spans="1:7" s="456" customFormat="1" x14ac:dyDescent="0.15">
      <c r="A104" s="458"/>
      <c r="E104" s="454"/>
      <c r="F104" s="455"/>
      <c r="G104" s="459"/>
    </row>
    <row r="105" spans="1:7" s="456" customFormat="1" x14ac:dyDescent="0.15">
      <c r="A105" s="458"/>
      <c r="E105" s="454"/>
      <c r="F105" s="455"/>
      <c r="G105" s="459"/>
    </row>
    <row r="106" spans="1:7" s="456" customFormat="1" x14ac:dyDescent="0.15">
      <c r="A106" s="458"/>
      <c r="E106" s="454"/>
      <c r="F106" s="455"/>
      <c r="G106" s="459"/>
    </row>
    <row r="107" spans="1:7" s="456" customFormat="1" x14ac:dyDescent="0.15">
      <c r="A107" s="458"/>
      <c r="E107" s="454"/>
      <c r="F107" s="455"/>
      <c r="G107" s="459"/>
    </row>
    <row r="108" spans="1:7" s="456" customFormat="1" x14ac:dyDescent="0.15">
      <c r="A108" s="458"/>
      <c r="E108" s="454"/>
      <c r="F108" s="455"/>
      <c r="G108" s="459"/>
    </row>
    <row r="109" spans="1:7" s="456" customFormat="1" x14ac:dyDescent="0.15">
      <c r="A109" s="458"/>
      <c r="E109" s="454"/>
      <c r="F109" s="455"/>
      <c r="G109" s="459"/>
    </row>
    <row r="110" spans="1:7" s="456" customFormat="1" x14ac:dyDescent="0.15">
      <c r="A110" s="458"/>
      <c r="E110" s="454"/>
      <c r="F110" s="455"/>
      <c r="G110" s="459"/>
    </row>
    <row r="111" spans="1:7" s="456" customFormat="1" x14ac:dyDescent="0.15">
      <c r="A111" s="458"/>
      <c r="E111" s="454"/>
      <c r="F111" s="455"/>
      <c r="G111" s="459"/>
    </row>
    <row r="112" spans="1:7" s="456" customFormat="1" x14ac:dyDescent="0.15">
      <c r="A112" s="458"/>
      <c r="E112" s="454"/>
      <c r="F112" s="455"/>
      <c r="G112" s="459"/>
    </row>
    <row r="113" spans="1:7" s="456" customFormat="1" x14ac:dyDescent="0.15">
      <c r="A113" s="458"/>
      <c r="E113" s="454"/>
      <c r="F113" s="455"/>
      <c r="G113" s="459"/>
    </row>
    <row r="114" spans="1:7" s="456" customFormat="1" x14ac:dyDescent="0.15">
      <c r="A114" s="458"/>
      <c r="E114" s="454"/>
      <c r="F114" s="455"/>
      <c r="G114" s="459"/>
    </row>
    <row r="115" spans="1:7" s="456" customFormat="1" x14ac:dyDescent="0.15">
      <c r="A115" s="458"/>
      <c r="E115" s="454"/>
      <c r="F115" s="455"/>
      <c r="G115" s="459"/>
    </row>
    <row r="116" spans="1:7" s="456" customFormat="1" x14ac:dyDescent="0.15">
      <c r="A116" s="458"/>
      <c r="E116" s="454"/>
      <c r="F116" s="455"/>
      <c r="G116" s="459"/>
    </row>
    <row r="117" spans="1:7" s="456" customFormat="1" x14ac:dyDescent="0.15">
      <c r="A117" s="458"/>
      <c r="E117" s="454"/>
      <c r="F117" s="455"/>
      <c r="G117" s="459"/>
    </row>
    <row r="118" spans="1:7" s="456" customFormat="1" x14ac:dyDescent="0.15">
      <c r="A118" s="458"/>
      <c r="E118" s="454"/>
      <c r="F118" s="455"/>
      <c r="G118" s="459"/>
    </row>
    <row r="119" spans="1:7" s="456" customFormat="1" x14ac:dyDescent="0.15">
      <c r="A119" s="458"/>
      <c r="E119" s="454"/>
      <c r="F119" s="455"/>
      <c r="G119" s="459"/>
    </row>
    <row r="120" spans="1:7" s="456" customFormat="1" x14ac:dyDescent="0.15">
      <c r="A120" s="458"/>
      <c r="E120" s="454"/>
      <c r="F120" s="455"/>
      <c r="G120" s="459"/>
    </row>
    <row r="121" spans="1:7" s="456" customFormat="1" x14ac:dyDescent="0.15">
      <c r="A121" s="458"/>
      <c r="E121" s="454"/>
      <c r="F121" s="455"/>
      <c r="G121" s="459"/>
    </row>
    <row r="122" spans="1:7" s="456" customFormat="1" x14ac:dyDescent="0.15">
      <c r="A122" s="458"/>
      <c r="E122" s="454"/>
      <c r="F122" s="455"/>
      <c r="G122" s="459"/>
    </row>
    <row r="123" spans="1:7" s="456" customFormat="1" x14ac:dyDescent="0.15">
      <c r="A123" s="458"/>
      <c r="E123" s="454"/>
      <c r="F123" s="455"/>
      <c r="G123" s="459"/>
    </row>
    <row r="124" spans="1:7" s="456" customFormat="1" x14ac:dyDescent="0.15">
      <c r="A124" s="458"/>
      <c r="E124" s="454"/>
      <c r="F124" s="455"/>
      <c r="G124" s="459"/>
    </row>
    <row r="125" spans="1:7" s="456" customFormat="1" x14ac:dyDescent="0.15">
      <c r="A125" s="458"/>
      <c r="E125" s="454"/>
      <c r="F125" s="455"/>
      <c r="G125" s="459"/>
    </row>
    <row r="126" spans="1:7" s="456" customFormat="1" x14ac:dyDescent="0.15">
      <c r="A126" s="458"/>
      <c r="E126" s="454"/>
      <c r="F126" s="455"/>
      <c r="G126" s="459"/>
    </row>
    <row r="127" spans="1:7" s="456" customFormat="1" x14ac:dyDescent="0.15">
      <c r="A127" s="458"/>
      <c r="E127" s="454"/>
      <c r="F127" s="455"/>
      <c r="G127" s="459"/>
    </row>
    <row r="128" spans="1:7" s="456" customFormat="1" x14ac:dyDescent="0.15">
      <c r="A128" s="458"/>
      <c r="E128" s="454"/>
      <c r="F128" s="455"/>
      <c r="G128" s="459"/>
    </row>
    <row r="129" spans="1:7" s="456" customFormat="1" x14ac:dyDescent="0.15">
      <c r="A129" s="458"/>
      <c r="E129" s="454"/>
      <c r="F129" s="455"/>
      <c r="G129" s="459"/>
    </row>
    <row r="130" spans="1:7" s="456" customFormat="1" x14ac:dyDescent="0.15">
      <c r="A130" s="458"/>
      <c r="E130" s="454"/>
      <c r="F130" s="455"/>
      <c r="G130" s="459"/>
    </row>
    <row r="131" spans="1:7" s="456" customFormat="1" x14ac:dyDescent="0.15">
      <c r="A131" s="458"/>
      <c r="E131" s="454"/>
      <c r="F131" s="455"/>
      <c r="G131" s="459"/>
    </row>
    <row r="132" spans="1:7" s="456" customFormat="1" x14ac:dyDescent="0.15">
      <c r="A132" s="458"/>
      <c r="E132" s="454"/>
      <c r="F132" s="455"/>
      <c r="G132" s="459"/>
    </row>
    <row r="133" spans="1:7" s="456" customFormat="1" x14ac:dyDescent="0.15">
      <c r="A133" s="458"/>
      <c r="E133" s="454"/>
      <c r="F133" s="455"/>
      <c r="G133" s="459"/>
    </row>
    <row r="134" spans="1:7" s="456" customFormat="1" x14ac:dyDescent="0.15">
      <c r="A134" s="458"/>
      <c r="E134" s="454"/>
      <c r="F134" s="455"/>
      <c r="G134" s="459"/>
    </row>
    <row r="135" spans="1:7" s="456" customFormat="1" x14ac:dyDescent="0.15">
      <c r="A135" s="458"/>
      <c r="E135" s="454"/>
      <c r="F135" s="455"/>
      <c r="G135" s="459"/>
    </row>
    <row r="136" spans="1:7" s="456" customFormat="1" x14ac:dyDescent="0.15">
      <c r="A136" s="458"/>
      <c r="E136" s="454"/>
      <c r="F136" s="455"/>
      <c r="G136" s="459"/>
    </row>
    <row r="137" spans="1:7" s="456" customFormat="1" x14ac:dyDescent="0.15">
      <c r="A137" s="458"/>
      <c r="E137" s="454"/>
      <c r="F137" s="455"/>
      <c r="G137" s="459"/>
    </row>
    <row r="138" spans="1:7" s="456" customFormat="1" x14ac:dyDescent="0.15">
      <c r="A138" s="458"/>
      <c r="E138" s="454"/>
      <c r="F138" s="455"/>
      <c r="G138" s="459"/>
    </row>
  </sheetData>
  <sheetProtection algorithmName="SHA-512" hashValue="n2HS18mmGGSo7NvxhqEmzyljcmwvmrXtQVYXxVjSP+UaivvcMhnnTTtmUO0Q0NwFtInK30ON4bgih7Sg0wq9xg==" saltValue="Eafb7x9e03n7UhYfOGsblg=="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M25"/>
  <sheetViews>
    <sheetView showGridLines="0" showRowColHeaders="0" workbookViewId="0">
      <selection sqref="A1:D17"/>
    </sheetView>
  </sheetViews>
  <sheetFormatPr defaultColWidth="10" defaultRowHeight="16.5" customHeight="1" x14ac:dyDescent="0.15"/>
  <cols>
    <col min="1" max="1" width="32.25" customWidth="1"/>
  </cols>
  <sheetData>
    <row r="1" spans="1:6" ht="16.5" customHeight="1" x14ac:dyDescent="0.15">
      <c r="A1" s="441" t="s">
        <v>821</v>
      </c>
      <c r="B1" s="441" t="s">
        <v>588</v>
      </c>
      <c r="C1" s="441" t="s">
        <v>589</v>
      </c>
      <c r="D1" s="442"/>
      <c r="E1" s="363"/>
      <c r="F1" s="363"/>
    </row>
    <row r="2" spans="1:6" ht="16.5" customHeight="1" x14ac:dyDescent="0.15">
      <c r="A2" s="441" t="s">
        <v>822</v>
      </c>
      <c r="B2" s="441" t="s">
        <v>588</v>
      </c>
      <c r="C2" s="441" t="s">
        <v>589</v>
      </c>
      <c r="D2" s="442"/>
      <c r="E2" s="363"/>
      <c r="F2" s="363"/>
    </row>
    <row r="3" spans="1:6" ht="16.5" customHeight="1" x14ac:dyDescent="0.15">
      <c r="A3" s="441" t="s">
        <v>823</v>
      </c>
      <c r="B3" s="441" t="s">
        <v>588</v>
      </c>
      <c r="C3" s="441" t="s">
        <v>589</v>
      </c>
      <c r="D3" s="442"/>
      <c r="E3" s="363"/>
      <c r="F3" s="363"/>
    </row>
    <row r="4" spans="1:6" ht="16.5" customHeight="1" x14ac:dyDescent="0.15">
      <c r="A4" s="441" t="s">
        <v>824</v>
      </c>
      <c r="B4" s="441" t="s">
        <v>588</v>
      </c>
      <c r="C4" s="441" t="s">
        <v>589</v>
      </c>
      <c r="D4" s="442"/>
      <c r="E4" s="363"/>
      <c r="F4" s="363"/>
    </row>
    <row r="5" spans="1:6" ht="16.5" customHeight="1" x14ac:dyDescent="0.15">
      <c r="A5" s="441" t="s">
        <v>825</v>
      </c>
      <c r="B5" s="441" t="s">
        <v>588</v>
      </c>
      <c r="C5" s="441" t="s">
        <v>589</v>
      </c>
      <c r="D5" s="442"/>
      <c r="E5" s="363"/>
      <c r="F5" s="363"/>
    </row>
    <row r="6" spans="1:6" ht="16.5" customHeight="1" x14ac:dyDescent="0.15">
      <c r="A6" s="441" t="s">
        <v>826</v>
      </c>
      <c r="B6" s="441" t="s">
        <v>588</v>
      </c>
      <c r="C6" s="441" t="s">
        <v>589</v>
      </c>
      <c r="D6" s="442"/>
      <c r="E6" s="363"/>
      <c r="F6" s="363"/>
    </row>
    <row r="7" spans="1:6" ht="16.5" customHeight="1" x14ac:dyDescent="0.15">
      <c r="A7" s="441" t="s">
        <v>827</v>
      </c>
      <c r="B7" s="441" t="s">
        <v>588</v>
      </c>
      <c r="C7" s="441" t="s">
        <v>589</v>
      </c>
      <c r="D7" s="442"/>
      <c r="E7" s="363"/>
      <c r="F7" s="363"/>
    </row>
    <row r="8" spans="1:6" ht="16.5" customHeight="1" x14ac:dyDescent="0.15">
      <c r="A8" s="441" t="s">
        <v>828</v>
      </c>
      <c r="B8" s="441" t="s">
        <v>832</v>
      </c>
      <c r="C8" s="441" t="s">
        <v>833</v>
      </c>
      <c r="D8" s="441" t="s">
        <v>834</v>
      </c>
      <c r="E8" s="363"/>
      <c r="F8" s="363"/>
    </row>
    <row r="9" spans="1:6" ht="16.5" customHeight="1" x14ac:dyDescent="0.15">
      <c r="A9" s="441" t="s">
        <v>829</v>
      </c>
      <c r="B9" s="441" t="s">
        <v>832</v>
      </c>
      <c r="C9" s="441" t="s">
        <v>833</v>
      </c>
      <c r="D9" s="441" t="s">
        <v>834</v>
      </c>
      <c r="E9" s="363"/>
      <c r="F9" s="363"/>
    </row>
    <row r="10" spans="1:6" ht="16.5" customHeight="1" x14ac:dyDescent="0.15">
      <c r="A10" s="441" t="s">
        <v>830</v>
      </c>
      <c r="B10" s="441" t="s">
        <v>832</v>
      </c>
      <c r="C10" s="441" t="s">
        <v>833</v>
      </c>
      <c r="D10" s="441" t="s">
        <v>834</v>
      </c>
      <c r="E10" s="363"/>
      <c r="F10" s="363"/>
    </row>
    <row r="11" spans="1:6" ht="16.5" customHeight="1" x14ac:dyDescent="0.15">
      <c r="A11" s="441" t="s">
        <v>835</v>
      </c>
      <c r="B11" s="442"/>
      <c r="C11" s="442"/>
      <c r="D11" s="442"/>
      <c r="E11" s="363"/>
      <c r="F11" s="363"/>
    </row>
    <row r="12" spans="1:6" ht="16.5" customHeight="1" x14ac:dyDescent="0.15">
      <c r="A12" s="441" t="s">
        <v>831</v>
      </c>
      <c r="B12" s="442"/>
      <c r="C12" s="442"/>
      <c r="D12" s="442"/>
      <c r="E12" s="363"/>
      <c r="F12" s="363"/>
    </row>
    <row r="13" spans="1:6" ht="16.5" customHeight="1" x14ac:dyDescent="0.15">
      <c r="A13" s="441" t="s">
        <v>1071</v>
      </c>
      <c r="B13" s="443"/>
      <c r="C13" s="443"/>
      <c r="D13" s="442"/>
      <c r="E13" s="363"/>
      <c r="F13" s="363"/>
    </row>
    <row r="14" spans="1:6" ht="16.5" customHeight="1" x14ac:dyDescent="0.15">
      <c r="A14" s="441"/>
      <c r="B14" s="443"/>
      <c r="C14" s="443"/>
      <c r="D14" s="441"/>
      <c r="E14" s="363"/>
      <c r="F14" s="363"/>
    </row>
    <row r="15" spans="1:6" ht="16.5" customHeight="1" x14ac:dyDescent="0.15">
      <c r="A15" s="441"/>
      <c r="B15" s="443"/>
      <c r="C15" s="443"/>
      <c r="D15" s="441"/>
      <c r="E15" s="363"/>
      <c r="F15" s="363"/>
    </row>
    <row r="16" spans="1:6" ht="16.5" customHeight="1" x14ac:dyDescent="0.15">
      <c r="A16" s="441"/>
      <c r="B16" s="443"/>
      <c r="C16" s="443"/>
      <c r="D16" s="441"/>
      <c r="E16" s="363"/>
      <c r="F16" s="363"/>
    </row>
    <row r="17" spans="1:13" ht="16.5" customHeight="1" x14ac:dyDescent="0.15">
      <c r="A17" s="441"/>
      <c r="B17" s="443"/>
      <c r="C17" s="443"/>
      <c r="D17" s="442"/>
      <c r="E17" s="363"/>
      <c r="F17" s="363"/>
    </row>
    <row r="18" spans="1:13" ht="16.5" customHeight="1" x14ac:dyDescent="0.15">
      <c r="A18" s="38"/>
      <c r="B18" s="364"/>
      <c r="C18" s="364"/>
    </row>
    <row r="19" spans="1:13" ht="16.5" customHeight="1" x14ac:dyDescent="0.15">
      <c r="A19" s="38"/>
      <c r="B19" s="364"/>
      <c r="C19" s="364"/>
    </row>
    <row r="20" spans="1:13" ht="16.5" customHeight="1" x14ac:dyDescent="0.15">
      <c r="A20" s="38"/>
      <c r="B20" s="364"/>
      <c r="C20" s="364"/>
    </row>
    <row r="21" spans="1:13" ht="16.5" customHeight="1" x14ac:dyDescent="0.15">
      <c r="A21" s="38"/>
      <c r="B21" s="364"/>
      <c r="C21" s="364"/>
      <c r="D21" s="364"/>
      <c r="M21" s="38"/>
    </row>
    <row r="22" spans="1:13" ht="16.5" customHeight="1" x14ac:dyDescent="0.15">
      <c r="A22" s="38"/>
      <c r="B22" s="364"/>
      <c r="C22" s="364"/>
      <c r="D22" s="364"/>
      <c r="M22" s="38"/>
    </row>
    <row r="23" spans="1:13" ht="16.5" customHeight="1" x14ac:dyDescent="0.15">
      <c r="A23" s="38"/>
      <c r="E23" s="38"/>
      <c r="F23" s="38"/>
      <c r="G23" s="38"/>
      <c r="H23" s="364"/>
      <c r="I23" s="364"/>
      <c r="J23" s="38"/>
      <c r="K23" s="38"/>
      <c r="L23" s="38"/>
      <c r="M23" s="38"/>
    </row>
    <row r="24" spans="1:13" ht="16.5" customHeight="1" x14ac:dyDescent="0.15">
      <c r="A24" s="38"/>
      <c r="E24" s="38"/>
      <c r="F24" s="38"/>
      <c r="G24" s="38"/>
      <c r="H24" s="38"/>
      <c r="I24" s="38"/>
      <c r="J24" s="38"/>
      <c r="K24" s="38"/>
      <c r="L24" s="38"/>
      <c r="M24" s="38"/>
    </row>
    <row r="25" spans="1:13" ht="16.5" customHeight="1" x14ac:dyDescent="0.15">
      <c r="E25" s="38"/>
      <c r="F25" s="38"/>
      <c r="G25" s="38"/>
      <c r="H25" s="38"/>
      <c r="I25" s="38"/>
      <c r="J25" s="38"/>
      <c r="K25" s="38"/>
      <c r="L25" s="38"/>
      <c r="M25" s="38"/>
    </row>
  </sheetData>
  <sheetProtection password="CC67" sheet="1" selectLockedCells="1"/>
  <phoneticPr fontId="2"/>
  <pageMargins left="0.78700000000000003" right="0.78700000000000003" top="0.98399999999999999" bottom="0.98399999999999999" header="0.51200000000000001" footer="0.51200000000000001"/>
  <pageSetup paperSize="9"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基本情報</vt:lpstr>
      <vt:lpstr>ベース</vt:lpstr>
      <vt:lpstr>バルブ</vt:lpstr>
      <vt:lpstr>仕様書作成</vt:lpstr>
      <vt:lpstr>発注情報</vt:lpstr>
      <vt:lpstr>御発注用仕様書</vt:lpstr>
      <vt:lpstr>※改訂履歴</vt:lpstr>
      <vt:lpstr>リスト</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2025-03-04T23:27:57Z</cp:lastPrinted>
  <dcterms:created xsi:type="dcterms:W3CDTF">2009-11-25T00:43:57Z</dcterms:created>
  <dcterms:modified xsi:type="dcterms:W3CDTF">2025-03-04T23:27:58Z</dcterms:modified>
</cp:coreProperties>
</file>