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124226"/>
  <mc:AlternateContent xmlns:mc="http://schemas.openxmlformats.org/markup-compatibility/2006">
    <mc:Choice Requires="x15">
      <x15ac:absPath xmlns:x15ac="http://schemas.microsoft.com/office/spreadsheetml/2010/11/ac" url="C:\Users\smcuser\Desktop\data\"/>
    </mc:Choice>
  </mc:AlternateContent>
  <xr:revisionPtr revIDLastSave="0" documentId="13_ncr:1_{DEDC5523-EB5A-4548-99DA-F24613CC0793}" xr6:coauthVersionLast="47" xr6:coauthVersionMax="47" xr10:uidLastSave="{00000000-0000-0000-0000-000000000000}"/>
  <bookViews>
    <workbookView xWindow="-120" yWindow="-120" windowWidth="51840" windowHeight="21120" tabRatio="521" xr2:uid="{00000000-000D-0000-FFFF-FFFF00000000}"/>
  </bookViews>
  <sheets>
    <sheet name="基本情報" sheetId="6" r:id="rId1"/>
    <sheet name="ベース" sheetId="1" r:id="rId2"/>
    <sheet name="バルブ" sheetId="5" r:id="rId3"/>
    <sheet name="仕様書作成" sheetId="13" r:id="rId4"/>
    <sheet name="I Oユニット部選択" sheetId="17" r:id="rId5"/>
    <sheet name="発注情報" sheetId="14" r:id="rId6"/>
    <sheet name="御発注用仕様書" sheetId="16" r:id="rId7"/>
    <sheet name="改訂履歴" sheetId="18" state="hidden" r:id="rId8"/>
  </sheets>
  <definedNames>
    <definedName name="_xlnm.Print_Area" localSheetId="4">'I Oユニット部選択'!$A$1:$AF$42</definedName>
    <definedName name="_xlnm.Print_Area" localSheetId="1">ベース!$A$1:$T$69</definedName>
    <definedName name="_xlnm.Print_Area" localSheetId="0">基本情報!$B$1:$AH$39</definedName>
    <definedName name="_xlnm.Print_Area" localSheetId="6">OFFSET(御発注用仕様書!$A$1,0,0,MAX((御発注用仕様書!$A$1:$AJ$67&lt;&gt;"")*ROW(御発注用仕様書!$A$1:$A$67)),36)</definedName>
    <definedName name="_xlnm.Print_Area" localSheetId="3">仕様書作成!$A$1:$AP$79</definedName>
    <definedName name="_xlnm.Print_Area" localSheetId="5">発注情報!$A$1:$E$48</definedName>
    <definedName name="_xlnm.Print_Titles" localSheetId="6">御発注用仕様書!$1:$4</definedName>
    <definedName name="氏名" localSheetId="7">OFFSET(#REF!,MATCH(!$E1048571,部署,0)-1,0,1,COUNTA(OFFSET(#REF!,MATCH(!$E1048571,部署,0)-1,0))-1)</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7" i="14" l="1"/>
  <c r="BJ27" i="14"/>
  <c r="BM27" i="14"/>
  <c r="BN27" i="14"/>
  <c r="BO27" i="14"/>
  <c r="BP27" i="14"/>
  <c r="BQ27" i="14"/>
  <c r="BR27" i="14"/>
  <c r="BI28" i="14"/>
  <c r="BJ28" i="14"/>
  <c r="BL28" i="14"/>
  <c r="BM28" i="14"/>
  <c r="BN28" i="14"/>
  <c r="BO28" i="14"/>
  <c r="BP28" i="14"/>
  <c r="BQ28" i="14"/>
  <c r="BR28" i="14"/>
  <c r="BI29" i="14"/>
  <c r="BJ29" i="14"/>
  <c r="BK29" i="14"/>
  <c r="BL29" i="14"/>
  <c r="BM29" i="14"/>
  <c r="BN29" i="14"/>
  <c r="BO29" i="14"/>
  <c r="BP29" i="14"/>
  <c r="BQ29" i="14"/>
  <c r="BR29" i="14"/>
  <c r="BI30" i="14"/>
  <c r="BJ30" i="14"/>
  <c r="BK30" i="14"/>
  <c r="BL30" i="14"/>
  <c r="BM30" i="14"/>
  <c r="BN30" i="14"/>
  <c r="BO30" i="14"/>
  <c r="BP30" i="14"/>
  <c r="BQ30" i="14"/>
  <c r="BR30" i="14"/>
  <c r="BH27" i="14"/>
  <c r="BH28" i="14"/>
  <c r="BH29" i="14"/>
  <c r="BH30" i="14"/>
  <c r="BD26" i="14"/>
  <c r="BE26" i="14"/>
  <c r="BF26" i="14"/>
  <c r="BG26" i="14"/>
  <c r="BD27" i="14"/>
  <c r="BE27" i="14"/>
  <c r="BF27" i="14"/>
  <c r="BG27" i="14"/>
  <c r="BD28" i="14"/>
  <c r="BE28" i="14"/>
  <c r="BF28" i="14"/>
  <c r="BG28" i="14"/>
  <c r="BD29" i="14"/>
  <c r="BE29" i="14"/>
  <c r="BF29" i="14"/>
  <c r="BG29" i="14"/>
  <c r="BD30" i="14"/>
  <c r="BE30" i="14"/>
  <c r="BF30" i="14"/>
  <c r="BG30" i="14"/>
  <c r="BC26" i="14"/>
  <c r="BC29" i="14"/>
  <c r="BC30" i="14"/>
  <c r="BB27" i="14"/>
  <c r="BB28" i="14"/>
  <c r="BB29" i="14"/>
  <c r="BB30" i="14"/>
  <c r="BA29" i="14"/>
  <c r="BA30" i="14"/>
  <c r="BA27" i="14"/>
  <c r="BA28" i="14"/>
  <c r="AV143" i="14"/>
  <c r="L147" i="14"/>
  <c r="AU144" i="14" s="1"/>
  <c r="L148" i="14"/>
  <c r="L248" i="14" s="1"/>
  <c r="AT144" i="14"/>
  <c r="AT145" i="14"/>
  <c r="T247" i="14"/>
  <c r="U247" i="14"/>
  <c r="V247" i="14"/>
  <c r="W247" i="14"/>
  <c r="X247" i="14"/>
  <c r="Y247" i="14"/>
  <c r="Z247" i="14"/>
  <c r="AA247" i="14"/>
  <c r="AB247" i="14"/>
  <c r="T248" i="14"/>
  <c r="U248" i="14"/>
  <c r="V248" i="14"/>
  <c r="W248" i="14"/>
  <c r="X248" i="14"/>
  <c r="Y248" i="14"/>
  <c r="Z248" i="14"/>
  <c r="AA248" i="14"/>
  <c r="AB248" i="14"/>
  <c r="S247" i="14"/>
  <c r="S248" i="14"/>
  <c r="R246" i="14"/>
  <c r="R247" i="14"/>
  <c r="R248" i="14"/>
  <c r="P246" i="14"/>
  <c r="Q246" i="14"/>
  <c r="P247" i="14"/>
  <c r="Q247" i="14"/>
  <c r="P248" i="14"/>
  <c r="Q248" i="14"/>
  <c r="O247" i="14"/>
  <c r="O248" i="14"/>
  <c r="N246" i="14"/>
  <c r="N247" i="14"/>
  <c r="N248" i="14"/>
  <c r="M244" i="14"/>
  <c r="M245" i="14"/>
  <c r="M246" i="14"/>
  <c r="K247" i="14"/>
  <c r="K248" i="14"/>
  <c r="T144" i="14"/>
  <c r="U144" i="14"/>
  <c r="V144" i="14"/>
  <c r="W144" i="14"/>
  <c r="X144" i="14"/>
  <c r="Y144" i="14"/>
  <c r="Z144" i="14"/>
  <c r="AA144" i="14"/>
  <c r="AB144" i="14"/>
  <c r="T145" i="14"/>
  <c r="U145" i="14"/>
  <c r="V145" i="14"/>
  <c r="W145" i="14"/>
  <c r="X145" i="14"/>
  <c r="Y145" i="14"/>
  <c r="Z145" i="14"/>
  <c r="AA145" i="14"/>
  <c r="AB145" i="14"/>
  <c r="T146" i="14"/>
  <c r="U146" i="14"/>
  <c r="V146" i="14"/>
  <c r="W146" i="14"/>
  <c r="X146" i="14"/>
  <c r="Y146" i="14"/>
  <c r="Z146" i="14"/>
  <c r="AA146" i="14"/>
  <c r="AB146" i="14"/>
  <c r="T147" i="14"/>
  <c r="U147" i="14"/>
  <c r="BK27" i="14" s="1"/>
  <c r="V147" i="14"/>
  <c r="BL27" i="14" s="1"/>
  <c r="W147" i="14"/>
  <c r="X147" i="14"/>
  <c r="Y147" i="14"/>
  <c r="Z147" i="14"/>
  <c r="AA147" i="14"/>
  <c r="AB147" i="14"/>
  <c r="T148" i="14"/>
  <c r="U148" i="14"/>
  <c r="BK28" i="14" s="1"/>
  <c r="V148" i="14"/>
  <c r="W148" i="14"/>
  <c r="X148" i="14"/>
  <c r="Y148" i="14"/>
  <c r="Z148" i="14"/>
  <c r="AA148" i="14"/>
  <c r="AB148" i="14"/>
  <c r="T136" i="14"/>
  <c r="T137" i="14"/>
  <c r="T138" i="14"/>
  <c r="T139" i="14"/>
  <c r="T140" i="14"/>
  <c r="T141" i="14"/>
  <c r="T142" i="14"/>
  <c r="T143" i="14"/>
  <c r="X31" i="17"/>
  <c r="Y31" i="17"/>
  <c r="Z31" i="17"/>
  <c r="AA31" i="17"/>
  <c r="AB31" i="17"/>
  <c r="AC31" i="17"/>
  <c r="AD31" i="17"/>
  <c r="AE31" i="17"/>
  <c r="W31" i="17"/>
  <c r="AF29" i="17"/>
  <c r="M147" i="14" s="1"/>
  <c r="AF30" i="17"/>
  <c r="M148" i="14" s="1"/>
  <c r="AV145" i="14" l="1"/>
  <c r="BC28" i="14"/>
  <c r="M248" i="14"/>
  <c r="BC27" i="14"/>
  <c r="M247" i="14"/>
  <c r="AV144" i="14"/>
  <c r="B31" i="17"/>
  <c r="L247" i="14"/>
  <c r="AU145" i="14"/>
  <c r="F100" i="18"/>
  <c r="E100" i="18"/>
  <c r="G99" i="18"/>
  <c r="F99" i="18"/>
  <c r="E99" i="18"/>
  <c r="G98" i="18"/>
  <c r="F98" i="18"/>
  <c r="E98" i="18"/>
  <c r="G97" i="18"/>
  <c r="F97" i="18"/>
  <c r="E97" i="18"/>
  <c r="G96" i="18"/>
  <c r="F96" i="18"/>
  <c r="E96" i="18"/>
  <c r="G95" i="18"/>
  <c r="F95" i="18"/>
  <c r="E95" i="18"/>
  <c r="G94" i="18"/>
  <c r="F94" i="18"/>
  <c r="E94" i="18"/>
  <c r="G93" i="18"/>
  <c r="F93" i="18"/>
  <c r="E93" i="18"/>
  <c r="G92" i="18"/>
  <c r="F92" i="18"/>
  <c r="E92" i="18"/>
  <c r="G91" i="18"/>
  <c r="F91" i="18"/>
  <c r="E91" i="18"/>
  <c r="G90" i="18"/>
  <c r="F90" i="18"/>
  <c r="E90" i="18"/>
  <c r="G89" i="18"/>
  <c r="F89" i="18"/>
  <c r="E89" i="18"/>
  <c r="G88" i="18"/>
  <c r="F88" i="18"/>
  <c r="E88" i="18"/>
  <c r="G87" i="18"/>
  <c r="F87" i="18"/>
  <c r="E87" i="18"/>
  <c r="G86" i="18"/>
  <c r="F86" i="18"/>
  <c r="E86" i="18"/>
  <c r="G85" i="18"/>
  <c r="F85" i="18"/>
  <c r="E85" i="18"/>
  <c r="G84" i="18"/>
  <c r="F84" i="18"/>
  <c r="E84" i="18"/>
  <c r="G83" i="18"/>
  <c r="F83" i="18"/>
  <c r="E83" i="18"/>
  <c r="G82" i="18"/>
  <c r="F82" i="18"/>
  <c r="E82" i="18"/>
  <c r="G81" i="18"/>
  <c r="F81" i="18"/>
  <c r="E81" i="18"/>
  <c r="G80" i="18"/>
  <c r="F80" i="18"/>
  <c r="E80" i="18"/>
  <c r="G79" i="18"/>
  <c r="F79" i="18"/>
  <c r="E79" i="18"/>
  <c r="G78" i="18"/>
  <c r="F78" i="18"/>
  <c r="E78" i="18"/>
  <c r="G77" i="18"/>
  <c r="F77" i="18"/>
  <c r="E77" i="18"/>
  <c r="G76" i="18"/>
  <c r="F76" i="18"/>
  <c r="E76" i="18"/>
  <c r="G75" i="18"/>
  <c r="F75" i="18"/>
  <c r="E75" i="18"/>
  <c r="G74" i="18"/>
  <c r="F74" i="18"/>
  <c r="E74" i="18"/>
  <c r="G73" i="18"/>
  <c r="F73" i="18"/>
  <c r="E73" i="18"/>
  <c r="G72" i="18"/>
  <c r="F72" i="18"/>
  <c r="E72" i="18"/>
  <c r="G71" i="18"/>
  <c r="F71" i="18"/>
  <c r="E71" i="18"/>
  <c r="G70" i="18"/>
  <c r="F70" i="18"/>
  <c r="E70" i="18"/>
  <c r="G69" i="18"/>
  <c r="F69" i="18"/>
  <c r="E69" i="18"/>
  <c r="G68" i="18"/>
  <c r="F68" i="18"/>
  <c r="E68" i="18"/>
  <c r="G67" i="18"/>
  <c r="F67" i="18"/>
  <c r="E67" i="18"/>
  <c r="G66" i="18"/>
  <c r="F66" i="18"/>
  <c r="E66" i="18"/>
  <c r="G65" i="18"/>
  <c r="F65" i="18"/>
  <c r="E65" i="18"/>
  <c r="G64" i="18"/>
  <c r="F64" i="18"/>
  <c r="E64" i="18"/>
  <c r="G63" i="18"/>
  <c r="F63" i="18"/>
  <c r="E63" i="18"/>
  <c r="G62" i="18"/>
  <c r="F62" i="18"/>
  <c r="E62" i="18"/>
  <c r="G61" i="18"/>
  <c r="F61" i="18"/>
  <c r="E61" i="18"/>
  <c r="G60" i="18"/>
  <c r="F60" i="18"/>
  <c r="E60" i="18"/>
  <c r="G59" i="18"/>
  <c r="F59" i="18"/>
  <c r="E59" i="18"/>
  <c r="G58" i="18"/>
  <c r="F58" i="18"/>
  <c r="E58" i="18"/>
  <c r="G57" i="18"/>
  <c r="F57" i="18"/>
  <c r="E57" i="18"/>
  <c r="G56" i="18"/>
  <c r="F56" i="18"/>
  <c r="E56" i="18"/>
  <c r="G55" i="18"/>
  <c r="F55" i="18"/>
  <c r="E55" i="18"/>
  <c r="G54" i="18"/>
  <c r="F54" i="18"/>
  <c r="E54" i="18"/>
  <c r="G53" i="18"/>
  <c r="F53" i="18"/>
  <c r="E53" i="18"/>
  <c r="G52" i="18"/>
  <c r="F52" i="18"/>
  <c r="E52" i="18"/>
  <c r="G51" i="18"/>
  <c r="F51" i="18"/>
  <c r="E51" i="18"/>
  <c r="G50" i="18"/>
  <c r="F50" i="18"/>
  <c r="E50" i="18"/>
  <c r="G49" i="18"/>
  <c r="F49" i="18"/>
  <c r="E49" i="18"/>
  <c r="G48" i="18"/>
  <c r="F48" i="18"/>
  <c r="E48" i="18"/>
  <c r="G47" i="18"/>
  <c r="F47" i="18"/>
  <c r="E47" i="18"/>
  <c r="G46" i="18"/>
  <c r="F46" i="18"/>
  <c r="E46" i="18"/>
  <c r="G45" i="18"/>
  <c r="F45" i="18"/>
  <c r="E45" i="18"/>
  <c r="G44" i="18"/>
  <c r="F44" i="18"/>
  <c r="E44" i="18"/>
  <c r="G43" i="18"/>
  <c r="F43" i="18"/>
  <c r="E43" i="18"/>
  <c r="G42" i="18"/>
  <c r="F42" i="18"/>
  <c r="E42" i="18"/>
  <c r="G41" i="18"/>
  <c r="F41" i="18"/>
  <c r="E41" i="18"/>
  <c r="G40" i="18"/>
  <c r="F40" i="18"/>
  <c r="E40" i="18"/>
  <c r="G39" i="18"/>
  <c r="F39" i="18"/>
  <c r="E39" i="18"/>
  <c r="G38" i="18"/>
  <c r="F38" i="18"/>
  <c r="E38" i="18"/>
  <c r="G37" i="18"/>
  <c r="F37" i="18"/>
  <c r="E37" i="18"/>
  <c r="G36" i="18"/>
  <c r="F36" i="18"/>
  <c r="E36" i="18"/>
  <c r="G35" i="18"/>
  <c r="F35" i="18"/>
  <c r="E35" i="18"/>
  <c r="G34" i="18"/>
  <c r="F34" i="18"/>
  <c r="E34" i="18"/>
  <c r="G33" i="18"/>
  <c r="F33" i="18"/>
  <c r="E33" i="18"/>
  <c r="G32" i="18"/>
  <c r="F32" i="18"/>
  <c r="E32" i="18"/>
  <c r="G31" i="18"/>
  <c r="F31" i="18"/>
  <c r="E31" i="18"/>
  <c r="G30" i="18"/>
  <c r="F30" i="18"/>
  <c r="E30" i="18"/>
  <c r="G29" i="18"/>
  <c r="F29" i="18"/>
  <c r="E29" i="18"/>
  <c r="G28" i="18"/>
  <c r="F28" i="18"/>
  <c r="E28" i="18"/>
  <c r="G27" i="18"/>
  <c r="F27" i="18"/>
  <c r="E27" i="18"/>
  <c r="G26" i="18"/>
  <c r="F26" i="18"/>
  <c r="E26" i="18"/>
  <c r="G25" i="18"/>
  <c r="F25" i="18"/>
  <c r="E25" i="18"/>
  <c r="G24" i="18"/>
  <c r="F24" i="18"/>
  <c r="E24" i="18"/>
  <c r="G23" i="18"/>
  <c r="F23" i="18"/>
  <c r="E23" i="18"/>
  <c r="G22" i="18"/>
  <c r="F22" i="18"/>
  <c r="E22" i="18"/>
  <c r="G21" i="18"/>
  <c r="F21" i="18"/>
  <c r="E21" i="18"/>
  <c r="G20" i="18"/>
  <c r="F20" i="18"/>
  <c r="E20" i="18"/>
  <c r="G19" i="18"/>
  <c r="F19" i="18"/>
  <c r="E19" i="18"/>
  <c r="G18" i="18"/>
  <c r="F18" i="18"/>
  <c r="E18" i="18"/>
  <c r="G17" i="18"/>
  <c r="F17" i="18"/>
  <c r="E17" i="18"/>
  <c r="G16" i="18"/>
  <c r="F16" i="18"/>
  <c r="E16" i="18"/>
  <c r="G15" i="18"/>
  <c r="F15" i="18"/>
  <c r="E15" i="18"/>
  <c r="G14" i="18"/>
  <c r="F14" i="18"/>
  <c r="E14" i="18"/>
  <c r="G13" i="18"/>
  <c r="F13" i="18"/>
  <c r="E13" i="18"/>
  <c r="G12" i="18"/>
  <c r="F12" i="18"/>
  <c r="E12" i="18"/>
  <c r="G11" i="18"/>
  <c r="F11" i="18"/>
  <c r="E11" i="18"/>
  <c r="G10" i="18"/>
  <c r="F10" i="18"/>
  <c r="E10" i="18"/>
  <c r="G9" i="18"/>
  <c r="F9" i="18"/>
  <c r="E9" i="18"/>
  <c r="G8" i="18"/>
  <c r="F8" i="18"/>
  <c r="E8" i="18"/>
  <c r="G7" i="18"/>
  <c r="F7" i="18"/>
  <c r="E7" i="18"/>
  <c r="G6" i="18"/>
  <c r="F6" i="18"/>
  <c r="E6" i="18"/>
  <c r="G5" i="18"/>
  <c r="F5" i="18"/>
  <c r="E5" i="18"/>
  <c r="C1" i="18" s="1"/>
  <c r="G4" i="18"/>
  <c r="F4" i="18"/>
  <c r="F1" i="18" s="1"/>
  <c r="AO2" i="13" s="1"/>
  <c r="E4" i="18"/>
  <c r="G3" i="18"/>
  <c r="K86" i="13"/>
  <c r="AH84" i="13"/>
  <c r="AG84" i="13"/>
  <c r="AF84" i="13"/>
  <c r="AE84" i="13"/>
  <c r="AD84" i="13"/>
  <c r="AC84" i="13"/>
  <c r="AB84" i="13"/>
  <c r="AA84" i="13"/>
  <c r="Z84" i="13"/>
  <c r="Y84" i="13"/>
  <c r="X84" i="13"/>
  <c r="W84" i="13"/>
  <c r="V84" i="13"/>
  <c r="U84" i="13"/>
  <c r="T84" i="13"/>
  <c r="S84" i="13"/>
  <c r="R84" i="13"/>
  <c r="Q84" i="13"/>
  <c r="P84" i="13"/>
  <c r="O84" i="13"/>
  <c r="N84" i="13"/>
  <c r="M84" i="13"/>
  <c r="L84" i="13"/>
  <c r="K84" i="13"/>
  <c r="AJ82" i="13"/>
  <c r="AK82" i="13" s="1"/>
  <c r="AL82" i="13" s="1"/>
  <c r="AH82" i="13"/>
  <c r="AG82" i="13"/>
  <c r="AF82" i="13"/>
  <c r="AE82" i="13"/>
  <c r="AD82" i="13"/>
  <c r="AC82" i="13"/>
  <c r="AB82" i="13"/>
  <c r="AA82" i="13"/>
  <c r="Z82" i="13"/>
  <c r="Y82" i="13"/>
  <c r="X82" i="13"/>
  <c r="W82" i="13"/>
  <c r="V82" i="13"/>
  <c r="U82" i="13"/>
  <c r="T82" i="13"/>
  <c r="S82" i="13"/>
  <c r="R82" i="13"/>
  <c r="Q82" i="13"/>
  <c r="Q83" i="13" s="1"/>
  <c r="P82" i="13"/>
  <c r="O82" i="13"/>
  <c r="N82" i="13"/>
  <c r="M82" i="13"/>
  <c r="L82" i="13"/>
  <c r="K82" i="13"/>
  <c r="AH81" i="13"/>
  <c r="AH83" i="13" s="1"/>
  <c r="AG81" i="13"/>
  <c r="AG83" i="13" s="1"/>
  <c r="AF81" i="13"/>
  <c r="AF83" i="13" s="1"/>
  <c r="AE81" i="13"/>
  <c r="AE83" i="13" s="1"/>
  <c r="AD81" i="13"/>
  <c r="AD83" i="13" s="1"/>
  <c r="AC81" i="13"/>
  <c r="AC83" i="13" s="1"/>
  <c r="AB81" i="13"/>
  <c r="AB83" i="13" s="1"/>
  <c r="AA81" i="13"/>
  <c r="AA83" i="13" s="1"/>
  <c r="Z81" i="13"/>
  <c r="Z83" i="13" s="1"/>
  <c r="Y81" i="13"/>
  <c r="X81" i="13"/>
  <c r="W81" i="13"/>
  <c r="W83" i="13" s="1"/>
  <c r="V81" i="13"/>
  <c r="V83" i="13" s="1"/>
  <c r="U81" i="13"/>
  <c r="U83" i="13" s="1"/>
  <c r="T81" i="13"/>
  <c r="T83" i="13" s="1"/>
  <c r="S81" i="13"/>
  <c r="S83" i="13" s="1"/>
  <c r="R81" i="13"/>
  <c r="R83" i="13" s="1"/>
  <c r="Q81" i="13"/>
  <c r="P81" i="13"/>
  <c r="O81" i="13"/>
  <c r="O83" i="13" s="1"/>
  <c r="N81" i="13"/>
  <c r="M81" i="13"/>
  <c r="L81" i="13"/>
  <c r="L83" i="13" s="1"/>
  <c r="K81" i="13"/>
  <c r="K83" i="13" s="1"/>
  <c r="J3" i="16"/>
  <c r="F10" i="5"/>
  <c r="R10" i="5" s="1"/>
  <c r="L33" i="13"/>
  <c r="L36" i="13"/>
  <c r="L95" i="13"/>
  <c r="L99" i="13"/>
  <c r="L100" i="13"/>
  <c r="M33" i="13"/>
  <c r="M36" i="13"/>
  <c r="M95" i="13"/>
  <c r="M99" i="13"/>
  <c r="M100" i="13"/>
  <c r="N33" i="13"/>
  <c r="N36" i="13"/>
  <c r="N95" i="13"/>
  <c r="N99" i="13"/>
  <c r="N100" i="13"/>
  <c r="O33" i="13"/>
  <c r="O36" i="13"/>
  <c r="O95" i="13"/>
  <c r="O99" i="13"/>
  <c r="O100" i="13"/>
  <c r="P33" i="13"/>
  <c r="P36" i="13"/>
  <c r="P95" i="13"/>
  <c r="P99" i="13"/>
  <c r="P100" i="13"/>
  <c r="Q33" i="13"/>
  <c r="Q36" i="13"/>
  <c r="Q95" i="13"/>
  <c r="Q99" i="13"/>
  <c r="Q100" i="13"/>
  <c r="R33" i="13"/>
  <c r="R36" i="13"/>
  <c r="R95" i="13"/>
  <c r="R99" i="13"/>
  <c r="R100" i="13"/>
  <c r="S33" i="13"/>
  <c r="S36" i="13"/>
  <c r="T33" i="13"/>
  <c r="T36" i="13"/>
  <c r="U33" i="13"/>
  <c r="U36" i="13"/>
  <c r="V33" i="13"/>
  <c r="V36" i="13"/>
  <c r="W33" i="13"/>
  <c r="W36" i="13"/>
  <c r="X33" i="13"/>
  <c r="X36" i="13"/>
  <c r="Y33" i="13"/>
  <c r="Y36" i="13"/>
  <c r="Z33" i="13"/>
  <c r="Z36" i="13"/>
  <c r="AA33" i="13"/>
  <c r="AA36" i="13"/>
  <c r="AB33" i="13"/>
  <c r="AB36" i="13"/>
  <c r="AC33" i="13"/>
  <c r="AC36" i="13"/>
  <c r="AD33" i="13"/>
  <c r="AD36" i="13"/>
  <c r="AE33" i="13"/>
  <c r="AE36" i="13"/>
  <c r="AF33" i="13"/>
  <c r="AF36" i="13"/>
  <c r="AG33" i="13"/>
  <c r="AG36" i="13"/>
  <c r="K95" i="13"/>
  <c r="K99" i="13"/>
  <c r="K100" i="13"/>
  <c r="K38" i="13"/>
  <c r="F7" i="1"/>
  <c r="R7" i="1" s="1"/>
  <c r="C32" i="13"/>
  <c r="J32" i="13" s="1"/>
  <c r="K33" i="13" s="1"/>
  <c r="C35" i="13"/>
  <c r="J35" i="13" s="1"/>
  <c r="K36" i="13" s="1"/>
  <c r="AQ210" i="14"/>
  <c r="AQ33" i="14"/>
  <c r="AP210" i="14"/>
  <c r="AO210" i="14"/>
  <c r="AN210" i="14"/>
  <c r="AM210" i="14"/>
  <c r="AM33" i="14" s="1"/>
  <c r="AL210" i="14"/>
  <c r="AK210" i="14"/>
  <c r="AJ210" i="14"/>
  <c r="AI210" i="14"/>
  <c r="AI33" i="14" s="1"/>
  <c r="AH210" i="14"/>
  <c r="AG210" i="14"/>
  <c r="AF210" i="14"/>
  <c r="AE210" i="14"/>
  <c r="AE33" i="14" s="1"/>
  <c r="AD210" i="14"/>
  <c r="AC210" i="14"/>
  <c r="AB210" i="14"/>
  <c r="AA210" i="14"/>
  <c r="AA33" i="14" s="1"/>
  <c r="Z210" i="14"/>
  <c r="Y210" i="14"/>
  <c r="X210" i="14"/>
  <c r="W210" i="14"/>
  <c r="W33" i="14" s="1"/>
  <c r="V210" i="14"/>
  <c r="U210" i="14"/>
  <c r="T210" i="14"/>
  <c r="AQ211" i="14"/>
  <c r="AP211" i="14"/>
  <c r="AO211" i="14"/>
  <c r="AN211" i="14"/>
  <c r="AM211" i="14"/>
  <c r="AL211" i="14"/>
  <c r="AK211" i="14"/>
  <c r="AJ211" i="14"/>
  <c r="AI211" i="14"/>
  <c r="AH211" i="14"/>
  <c r="AG211" i="14"/>
  <c r="AF211" i="14"/>
  <c r="AE211" i="14"/>
  <c r="AD211" i="14"/>
  <c r="AC211" i="14"/>
  <c r="AB211" i="14"/>
  <c r="AA211" i="14"/>
  <c r="Z211" i="14"/>
  <c r="Y211" i="14"/>
  <c r="X211" i="14"/>
  <c r="W211" i="14"/>
  <c r="V211" i="14"/>
  <c r="U211" i="14"/>
  <c r="T211" i="14"/>
  <c r="AH113" i="13"/>
  <c r="AG113" i="13"/>
  <c r="AF113" i="13"/>
  <c r="AE113" i="13"/>
  <c r="AE114" i="13" s="1"/>
  <c r="AD113" i="13"/>
  <c r="AC113" i="13"/>
  <c r="AB113" i="13"/>
  <c r="AA113" i="13"/>
  <c r="Z113" i="13"/>
  <c r="Y113" i="13"/>
  <c r="X113" i="13"/>
  <c r="W113" i="13"/>
  <c r="V113" i="13"/>
  <c r="U113" i="13"/>
  <c r="T113" i="13"/>
  <c r="S113" i="13"/>
  <c r="R113" i="13"/>
  <c r="Q113" i="13"/>
  <c r="Q114" i="13" s="1"/>
  <c r="P113" i="13"/>
  <c r="O113" i="13"/>
  <c r="N113" i="13"/>
  <c r="M113" i="13"/>
  <c r="L113" i="13"/>
  <c r="K113" i="13"/>
  <c r="AH112" i="13"/>
  <c r="AH114" i="13" s="1"/>
  <c r="AG112" i="13"/>
  <c r="AF112" i="13"/>
  <c r="AF114" i="13"/>
  <c r="AE112" i="13"/>
  <c r="AD112" i="13"/>
  <c r="AD114" i="13" s="1"/>
  <c r="AC112" i="13"/>
  <c r="AC114" i="13" s="1"/>
  <c r="AB112" i="13"/>
  <c r="AB114" i="13" s="1"/>
  <c r="AA112" i="13"/>
  <c r="AA114" i="13" s="1"/>
  <c r="Z112" i="13"/>
  <c r="Y112" i="13"/>
  <c r="X112" i="13"/>
  <c r="W112" i="13"/>
  <c r="V112" i="13"/>
  <c r="U112" i="13"/>
  <c r="U114" i="13" s="1"/>
  <c r="T112" i="13"/>
  <c r="T114" i="13" s="1"/>
  <c r="S112" i="13"/>
  <c r="S114" i="13" s="1"/>
  <c r="R112" i="13"/>
  <c r="R114" i="13" s="1"/>
  <c r="Q112" i="13"/>
  <c r="P112" i="13"/>
  <c r="P114" i="13" s="1"/>
  <c r="O112" i="13"/>
  <c r="O114" i="13" s="1"/>
  <c r="N112" i="13"/>
  <c r="N114" i="13" s="1"/>
  <c r="M112" i="13"/>
  <c r="M114" i="13" s="1"/>
  <c r="L112" i="13"/>
  <c r="L114" i="13" s="1"/>
  <c r="K112" i="13"/>
  <c r="F16" i="5"/>
  <c r="R16" i="5" s="1"/>
  <c r="AG114" i="13"/>
  <c r="Y114" i="13"/>
  <c r="W114" i="13"/>
  <c r="F46" i="1"/>
  <c r="R46" i="1" s="1"/>
  <c r="CQ24" i="13"/>
  <c r="T192" i="14"/>
  <c r="CR25" i="13"/>
  <c r="CS26" i="13"/>
  <c r="V194" i="14" s="1"/>
  <c r="CZ29" i="13"/>
  <c r="AC196" i="14"/>
  <c r="CY29" i="13"/>
  <c r="AB196" i="14" s="1"/>
  <c r="CX29" i="13"/>
  <c r="AA196" i="14" s="1"/>
  <c r="CW29" i="13"/>
  <c r="Z196" i="14" s="1"/>
  <c r="CV29" i="13"/>
  <c r="Y196" i="14" s="1"/>
  <c r="CU29" i="13"/>
  <c r="CT29" i="13"/>
  <c r="W196" i="14"/>
  <c r="CZ28" i="13"/>
  <c r="CY28" i="13"/>
  <c r="CX28" i="13"/>
  <c r="AA195" i="14" s="1"/>
  <c r="CW28" i="13"/>
  <c r="Z195" i="14" s="1"/>
  <c r="CV28" i="13"/>
  <c r="CU28" i="13"/>
  <c r="X195" i="14"/>
  <c r="CT28" i="13"/>
  <c r="CW30" i="13"/>
  <c r="Z197" i="14" s="1"/>
  <c r="CV30" i="13"/>
  <c r="Y197" i="14" s="1"/>
  <c r="CU30" i="13"/>
  <c r="X197" i="14" s="1"/>
  <c r="CT30" i="13"/>
  <c r="W197" i="14"/>
  <c r="AP51" i="13"/>
  <c r="M77" i="14" s="1"/>
  <c r="AV77" i="14" s="1"/>
  <c r="AP53" i="13"/>
  <c r="M78" i="14" s="1"/>
  <c r="CU14" i="13"/>
  <c r="X199" i="14"/>
  <c r="CT14" i="13"/>
  <c r="W199" i="14" s="1"/>
  <c r="CS14" i="13"/>
  <c r="V199" i="14"/>
  <c r="CR14" i="13"/>
  <c r="U199" i="14" s="1"/>
  <c r="AP63" i="13"/>
  <c r="M79" i="14" s="1"/>
  <c r="AP64" i="13"/>
  <c r="AI64" i="13" s="1"/>
  <c r="AP65" i="13"/>
  <c r="AF4" i="17"/>
  <c r="AF5" i="17"/>
  <c r="M123" i="14" s="1"/>
  <c r="AF6" i="17"/>
  <c r="M124" i="14" s="1"/>
  <c r="AF7" i="17"/>
  <c r="M125" i="14" s="1"/>
  <c r="AF8" i="17"/>
  <c r="M126" i="14" s="1"/>
  <c r="BC6" i="14" s="1"/>
  <c r="AF9" i="17"/>
  <c r="M127" i="14" s="1"/>
  <c r="AF10" i="17"/>
  <c r="M128" i="14" s="1"/>
  <c r="BC8" i="14" s="1"/>
  <c r="AF11" i="17"/>
  <c r="M129" i="14" s="1"/>
  <c r="M229" i="14" s="1"/>
  <c r="AF12" i="17"/>
  <c r="M130" i="14" s="1"/>
  <c r="AF13" i="17"/>
  <c r="M131" i="14" s="1"/>
  <c r="BC11" i="14" s="1"/>
  <c r="AF14" i="17"/>
  <c r="M132" i="14" s="1"/>
  <c r="AF15" i="17"/>
  <c r="M133" i="14" s="1"/>
  <c r="AV130" i="14" s="1"/>
  <c r="AF16" i="17"/>
  <c r="M134" i="14" s="1"/>
  <c r="BC14" i="14" s="1"/>
  <c r="AF17" i="17"/>
  <c r="M135" i="14" s="1"/>
  <c r="AV132" i="14" s="1"/>
  <c r="AF18" i="17"/>
  <c r="M136" i="14" s="1"/>
  <c r="AF19" i="17"/>
  <c r="M137" i="14" s="1"/>
  <c r="M237" i="14" s="1"/>
  <c r="AF20" i="17"/>
  <c r="M138" i="14" s="1"/>
  <c r="AF21" i="17"/>
  <c r="M139" i="14" s="1"/>
  <c r="AF22" i="17"/>
  <c r="M140" i="14" s="1"/>
  <c r="AF23" i="17"/>
  <c r="M141" i="14" s="1"/>
  <c r="AV138" i="14" s="1"/>
  <c r="AF24" i="17"/>
  <c r="M142" i="14" s="1"/>
  <c r="BC22" i="14" s="1"/>
  <c r="AF25" i="17"/>
  <c r="M143" i="14" s="1"/>
  <c r="BC23" i="14" s="1"/>
  <c r="AF26" i="17"/>
  <c r="M144" i="14" s="1"/>
  <c r="L48" i="14"/>
  <c r="L55" i="14"/>
  <c r="L61" i="14"/>
  <c r="W195" i="14"/>
  <c r="L71" i="14"/>
  <c r="X196" i="14"/>
  <c r="Y195" i="14"/>
  <c r="AB195" i="14"/>
  <c r="AC195" i="14"/>
  <c r="L65" i="14"/>
  <c r="F55" i="1"/>
  <c r="R55" i="1" s="1"/>
  <c r="L99" i="14"/>
  <c r="AU99" i="14" s="1"/>
  <c r="L100" i="14"/>
  <c r="AU100" i="14" s="1"/>
  <c r="L101" i="14"/>
  <c r="AU101" i="14" s="1"/>
  <c r="L102" i="14"/>
  <c r="AU102" i="14" s="1"/>
  <c r="L103" i="14"/>
  <c r="AU103" i="14" s="1"/>
  <c r="L104" i="14"/>
  <c r="L105" i="14"/>
  <c r="AU105" i="14" s="1"/>
  <c r="L106" i="14"/>
  <c r="AU106" i="14" s="1"/>
  <c r="L107" i="14"/>
  <c r="AU107" i="14"/>
  <c r="L108" i="14"/>
  <c r="L109" i="14"/>
  <c r="AU109" i="14" s="1"/>
  <c r="L110" i="14"/>
  <c r="L111" i="14"/>
  <c r="AU111" i="14" s="1"/>
  <c r="L112" i="14"/>
  <c r="L113" i="14"/>
  <c r="AU113" i="14"/>
  <c r="L114" i="14"/>
  <c r="AU114" i="14" s="1"/>
  <c r="L115" i="14"/>
  <c r="AU115" i="14"/>
  <c r="L116" i="14"/>
  <c r="AU116" i="14" s="1"/>
  <c r="L117" i="14"/>
  <c r="AU117" i="14" s="1"/>
  <c r="L118" i="14"/>
  <c r="L119" i="14"/>
  <c r="L120" i="14"/>
  <c r="L121" i="14"/>
  <c r="AP34" i="13"/>
  <c r="AP31" i="13"/>
  <c r="AP56" i="13"/>
  <c r="F43" i="1"/>
  <c r="R43" i="1" s="1"/>
  <c r="R44" i="1" s="1"/>
  <c r="K47" i="1" s="1"/>
  <c r="U38" i="13"/>
  <c r="T38" i="13"/>
  <c r="T48" i="13"/>
  <c r="S48" i="13"/>
  <c r="S42" i="13"/>
  <c r="S38" i="13"/>
  <c r="R38" i="13"/>
  <c r="R48" i="13"/>
  <c r="R42" i="13"/>
  <c r="Q38" i="13"/>
  <c r="Q48" i="13"/>
  <c r="Q42" i="13"/>
  <c r="P48" i="13"/>
  <c r="P42" i="13"/>
  <c r="P38" i="13"/>
  <c r="O48" i="13"/>
  <c r="O42" i="13"/>
  <c r="O38" i="13"/>
  <c r="N48" i="13"/>
  <c r="N42" i="13"/>
  <c r="N38" i="13"/>
  <c r="M48" i="13"/>
  <c r="M42" i="13"/>
  <c r="M38" i="13"/>
  <c r="L48" i="13"/>
  <c r="L42" i="13"/>
  <c r="L38" i="13"/>
  <c r="AH38" i="13"/>
  <c r="AG38" i="13"/>
  <c r="AF38" i="13"/>
  <c r="AE38" i="13"/>
  <c r="AD38" i="13"/>
  <c r="AC38" i="13"/>
  <c r="AB38" i="13"/>
  <c r="AA38" i="13"/>
  <c r="Z38" i="13"/>
  <c r="Y38" i="13"/>
  <c r="X38" i="13"/>
  <c r="W38" i="13"/>
  <c r="V38" i="13"/>
  <c r="K48" i="13"/>
  <c r="K42" i="13"/>
  <c r="AQ31" i="13"/>
  <c r="AQ34" i="13"/>
  <c r="F28" i="1"/>
  <c r="R28" i="1" s="1"/>
  <c r="AJ37" i="13" s="1"/>
  <c r="AP37" i="13"/>
  <c r="F34" i="1"/>
  <c r="R34" i="1" s="1"/>
  <c r="S34" i="1" s="1"/>
  <c r="L122" i="14"/>
  <c r="BB2" i="14" s="1"/>
  <c r="L123" i="14"/>
  <c r="BB3" i="14" s="1"/>
  <c r="CR28" i="13"/>
  <c r="U195" i="14" s="1"/>
  <c r="W2" i="13"/>
  <c r="T2" i="13"/>
  <c r="N2" i="13"/>
  <c r="L24" i="16"/>
  <c r="M24" i="16"/>
  <c r="N24" i="16"/>
  <c r="O24" i="16"/>
  <c r="P24" i="16"/>
  <c r="Q24" i="16"/>
  <c r="R24" i="16"/>
  <c r="S24" i="16"/>
  <c r="T24" i="16"/>
  <c r="U24" i="16"/>
  <c r="V24" i="16"/>
  <c r="W24" i="16"/>
  <c r="X24" i="16"/>
  <c r="Y24" i="16"/>
  <c r="Z24" i="16"/>
  <c r="AA24" i="16"/>
  <c r="AB24" i="16"/>
  <c r="AC24" i="16"/>
  <c r="AD24" i="16"/>
  <c r="AE24" i="16"/>
  <c r="AF24" i="16"/>
  <c r="AG24" i="16"/>
  <c r="AH24" i="16"/>
  <c r="L25" i="16"/>
  <c r="M25" i="16"/>
  <c r="N25" i="16"/>
  <c r="O25" i="16"/>
  <c r="P25" i="16"/>
  <c r="Q25" i="16"/>
  <c r="R25" i="16"/>
  <c r="S25" i="16"/>
  <c r="T25" i="16"/>
  <c r="U25" i="16"/>
  <c r="V25" i="16"/>
  <c r="W25" i="16"/>
  <c r="X25" i="16"/>
  <c r="Y25" i="16"/>
  <c r="Z25" i="16"/>
  <c r="AA25" i="16"/>
  <c r="AB25" i="16"/>
  <c r="AC25" i="16"/>
  <c r="AD25" i="16"/>
  <c r="AE25" i="16"/>
  <c r="AF25" i="16"/>
  <c r="AG25" i="16"/>
  <c r="AH25" i="16"/>
  <c r="K25" i="16"/>
  <c r="K24" i="16"/>
  <c r="U205" i="14"/>
  <c r="U77" i="14" s="1"/>
  <c r="V205" i="14"/>
  <c r="V77" i="14" s="1"/>
  <c r="W205" i="14"/>
  <c r="W77" i="14" s="1"/>
  <c r="X205" i="14"/>
  <c r="X77" i="14" s="1"/>
  <c r="Y205" i="14"/>
  <c r="Y77" i="14" s="1"/>
  <c r="Z205" i="14"/>
  <c r="Z77" i="14" s="1"/>
  <c r="AA205" i="14"/>
  <c r="AA77" i="14" s="1"/>
  <c r="AB205" i="14"/>
  <c r="AB77" i="14"/>
  <c r="AC205" i="14"/>
  <c r="AC77" i="14" s="1"/>
  <c r="AD205" i="14"/>
  <c r="AD77" i="14"/>
  <c r="AE205" i="14"/>
  <c r="AE77" i="14" s="1"/>
  <c r="AF205" i="14"/>
  <c r="AF77" i="14"/>
  <c r="AG205" i="14"/>
  <c r="AG77" i="14" s="1"/>
  <c r="AH205" i="14"/>
  <c r="AH77" i="14"/>
  <c r="AI205" i="14"/>
  <c r="AI77" i="14" s="1"/>
  <c r="AJ205" i="14"/>
  <c r="AJ77" i="14"/>
  <c r="AK205" i="14"/>
  <c r="AK77" i="14" s="1"/>
  <c r="AL205" i="14"/>
  <c r="AL77" i="14" s="1"/>
  <c r="AM205" i="14"/>
  <c r="AM77" i="14" s="1"/>
  <c r="AN205" i="14"/>
  <c r="AN77" i="14" s="1"/>
  <c r="AO205" i="14"/>
  <c r="AO77" i="14" s="1"/>
  <c r="AP205" i="14"/>
  <c r="AP77" i="14" s="1"/>
  <c r="AQ205" i="14"/>
  <c r="AQ77" i="14" s="1"/>
  <c r="U206" i="14"/>
  <c r="U78" i="14"/>
  <c r="V206" i="14"/>
  <c r="V78" i="14" s="1"/>
  <c r="W206" i="14"/>
  <c r="W78" i="14"/>
  <c r="X206" i="14"/>
  <c r="X78" i="14" s="1"/>
  <c r="Y206" i="14"/>
  <c r="Y78" i="14"/>
  <c r="Z206" i="14"/>
  <c r="Z78" i="14" s="1"/>
  <c r="AA206" i="14"/>
  <c r="AA78" i="14"/>
  <c r="AB206" i="14"/>
  <c r="AB78" i="14" s="1"/>
  <c r="AC206" i="14"/>
  <c r="AC78" i="14"/>
  <c r="AD206" i="14"/>
  <c r="AD78" i="14" s="1"/>
  <c r="AE206" i="14"/>
  <c r="AE78" i="14" s="1"/>
  <c r="AF206" i="14"/>
  <c r="AF78" i="14" s="1"/>
  <c r="AG206" i="14"/>
  <c r="AG78" i="14" s="1"/>
  <c r="AH206" i="14"/>
  <c r="AH78" i="14" s="1"/>
  <c r="AI206" i="14"/>
  <c r="AI78" i="14" s="1"/>
  <c r="AJ206" i="14"/>
  <c r="AJ78" i="14" s="1"/>
  <c r="AK206" i="14"/>
  <c r="AK78" i="14"/>
  <c r="AL206" i="14"/>
  <c r="AL78" i="14" s="1"/>
  <c r="AM206" i="14"/>
  <c r="AM78" i="14"/>
  <c r="AN206" i="14"/>
  <c r="AN78" i="14" s="1"/>
  <c r="AO206" i="14"/>
  <c r="AO78" i="14"/>
  <c r="AP206" i="14"/>
  <c r="AP78" i="14" s="1"/>
  <c r="AQ206" i="14"/>
  <c r="AQ78" i="14"/>
  <c r="U207" i="14"/>
  <c r="U79" i="14" s="1"/>
  <c r="V207" i="14"/>
  <c r="V79" i="14"/>
  <c r="W207" i="14"/>
  <c r="W79" i="14" s="1"/>
  <c r="X207" i="14"/>
  <c r="X79" i="14" s="1"/>
  <c r="Y207" i="14"/>
  <c r="Y79" i="14" s="1"/>
  <c r="Z207" i="14"/>
  <c r="Z79" i="14" s="1"/>
  <c r="AA207" i="14"/>
  <c r="AA79" i="14" s="1"/>
  <c r="AB207" i="14"/>
  <c r="AB79" i="14" s="1"/>
  <c r="AC207" i="14"/>
  <c r="AC79" i="14" s="1"/>
  <c r="AD207" i="14"/>
  <c r="AD79" i="14"/>
  <c r="AE207" i="14"/>
  <c r="AE79" i="14" s="1"/>
  <c r="AF207" i="14"/>
  <c r="AF79" i="14"/>
  <c r="AG207" i="14"/>
  <c r="AG79" i="14" s="1"/>
  <c r="AH207" i="14"/>
  <c r="AH79" i="14"/>
  <c r="AI207" i="14"/>
  <c r="AI79" i="14" s="1"/>
  <c r="AJ207" i="14"/>
  <c r="AJ79" i="14"/>
  <c r="AK207" i="14"/>
  <c r="AK79" i="14" s="1"/>
  <c r="AL207" i="14"/>
  <c r="AL79" i="14"/>
  <c r="AM207" i="14"/>
  <c r="AM79" i="14" s="1"/>
  <c r="AN207" i="14"/>
  <c r="AN79" i="14" s="1"/>
  <c r="AO207" i="14"/>
  <c r="AO79" i="14" s="1"/>
  <c r="AP207" i="14"/>
  <c r="AP79" i="14" s="1"/>
  <c r="AQ207" i="14"/>
  <c r="AQ79" i="14" s="1"/>
  <c r="U208" i="14"/>
  <c r="U80" i="14" s="1"/>
  <c r="V208" i="14"/>
  <c r="V80" i="14" s="1"/>
  <c r="W208" i="14"/>
  <c r="W80" i="14"/>
  <c r="X208" i="14"/>
  <c r="X80" i="14" s="1"/>
  <c r="Y208" i="14"/>
  <c r="Y80" i="14"/>
  <c r="Z208" i="14"/>
  <c r="Z80" i="14" s="1"/>
  <c r="AA208" i="14"/>
  <c r="AA80" i="14"/>
  <c r="AB208" i="14"/>
  <c r="AB80" i="14" s="1"/>
  <c r="AC208" i="14"/>
  <c r="AC80" i="14"/>
  <c r="AD208" i="14"/>
  <c r="AD80" i="14" s="1"/>
  <c r="AE208" i="14"/>
  <c r="AE80" i="14"/>
  <c r="AF208" i="14"/>
  <c r="AF80" i="14" s="1"/>
  <c r="AG208" i="14"/>
  <c r="AG80" i="14" s="1"/>
  <c r="AH208" i="14"/>
  <c r="AH80" i="14" s="1"/>
  <c r="AI208" i="14"/>
  <c r="AI80" i="14" s="1"/>
  <c r="AJ208" i="14"/>
  <c r="AJ80" i="14" s="1"/>
  <c r="AK208" i="14"/>
  <c r="AK80" i="14" s="1"/>
  <c r="AL208" i="14"/>
  <c r="AL80" i="14" s="1"/>
  <c r="AM208" i="14"/>
  <c r="AM80" i="14"/>
  <c r="AN208" i="14"/>
  <c r="AN80" i="14" s="1"/>
  <c r="AO208" i="14"/>
  <c r="AO80" i="14"/>
  <c r="AP208" i="14"/>
  <c r="AP80" i="14" s="1"/>
  <c r="AQ208" i="14"/>
  <c r="AQ80" i="14"/>
  <c r="U209" i="14"/>
  <c r="U81" i="14" s="1"/>
  <c r="V209" i="14"/>
  <c r="V81" i="14"/>
  <c r="W209" i="14"/>
  <c r="W81" i="14" s="1"/>
  <c r="X209" i="14"/>
  <c r="X81" i="14"/>
  <c r="Y209" i="14"/>
  <c r="Y81" i="14" s="1"/>
  <c r="Z209" i="14"/>
  <c r="Z81" i="14" s="1"/>
  <c r="AA209" i="14"/>
  <c r="AA81" i="14" s="1"/>
  <c r="AB209" i="14"/>
  <c r="AB81" i="14" s="1"/>
  <c r="AC209" i="14"/>
  <c r="AC81" i="14" s="1"/>
  <c r="AD209" i="14"/>
  <c r="AD81" i="14" s="1"/>
  <c r="AE209" i="14"/>
  <c r="AE81" i="14" s="1"/>
  <c r="AF209" i="14"/>
  <c r="AF81" i="14"/>
  <c r="AG209" i="14"/>
  <c r="AG81" i="14" s="1"/>
  <c r="AH209" i="14"/>
  <c r="AH81" i="14"/>
  <c r="AI209" i="14"/>
  <c r="AI81" i="14" s="1"/>
  <c r="AJ209" i="14"/>
  <c r="AJ81" i="14"/>
  <c r="AK209" i="14"/>
  <c r="AK81" i="14" s="1"/>
  <c r="AL209" i="14"/>
  <c r="AL81" i="14"/>
  <c r="AM209" i="14"/>
  <c r="AM81" i="14" s="1"/>
  <c r="AN209" i="14"/>
  <c r="AN81" i="14"/>
  <c r="AO209" i="14"/>
  <c r="AO81" i="14" s="1"/>
  <c r="AP209" i="14"/>
  <c r="AP81" i="14" s="1"/>
  <c r="AQ209" i="14"/>
  <c r="AQ81" i="14" s="1"/>
  <c r="T208" i="14"/>
  <c r="T80" i="14" s="1"/>
  <c r="T209" i="14"/>
  <c r="T81" i="14" s="1"/>
  <c r="T206" i="14"/>
  <c r="T78" i="14" s="1"/>
  <c r="T207" i="14"/>
  <c r="T79" i="14" s="1"/>
  <c r="T205" i="14"/>
  <c r="T77" i="14"/>
  <c r="F19" i="5"/>
  <c r="R19" i="5" s="1"/>
  <c r="L67" i="13"/>
  <c r="L86" i="13" s="1"/>
  <c r="M67" i="13"/>
  <c r="N67" i="13"/>
  <c r="N86" i="13" s="1"/>
  <c r="O67" i="13"/>
  <c r="O86" i="13" s="1"/>
  <c r="P67" i="13"/>
  <c r="P86" i="13" s="1"/>
  <c r="Q67" i="13"/>
  <c r="Q86" i="13" s="1"/>
  <c r="R67" i="13"/>
  <c r="R86" i="13" s="1"/>
  <c r="S67" i="13"/>
  <c r="S86" i="13" s="1"/>
  <c r="T67" i="13"/>
  <c r="T86" i="13" s="1"/>
  <c r="U67" i="13"/>
  <c r="U86" i="13" s="1"/>
  <c r="V67" i="13"/>
  <c r="V86" i="13" s="1"/>
  <c r="W67" i="13"/>
  <c r="W86" i="13" s="1"/>
  <c r="X67" i="13"/>
  <c r="X86" i="13" s="1"/>
  <c r="Y67" i="13"/>
  <c r="Y86" i="13" s="1"/>
  <c r="Z67" i="13"/>
  <c r="Z86" i="13" s="1"/>
  <c r="AA67" i="13"/>
  <c r="AA86" i="13" s="1"/>
  <c r="AB67" i="13"/>
  <c r="AB86" i="13" s="1"/>
  <c r="AC67" i="13"/>
  <c r="AC86" i="13" s="1"/>
  <c r="AD67" i="13"/>
  <c r="AD86" i="13" s="1"/>
  <c r="AE67" i="13"/>
  <c r="AE86" i="13" s="1"/>
  <c r="AF67" i="13"/>
  <c r="AF86" i="13" s="1"/>
  <c r="AG67" i="13"/>
  <c r="AG86" i="13" s="1"/>
  <c r="AH67" i="13"/>
  <c r="AH86" i="13" s="1"/>
  <c r="B8" i="13"/>
  <c r="AO6" i="13"/>
  <c r="K2" i="13"/>
  <c r="E2" i="13"/>
  <c r="B2" i="13"/>
  <c r="DQ124" i="13"/>
  <c r="AS121" i="14" s="1"/>
  <c r="DP124" i="13"/>
  <c r="AR121" i="14" s="1"/>
  <c r="DO124" i="13"/>
  <c r="DN124" i="13"/>
  <c r="AQ121" i="14" s="1"/>
  <c r="DM124" i="13"/>
  <c r="DL124" i="13"/>
  <c r="AO121" i="14"/>
  <c r="DK124" i="13"/>
  <c r="AN121" i="14" s="1"/>
  <c r="DJ124" i="13"/>
  <c r="AM121" i="14"/>
  <c r="DI124" i="13"/>
  <c r="AL121" i="14" s="1"/>
  <c r="DH124" i="13"/>
  <c r="DG124" i="13"/>
  <c r="AJ121" i="14" s="1"/>
  <c r="DF124" i="13"/>
  <c r="AI121" i="14" s="1"/>
  <c r="DE124" i="13"/>
  <c r="DD124" i="13"/>
  <c r="AG121" i="14" s="1"/>
  <c r="DC124" i="13"/>
  <c r="AF121" i="14" s="1"/>
  <c r="DB124" i="13"/>
  <c r="AE121" i="14" s="1"/>
  <c r="DA124" i="13"/>
  <c r="AD121" i="14"/>
  <c r="CZ124" i="13"/>
  <c r="CY124" i="13"/>
  <c r="AB121" i="14" s="1"/>
  <c r="CX124" i="13"/>
  <c r="AA121" i="14" s="1"/>
  <c r="CW124" i="13"/>
  <c r="CV124" i="13"/>
  <c r="Y121" i="14" s="1"/>
  <c r="CU124" i="13"/>
  <c r="X121" i="14" s="1"/>
  <c r="CT124" i="13"/>
  <c r="W121" i="14"/>
  <c r="CS124" i="13"/>
  <c r="V121" i="14" s="1"/>
  <c r="CR124" i="13"/>
  <c r="CQ124" i="13"/>
  <c r="T121" i="14" s="1"/>
  <c r="CP124" i="13"/>
  <c r="S121" i="14" s="1"/>
  <c r="CO124" i="13"/>
  <c r="R121" i="14"/>
  <c r="DQ123" i="13"/>
  <c r="AS120" i="14"/>
  <c r="DP123" i="13"/>
  <c r="AR120" i="14" s="1"/>
  <c r="DO123" i="13"/>
  <c r="DN123" i="13"/>
  <c r="AQ120" i="14"/>
  <c r="DM123" i="13"/>
  <c r="AP120" i="14" s="1"/>
  <c r="DL123" i="13"/>
  <c r="DK123" i="13"/>
  <c r="AN120" i="14"/>
  <c r="DJ123" i="13"/>
  <c r="AM120" i="14" s="1"/>
  <c r="DI123" i="13"/>
  <c r="DH123" i="13"/>
  <c r="AK120" i="14" s="1"/>
  <c r="DG123" i="13"/>
  <c r="AJ120" i="14" s="1"/>
  <c r="DF123" i="13"/>
  <c r="AI120" i="14" s="1"/>
  <c r="DE123" i="13"/>
  <c r="AH120" i="14"/>
  <c r="DD123" i="13"/>
  <c r="AG120" i="14" s="1"/>
  <c r="DC123" i="13"/>
  <c r="AF120" i="14" s="1"/>
  <c r="DB123" i="13"/>
  <c r="AE120" i="14" s="1"/>
  <c r="DA123" i="13"/>
  <c r="AD120" i="14"/>
  <c r="CZ123" i="13"/>
  <c r="AC120" i="14" s="1"/>
  <c r="CY123" i="13"/>
  <c r="AB120" i="14" s="1"/>
  <c r="CX123" i="13"/>
  <c r="CW123" i="13"/>
  <c r="Z120" i="14" s="1"/>
  <c r="CV123" i="13"/>
  <c r="CU123" i="13"/>
  <c r="X120" i="14" s="1"/>
  <c r="CT123" i="13"/>
  <c r="W120" i="14" s="1"/>
  <c r="CS123" i="13"/>
  <c r="CR123" i="13"/>
  <c r="U120" i="14" s="1"/>
  <c r="CQ123" i="13"/>
  <c r="T120" i="14"/>
  <c r="CP123" i="13"/>
  <c r="CO123" i="13"/>
  <c r="R120" i="14"/>
  <c r="DQ122" i="13"/>
  <c r="AS119" i="14" s="1"/>
  <c r="DP122" i="13"/>
  <c r="AR119" i="14" s="1"/>
  <c r="DO122" i="13"/>
  <c r="DN122" i="13"/>
  <c r="AQ119" i="14" s="1"/>
  <c r="DM122" i="13"/>
  <c r="DL122" i="13"/>
  <c r="AO119" i="14" s="1"/>
  <c r="DK122" i="13"/>
  <c r="AN119" i="14"/>
  <c r="DJ122" i="13"/>
  <c r="AM119" i="14" s="1"/>
  <c r="DI122" i="13"/>
  <c r="AL119" i="14"/>
  <c r="DH122" i="13"/>
  <c r="AK119" i="14" s="1"/>
  <c r="DG122" i="13"/>
  <c r="DF122" i="13"/>
  <c r="AI119" i="14" s="1"/>
  <c r="DE122" i="13"/>
  <c r="AH119" i="14" s="1"/>
  <c r="DD122" i="13"/>
  <c r="AG119" i="14" s="1"/>
  <c r="DC122" i="13"/>
  <c r="AF119" i="14" s="1"/>
  <c r="DB122" i="13"/>
  <c r="AE119" i="14" s="1"/>
  <c r="DA122" i="13"/>
  <c r="CZ122" i="13"/>
  <c r="AC119" i="14"/>
  <c r="CY122" i="13"/>
  <c r="CX122" i="13"/>
  <c r="CW122" i="13"/>
  <c r="CV122" i="13"/>
  <c r="Y119" i="14" s="1"/>
  <c r="CU122" i="13"/>
  <c r="X119" i="14" s="1"/>
  <c r="CT122" i="13"/>
  <c r="W119" i="14" s="1"/>
  <c r="CS122" i="13"/>
  <c r="V119" i="14" s="1"/>
  <c r="CR122" i="13"/>
  <c r="U119" i="14" s="1"/>
  <c r="CQ122" i="13"/>
  <c r="T119" i="14"/>
  <c r="CP122" i="13"/>
  <c r="S119" i="14" s="1"/>
  <c r="CO122" i="13"/>
  <c r="R119" i="14" s="1"/>
  <c r="DQ121" i="13"/>
  <c r="AS118" i="14" s="1"/>
  <c r="DP121" i="13"/>
  <c r="DO121" i="13"/>
  <c r="DN121" i="13"/>
  <c r="AQ118" i="14" s="1"/>
  <c r="DM121" i="13"/>
  <c r="AP118" i="14"/>
  <c r="DL121" i="13"/>
  <c r="AO118" i="14" s="1"/>
  <c r="DK121" i="13"/>
  <c r="AN118" i="14" s="1"/>
  <c r="DJ121" i="13"/>
  <c r="AM118" i="14" s="1"/>
  <c r="DI121" i="13"/>
  <c r="AL118" i="14" s="1"/>
  <c r="DH121" i="13"/>
  <c r="AK118" i="14"/>
  <c r="DG121" i="13"/>
  <c r="AJ118" i="14"/>
  <c r="DF121" i="13"/>
  <c r="AI118" i="14" s="1"/>
  <c r="DE121" i="13"/>
  <c r="DD121" i="13"/>
  <c r="AG118" i="14" s="1"/>
  <c r="DC121" i="13"/>
  <c r="AF118" i="14" s="1"/>
  <c r="DB121" i="13"/>
  <c r="AE118" i="14" s="1"/>
  <c r="DA121" i="13"/>
  <c r="AD118" i="14" s="1"/>
  <c r="CZ121" i="13"/>
  <c r="AC118" i="14" s="1"/>
  <c r="CY121" i="13"/>
  <c r="AB118" i="14" s="1"/>
  <c r="CX121" i="13"/>
  <c r="AA118" i="14" s="1"/>
  <c r="CW121" i="13"/>
  <c r="Z118" i="14" s="1"/>
  <c r="CV121" i="13"/>
  <c r="Y118" i="14" s="1"/>
  <c r="CU121" i="13"/>
  <c r="CT121" i="13"/>
  <c r="W118" i="14" s="1"/>
  <c r="CS121" i="13"/>
  <c r="V118" i="14" s="1"/>
  <c r="CR121" i="13"/>
  <c r="U118" i="14" s="1"/>
  <c r="CQ121" i="13"/>
  <c r="T118" i="14"/>
  <c r="CP121" i="13"/>
  <c r="S118" i="14"/>
  <c r="CO121" i="13"/>
  <c r="R118" i="14" s="1"/>
  <c r="DQ120" i="13"/>
  <c r="AS117" i="14" s="1"/>
  <c r="DP120" i="13"/>
  <c r="AR117" i="14"/>
  <c r="DO120" i="13"/>
  <c r="DN120" i="13"/>
  <c r="AQ117" i="14" s="1"/>
  <c r="DM120" i="13"/>
  <c r="AP117" i="14"/>
  <c r="DL120" i="13"/>
  <c r="AO117" i="14" s="1"/>
  <c r="DK120" i="13"/>
  <c r="AN117" i="14" s="1"/>
  <c r="DJ120" i="13"/>
  <c r="AM117" i="14" s="1"/>
  <c r="DI120" i="13"/>
  <c r="DH120" i="13"/>
  <c r="DG120" i="13"/>
  <c r="AJ117" i="14" s="1"/>
  <c r="DF120" i="13"/>
  <c r="AI117" i="14" s="1"/>
  <c r="DE120" i="13"/>
  <c r="AH117" i="14" s="1"/>
  <c r="DD120" i="13"/>
  <c r="DC120" i="13"/>
  <c r="AF117" i="14" s="1"/>
  <c r="DB120" i="13"/>
  <c r="AE117" i="14" s="1"/>
  <c r="DA120" i="13"/>
  <c r="AD117" i="14"/>
  <c r="CZ120" i="13"/>
  <c r="AC117" i="14" s="1"/>
  <c r="CY120" i="13"/>
  <c r="AB117" i="14"/>
  <c r="CX120" i="13"/>
  <c r="AA117" i="14"/>
  <c r="CW120" i="13"/>
  <c r="Z117" i="14"/>
  <c r="CV120" i="13"/>
  <c r="Y117" i="14" s="1"/>
  <c r="CU120" i="13"/>
  <c r="X117" i="14" s="1"/>
  <c r="CT120" i="13"/>
  <c r="W117" i="14" s="1"/>
  <c r="CS120" i="13"/>
  <c r="V117" i="14" s="1"/>
  <c r="CR120" i="13"/>
  <c r="CQ120" i="13"/>
  <c r="T117" i="14"/>
  <c r="CP120" i="13"/>
  <c r="S117" i="14" s="1"/>
  <c r="CO120" i="13"/>
  <c r="R117" i="14" s="1"/>
  <c r="DQ119" i="13"/>
  <c r="DP119" i="13"/>
  <c r="AR116" i="14" s="1"/>
  <c r="DO119" i="13"/>
  <c r="DN119" i="13"/>
  <c r="AQ116" i="14"/>
  <c r="DM119" i="13"/>
  <c r="DL119" i="13"/>
  <c r="AO116" i="14" s="1"/>
  <c r="DK119" i="13"/>
  <c r="AN116" i="14" s="1"/>
  <c r="DJ119" i="13"/>
  <c r="AM116" i="14" s="1"/>
  <c r="DI119" i="13"/>
  <c r="AL116" i="14" s="1"/>
  <c r="DH119" i="13"/>
  <c r="AK116" i="14"/>
  <c r="DG119" i="13"/>
  <c r="AJ116" i="14" s="1"/>
  <c r="DF119" i="13"/>
  <c r="AI116" i="14" s="1"/>
  <c r="DE119" i="13"/>
  <c r="AH116" i="14" s="1"/>
  <c r="DD119" i="13"/>
  <c r="DC119" i="13"/>
  <c r="AF116" i="14" s="1"/>
  <c r="DB119" i="13"/>
  <c r="AE116" i="14" s="1"/>
  <c r="DA119" i="13"/>
  <c r="CZ119" i="13"/>
  <c r="AC116" i="14" s="1"/>
  <c r="CY119" i="13"/>
  <c r="AB116" i="14" s="1"/>
  <c r="CX119" i="13"/>
  <c r="AA116" i="14"/>
  <c r="CW119" i="13"/>
  <c r="Z116" i="14"/>
  <c r="CV119" i="13"/>
  <c r="Y116" i="14" s="1"/>
  <c r="CU119" i="13"/>
  <c r="X116" i="14" s="1"/>
  <c r="CT119" i="13"/>
  <c r="W116" i="14" s="1"/>
  <c r="CS119" i="13"/>
  <c r="V116" i="14" s="1"/>
  <c r="CR119" i="13"/>
  <c r="U116" i="14"/>
  <c r="CQ119" i="13"/>
  <c r="T116" i="14" s="1"/>
  <c r="CP119" i="13"/>
  <c r="S116" i="14"/>
  <c r="CO119" i="13"/>
  <c r="DQ118" i="13"/>
  <c r="AS115" i="14" s="1"/>
  <c r="DP118" i="13"/>
  <c r="AR115" i="14" s="1"/>
  <c r="DO118" i="13"/>
  <c r="DN118" i="13"/>
  <c r="AQ115" i="14" s="1"/>
  <c r="DM118" i="13"/>
  <c r="DL118" i="13"/>
  <c r="AO115" i="14"/>
  <c r="DK118" i="13"/>
  <c r="AN115" i="14" s="1"/>
  <c r="DJ118" i="13"/>
  <c r="AM115" i="14" s="1"/>
  <c r="DI118" i="13"/>
  <c r="DH118" i="13"/>
  <c r="AK115" i="14" s="1"/>
  <c r="DG118" i="13"/>
  <c r="AJ115" i="14"/>
  <c r="DF118" i="13"/>
  <c r="AI115" i="14"/>
  <c r="DE118" i="13"/>
  <c r="DD118" i="13"/>
  <c r="AG115" i="14"/>
  <c r="DC118" i="13"/>
  <c r="DB118" i="13"/>
  <c r="AE115" i="14"/>
  <c r="DA118" i="13"/>
  <c r="CZ118" i="13"/>
  <c r="AC115" i="14" s="1"/>
  <c r="CY118" i="13"/>
  <c r="AB115" i="14"/>
  <c r="CX118" i="13"/>
  <c r="AA115" i="14" s="1"/>
  <c r="CW118" i="13"/>
  <c r="CV118" i="13"/>
  <c r="Y115" i="14" s="1"/>
  <c r="CU118" i="13"/>
  <c r="CT118" i="13"/>
  <c r="W115" i="14" s="1"/>
  <c r="CS118" i="13"/>
  <c r="CR118" i="13"/>
  <c r="CQ118" i="13"/>
  <c r="T115" i="14" s="1"/>
  <c r="CP118" i="13"/>
  <c r="S115" i="14" s="1"/>
  <c r="CO118" i="13"/>
  <c r="R115" i="14" s="1"/>
  <c r="DQ117" i="13"/>
  <c r="AS114" i="14" s="1"/>
  <c r="DP117" i="13"/>
  <c r="DO117" i="13"/>
  <c r="DN117" i="13"/>
  <c r="AQ114" i="14" s="1"/>
  <c r="DM117" i="13"/>
  <c r="AP114" i="14"/>
  <c r="DL117" i="13"/>
  <c r="DK117" i="13"/>
  <c r="AN114" i="14" s="1"/>
  <c r="DJ117" i="13"/>
  <c r="AM114" i="14"/>
  <c r="DI117" i="13"/>
  <c r="AL114" i="14" s="1"/>
  <c r="DH117" i="13"/>
  <c r="AK114" i="14" s="1"/>
  <c r="DG117" i="13"/>
  <c r="DF117" i="13"/>
  <c r="AI114" i="14" s="1"/>
  <c r="DE117" i="13"/>
  <c r="AH114" i="14" s="1"/>
  <c r="DD117" i="13"/>
  <c r="DC117" i="13"/>
  <c r="AF114" i="14" s="1"/>
  <c r="DB117" i="13"/>
  <c r="AE114" i="14"/>
  <c r="DA117" i="13"/>
  <c r="AD114" i="14"/>
  <c r="CZ117" i="13"/>
  <c r="CY117" i="13"/>
  <c r="AB114" i="14"/>
  <c r="CX117" i="13"/>
  <c r="AA114" i="14" s="1"/>
  <c r="CW117" i="13"/>
  <c r="Z114" i="14" s="1"/>
  <c r="CV117" i="13"/>
  <c r="Y114" i="14" s="1"/>
  <c r="CU117" i="13"/>
  <c r="X114" i="14" s="1"/>
  <c r="CT117" i="13"/>
  <c r="W114" i="14"/>
  <c r="CS117" i="13"/>
  <c r="CR117" i="13"/>
  <c r="U114" i="14" s="1"/>
  <c r="CQ117" i="13"/>
  <c r="T114" i="14"/>
  <c r="CP117" i="13"/>
  <c r="S114" i="14" s="1"/>
  <c r="CO117" i="13"/>
  <c r="R114" i="14" s="1"/>
  <c r="DQ116" i="13"/>
  <c r="AS113" i="14"/>
  <c r="DP116" i="13"/>
  <c r="AR113" i="14" s="1"/>
  <c r="DO116" i="13"/>
  <c r="DN116" i="13"/>
  <c r="AQ113" i="14" s="1"/>
  <c r="DM116" i="13"/>
  <c r="AP113" i="14" s="1"/>
  <c r="DL116" i="13"/>
  <c r="AO113" i="14" s="1"/>
  <c r="DK116" i="13"/>
  <c r="AN113" i="14" s="1"/>
  <c r="DJ116" i="13"/>
  <c r="AM113" i="14"/>
  <c r="DI116" i="13"/>
  <c r="DH116" i="13"/>
  <c r="AK113" i="14" s="1"/>
  <c r="DG116" i="13"/>
  <c r="AJ113" i="14"/>
  <c r="DF116" i="13"/>
  <c r="AI113" i="14" s="1"/>
  <c r="DE116" i="13"/>
  <c r="AH113" i="14" s="1"/>
  <c r="DD116" i="13"/>
  <c r="AG113" i="14"/>
  <c r="DC116" i="13"/>
  <c r="AF113" i="14" s="1"/>
  <c r="DB116" i="13"/>
  <c r="AE113" i="14" s="1"/>
  <c r="DA116" i="13"/>
  <c r="AD113" i="14" s="1"/>
  <c r="CZ116" i="13"/>
  <c r="AC113" i="14" s="1"/>
  <c r="CY116" i="13"/>
  <c r="AB113" i="14"/>
  <c r="CX116" i="13"/>
  <c r="AA113" i="14" s="1"/>
  <c r="CW116" i="13"/>
  <c r="Z113" i="14" s="1"/>
  <c r="CV116" i="13"/>
  <c r="Y113" i="14" s="1"/>
  <c r="CU116" i="13"/>
  <c r="X113" i="14" s="1"/>
  <c r="CT116" i="13"/>
  <c r="W113" i="14" s="1"/>
  <c r="CS116" i="13"/>
  <c r="CR116" i="13"/>
  <c r="U113" i="14" s="1"/>
  <c r="CQ116" i="13"/>
  <c r="T113" i="14" s="1"/>
  <c r="CP116" i="13"/>
  <c r="S113" i="14"/>
  <c r="CO116" i="13"/>
  <c r="R113" i="14" s="1"/>
  <c r="DQ115" i="13"/>
  <c r="AS112" i="14" s="1"/>
  <c r="DP115" i="13"/>
  <c r="AR112" i="14" s="1"/>
  <c r="DO115" i="13"/>
  <c r="DN115" i="13"/>
  <c r="AQ112" i="14" s="1"/>
  <c r="DM115" i="13"/>
  <c r="AP112" i="14"/>
  <c r="DL115" i="13"/>
  <c r="AO112" i="14" s="1"/>
  <c r="DK115" i="13"/>
  <c r="AN112" i="14"/>
  <c r="DJ115" i="13"/>
  <c r="AM112" i="14" s="1"/>
  <c r="DI115" i="13"/>
  <c r="AL112" i="14"/>
  <c r="DH115" i="13"/>
  <c r="AK112" i="14" s="1"/>
  <c r="DG115" i="13"/>
  <c r="AJ112" i="14" s="1"/>
  <c r="DF115" i="13"/>
  <c r="AI112" i="14" s="1"/>
  <c r="DE115" i="13"/>
  <c r="AH112" i="14" s="1"/>
  <c r="DD115" i="13"/>
  <c r="AG112" i="14" s="1"/>
  <c r="DC115" i="13"/>
  <c r="AF112" i="14"/>
  <c r="DB115" i="13"/>
  <c r="AE112" i="14" s="1"/>
  <c r="DA115" i="13"/>
  <c r="AD112" i="14"/>
  <c r="CZ115" i="13"/>
  <c r="AC112" i="14" s="1"/>
  <c r="CY115" i="13"/>
  <c r="AB112" i="14"/>
  <c r="CX115" i="13"/>
  <c r="AA112" i="14" s="1"/>
  <c r="CW115" i="13"/>
  <c r="Z112" i="14" s="1"/>
  <c r="CV115" i="13"/>
  <c r="Y112" i="14" s="1"/>
  <c r="CU115" i="13"/>
  <c r="X112" i="14" s="1"/>
  <c r="CT115" i="13"/>
  <c r="W112" i="14" s="1"/>
  <c r="CS115" i="13"/>
  <c r="V112" i="14"/>
  <c r="CR115" i="13"/>
  <c r="U112" i="14" s="1"/>
  <c r="CQ115" i="13"/>
  <c r="T112" i="14" s="1"/>
  <c r="CP115" i="13"/>
  <c r="S112" i="14"/>
  <c r="CO115" i="13"/>
  <c r="R112" i="14" s="1"/>
  <c r="DQ114" i="13"/>
  <c r="AS111" i="14" s="1"/>
  <c r="DP114" i="13"/>
  <c r="AR111" i="14" s="1"/>
  <c r="DO114" i="13"/>
  <c r="DN114" i="13"/>
  <c r="AQ111" i="14" s="1"/>
  <c r="DM114" i="13"/>
  <c r="DL114" i="13"/>
  <c r="DK114" i="13"/>
  <c r="AN111" i="14" s="1"/>
  <c r="DJ114" i="13"/>
  <c r="AM111" i="14"/>
  <c r="DI114" i="13"/>
  <c r="DH114" i="13"/>
  <c r="DG114" i="13"/>
  <c r="AJ111" i="14" s="1"/>
  <c r="DF114" i="13"/>
  <c r="AI111" i="14" s="1"/>
  <c r="DE114" i="13"/>
  <c r="DD114" i="13"/>
  <c r="DC114" i="13"/>
  <c r="AF111" i="14" s="1"/>
  <c r="DB114" i="13"/>
  <c r="AE111" i="14" s="1"/>
  <c r="DA114" i="13"/>
  <c r="CZ114" i="13"/>
  <c r="CY114" i="13"/>
  <c r="AB111" i="14" s="1"/>
  <c r="CX114" i="13"/>
  <c r="AA111" i="14" s="1"/>
  <c r="CW114" i="13"/>
  <c r="Z111" i="14" s="1"/>
  <c r="CV114" i="13"/>
  <c r="CU114" i="13"/>
  <c r="X111" i="14" s="1"/>
  <c r="CT114" i="13"/>
  <c r="W111" i="14"/>
  <c r="CS114" i="13"/>
  <c r="CR114" i="13"/>
  <c r="U111" i="14" s="1"/>
  <c r="CQ114" i="13"/>
  <c r="T111" i="14" s="1"/>
  <c r="CP114" i="13"/>
  <c r="S111" i="14" s="1"/>
  <c r="CO114" i="13"/>
  <c r="DQ113" i="13"/>
  <c r="DP113" i="13"/>
  <c r="AR110" i="14"/>
  <c r="DO113" i="13"/>
  <c r="DN113" i="13"/>
  <c r="AQ110" i="14" s="1"/>
  <c r="DM113" i="13"/>
  <c r="AP110" i="14"/>
  <c r="DL113" i="13"/>
  <c r="DK113" i="13"/>
  <c r="AN110" i="14"/>
  <c r="DJ113" i="13"/>
  <c r="AM110" i="14" s="1"/>
  <c r="DI113" i="13"/>
  <c r="DH113" i="13"/>
  <c r="AK110" i="14"/>
  <c r="DG113" i="13"/>
  <c r="DF113" i="13"/>
  <c r="AI110" i="14" s="1"/>
  <c r="DE113" i="13"/>
  <c r="AH110" i="14" s="1"/>
  <c r="DD113" i="13"/>
  <c r="AG110" i="14" s="1"/>
  <c r="DC113" i="13"/>
  <c r="AF110" i="14" s="1"/>
  <c r="DB113" i="13"/>
  <c r="AE110" i="14"/>
  <c r="DA113" i="13"/>
  <c r="AD110" i="14" s="1"/>
  <c r="CZ113" i="13"/>
  <c r="CY113" i="13"/>
  <c r="AB110" i="14"/>
  <c r="CX113" i="13"/>
  <c r="AA110" i="14" s="1"/>
  <c r="CW113" i="13"/>
  <c r="Z110" i="14" s="1"/>
  <c r="CV113" i="13"/>
  <c r="Y110" i="14"/>
  <c r="CU113" i="13"/>
  <c r="X110" i="14" s="1"/>
  <c r="CT113" i="13"/>
  <c r="W110" i="14" s="1"/>
  <c r="CS113" i="13"/>
  <c r="V110" i="14" s="1"/>
  <c r="CR113" i="13"/>
  <c r="U110" i="14" s="1"/>
  <c r="CQ113" i="13"/>
  <c r="T110" i="14"/>
  <c r="CP113" i="13"/>
  <c r="S110" i="14" s="1"/>
  <c r="CO113" i="13"/>
  <c r="DQ112" i="13"/>
  <c r="AS109" i="14" s="1"/>
  <c r="DP112" i="13"/>
  <c r="AR109" i="14" s="1"/>
  <c r="DO112" i="13"/>
  <c r="DN112" i="13"/>
  <c r="AQ109" i="14" s="1"/>
  <c r="DM112" i="13"/>
  <c r="AP109" i="14" s="1"/>
  <c r="DL112" i="13"/>
  <c r="AO109" i="14" s="1"/>
  <c r="DK112" i="13"/>
  <c r="AN109" i="14"/>
  <c r="DJ112" i="13"/>
  <c r="AM109" i="14" s="1"/>
  <c r="DI112" i="13"/>
  <c r="AL109" i="14" s="1"/>
  <c r="DH112" i="13"/>
  <c r="AK109" i="14" s="1"/>
  <c r="DG112" i="13"/>
  <c r="AJ109" i="14" s="1"/>
  <c r="DF112" i="13"/>
  <c r="AI109" i="14" s="1"/>
  <c r="DE112" i="13"/>
  <c r="AH109" i="14"/>
  <c r="DD112" i="13"/>
  <c r="DC112" i="13"/>
  <c r="AF109" i="14" s="1"/>
  <c r="DB112" i="13"/>
  <c r="AE109" i="14"/>
  <c r="DA112" i="13"/>
  <c r="AD109" i="14" s="1"/>
  <c r="CZ112" i="13"/>
  <c r="AC109" i="14" s="1"/>
  <c r="CY112" i="13"/>
  <c r="AB109" i="14" s="1"/>
  <c r="CX112" i="13"/>
  <c r="AA109" i="14" s="1"/>
  <c r="CW112" i="13"/>
  <c r="Z109" i="14" s="1"/>
  <c r="CV112" i="13"/>
  <c r="Y109" i="14"/>
  <c r="CU112" i="13"/>
  <c r="X109" i="14" s="1"/>
  <c r="CT112" i="13"/>
  <c r="W109" i="14" s="1"/>
  <c r="CS112" i="13"/>
  <c r="CR112" i="13"/>
  <c r="CQ112" i="13"/>
  <c r="T109" i="14" s="1"/>
  <c r="CP112" i="13"/>
  <c r="S109" i="14" s="1"/>
  <c r="CO112" i="13"/>
  <c r="R109" i="14" s="1"/>
  <c r="DQ111" i="13"/>
  <c r="AS108" i="14" s="1"/>
  <c r="DP111" i="13"/>
  <c r="AR108" i="14"/>
  <c r="DO111" i="13"/>
  <c r="DN111" i="13"/>
  <c r="AQ108" i="14"/>
  <c r="DM111" i="13"/>
  <c r="DL111" i="13"/>
  <c r="AO108" i="14" s="1"/>
  <c r="DK111" i="13"/>
  <c r="AN108" i="14"/>
  <c r="DJ111" i="13"/>
  <c r="AM108" i="14" s="1"/>
  <c r="DI111" i="13"/>
  <c r="AL108" i="14" s="1"/>
  <c r="DH111" i="13"/>
  <c r="AK108" i="14"/>
  <c r="DG111" i="13"/>
  <c r="AJ108" i="14" s="1"/>
  <c r="DF111" i="13"/>
  <c r="AI108" i="14" s="1"/>
  <c r="DE111" i="13"/>
  <c r="AH108" i="14" s="1"/>
  <c r="DD111" i="13"/>
  <c r="AG108" i="14"/>
  <c r="DC111" i="13"/>
  <c r="AF108" i="14" s="1"/>
  <c r="DB111" i="13"/>
  <c r="AE108" i="14" s="1"/>
  <c r="DA111" i="13"/>
  <c r="CZ111" i="13"/>
  <c r="AC108" i="14" s="1"/>
  <c r="CY111" i="13"/>
  <c r="AB108" i="14" s="1"/>
  <c r="CX111" i="13"/>
  <c r="AA108" i="14"/>
  <c r="CW111" i="13"/>
  <c r="Z108" i="14" s="1"/>
  <c r="CV111" i="13"/>
  <c r="Y108" i="14" s="1"/>
  <c r="CU111" i="13"/>
  <c r="X108" i="14"/>
  <c r="CT111" i="13"/>
  <c r="W108" i="14" s="1"/>
  <c r="CS111" i="13"/>
  <c r="V108" i="14" s="1"/>
  <c r="CR111" i="13"/>
  <c r="U108" i="14" s="1"/>
  <c r="CQ111" i="13"/>
  <c r="T108" i="14"/>
  <c r="CP111" i="13"/>
  <c r="S108" i="14" s="1"/>
  <c r="CO111" i="13"/>
  <c r="R108" i="14" s="1"/>
  <c r="DQ110" i="13"/>
  <c r="AS107" i="14"/>
  <c r="DP110" i="13"/>
  <c r="AR107" i="14" s="1"/>
  <c r="DO110" i="13"/>
  <c r="DN110" i="13"/>
  <c r="AQ107" i="14"/>
  <c r="DM110" i="13"/>
  <c r="DL110" i="13"/>
  <c r="AO107" i="14"/>
  <c r="DK110" i="13"/>
  <c r="DJ110" i="13"/>
  <c r="AM107" i="14" s="1"/>
  <c r="DI110" i="13"/>
  <c r="DH110" i="13"/>
  <c r="AK107" i="14" s="1"/>
  <c r="DG110" i="13"/>
  <c r="AJ107" i="14" s="1"/>
  <c r="DF110" i="13"/>
  <c r="AI107" i="14"/>
  <c r="DE110" i="13"/>
  <c r="AH107" i="14" s="1"/>
  <c r="DD110" i="13"/>
  <c r="AG107" i="14" s="1"/>
  <c r="DC110" i="13"/>
  <c r="AF107" i="14" s="1"/>
  <c r="DB110" i="13"/>
  <c r="AE107" i="14" s="1"/>
  <c r="DA110" i="13"/>
  <c r="CZ110" i="13"/>
  <c r="CY110" i="13"/>
  <c r="CX110" i="13"/>
  <c r="AA107" i="14" s="1"/>
  <c r="CW110" i="13"/>
  <c r="Z107" i="14" s="1"/>
  <c r="CV110" i="13"/>
  <c r="Y107" i="14" s="1"/>
  <c r="CU110" i="13"/>
  <c r="CT110" i="13"/>
  <c r="W107" i="14"/>
  <c r="CS110" i="13"/>
  <c r="CR110" i="13"/>
  <c r="CQ110" i="13"/>
  <c r="T107" i="14" s="1"/>
  <c r="CP110" i="13"/>
  <c r="S107" i="14" s="1"/>
  <c r="CO110" i="13"/>
  <c r="DQ109" i="13"/>
  <c r="AS106" i="14"/>
  <c r="DP109" i="13"/>
  <c r="DO109" i="13"/>
  <c r="DN109" i="13"/>
  <c r="AQ106" i="14" s="1"/>
  <c r="DM109" i="13"/>
  <c r="AP106" i="14" s="1"/>
  <c r="DL109" i="13"/>
  <c r="AO106" i="14"/>
  <c r="DK109" i="13"/>
  <c r="AN106" i="14" s="1"/>
  <c r="DJ109" i="13"/>
  <c r="AM106" i="14" s="1"/>
  <c r="DI109" i="13"/>
  <c r="AL106" i="14"/>
  <c r="DH109" i="13"/>
  <c r="AK106" i="14" s="1"/>
  <c r="DG109" i="13"/>
  <c r="DF109" i="13"/>
  <c r="AI106" i="14" s="1"/>
  <c r="DE109" i="13"/>
  <c r="AH106" i="14" s="1"/>
  <c r="DD109" i="13"/>
  <c r="AG106" i="14" s="1"/>
  <c r="DC109" i="13"/>
  <c r="AF106" i="14" s="1"/>
  <c r="DB109" i="13"/>
  <c r="AE106" i="14" s="1"/>
  <c r="DA109" i="13"/>
  <c r="AD106" i="14"/>
  <c r="CZ109" i="13"/>
  <c r="AC106" i="14" s="1"/>
  <c r="CY109" i="13"/>
  <c r="AB106" i="14"/>
  <c r="CX109" i="13"/>
  <c r="AA106" i="14" s="1"/>
  <c r="CW109" i="13"/>
  <c r="Z106" i="14" s="1"/>
  <c r="CV109" i="13"/>
  <c r="Y106" i="14"/>
  <c r="CU109" i="13"/>
  <c r="CT109" i="13"/>
  <c r="W106" i="14" s="1"/>
  <c r="CS109" i="13"/>
  <c r="V106" i="14"/>
  <c r="CR109" i="13"/>
  <c r="U106" i="14" s="1"/>
  <c r="CQ109" i="13"/>
  <c r="T106" i="14"/>
  <c r="CP109" i="13"/>
  <c r="S106" i="14" s="1"/>
  <c r="CO109" i="13"/>
  <c r="R106" i="14" s="1"/>
  <c r="DQ108" i="13"/>
  <c r="AS105" i="14" s="1"/>
  <c r="DP108" i="13"/>
  <c r="AR105" i="14" s="1"/>
  <c r="DO108" i="13"/>
  <c r="DN108" i="13"/>
  <c r="AQ105" i="14"/>
  <c r="DM108" i="13"/>
  <c r="AP105" i="14" s="1"/>
  <c r="DL108" i="13"/>
  <c r="AO105" i="14" s="1"/>
  <c r="DK108" i="13"/>
  <c r="AN105" i="14" s="1"/>
  <c r="DJ108" i="13"/>
  <c r="AM105" i="14"/>
  <c r="DI108" i="13"/>
  <c r="AL105" i="14" s="1"/>
  <c r="DH108" i="13"/>
  <c r="AK105" i="14" s="1"/>
  <c r="DG108" i="13"/>
  <c r="AJ105" i="14" s="1"/>
  <c r="DF108" i="13"/>
  <c r="AI105" i="14"/>
  <c r="DE108" i="13"/>
  <c r="AH105" i="14" s="1"/>
  <c r="DD108" i="13"/>
  <c r="AG105" i="14"/>
  <c r="DC108" i="13"/>
  <c r="AF105" i="14" s="1"/>
  <c r="DB108" i="13"/>
  <c r="AE105" i="14" s="1"/>
  <c r="DA108" i="13"/>
  <c r="CZ108" i="13"/>
  <c r="CY108" i="13"/>
  <c r="AB105" i="14" s="1"/>
  <c r="CX108" i="13"/>
  <c r="AA105" i="14" s="1"/>
  <c r="CW108" i="13"/>
  <c r="Z105" i="14" s="1"/>
  <c r="CV108" i="13"/>
  <c r="Y105" i="14" s="1"/>
  <c r="CU108" i="13"/>
  <c r="X105" i="14"/>
  <c r="CT108" i="13"/>
  <c r="W105" i="14" s="1"/>
  <c r="CS108" i="13"/>
  <c r="V105" i="14" s="1"/>
  <c r="CR108" i="13"/>
  <c r="CQ108" i="13"/>
  <c r="T105" i="14" s="1"/>
  <c r="CP108" i="13"/>
  <c r="S105" i="14" s="1"/>
  <c r="CO108" i="13"/>
  <c r="R105" i="14"/>
  <c r="DQ107" i="13"/>
  <c r="AS104" i="14" s="1"/>
  <c r="DP107" i="13"/>
  <c r="AR104" i="14" s="1"/>
  <c r="DO107" i="13"/>
  <c r="DN107" i="13"/>
  <c r="AQ104" i="14" s="1"/>
  <c r="DM107" i="13"/>
  <c r="DL107" i="13"/>
  <c r="AO104" i="14"/>
  <c r="DK107" i="13"/>
  <c r="AN104" i="14" s="1"/>
  <c r="DJ107" i="13"/>
  <c r="AM104" i="14" s="1"/>
  <c r="DI107" i="13"/>
  <c r="AL104" i="14"/>
  <c r="DH107" i="13"/>
  <c r="AK104" i="14" s="1"/>
  <c r="DG107" i="13"/>
  <c r="AJ104" i="14" s="1"/>
  <c r="DF107" i="13"/>
  <c r="AI104" i="14" s="1"/>
  <c r="DE107" i="13"/>
  <c r="AH104" i="14" s="1"/>
  <c r="DD107" i="13"/>
  <c r="DC107" i="13"/>
  <c r="AF104" i="14"/>
  <c r="DB107" i="13"/>
  <c r="AE104" i="14" s="1"/>
  <c r="DA107" i="13"/>
  <c r="AD104" i="14" s="1"/>
  <c r="CZ107" i="13"/>
  <c r="AC104" i="14"/>
  <c r="CY107" i="13"/>
  <c r="AB104" i="14" s="1"/>
  <c r="CX107" i="13"/>
  <c r="AA104" i="14" s="1"/>
  <c r="CW107" i="13"/>
  <c r="Z104" i="14" s="1"/>
  <c r="CV107" i="13"/>
  <c r="CU107" i="13"/>
  <c r="X104" i="14" s="1"/>
  <c r="CT107" i="13"/>
  <c r="W104" i="14"/>
  <c r="CS107" i="13"/>
  <c r="V104" i="14" s="1"/>
  <c r="CR107" i="13"/>
  <c r="U104" i="14" s="1"/>
  <c r="CQ107" i="13"/>
  <c r="T104" i="14" s="1"/>
  <c r="CP107" i="13"/>
  <c r="S104" i="14" s="1"/>
  <c r="CO107" i="13"/>
  <c r="R104" i="14"/>
  <c r="AH107" i="13"/>
  <c r="AG107" i="13"/>
  <c r="AF107" i="13"/>
  <c r="AE107" i="13"/>
  <c r="AD107" i="13"/>
  <c r="AC107" i="13"/>
  <c r="AB107" i="13"/>
  <c r="AA107" i="13"/>
  <c r="Z107" i="13"/>
  <c r="Y107" i="13"/>
  <c r="X107" i="13"/>
  <c r="W107" i="13"/>
  <c r="V107" i="13"/>
  <c r="U107" i="13"/>
  <c r="T107" i="13"/>
  <c r="S107" i="13"/>
  <c r="R107" i="13"/>
  <c r="Q107" i="13"/>
  <c r="P107" i="13"/>
  <c r="O107" i="13"/>
  <c r="N107" i="13"/>
  <c r="M107" i="13"/>
  <c r="L107" i="13"/>
  <c r="K107" i="13"/>
  <c r="DQ106" i="13"/>
  <c r="AS103" i="14" s="1"/>
  <c r="DP106" i="13"/>
  <c r="AR103" i="14" s="1"/>
  <c r="DO106" i="13"/>
  <c r="DN106" i="13"/>
  <c r="AQ103" i="14" s="1"/>
  <c r="DM106" i="13"/>
  <c r="AP103" i="14" s="1"/>
  <c r="DL106" i="13"/>
  <c r="AO103" i="14"/>
  <c r="DK106" i="13"/>
  <c r="AN103" i="14" s="1"/>
  <c r="DJ106" i="13"/>
  <c r="DI106" i="13"/>
  <c r="AL103" i="14" s="1"/>
  <c r="DH106" i="13"/>
  <c r="AK103" i="14" s="1"/>
  <c r="DG106" i="13"/>
  <c r="AJ103" i="14" s="1"/>
  <c r="DF106" i="13"/>
  <c r="AI103" i="14" s="1"/>
  <c r="DE106" i="13"/>
  <c r="DD106" i="13"/>
  <c r="AG103" i="14" s="1"/>
  <c r="DC106" i="13"/>
  <c r="AF103" i="14" s="1"/>
  <c r="DB106" i="13"/>
  <c r="AE103" i="14"/>
  <c r="DA106" i="13"/>
  <c r="AD103" i="14" s="1"/>
  <c r="CZ106" i="13"/>
  <c r="AC103" i="14" s="1"/>
  <c r="CY106" i="13"/>
  <c r="AB103" i="14"/>
  <c r="CX106" i="13"/>
  <c r="AA103" i="14" s="1"/>
  <c r="CW106" i="13"/>
  <c r="Z103" i="14" s="1"/>
  <c r="CV106" i="13"/>
  <c r="Y103" i="14" s="1"/>
  <c r="CU106" i="13"/>
  <c r="X103" i="14" s="1"/>
  <c r="CT106" i="13"/>
  <c r="W103" i="14"/>
  <c r="CS106" i="13"/>
  <c r="CR106" i="13"/>
  <c r="U103" i="14"/>
  <c r="CQ106" i="13"/>
  <c r="T103" i="14" s="1"/>
  <c r="CP106" i="13"/>
  <c r="S103" i="14" s="1"/>
  <c r="CO106" i="13"/>
  <c r="R103" i="14"/>
  <c r="DQ105" i="13"/>
  <c r="AS102" i="14" s="1"/>
  <c r="DP105" i="13"/>
  <c r="AR102" i="14" s="1"/>
  <c r="DO105" i="13"/>
  <c r="DN105" i="13"/>
  <c r="AQ102" i="14" s="1"/>
  <c r="DM105" i="13"/>
  <c r="AP102" i="14" s="1"/>
  <c r="DL105" i="13"/>
  <c r="AO102" i="14"/>
  <c r="DK105" i="13"/>
  <c r="AN102" i="14" s="1"/>
  <c r="DJ105" i="13"/>
  <c r="AM102" i="14"/>
  <c r="DI105" i="13"/>
  <c r="AL102" i="14" s="1"/>
  <c r="DH105" i="13"/>
  <c r="AK102" i="14" s="1"/>
  <c r="DG105" i="13"/>
  <c r="AJ102" i="14"/>
  <c r="DF105" i="13"/>
  <c r="AI102" i="14" s="1"/>
  <c r="DE105" i="13"/>
  <c r="AH102" i="14" s="1"/>
  <c r="DD105" i="13"/>
  <c r="AG102" i="14" s="1"/>
  <c r="DC105" i="13"/>
  <c r="AF102" i="14" s="1"/>
  <c r="DB105" i="13"/>
  <c r="AE102" i="14" s="1"/>
  <c r="DA105" i="13"/>
  <c r="AD102" i="14" s="1"/>
  <c r="CZ105" i="13"/>
  <c r="CY105" i="13"/>
  <c r="AB102" i="14" s="1"/>
  <c r="CX105" i="13"/>
  <c r="AA102" i="14"/>
  <c r="CW105" i="13"/>
  <c r="Z102" i="14" s="1"/>
  <c r="CV105" i="13"/>
  <c r="Y102" i="14" s="1"/>
  <c r="CU105" i="13"/>
  <c r="X102" i="14" s="1"/>
  <c r="CT105" i="13"/>
  <c r="W102" i="14"/>
  <c r="CS105" i="13"/>
  <c r="V102" i="14" s="1"/>
  <c r="CR105" i="13"/>
  <c r="U102" i="14" s="1"/>
  <c r="CQ105" i="13"/>
  <c r="T102" i="14" s="1"/>
  <c r="CP105" i="13"/>
  <c r="S102" i="14" s="1"/>
  <c r="CO105" i="13"/>
  <c r="R102" i="14" s="1"/>
  <c r="DQ104" i="13"/>
  <c r="DP104" i="13"/>
  <c r="AR101" i="14" s="1"/>
  <c r="DO104" i="13"/>
  <c r="DN104" i="13"/>
  <c r="AQ101" i="14" s="1"/>
  <c r="DM104" i="13"/>
  <c r="AP101" i="14" s="1"/>
  <c r="DL104" i="13"/>
  <c r="AO101" i="14" s="1"/>
  <c r="DK104" i="13"/>
  <c r="AN101" i="14"/>
  <c r="DJ104" i="13"/>
  <c r="AM101" i="14" s="1"/>
  <c r="DI104" i="13"/>
  <c r="AL101" i="14" s="1"/>
  <c r="DH104" i="13"/>
  <c r="DG104" i="13"/>
  <c r="AJ101" i="14" s="1"/>
  <c r="DF104" i="13"/>
  <c r="AI101" i="14" s="1"/>
  <c r="DE104" i="13"/>
  <c r="AH101" i="14"/>
  <c r="DD104" i="13"/>
  <c r="AG101" i="14" s="1"/>
  <c r="DC104" i="13"/>
  <c r="AF101" i="14" s="1"/>
  <c r="DB104" i="13"/>
  <c r="AE101" i="14" s="1"/>
  <c r="DA104" i="13"/>
  <c r="AD101" i="14" s="1"/>
  <c r="CZ104" i="13"/>
  <c r="AC101" i="14"/>
  <c r="CY104" i="13"/>
  <c r="AB101" i="14" s="1"/>
  <c r="CX104" i="13"/>
  <c r="AA101" i="14" s="1"/>
  <c r="CW104" i="13"/>
  <c r="Z101" i="14"/>
  <c r="CV104" i="13"/>
  <c r="Y101" i="14" s="1"/>
  <c r="CU104" i="13"/>
  <c r="X101" i="14" s="1"/>
  <c r="CT104" i="13"/>
  <c r="W101" i="14"/>
  <c r="CS104" i="13"/>
  <c r="V101" i="14" s="1"/>
  <c r="CR104" i="13"/>
  <c r="CQ104" i="13"/>
  <c r="T101" i="14" s="1"/>
  <c r="CP104" i="13"/>
  <c r="S101" i="14" s="1"/>
  <c r="CO104" i="13"/>
  <c r="R101" i="14" s="1"/>
  <c r="DQ103" i="13"/>
  <c r="AS100" i="14" s="1"/>
  <c r="DP103" i="13"/>
  <c r="AR100" i="14" s="1"/>
  <c r="DO103" i="13"/>
  <c r="DN103" i="13"/>
  <c r="AQ100" i="14" s="1"/>
  <c r="DM103" i="13"/>
  <c r="AP100" i="14" s="1"/>
  <c r="DL103" i="13"/>
  <c r="AO100" i="14"/>
  <c r="DK103" i="13"/>
  <c r="AN100" i="14" s="1"/>
  <c r="DJ103" i="13"/>
  <c r="AM100" i="14"/>
  <c r="DI103" i="13"/>
  <c r="AL100" i="14" s="1"/>
  <c r="DH103" i="13"/>
  <c r="AK100" i="14" s="1"/>
  <c r="DG103" i="13"/>
  <c r="AJ100" i="14" s="1"/>
  <c r="DF103" i="13"/>
  <c r="AI100" i="14" s="1"/>
  <c r="DE103" i="13"/>
  <c r="AH100" i="14" s="1"/>
  <c r="DD103" i="13"/>
  <c r="AG100" i="14"/>
  <c r="DC103" i="13"/>
  <c r="AF100" i="14" s="1"/>
  <c r="DB103" i="13"/>
  <c r="AE100" i="14" s="1"/>
  <c r="DA103" i="13"/>
  <c r="AD100" i="14" s="1"/>
  <c r="CZ103" i="13"/>
  <c r="AC100" i="14"/>
  <c r="CY103" i="13"/>
  <c r="AB100" i="14" s="1"/>
  <c r="CX103" i="13"/>
  <c r="AA100" i="14"/>
  <c r="CW103" i="13"/>
  <c r="Z100" i="14" s="1"/>
  <c r="CV103" i="13"/>
  <c r="Y100" i="14" s="1"/>
  <c r="CU103" i="13"/>
  <c r="X100" i="14" s="1"/>
  <c r="CT103" i="13"/>
  <c r="CS103" i="13"/>
  <c r="V100" i="14" s="1"/>
  <c r="CR103" i="13"/>
  <c r="U100" i="14"/>
  <c r="CQ103" i="13"/>
  <c r="T100" i="14" s="1"/>
  <c r="CP103" i="13"/>
  <c r="CO103" i="13"/>
  <c r="R100" i="14" s="1"/>
  <c r="DQ102" i="13"/>
  <c r="AS99" i="14" s="1"/>
  <c r="DP102" i="13"/>
  <c r="AR99" i="14" s="1"/>
  <c r="DO102" i="13"/>
  <c r="DN102" i="13"/>
  <c r="AQ99" i="14" s="1"/>
  <c r="DM102" i="13"/>
  <c r="DL102" i="13"/>
  <c r="AO99" i="14" s="1"/>
  <c r="DK102" i="13"/>
  <c r="AN99" i="14" s="1"/>
  <c r="DJ102" i="13"/>
  <c r="AM99" i="14" s="1"/>
  <c r="DI102" i="13"/>
  <c r="AL99" i="14" s="1"/>
  <c r="DH102" i="13"/>
  <c r="AK99" i="14" s="1"/>
  <c r="DG102" i="13"/>
  <c r="AJ99" i="14" s="1"/>
  <c r="DF102" i="13"/>
  <c r="AI99" i="14" s="1"/>
  <c r="DE102" i="13"/>
  <c r="AH99" i="14" s="1"/>
  <c r="DD102" i="13"/>
  <c r="AG99" i="14" s="1"/>
  <c r="DC102" i="13"/>
  <c r="AF99" i="14"/>
  <c r="DB102" i="13"/>
  <c r="AE99" i="14" s="1"/>
  <c r="DA102" i="13"/>
  <c r="AD99" i="14"/>
  <c r="CZ102" i="13"/>
  <c r="AC99" i="14" s="1"/>
  <c r="CY102" i="13"/>
  <c r="AB99" i="14" s="1"/>
  <c r="CX102" i="13"/>
  <c r="AA99" i="14" s="1"/>
  <c r="CW102" i="13"/>
  <c r="CV102" i="13"/>
  <c r="Y99" i="14"/>
  <c r="CU102" i="13"/>
  <c r="X99" i="14" s="1"/>
  <c r="CT102" i="13"/>
  <c r="W99" i="14" s="1"/>
  <c r="CS102" i="13"/>
  <c r="V99" i="14" s="1"/>
  <c r="CR102" i="13"/>
  <c r="U99" i="14" s="1"/>
  <c r="CQ102" i="13"/>
  <c r="T99" i="14" s="1"/>
  <c r="CP102" i="13"/>
  <c r="S99" i="14"/>
  <c r="CO102" i="13"/>
  <c r="DQ101" i="13"/>
  <c r="AS98" i="14" s="1"/>
  <c r="DP101" i="13"/>
  <c r="AR98" i="14" s="1"/>
  <c r="DO101" i="13"/>
  <c r="DN101" i="13"/>
  <c r="AQ98" i="14" s="1"/>
  <c r="DM101" i="13"/>
  <c r="AP98" i="14" s="1"/>
  <c r="DL101" i="13"/>
  <c r="AO98" i="14" s="1"/>
  <c r="DK101" i="13"/>
  <c r="AN98" i="14" s="1"/>
  <c r="DJ101" i="13"/>
  <c r="AM98" i="14"/>
  <c r="DI101" i="13"/>
  <c r="AL98" i="14" s="1"/>
  <c r="DH101" i="13"/>
  <c r="AK98" i="14" s="1"/>
  <c r="DG101" i="13"/>
  <c r="AJ98" i="14" s="1"/>
  <c r="DF101" i="13"/>
  <c r="AI98" i="14"/>
  <c r="DE101" i="13"/>
  <c r="AH98" i="14" s="1"/>
  <c r="DD101" i="13"/>
  <c r="AG98" i="14" s="1"/>
  <c r="DC101" i="13"/>
  <c r="AF98" i="14" s="1"/>
  <c r="DB101" i="13"/>
  <c r="AE98" i="14" s="1"/>
  <c r="DA101" i="13"/>
  <c r="AD98" i="14" s="1"/>
  <c r="CZ101" i="13"/>
  <c r="AC98" i="14"/>
  <c r="CY101" i="13"/>
  <c r="AB98" i="14" s="1"/>
  <c r="CX101" i="13"/>
  <c r="AA98" i="14"/>
  <c r="CW101" i="13"/>
  <c r="Z98" i="14" s="1"/>
  <c r="CV101" i="13"/>
  <c r="Y98" i="14" s="1"/>
  <c r="CU101" i="13"/>
  <c r="X98" i="14" s="1"/>
  <c r="CT101" i="13"/>
  <c r="W98" i="14"/>
  <c r="CS101" i="13"/>
  <c r="CR101" i="13"/>
  <c r="U98" i="14"/>
  <c r="CQ101" i="13"/>
  <c r="T98" i="14" s="1"/>
  <c r="CP101" i="13"/>
  <c r="S98" i="14" s="1"/>
  <c r="CO101" i="13"/>
  <c r="R98" i="14"/>
  <c r="AH101" i="13"/>
  <c r="AG101" i="13"/>
  <c r="AF101" i="13"/>
  <c r="AE101" i="13"/>
  <c r="AD101" i="13"/>
  <c r="AC101" i="13"/>
  <c r="AB101" i="13"/>
  <c r="AA101" i="13"/>
  <c r="Z101" i="13"/>
  <c r="Y101" i="13"/>
  <c r="X101" i="13"/>
  <c r="W101" i="13"/>
  <c r="V101" i="13"/>
  <c r="U101" i="13"/>
  <c r="T101" i="13"/>
  <c r="S101" i="13"/>
  <c r="R101" i="13"/>
  <c r="Q101" i="13"/>
  <c r="P101" i="13"/>
  <c r="O101" i="13"/>
  <c r="N101" i="13"/>
  <c r="M101" i="13"/>
  <c r="L101" i="13"/>
  <c r="K101" i="13"/>
  <c r="DQ100" i="13"/>
  <c r="AS97" i="14" s="1"/>
  <c r="DP100" i="13"/>
  <c r="AR97" i="14" s="1"/>
  <c r="DO100" i="13"/>
  <c r="DN100" i="13"/>
  <c r="AQ97" i="14" s="1"/>
  <c r="DM100" i="13"/>
  <c r="AP97" i="14" s="1"/>
  <c r="DL100" i="13"/>
  <c r="AO97" i="14" s="1"/>
  <c r="DK100" i="13"/>
  <c r="AN97" i="14" s="1"/>
  <c r="DJ100" i="13"/>
  <c r="AM97" i="14"/>
  <c r="DI100" i="13"/>
  <c r="AL97" i="14" s="1"/>
  <c r="DH100" i="13"/>
  <c r="AK97" i="14" s="1"/>
  <c r="DG100" i="13"/>
  <c r="AJ97" i="14" s="1"/>
  <c r="DF100" i="13"/>
  <c r="AI97" i="14"/>
  <c r="DE100" i="13"/>
  <c r="AH97" i="14" s="1"/>
  <c r="DD100" i="13"/>
  <c r="AG97" i="14"/>
  <c r="DC100" i="13"/>
  <c r="AF97" i="14" s="1"/>
  <c r="DB100" i="13"/>
  <c r="AE97" i="14"/>
  <c r="DA100" i="13"/>
  <c r="AD97" i="14" s="1"/>
  <c r="CZ100" i="13"/>
  <c r="AC97" i="14"/>
  <c r="CY100" i="13"/>
  <c r="AB97" i="14" s="1"/>
  <c r="CX100" i="13"/>
  <c r="AA97" i="14" s="1"/>
  <c r="CW100" i="13"/>
  <c r="Z97" i="14"/>
  <c r="CV100" i="13"/>
  <c r="CU100" i="13"/>
  <c r="X97" i="14"/>
  <c r="CT100" i="13"/>
  <c r="W97" i="14" s="1"/>
  <c r="CS100" i="13"/>
  <c r="V97" i="14" s="1"/>
  <c r="CR100" i="13"/>
  <c r="U97" i="14" s="1"/>
  <c r="CQ100" i="13"/>
  <c r="T97" i="14" s="1"/>
  <c r="CP100" i="13"/>
  <c r="S97" i="14" s="1"/>
  <c r="CO100" i="13"/>
  <c r="R97" i="14"/>
  <c r="AH100" i="13"/>
  <c r="AG100" i="13"/>
  <c r="AF100" i="13"/>
  <c r="AE100" i="13"/>
  <c r="AD100" i="13"/>
  <c r="AC100" i="13"/>
  <c r="AB100" i="13"/>
  <c r="AA100" i="13"/>
  <c r="Z100" i="13"/>
  <c r="Y100" i="13"/>
  <c r="X100" i="13"/>
  <c r="W100" i="13"/>
  <c r="V100" i="13"/>
  <c r="U100" i="13"/>
  <c r="T100" i="13"/>
  <c r="S100" i="13"/>
  <c r="DQ99" i="13"/>
  <c r="AS96" i="14" s="1"/>
  <c r="DP99" i="13"/>
  <c r="AR96" i="14" s="1"/>
  <c r="DO99" i="13"/>
  <c r="DN99" i="13"/>
  <c r="AQ96" i="14" s="1"/>
  <c r="DM99" i="13"/>
  <c r="AP96" i="14"/>
  <c r="DL99" i="13"/>
  <c r="AO96" i="14" s="1"/>
  <c r="DK99" i="13"/>
  <c r="AN96" i="14" s="1"/>
  <c r="DJ99" i="13"/>
  <c r="AM96" i="14"/>
  <c r="DI99" i="13"/>
  <c r="AL96" i="14" s="1"/>
  <c r="DH99" i="13"/>
  <c r="AK96" i="14"/>
  <c r="DG99" i="13"/>
  <c r="AJ96" i="14" s="1"/>
  <c r="DF99" i="13"/>
  <c r="DE99" i="13"/>
  <c r="AH96" i="14"/>
  <c r="DD99" i="13"/>
  <c r="AG96" i="14" s="1"/>
  <c r="DC99" i="13"/>
  <c r="AF96" i="14" s="1"/>
  <c r="DB99" i="13"/>
  <c r="AE96" i="14" s="1"/>
  <c r="DA99" i="13"/>
  <c r="AD96" i="14" s="1"/>
  <c r="CZ99" i="13"/>
  <c r="AC96" i="14" s="1"/>
  <c r="CY99" i="13"/>
  <c r="AB96" i="14" s="1"/>
  <c r="CX99" i="13"/>
  <c r="AA96" i="14" s="1"/>
  <c r="CW99" i="13"/>
  <c r="Z96" i="14" s="1"/>
  <c r="CV99" i="13"/>
  <c r="Y96" i="14" s="1"/>
  <c r="CU99" i="13"/>
  <c r="X96" i="14" s="1"/>
  <c r="CT99" i="13"/>
  <c r="W96" i="14" s="1"/>
  <c r="CS99" i="13"/>
  <c r="CR99" i="13"/>
  <c r="U96" i="14"/>
  <c r="CQ99" i="13"/>
  <c r="T96" i="14" s="1"/>
  <c r="CP99" i="13"/>
  <c r="S96" i="14" s="1"/>
  <c r="CO99" i="13"/>
  <c r="R96" i="14" s="1"/>
  <c r="AH99" i="13"/>
  <c r="AG99" i="13"/>
  <c r="AF99" i="13"/>
  <c r="AE99" i="13"/>
  <c r="AD99" i="13"/>
  <c r="AC99" i="13"/>
  <c r="AB99" i="13"/>
  <c r="AA99" i="13"/>
  <c r="Z99" i="13"/>
  <c r="Y99" i="13"/>
  <c r="X99" i="13"/>
  <c r="W99" i="13"/>
  <c r="V99" i="13"/>
  <c r="U99" i="13"/>
  <c r="T99" i="13"/>
  <c r="S99" i="13"/>
  <c r="DQ98" i="13"/>
  <c r="DP98" i="13"/>
  <c r="AR95" i="14" s="1"/>
  <c r="DO98" i="13"/>
  <c r="DN98" i="13"/>
  <c r="AQ95" i="14" s="1"/>
  <c r="DM98" i="13"/>
  <c r="AP95" i="14"/>
  <c r="DL98" i="13"/>
  <c r="AO95" i="14" s="1"/>
  <c r="DK98" i="13"/>
  <c r="AN95" i="14"/>
  <c r="DJ98" i="13"/>
  <c r="AM95" i="14" s="1"/>
  <c r="DI98" i="13"/>
  <c r="AL95" i="14" s="1"/>
  <c r="DH98" i="13"/>
  <c r="AK95" i="14"/>
  <c r="DG98" i="13"/>
  <c r="AJ95" i="14" s="1"/>
  <c r="DF98" i="13"/>
  <c r="AI95" i="14" s="1"/>
  <c r="DE98" i="13"/>
  <c r="AH95" i="14" s="1"/>
  <c r="DD98" i="13"/>
  <c r="AG95" i="14"/>
  <c r="DC98" i="13"/>
  <c r="AF95" i="14" s="1"/>
  <c r="DB98" i="13"/>
  <c r="AE95" i="14" s="1"/>
  <c r="DA98" i="13"/>
  <c r="AD95" i="14" s="1"/>
  <c r="CZ98" i="13"/>
  <c r="AC95" i="14" s="1"/>
  <c r="CY98" i="13"/>
  <c r="AB95" i="14" s="1"/>
  <c r="CX98" i="13"/>
  <c r="AA95" i="14" s="1"/>
  <c r="CW98" i="13"/>
  <c r="Z95" i="14" s="1"/>
  <c r="CV98" i="13"/>
  <c r="Y95" i="14" s="1"/>
  <c r="CU98" i="13"/>
  <c r="X95" i="14" s="1"/>
  <c r="CT98" i="13"/>
  <c r="W95" i="14" s="1"/>
  <c r="CS98" i="13"/>
  <c r="V95" i="14" s="1"/>
  <c r="CR98" i="13"/>
  <c r="U95" i="14"/>
  <c r="CQ98" i="13"/>
  <c r="T95" i="14" s="1"/>
  <c r="CP98" i="13"/>
  <c r="S95" i="14" s="1"/>
  <c r="CO98" i="13"/>
  <c r="R95" i="14" s="1"/>
  <c r="AH98" i="13"/>
  <c r="AG98" i="13"/>
  <c r="AF98" i="13"/>
  <c r="AE98" i="13"/>
  <c r="AD98" i="13"/>
  <c r="AC98" i="13"/>
  <c r="AB98" i="13"/>
  <c r="AA98" i="13"/>
  <c r="Z98" i="13"/>
  <c r="Y98" i="13"/>
  <c r="X98" i="13"/>
  <c r="W98" i="13"/>
  <c r="V98" i="13"/>
  <c r="U98" i="13"/>
  <c r="T98" i="13"/>
  <c r="S98" i="13"/>
  <c r="R98" i="13"/>
  <c r="Q98" i="13"/>
  <c r="P98" i="13"/>
  <c r="O98" i="13"/>
  <c r="N98" i="13"/>
  <c r="M98" i="13"/>
  <c r="L98" i="13"/>
  <c r="K98" i="13"/>
  <c r="DQ97" i="13"/>
  <c r="AS94" i="14" s="1"/>
  <c r="DP97" i="13"/>
  <c r="AR94" i="14" s="1"/>
  <c r="DO97" i="13"/>
  <c r="DN97" i="13"/>
  <c r="AQ94" i="14" s="1"/>
  <c r="DM97" i="13"/>
  <c r="AP94" i="14" s="1"/>
  <c r="DL97" i="13"/>
  <c r="DK97" i="13"/>
  <c r="AN94" i="14" s="1"/>
  <c r="DJ97" i="13"/>
  <c r="AM94" i="14" s="1"/>
  <c r="DI97" i="13"/>
  <c r="AL94" i="14" s="1"/>
  <c r="DH97" i="13"/>
  <c r="AK94" i="14"/>
  <c r="DG97" i="13"/>
  <c r="AJ94" i="14" s="1"/>
  <c r="DF97" i="13"/>
  <c r="AI94" i="14"/>
  <c r="DE97" i="13"/>
  <c r="AH94" i="14" s="1"/>
  <c r="DD97" i="13"/>
  <c r="AG94" i="14" s="1"/>
  <c r="DC97" i="13"/>
  <c r="AF94" i="14" s="1"/>
  <c r="DB97" i="13"/>
  <c r="AE94" i="14" s="1"/>
  <c r="DA97" i="13"/>
  <c r="AD94" i="14" s="1"/>
  <c r="CZ97" i="13"/>
  <c r="AC94" i="14"/>
  <c r="CY97" i="13"/>
  <c r="AB94" i="14" s="1"/>
  <c r="CX97" i="13"/>
  <c r="AA94" i="14"/>
  <c r="CW97" i="13"/>
  <c r="Z94" i="14" s="1"/>
  <c r="CV97" i="13"/>
  <c r="Y94" i="14" s="1"/>
  <c r="CU97" i="13"/>
  <c r="X94" i="14"/>
  <c r="CT97" i="13"/>
  <c r="W94" i="14" s="1"/>
  <c r="CS97" i="13"/>
  <c r="V94" i="14" s="1"/>
  <c r="CR97" i="13"/>
  <c r="U94" i="14" s="1"/>
  <c r="CQ97" i="13"/>
  <c r="T94" i="14"/>
  <c r="CP97" i="13"/>
  <c r="S94" i="14" s="1"/>
  <c r="CO97" i="13"/>
  <c r="R94" i="14" s="1"/>
  <c r="DQ96" i="13"/>
  <c r="DP96" i="13"/>
  <c r="AR93" i="14" s="1"/>
  <c r="DO96" i="13"/>
  <c r="DN96" i="13"/>
  <c r="AQ93" i="14" s="1"/>
  <c r="DM96" i="13"/>
  <c r="AP93" i="14" s="1"/>
  <c r="DL96" i="13"/>
  <c r="AO93" i="14" s="1"/>
  <c r="DK96" i="13"/>
  <c r="AN93" i="14"/>
  <c r="DJ96" i="13"/>
  <c r="DI96" i="13"/>
  <c r="AL93" i="14" s="1"/>
  <c r="DH96" i="13"/>
  <c r="AK93" i="14" s="1"/>
  <c r="DG96" i="13"/>
  <c r="AJ93" i="14" s="1"/>
  <c r="DF96" i="13"/>
  <c r="AI93" i="14"/>
  <c r="DE96" i="13"/>
  <c r="AH93" i="14" s="1"/>
  <c r="DD96" i="13"/>
  <c r="AG93" i="14" s="1"/>
  <c r="DC96" i="13"/>
  <c r="AF93" i="14" s="1"/>
  <c r="DB96" i="13"/>
  <c r="AE93" i="14" s="1"/>
  <c r="DA96" i="13"/>
  <c r="CZ96" i="13"/>
  <c r="AC93" i="14" s="1"/>
  <c r="CY96" i="13"/>
  <c r="AB93" i="14" s="1"/>
  <c r="CX96" i="13"/>
  <c r="AA93" i="14"/>
  <c r="CW96" i="13"/>
  <c r="Z93" i="14" s="1"/>
  <c r="CV96" i="13"/>
  <c r="Y93" i="14" s="1"/>
  <c r="CU96" i="13"/>
  <c r="X93" i="14" s="1"/>
  <c r="CT96" i="13"/>
  <c r="W93" i="14" s="1"/>
  <c r="CS96" i="13"/>
  <c r="V93" i="14" s="1"/>
  <c r="CR96" i="13"/>
  <c r="U93" i="14" s="1"/>
  <c r="CQ96" i="13"/>
  <c r="T93" i="14" s="1"/>
  <c r="CP96" i="13"/>
  <c r="S93" i="14" s="1"/>
  <c r="CO96" i="13"/>
  <c r="R93" i="14"/>
  <c r="AH96" i="13"/>
  <c r="AG96" i="13"/>
  <c r="AF96" i="13"/>
  <c r="AE96" i="13"/>
  <c r="AD96" i="13"/>
  <c r="AC96" i="13"/>
  <c r="AB96" i="13"/>
  <c r="AA96" i="13"/>
  <c r="Z96" i="13"/>
  <c r="Y96" i="13"/>
  <c r="X96" i="13"/>
  <c r="W96" i="13"/>
  <c r="V96" i="13"/>
  <c r="U96" i="13"/>
  <c r="T96" i="13"/>
  <c r="S96" i="13"/>
  <c r="R96" i="13"/>
  <c r="Q96" i="13"/>
  <c r="P96" i="13"/>
  <c r="O96" i="13"/>
  <c r="N96" i="13"/>
  <c r="M96" i="13"/>
  <c r="L96" i="13"/>
  <c r="K96" i="13"/>
  <c r="DN14" i="13"/>
  <c r="AQ199" i="14" s="1"/>
  <c r="DM14" i="13"/>
  <c r="AP199" i="14" s="1"/>
  <c r="DL14" i="13"/>
  <c r="AO199" i="14" s="1"/>
  <c r="DK14" i="13"/>
  <c r="AN199" i="14"/>
  <c r="DJ14" i="13"/>
  <c r="AM199" i="14" s="1"/>
  <c r="DI14" i="13"/>
  <c r="AL199" i="14" s="1"/>
  <c r="DH14" i="13"/>
  <c r="AK199" i="14"/>
  <c r="DG14" i="13"/>
  <c r="AJ199" i="14" s="1"/>
  <c r="DF14" i="13"/>
  <c r="AI199" i="14"/>
  <c r="DE14" i="13"/>
  <c r="DD14" i="13"/>
  <c r="DC14" i="13"/>
  <c r="DB14" i="13"/>
  <c r="AE199" i="14" s="1"/>
  <c r="DA14" i="13"/>
  <c r="AD199" i="14" s="1"/>
  <c r="CZ14" i="13"/>
  <c r="AC199" i="14" s="1"/>
  <c r="CY14" i="13"/>
  <c r="AB199" i="14" s="1"/>
  <c r="CX14" i="13"/>
  <c r="AA199" i="14" s="1"/>
  <c r="AA92" i="14" s="1"/>
  <c r="CW14" i="13"/>
  <c r="Z199" i="14" s="1"/>
  <c r="CV14" i="13"/>
  <c r="CQ14" i="13"/>
  <c r="AH95" i="13"/>
  <c r="AG95" i="13"/>
  <c r="AF95" i="13"/>
  <c r="AE95" i="13"/>
  <c r="AD95" i="13"/>
  <c r="AC95" i="13"/>
  <c r="AB95" i="13"/>
  <c r="AA95" i="13"/>
  <c r="Z95" i="13"/>
  <c r="Y95" i="13"/>
  <c r="X95" i="13"/>
  <c r="W95" i="13"/>
  <c r="V95" i="13"/>
  <c r="U95" i="13"/>
  <c r="T95" i="13"/>
  <c r="S95" i="13"/>
  <c r="DN31" i="13"/>
  <c r="AQ198" i="14" s="1"/>
  <c r="DM31" i="13"/>
  <c r="AP198" i="14"/>
  <c r="DL31" i="13"/>
  <c r="AO198" i="14" s="1"/>
  <c r="DK31" i="13"/>
  <c r="AN198" i="14"/>
  <c r="DJ31" i="13"/>
  <c r="AM198" i="14" s="1"/>
  <c r="DI31" i="13"/>
  <c r="AL198" i="14" s="1"/>
  <c r="DH31" i="13"/>
  <c r="AK198" i="14" s="1"/>
  <c r="DG31" i="13"/>
  <c r="AJ198" i="14" s="1"/>
  <c r="DF31" i="13"/>
  <c r="AI198" i="14" s="1"/>
  <c r="DE31" i="13"/>
  <c r="AH198" i="14"/>
  <c r="AH83" i="14" s="1"/>
  <c r="DD31" i="13"/>
  <c r="AG198" i="14" s="1"/>
  <c r="DC31" i="13"/>
  <c r="AF198" i="14" s="1"/>
  <c r="DB31" i="13"/>
  <c r="AE198" i="14" s="1"/>
  <c r="DA31" i="13"/>
  <c r="AD198" i="14"/>
  <c r="CZ31" i="13"/>
  <c r="AC198" i="14" s="1"/>
  <c r="CY31" i="13"/>
  <c r="AB198" i="14"/>
  <c r="CX31" i="13"/>
  <c r="AA198" i="14" s="1"/>
  <c r="CW31" i="13"/>
  <c r="Z198" i="14" s="1"/>
  <c r="CV31" i="13"/>
  <c r="Y198" i="14" s="1"/>
  <c r="CU31" i="13"/>
  <c r="X198" i="14" s="1"/>
  <c r="CT31" i="13"/>
  <c r="W198" i="14" s="1"/>
  <c r="CS31" i="13"/>
  <c r="V198" i="14" s="1"/>
  <c r="CR31" i="13"/>
  <c r="U198" i="14" s="1"/>
  <c r="CQ31" i="13"/>
  <c r="T198" i="14" s="1"/>
  <c r="DN30" i="13"/>
  <c r="AQ197" i="14" s="1"/>
  <c r="DM30" i="13"/>
  <c r="AP197" i="14" s="1"/>
  <c r="DL30" i="13"/>
  <c r="AO197" i="14" s="1"/>
  <c r="DK30" i="13"/>
  <c r="AN197" i="14" s="1"/>
  <c r="DJ30" i="13"/>
  <c r="AM197" i="14" s="1"/>
  <c r="DI30" i="13"/>
  <c r="AL197" i="14" s="1"/>
  <c r="DH30" i="13"/>
  <c r="AK197" i="14" s="1"/>
  <c r="DG30" i="13"/>
  <c r="AJ197" i="14" s="1"/>
  <c r="DF30" i="13"/>
  <c r="AI197" i="14" s="1"/>
  <c r="DE30" i="13"/>
  <c r="AH197" i="14"/>
  <c r="DD30" i="13"/>
  <c r="AG197" i="14" s="1"/>
  <c r="DC30" i="13"/>
  <c r="AF197" i="14"/>
  <c r="DB30" i="13"/>
  <c r="AE197" i="14" s="1"/>
  <c r="DA30" i="13"/>
  <c r="AD197" i="14" s="1"/>
  <c r="CZ30" i="13"/>
  <c r="AC197" i="14" s="1"/>
  <c r="CY30" i="13"/>
  <c r="AB197" i="14" s="1"/>
  <c r="CX30" i="13"/>
  <c r="AA197" i="14" s="1"/>
  <c r="CS30" i="13"/>
  <c r="V197" i="14"/>
  <c r="CR30" i="13"/>
  <c r="U197" i="14" s="1"/>
  <c r="CQ30" i="13"/>
  <c r="T197" i="14" s="1"/>
  <c r="DN29" i="13"/>
  <c r="AQ196" i="14" s="1"/>
  <c r="DM29" i="13"/>
  <c r="AP196" i="14" s="1"/>
  <c r="AP66" i="14" s="1"/>
  <c r="DL29" i="13"/>
  <c r="AO196" i="14" s="1"/>
  <c r="DK29" i="13"/>
  <c r="AN196" i="14"/>
  <c r="DJ29" i="13"/>
  <c r="AM196" i="14" s="1"/>
  <c r="DI29" i="13"/>
  <c r="AL196" i="14" s="1"/>
  <c r="DH29" i="13"/>
  <c r="AK196" i="14" s="1"/>
  <c r="DG29" i="13"/>
  <c r="AJ196" i="14" s="1"/>
  <c r="DF29" i="13"/>
  <c r="AI196" i="14" s="1"/>
  <c r="DE29" i="13"/>
  <c r="AH196" i="14"/>
  <c r="DD29" i="13"/>
  <c r="AG196" i="14" s="1"/>
  <c r="DC29" i="13"/>
  <c r="AF196" i="14" s="1"/>
  <c r="DB29" i="13"/>
  <c r="AE196" i="14" s="1"/>
  <c r="DA29" i="13"/>
  <c r="AD196" i="14" s="1"/>
  <c r="CS29" i="13"/>
  <c r="V196" i="14" s="1"/>
  <c r="CR29" i="13"/>
  <c r="U196" i="14" s="1"/>
  <c r="CQ29" i="13"/>
  <c r="T196" i="14" s="1"/>
  <c r="DN28" i="13"/>
  <c r="AQ195" i="14" s="1"/>
  <c r="DM28" i="13"/>
  <c r="AP195" i="14" s="1"/>
  <c r="DL28" i="13"/>
  <c r="AO195" i="14" s="1"/>
  <c r="DK28" i="13"/>
  <c r="AN195" i="14" s="1"/>
  <c r="DJ28" i="13"/>
  <c r="AM195" i="14" s="1"/>
  <c r="DI28" i="13"/>
  <c r="AL195" i="14" s="1"/>
  <c r="DH28" i="13"/>
  <c r="AK195" i="14"/>
  <c r="DG28" i="13"/>
  <c r="AJ195" i="14" s="1"/>
  <c r="DF28" i="13"/>
  <c r="AI195" i="14" s="1"/>
  <c r="DE28" i="13"/>
  <c r="AH195" i="14" s="1"/>
  <c r="DD28" i="13"/>
  <c r="AG195" i="14" s="1"/>
  <c r="DC28" i="13"/>
  <c r="AF195" i="14" s="1"/>
  <c r="DB28" i="13"/>
  <c r="AE195" i="14"/>
  <c r="DA28" i="13"/>
  <c r="AD195" i="14" s="1"/>
  <c r="CS28" i="13"/>
  <c r="V195" i="14" s="1"/>
  <c r="CQ28" i="13"/>
  <c r="T195" i="14" s="1"/>
  <c r="DN26" i="13"/>
  <c r="AQ194" i="14" s="1"/>
  <c r="DM26" i="13"/>
  <c r="AP194" i="14" s="1"/>
  <c r="DL26" i="13"/>
  <c r="AO194" i="14"/>
  <c r="DK26" i="13"/>
  <c r="AN194" i="14" s="1"/>
  <c r="DJ26" i="13"/>
  <c r="AM194" i="14" s="1"/>
  <c r="DI26" i="13"/>
  <c r="AL194" i="14" s="1"/>
  <c r="DH26" i="13"/>
  <c r="AK194" i="14" s="1"/>
  <c r="DG26" i="13"/>
  <c r="AJ194" i="14" s="1"/>
  <c r="DF26" i="13"/>
  <c r="AI194" i="14" s="1"/>
  <c r="DE26" i="13"/>
  <c r="AH194" i="14" s="1"/>
  <c r="DD26" i="13"/>
  <c r="AG194" i="14" s="1"/>
  <c r="DC26" i="13"/>
  <c r="AF194" i="14" s="1"/>
  <c r="DB26" i="13"/>
  <c r="AE194" i="14" s="1"/>
  <c r="DA26" i="13"/>
  <c r="AD194" i="14" s="1"/>
  <c r="CZ26" i="13"/>
  <c r="AC194" i="14" s="1"/>
  <c r="CY26" i="13"/>
  <c r="AB194" i="14" s="1"/>
  <c r="CX26" i="13"/>
  <c r="AA194" i="14" s="1"/>
  <c r="CW26" i="13"/>
  <c r="Z194" i="14" s="1"/>
  <c r="CV26" i="13"/>
  <c r="Y194" i="14" s="1"/>
  <c r="CU26" i="13"/>
  <c r="X194" i="14" s="1"/>
  <c r="CT26" i="13"/>
  <c r="W194" i="14"/>
  <c r="CR26" i="13"/>
  <c r="U194" i="14" s="1"/>
  <c r="CQ26" i="13"/>
  <c r="T194" i="14"/>
  <c r="DN25" i="13"/>
  <c r="AQ193" i="14" s="1"/>
  <c r="DM25" i="13"/>
  <c r="AP193" i="14" s="1"/>
  <c r="DL25" i="13"/>
  <c r="AO193" i="14" s="1"/>
  <c r="DK25" i="13"/>
  <c r="AN193" i="14" s="1"/>
  <c r="DJ25" i="13"/>
  <c r="AM193" i="14" s="1"/>
  <c r="DI25" i="13"/>
  <c r="AL193" i="14"/>
  <c r="DH25" i="13"/>
  <c r="AK193" i="14" s="1"/>
  <c r="DG25" i="13"/>
  <c r="AJ193" i="14" s="1"/>
  <c r="DF25" i="13"/>
  <c r="AI193" i="14" s="1"/>
  <c r="DE25" i="13"/>
  <c r="AH193" i="14" s="1"/>
  <c r="DD25" i="13"/>
  <c r="AG193" i="14" s="1"/>
  <c r="DC25" i="13"/>
  <c r="AF193" i="14"/>
  <c r="DB25" i="13"/>
  <c r="AE193" i="14" s="1"/>
  <c r="DA25" i="13"/>
  <c r="AD193" i="14" s="1"/>
  <c r="CZ25" i="13"/>
  <c r="AC193" i="14" s="1"/>
  <c r="CY25" i="13"/>
  <c r="AB193" i="14" s="1"/>
  <c r="AB72" i="14" s="1"/>
  <c r="CX25" i="13"/>
  <c r="AA193" i="14" s="1"/>
  <c r="CW25" i="13"/>
  <c r="Z193" i="14"/>
  <c r="CV25" i="13"/>
  <c r="Y193" i="14" s="1"/>
  <c r="CU25" i="13"/>
  <c r="X193" i="14" s="1"/>
  <c r="CT25" i="13"/>
  <c r="W193" i="14" s="1"/>
  <c r="CS25" i="13"/>
  <c r="V193" i="14" s="1"/>
  <c r="CQ25" i="13"/>
  <c r="T193" i="14" s="1"/>
  <c r="DN24" i="13"/>
  <c r="AQ192" i="14" s="1"/>
  <c r="DM24" i="13"/>
  <c r="AP192" i="14" s="1"/>
  <c r="DL24" i="13"/>
  <c r="AO192" i="14" s="1"/>
  <c r="DK24" i="13"/>
  <c r="AN192" i="14" s="1"/>
  <c r="DJ24" i="13"/>
  <c r="AM192" i="14"/>
  <c r="DI24" i="13"/>
  <c r="AL192" i="14" s="1"/>
  <c r="DH24" i="13"/>
  <c r="AK192" i="14" s="1"/>
  <c r="DG24" i="13"/>
  <c r="AJ192" i="14" s="1"/>
  <c r="DF24" i="13"/>
  <c r="AI192" i="14"/>
  <c r="DE24" i="13"/>
  <c r="AH192" i="14" s="1"/>
  <c r="DD24" i="13"/>
  <c r="AG192" i="14" s="1"/>
  <c r="DC24" i="13"/>
  <c r="AF192" i="14" s="1"/>
  <c r="DB24" i="13"/>
  <c r="DA24" i="13"/>
  <c r="AD192" i="14" s="1"/>
  <c r="CZ24" i="13"/>
  <c r="AC192" i="14"/>
  <c r="CY24" i="13"/>
  <c r="AB192" i="14" s="1"/>
  <c r="CX24" i="13"/>
  <c r="AA192" i="14" s="1"/>
  <c r="CW24" i="13"/>
  <c r="Z192" i="14" s="1"/>
  <c r="CV24" i="13"/>
  <c r="Y192" i="14"/>
  <c r="CU24" i="13"/>
  <c r="X192" i="14" s="1"/>
  <c r="CT24" i="13"/>
  <c r="CS24" i="13"/>
  <c r="CR24" i="13"/>
  <c r="C59" i="13"/>
  <c r="C57" i="13"/>
  <c r="AH48" i="13"/>
  <c r="AG48" i="13"/>
  <c r="AF48" i="13"/>
  <c r="AE48" i="13"/>
  <c r="AD48" i="13"/>
  <c r="AC48" i="13"/>
  <c r="AB48" i="13"/>
  <c r="AA48" i="13"/>
  <c r="Z48" i="13"/>
  <c r="Y48" i="13"/>
  <c r="X48" i="13"/>
  <c r="W48" i="13"/>
  <c r="V48" i="13"/>
  <c r="U48" i="13"/>
  <c r="AH42" i="13"/>
  <c r="AG42" i="13"/>
  <c r="AF42" i="13"/>
  <c r="AE42" i="13"/>
  <c r="AD42" i="13"/>
  <c r="AC42" i="13"/>
  <c r="AB42" i="13"/>
  <c r="AA42" i="13"/>
  <c r="Z42" i="13"/>
  <c r="Y42" i="13"/>
  <c r="X42" i="13"/>
  <c r="W42" i="13"/>
  <c r="V42" i="13"/>
  <c r="U42" i="13"/>
  <c r="T42" i="13"/>
  <c r="AQ35" i="13"/>
  <c r="AJ35" i="13"/>
  <c r="AS211" i="14" s="1"/>
  <c r="AS40" i="14" s="1"/>
  <c r="AQ32" i="13"/>
  <c r="AP29" i="13"/>
  <c r="C24" i="13"/>
  <c r="Z246" i="14"/>
  <c r="Y246" i="14"/>
  <c r="X246" i="14"/>
  <c r="BM26" i="14"/>
  <c r="V246" i="14"/>
  <c r="Z245" i="14"/>
  <c r="BO25" i="14"/>
  <c r="V245" i="14"/>
  <c r="AB244" i="14"/>
  <c r="AA244" i="14"/>
  <c r="Z244" i="14"/>
  <c r="Y244" i="14"/>
  <c r="W244" i="14"/>
  <c r="BL24" i="14"/>
  <c r="AB143" i="14"/>
  <c r="AA143" i="14"/>
  <c r="BQ23" i="14" s="1"/>
  <c r="Z143" i="14"/>
  <c r="Z243" i="14" s="1"/>
  <c r="Y143" i="14"/>
  <c r="X143" i="14"/>
  <c r="X243" i="14" s="1"/>
  <c r="W143" i="14"/>
  <c r="V143" i="14"/>
  <c r="U143" i="14"/>
  <c r="T243" i="14"/>
  <c r="AB142" i="14"/>
  <c r="AB242" i="14" s="1"/>
  <c r="AA142" i="14"/>
  <c r="AA242" i="14" s="1"/>
  <c r="Z142" i="14"/>
  <c r="Y142" i="14"/>
  <c r="Y242" i="14" s="1"/>
  <c r="X142" i="14"/>
  <c r="W142" i="14"/>
  <c r="V142" i="14"/>
  <c r="U142" i="14"/>
  <c r="U242" i="14" s="1"/>
  <c r="BJ22" i="14"/>
  <c r="AB141" i="14"/>
  <c r="AA141" i="14"/>
  <c r="Z141" i="14"/>
  <c r="Z241" i="14" s="1"/>
  <c r="Y141" i="14"/>
  <c r="BO21" i="14" s="1"/>
  <c r="X141" i="14"/>
  <c r="W141" i="14"/>
  <c r="BM21" i="14" s="1"/>
  <c r="V141" i="14"/>
  <c r="V241" i="14" s="1"/>
  <c r="U141" i="14"/>
  <c r="U241" i="14" s="1"/>
  <c r="AB140" i="14"/>
  <c r="AA140" i="14"/>
  <c r="AA240" i="14"/>
  <c r="Z140" i="14"/>
  <c r="Y140" i="14"/>
  <c r="Y240" i="14" s="1"/>
  <c r="X140" i="14"/>
  <c r="BN20" i="14" s="1"/>
  <c r="W140" i="14"/>
  <c r="W240" i="14" s="1"/>
  <c r="V140" i="14"/>
  <c r="U140" i="14"/>
  <c r="T240" i="14"/>
  <c r="AB139" i="14"/>
  <c r="AB239" i="14" s="1"/>
  <c r="AA139" i="14"/>
  <c r="BQ19" i="14" s="1"/>
  <c r="Z139" i="14"/>
  <c r="BP19" i="14" s="1"/>
  <c r="Y139" i="14"/>
  <c r="BO19" i="14" s="1"/>
  <c r="X139" i="14"/>
  <c r="X239" i="14" s="1"/>
  <c r="W139" i="14"/>
  <c r="V139" i="14"/>
  <c r="U139" i="14"/>
  <c r="T239" i="14"/>
  <c r="AB138" i="14"/>
  <c r="BR18" i="14" s="1"/>
  <c r="AA138" i="14"/>
  <c r="Z138" i="14"/>
  <c r="BP18" i="14" s="1"/>
  <c r="Y138" i="14"/>
  <c r="X138" i="14"/>
  <c r="W138" i="14"/>
  <c r="V138" i="14"/>
  <c r="V238" i="14" s="1"/>
  <c r="U138" i="14"/>
  <c r="BK18" i="14"/>
  <c r="T238" i="14"/>
  <c r="AB137" i="14"/>
  <c r="AA137" i="14"/>
  <c r="Z137" i="14"/>
  <c r="Z237" i="14" s="1"/>
  <c r="Y137" i="14"/>
  <c r="X137" i="14"/>
  <c r="BN17" i="14" s="1"/>
  <c r="W137" i="14"/>
  <c r="V137" i="14"/>
  <c r="U137" i="14"/>
  <c r="BJ17" i="14"/>
  <c r="AB136" i="14"/>
  <c r="AA136" i="14"/>
  <c r="AA236" i="14"/>
  <c r="Z136" i="14"/>
  <c r="BP16" i="14" s="1"/>
  <c r="Y136" i="14"/>
  <c r="X136" i="14"/>
  <c r="BN16" i="14" s="1"/>
  <c r="W136" i="14"/>
  <c r="W236" i="14" s="1"/>
  <c r="V136" i="14"/>
  <c r="BL16" i="14" s="1"/>
  <c r="U136" i="14"/>
  <c r="AB135" i="14"/>
  <c r="AA135" i="14"/>
  <c r="AA235" i="14" s="1"/>
  <c r="Z135" i="14"/>
  <c r="BP15" i="14" s="1"/>
  <c r="Y135" i="14"/>
  <c r="Y235" i="14" s="1"/>
  <c r="X135" i="14"/>
  <c r="X235" i="14"/>
  <c r="W135" i="14"/>
  <c r="V135" i="14"/>
  <c r="U135" i="14"/>
  <c r="U235" i="14" s="1"/>
  <c r="T135" i="14"/>
  <c r="BJ15" i="14" s="1"/>
  <c r="AB134" i="14"/>
  <c r="BR14" i="14" s="1"/>
  <c r="AA134" i="14"/>
  <c r="Z134" i="14"/>
  <c r="BP14" i="14" s="1"/>
  <c r="Y134" i="14"/>
  <c r="Y234" i="14" s="1"/>
  <c r="X134" i="14"/>
  <c r="BN14" i="14" s="1"/>
  <c r="W134" i="14"/>
  <c r="BM14" i="14" s="1"/>
  <c r="V134" i="14"/>
  <c r="V234" i="14" s="1"/>
  <c r="U134" i="14"/>
  <c r="U234" i="14" s="1"/>
  <c r="T134" i="14"/>
  <c r="AB133" i="14"/>
  <c r="AA133" i="14"/>
  <c r="BQ13" i="14" s="1"/>
  <c r="Z133" i="14"/>
  <c r="Z233" i="14" s="1"/>
  <c r="Y133" i="14"/>
  <c r="BO13" i="14" s="1"/>
  <c r="X133" i="14"/>
  <c r="W133" i="14"/>
  <c r="W233" i="14" s="1"/>
  <c r="V133" i="14"/>
  <c r="V233" i="14" s="1"/>
  <c r="U133" i="14"/>
  <c r="T133" i="14"/>
  <c r="T233" i="14" s="1"/>
  <c r="AB132" i="14"/>
  <c r="AA132" i="14"/>
  <c r="AA232" i="14" s="1"/>
  <c r="Z132" i="14"/>
  <c r="Y132" i="14"/>
  <c r="X132" i="14"/>
  <c r="X232" i="14" s="1"/>
  <c r="W132" i="14"/>
  <c r="W232" i="14" s="1"/>
  <c r="V132" i="14"/>
  <c r="U132" i="14"/>
  <c r="U232" i="14" s="1"/>
  <c r="T132" i="14"/>
  <c r="AB131" i="14"/>
  <c r="AB231" i="14" s="1"/>
  <c r="AA131" i="14"/>
  <c r="Z131" i="14"/>
  <c r="Y131" i="14"/>
  <c r="X131" i="14"/>
  <c r="W131" i="14"/>
  <c r="W231" i="14" s="1"/>
  <c r="V131" i="14"/>
  <c r="U131" i="14"/>
  <c r="T131" i="14"/>
  <c r="AB130" i="14"/>
  <c r="AA130" i="14"/>
  <c r="Z130" i="14"/>
  <c r="Y130" i="14"/>
  <c r="Y230" i="14" s="1"/>
  <c r="X130" i="14"/>
  <c r="W130" i="14"/>
  <c r="BM10" i="14" s="1"/>
  <c r="V130" i="14"/>
  <c r="U130" i="14"/>
  <c r="BK10" i="14" s="1"/>
  <c r="T130" i="14"/>
  <c r="AB129" i="14"/>
  <c r="AA129" i="14"/>
  <c r="Z129" i="14"/>
  <c r="Y129" i="14"/>
  <c r="BO9" i="14" s="1"/>
  <c r="X129" i="14"/>
  <c r="W129" i="14"/>
  <c r="W229" i="14" s="1"/>
  <c r="V129" i="14"/>
  <c r="U129" i="14"/>
  <c r="U229" i="14" s="1"/>
  <c r="T129" i="14"/>
  <c r="AB128" i="14"/>
  <c r="AA128" i="14"/>
  <c r="AA228" i="14" s="1"/>
  <c r="Z128" i="14"/>
  <c r="Z228" i="14" s="1"/>
  <c r="Y128" i="14"/>
  <c r="X128" i="14"/>
  <c r="X228" i="14" s="1"/>
  <c r="W128" i="14"/>
  <c r="W228" i="14" s="1"/>
  <c r="V128" i="14"/>
  <c r="V228" i="14" s="1"/>
  <c r="U128" i="14"/>
  <c r="T128" i="14"/>
  <c r="AB127" i="14"/>
  <c r="AB227" i="14" s="1"/>
  <c r="AA127" i="14"/>
  <c r="BQ7" i="14" s="1"/>
  <c r="Z127" i="14"/>
  <c r="BP7" i="14" s="1"/>
  <c r="Y127" i="14"/>
  <c r="X127" i="14"/>
  <c r="X227" i="14" s="1"/>
  <c r="W127" i="14"/>
  <c r="V127" i="14"/>
  <c r="U127" i="14"/>
  <c r="T127" i="14"/>
  <c r="T227" i="14" s="1"/>
  <c r="AB126" i="14"/>
  <c r="AB226" i="14" s="1"/>
  <c r="AA126" i="14"/>
  <c r="Z126" i="14"/>
  <c r="BP6" i="14" s="1"/>
  <c r="Y126" i="14"/>
  <c r="Y226" i="14" s="1"/>
  <c r="X126" i="14"/>
  <c r="BN6" i="14" s="1"/>
  <c r="W126" i="14"/>
  <c r="V126" i="14"/>
  <c r="U126" i="14"/>
  <c r="U226" i="14" s="1"/>
  <c r="T126" i="14"/>
  <c r="T226" i="14" s="1"/>
  <c r="AB125" i="14"/>
  <c r="AB225" i="14" s="1"/>
  <c r="AA125" i="14"/>
  <c r="AA225" i="14" s="1"/>
  <c r="Z125" i="14"/>
  <c r="Y125" i="14"/>
  <c r="X125" i="14"/>
  <c r="W125" i="14"/>
  <c r="V125" i="14"/>
  <c r="V225" i="14" s="1"/>
  <c r="U125" i="14"/>
  <c r="BK5" i="14" s="1"/>
  <c r="T125" i="14"/>
  <c r="BJ5" i="14" s="1"/>
  <c r="AB124" i="14"/>
  <c r="BR4" i="14" s="1"/>
  <c r="AA124" i="14"/>
  <c r="Z124" i="14"/>
  <c r="Y124" i="14"/>
  <c r="X124" i="14"/>
  <c r="W124" i="14"/>
  <c r="W224" i="14"/>
  <c r="V124" i="14"/>
  <c r="BL4" i="14" s="1"/>
  <c r="U124" i="14"/>
  <c r="U224" i="14" s="1"/>
  <c r="T124" i="14"/>
  <c r="AB123" i="14"/>
  <c r="AB223" i="14" s="1"/>
  <c r="AA123" i="14"/>
  <c r="Z123" i="14"/>
  <c r="Y123" i="14"/>
  <c r="X123" i="14"/>
  <c r="X223" i="14" s="1"/>
  <c r="W123" i="14"/>
  <c r="V123" i="14"/>
  <c r="V223" i="14" s="1"/>
  <c r="U123" i="14"/>
  <c r="T123" i="14"/>
  <c r="T223" i="14" s="1"/>
  <c r="AB122" i="14"/>
  <c r="AA122" i="14"/>
  <c r="Z122" i="14"/>
  <c r="Z222" i="14" s="1"/>
  <c r="Y122" i="14"/>
  <c r="X122" i="14"/>
  <c r="BN2" i="14" s="1"/>
  <c r="W122" i="14"/>
  <c r="V122" i="14"/>
  <c r="V222" i="14" s="1"/>
  <c r="U122" i="14"/>
  <c r="BK2" i="14" s="1"/>
  <c r="T122" i="14"/>
  <c r="T222" i="14" s="1"/>
  <c r="L146" i="14"/>
  <c r="L145" i="14"/>
  <c r="L245" i="14" s="1"/>
  <c r="L144" i="14"/>
  <c r="AU141" i="14" s="1"/>
  <c r="L143" i="14"/>
  <c r="L243" i="14" s="1"/>
  <c r="L142" i="14"/>
  <c r="L141" i="14"/>
  <c r="L140" i="14"/>
  <c r="L139" i="14"/>
  <c r="L138" i="14"/>
  <c r="L137" i="14"/>
  <c r="L237" i="14" s="1"/>
  <c r="L136" i="14"/>
  <c r="AU133" i="14" s="1"/>
  <c r="L135" i="14"/>
  <c r="L235" i="14" s="1"/>
  <c r="L134" i="14"/>
  <c r="L133" i="14"/>
  <c r="L132" i="14"/>
  <c r="L131" i="14"/>
  <c r="L130" i="14"/>
  <c r="BB10" i="14" s="1"/>
  <c r="L129" i="14"/>
  <c r="BB9" i="14" s="1"/>
  <c r="L128" i="14"/>
  <c r="AU125" i="14" s="1"/>
  <c r="L127" i="14"/>
  <c r="L227" i="14" s="1"/>
  <c r="L126" i="14"/>
  <c r="L125" i="14"/>
  <c r="L124" i="14"/>
  <c r="D48" i="14"/>
  <c r="C48" i="14"/>
  <c r="B48" i="14"/>
  <c r="D47" i="14"/>
  <c r="C47" i="14"/>
  <c r="B47" i="14"/>
  <c r="AS199" i="14"/>
  <c r="AR199" i="14"/>
  <c r="AG199" i="14"/>
  <c r="T199" i="14"/>
  <c r="T92" i="14" s="1"/>
  <c r="AP121" i="14"/>
  <c r="AK121" i="14"/>
  <c r="AH121" i="14"/>
  <c r="AC121" i="14"/>
  <c r="Z121" i="14"/>
  <c r="U121" i="14"/>
  <c r="AO120" i="14"/>
  <c r="AL120" i="14"/>
  <c r="AA120" i="14"/>
  <c r="Y120" i="14"/>
  <c r="V120" i="14"/>
  <c r="S120" i="14"/>
  <c r="AP119" i="14"/>
  <c r="AJ119" i="14"/>
  <c r="AD119" i="14"/>
  <c r="AB119" i="14"/>
  <c r="AA119" i="14"/>
  <c r="Z119" i="14"/>
  <c r="AR118" i="14"/>
  <c r="AH118" i="14"/>
  <c r="X118" i="14"/>
  <c r="AL117" i="14"/>
  <c r="AK117" i="14"/>
  <c r="AG117" i="14"/>
  <c r="U117" i="14"/>
  <c r="AS116" i="14"/>
  <c r="AP116" i="14"/>
  <c r="AG116" i="14"/>
  <c r="AD116" i="14"/>
  <c r="R116" i="14"/>
  <c r="AP115" i="14"/>
  <c r="AL115" i="14"/>
  <c r="AH115" i="14"/>
  <c r="AF115" i="14"/>
  <c r="AD115" i="14"/>
  <c r="Z115" i="14"/>
  <c r="X115" i="14"/>
  <c r="V115" i="14"/>
  <c r="U115" i="14"/>
  <c r="AR114" i="14"/>
  <c r="AO114" i="14"/>
  <c r="AJ114" i="14"/>
  <c r="AG114" i="14"/>
  <c r="AC114" i="14"/>
  <c r="V114" i="14"/>
  <c r="AL113" i="14"/>
  <c r="V113" i="14"/>
  <c r="AP111" i="14"/>
  <c r="AO111" i="14"/>
  <c r="AL111" i="14"/>
  <c r="AK111" i="14"/>
  <c r="AH111" i="14"/>
  <c r="AG111" i="14"/>
  <c r="AD111" i="14"/>
  <c r="AC111" i="14"/>
  <c r="Y111" i="14"/>
  <c r="V111" i="14"/>
  <c r="R111" i="14"/>
  <c r="AS110" i="14"/>
  <c r="AO110" i="14"/>
  <c r="AL110" i="14"/>
  <c r="AJ110" i="14"/>
  <c r="AC110" i="14"/>
  <c r="R110" i="14"/>
  <c r="AG109" i="14"/>
  <c r="V109" i="14"/>
  <c r="U109" i="14"/>
  <c r="AP108" i="14"/>
  <c r="AD108" i="14"/>
  <c r="AP107" i="14"/>
  <c r="AN107" i="14"/>
  <c r="AL107" i="14"/>
  <c r="AD107" i="14"/>
  <c r="AC107" i="14"/>
  <c r="AB107" i="14"/>
  <c r="X107" i="14"/>
  <c r="V107" i="14"/>
  <c r="U107" i="14"/>
  <c r="R107" i="14"/>
  <c r="AR106" i="14"/>
  <c r="AJ106" i="14"/>
  <c r="X106" i="14"/>
  <c r="AD105" i="14"/>
  <c r="AC105" i="14"/>
  <c r="U105" i="14"/>
  <c r="AP104" i="14"/>
  <c r="AG104" i="14"/>
  <c r="Y104" i="14"/>
  <c r="AM103" i="14"/>
  <c r="AH103" i="14"/>
  <c r="V103" i="14"/>
  <c r="AC102" i="14"/>
  <c r="AS101" i="14"/>
  <c r="AK101" i="14"/>
  <c r="U101" i="14"/>
  <c r="W100" i="14"/>
  <c r="S100" i="14"/>
  <c r="AP99" i="14"/>
  <c r="Z99" i="14"/>
  <c r="R99" i="14"/>
  <c r="V98" i="14"/>
  <c r="Y97" i="14"/>
  <c r="AI96" i="14"/>
  <c r="V96" i="14"/>
  <c r="AS95" i="14"/>
  <c r="AO94" i="14"/>
  <c r="AS93" i="14"/>
  <c r="AM93" i="14"/>
  <c r="AD93" i="14"/>
  <c r="L98" i="14"/>
  <c r="AU98" i="14" s="1"/>
  <c r="L97" i="14"/>
  <c r="AU97" i="14" s="1"/>
  <c r="L96" i="14"/>
  <c r="AU96" i="14" s="1"/>
  <c r="L95" i="14"/>
  <c r="AU95" i="14"/>
  <c r="L94" i="14"/>
  <c r="AU94" i="14" s="1"/>
  <c r="L93" i="14"/>
  <c r="AU93" i="14"/>
  <c r="L92" i="14"/>
  <c r="AR92" i="14" s="1"/>
  <c r="L91" i="14"/>
  <c r="L90" i="14"/>
  <c r="L89" i="14"/>
  <c r="L88" i="14"/>
  <c r="L87" i="14"/>
  <c r="L86" i="14"/>
  <c r="L85" i="14"/>
  <c r="L84" i="14"/>
  <c r="L83" i="14"/>
  <c r="L82" i="14"/>
  <c r="L76" i="14"/>
  <c r="L75" i="14"/>
  <c r="L74" i="14"/>
  <c r="L73" i="14"/>
  <c r="L72" i="14"/>
  <c r="L70" i="14"/>
  <c r="AQ70" i="14" s="1"/>
  <c r="L69" i="14"/>
  <c r="L68" i="14"/>
  <c r="L67" i="14"/>
  <c r="L66" i="14"/>
  <c r="L64" i="14"/>
  <c r="L63" i="14"/>
  <c r="L62" i="14"/>
  <c r="L60" i="14"/>
  <c r="L59" i="14"/>
  <c r="L58" i="14"/>
  <c r="L57" i="14"/>
  <c r="L56" i="14"/>
  <c r="L54" i="14"/>
  <c r="L53" i="14"/>
  <c r="L52" i="14"/>
  <c r="L51" i="14"/>
  <c r="L50" i="14"/>
  <c r="L49" i="14"/>
  <c r="L47" i="14"/>
  <c r="L46" i="14"/>
  <c r="L45" i="14"/>
  <c r="L44" i="14"/>
  <c r="L43" i="14"/>
  <c r="L42" i="14"/>
  <c r="L41" i="14"/>
  <c r="AI27" i="16"/>
  <c r="H32" i="16"/>
  <c r="G32" i="16"/>
  <c r="F32" i="16"/>
  <c r="F41" i="16"/>
  <c r="G41" i="16"/>
  <c r="H41" i="16"/>
  <c r="F42" i="16"/>
  <c r="G42" i="16"/>
  <c r="H42" i="16"/>
  <c r="F43" i="16"/>
  <c r="G43" i="16"/>
  <c r="H43" i="16"/>
  <c r="F44" i="16"/>
  <c r="G44" i="16"/>
  <c r="H44" i="16"/>
  <c r="F45" i="16"/>
  <c r="G45" i="16"/>
  <c r="H45" i="16"/>
  <c r="F46" i="16"/>
  <c r="G46" i="16"/>
  <c r="H46" i="16"/>
  <c r="F47" i="16"/>
  <c r="G47" i="16"/>
  <c r="H47" i="16"/>
  <c r="F48" i="16"/>
  <c r="G48" i="16"/>
  <c r="H48" i="16"/>
  <c r="F49" i="16"/>
  <c r="G49" i="16"/>
  <c r="H49" i="16"/>
  <c r="F50" i="16"/>
  <c r="G50" i="16"/>
  <c r="H50" i="16"/>
  <c r="F51" i="16"/>
  <c r="G51" i="16"/>
  <c r="H51" i="16"/>
  <c r="F52" i="16"/>
  <c r="G52" i="16"/>
  <c r="H52" i="16"/>
  <c r="F53" i="16"/>
  <c r="G53" i="16"/>
  <c r="H53" i="16"/>
  <c r="F54" i="16"/>
  <c r="G54" i="16"/>
  <c r="H54" i="16"/>
  <c r="F8" i="16"/>
  <c r="G8" i="16"/>
  <c r="H8" i="16"/>
  <c r="F9" i="16"/>
  <c r="G9" i="16"/>
  <c r="H9" i="16"/>
  <c r="F10" i="16"/>
  <c r="G10" i="16"/>
  <c r="H10" i="16"/>
  <c r="F11" i="16"/>
  <c r="G11" i="16"/>
  <c r="H11" i="16"/>
  <c r="F12" i="16"/>
  <c r="G12" i="16"/>
  <c r="H12" i="16"/>
  <c r="U33" i="14"/>
  <c r="F13" i="16"/>
  <c r="G13" i="16"/>
  <c r="H13" i="16"/>
  <c r="F14" i="16"/>
  <c r="G14" i="16"/>
  <c r="H14" i="16"/>
  <c r="X41" i="14"/>
  <c r="F15" i="16"/>
  <c r="G15" i="16"/>
  <c r="H15" i="16"/>
  <c r="F16" i="16"/>
  <c r="G16" i="16"/>
  <c r="H16" i="16"/>
  <c r="F17" i="16"/>
  <c r="G17" i="16"/>
  <c r="H17" i="16"/>
  <c r="F18" i="16"/>
  <c r="G18" i="16"/>
  <c r="H18" i="16"/>
  <c r="F19" i="16"/>
  <c r="G19" i="16"/>
  <c r="H19" i="16"/>
  <c r="F20" i="16"/>
  <c r="G20" i="16"/>
  <c r="H20" i="16"/>
  <c r="F21" i="16"/>
  <c r="G21" i="16"/>
  <c r="H21" i="16"/>
  <c r="F22" i="16"/>
  <c r="G22" i="16"/>
  <c r="H22" i="16"/>
  <c r="F23" i="16"/>
  <c r="G23" i="16"/>
  <c r="H23" i="16"/>
  <c r="H7" i="16"/>
  <c r="G7" i="16"/>
  <c r="F7" i="16"/>
  <c r="C1" i="16"/>
  <c r="I1" i="16" s="1"/>
  <c r="C2" i="16"/>
  <c r="C3" i="16"/>
  <c r="C4" i="16"/>
  <c r="F6" i="16"/>
  <c r="G6" i="16"/>
  <c r="H6" i="16"/>
  <c r="F24" i="16"/>
  <c r="G24" i="16"/>
  <c r="H24" i="16"/>
  <c r="I24" i="16"/>
  <c r="AI24" i="16"/>
  <c r="F25" i="16"/>
  <c r="G25" i="16"/>
  <c r="H25" i="16"/>
  <c r="F26" i="16"/>
  <c r="G26" i="16"/>
  <c r="H26" i="16"/>
  <c r="F33" i="16"/>
  <c r="G33" i="16"/>
  <c r="H33" i="16"/>
  <c r="F34" i="16"/>
  <c r="G34" i="16"/>
  <c r="H34" i="16"/>
  <c r="F36" i="16"/>
  <c r="G36" i="16"/>
  <c r="H36" i="16"/>
  <c r="F40" i="16"/>
  <c r="G40" i="16"/>
  <c r="H40" i="16"/>
  <c r="M223" i="14"/>
  <c r="M224" i="14"/>
  <c r="M225" i="14"/>
  <c r="M226" i="14"/>
  <c r="M227" i="14"/>
  <c r="M231" i="14"/>
  <c r="M232" i="14"/>
  <c r="M233" i="14"/>
  <c r="M234" i="14"/>
  <c r="M236" i="14"/>
  <c r="M241" i="14"/>
  <c r="M243" i="14"/>
  <c r="AB246" i="14"/>
  <c r="AA246" i="14"/>
  <c r="T246" i="14"/>
  <c r="S246" i="14"/>
  <c r="O246" i="14"/>
  <c r="K246" i="14"/>
  <c r="AB245" i="14"/>
  <c r="AA245" i="14"/>
  <c r="W245" i="14"/>
  <c r="U245" i="14"/>
  <c r="T245" i="14"/>
  <c r="S245" i="14"/>
  <c r="R245" i="14"/>
  <c r="Q245" i="14"/>
  <c r="P245" i="14"/>
  <c r="O245" i="14"/>
  <c r="N245" i="14"/>
  <c r="K245" i="14"/>
  <c r="X244" i="14"/>
  <c r="V244" i="14"/>
  <c r="U244" i="14"/>
  <c r="T244" i="14"/>
  <c r="S244" i="14"/>
  <c r="R244" i="14"/>
  <c r="Q244" i="14"/>
  <c r="P244" i="14"/>
  <c r="O244" i="14"/>
  <c r="N244" i="14"/>
  <c r="K244" i="14"/>
  <c r="AA243" i="14"/>
  <c r="Y243" i="14"/>
  <c r="W243" i="14"/>
  <c r="V243" i="14"/>
  <c r="S243" i="14"/>
  <c r="R243" i="14"/>
  <c r="Q243" i="14"/>
  <c r="P243" i="14"/>
  <c r="O243" i="14"/>
  <c r="N243" i="14"/>
  <c r="K243" i="14"/>
  <c r="Z242" i="14"/>
  <c r="X242" i="14"/>
  <c r="V242" i="14"/>
  <c r="T242" i="14"/>
  <c r="S242" i="14"/>
  <c r="R242" i="14"/>
  <c r="Q242" i="14"/>
  <c r="P242" i="14"/>
  <c r="O242" i="14"/>
  <c r="N242" i="14"/>
  <c r="L242" i="14"/>
  <c r="K242" i="14"/>
  <c r="AB241" i="14"/>
  <c r="AA241" i="14"/>
  <c r="X241" i="14"/>
  <c r="T241" i="14"/>
  <c r="S241" i="14"/>
  <c r="R241" i="14"/>
  <c r="Q241" i="14"/>
  <c r="P241" i="14"/>
  <c r="O241" i="14"/>
  <c r="N241" i="14"/>
  <c r="L241" i="14"/>
  <c r="K241" i="14"/>
  <c r="AB240" i="14"/>
  <c r="Z240" i="14"/>
  <c r="X240" i="14"/>
  <c r="V240" i="14"/>
  <c r="U240" i="14"/>
  <c r="S240" i="14"/>
  <c r="R240" i="14"/>
  <c r="Q240" i="14"/>
  <c r="P240" i="14"/>
  <c r="O240" i="14"/>
  <c r="N240" i="14"/>
  <c r="L240" i="14"/>
  <c r="K240" i="14"/>
  <c r="AA239" i="14"/>
  <c r="V239" i="14"/>
  <c r="S239" i="14"/>
  <c r="R239" i="14"/>
  <c r="Q239" i="14"/>
  <c r="P239" i="14"/>
  <c r="O239" i="14"/>
  <c r="N239" i="14"/>
  <c r="L239" i="14"/>
  <c r="K239" i="14"/>
  <c r="AA238" i="14"/>
  <c r="Z238" i="14"/>
  <c r="X238" i="14"/>
  <c r="W238" i="14"/>
  <c r="S238" i="14"/>
  <c r="R238" i="14"/>
  <c r="Q238" i="14"/>
  <c r="P238" i="14"/>
  <c r="O238" i="14"/>
  <c r="N238" i="14"/>
  <c r="K238" i="14"/>
  <c r="AA237" i="14"/>
  <c r="Y237" i="14"/>
  <c r="W237" i="14"/>
  <c r="S237" i="14"/>
  <c r="R237" i="14"/>
  <c r="Q237" i="14"/>
  <c r="P237" i="14"/>
  <c r="O237" i="14"/>
  <c r="N237" i="14"/>
  <c r="K237" i="14"/>
  <c r="AB236" i="14"/>
  <c r="X236" i="14"/>
  <c r="V236" i="14"/>
  <c r="U236" i="14"/>
  <c r="T236" i="14"/>
  <c r="S236" i="14"/>
  <c r="R236" i="14"/>
  <c r="Q236" i="14"/>
  <c r="P236" i="14"/>
  <c r="O236" i="14"/>
  <c r="N236" i="14"/>
  <c r="K236" i="14"/>
  <c r="Z235" i="14"/>
  <c r="W235" i="14"/>
  <c r="V235" i="14"/>
  <c r="S235" i="14"/>
  <c r="R235" i="14"/>
  <c r="Q235" i="14"/>
  <c r="P235" i="14"/>
  <c r="O235" i="14"/>
  <c r="N235" i="14"/>
  <c r="K235" i="14"/>
  <c r="AB234" i="14"/>
  <c r="AA234" i="14"/>
  <c r="X234" i="14"/>
  <c r="T234" i="14"/>
  <c r="S234" i="14"/>
  <c r="R234" i="14"/>
  <c r="Q234" i="14"/>
  <c r="P234" i="14"/>
  <c r="O234" i="14"/>
  <c r="N234" i="14"/>
  <c r="L234" i="14"/>
  <c r="K234" i="14"/>
  <c r="AB233" i="14"/>
  <c r="Y233" i="14"/>
  <c r="S233" i="14"/>
  <c r="R233" i="14"/>
  <c r="Q233" i="14"/>
  <c r="P233" i="14"/>
  <c r="O233" i="14"/>
  <c r="N233" i="14"/>
  <c r="L233" i="14"/>
  <c r="K233" i="14"/>
  <c r="Y232" i="14"/>
  <c r="S232" i="14"/>
  <c r="R232" i="14"/>
  <c r="Q232" i="14"/>
  <c r="P232" i="14"/>
  <c r="O232" i="14"/>
  <c r="N232" i="14"/>
  <c r="L232" i="14"/>
  <c r="K232" i="14"/>
  <c r="AA231" i="14"/>
  <c r="Y231" i="14"/>
  <c r="U231" i="14"/>
  <c r="S231" i="14"/>
  <c r="R231" i="14"/>
  <c r="Q231" i="14"/>
  <c r="P231" i="14"/>
  <c r="O231" i="14"/>
  <c r="N231" i="14"/>
  <c r="L231" i="14"/>
  <c r="K231" i="14"/>
  <c r="AB230" i="14"/>
  <c r="Z230" i="14"/>
  <c r="S230" i="14"/>
  <c r="R230" i="14"/>
  <c r="Q230" i="14"/>
  <c r="P230" i="14"/>
  <c r="O230" i="14"/>
  <c r="N230" i="14"/>
  <c r="K230" i="14"/>
  <c r="AB229" i="14"/>
  <c r="AA229" i="14"/>
  <c r="Y229" i="14"/>
  <c r="T229" i="14"/>
  <c r="S229" i="14"/>
  <c r="R229" i="14"/>
  <c r="Q229" i="14"/>
  <c r="P229" i="14"/>
  <c r="O229" i="14"/>
  <c r="N229" i="14"/>
  <c r="L229" i="14"/>
  <c r="K229" i="14"/>
  <c r="AB228" i="14"/>
  <c r="U228" i="14"/>
  <c r="T228" i="14"/>
  <c r="S228" i="14"/>
  <c r="R228" i="14"/>
  <c r="Q228" i="14"/>
  <c r="P228" i="14"/>
  <c r="O228" i="14"/>
  <c r="N228" i="14"/>
  <c r="K228" i="14"/>
  <c r="Y227" i="14"/>
  <c r="W227" i="14"/>
  <c r="V227" i="14"/>
  <c r="S227" i="14"/>
  <c r="R227" i="14"/>
  <c r="Q227" i="14"/>
  <c r="P227" i="14"/>
  <c r="O227" i="14"/>
  <c r="N227" i="14"/>
  <c r="K227" i="14"/>
  <c r="AA226" i="14"/>
  <c r="W226" i="14"/>
  <c r="S226" i="14"/>
  <c r="R226" i="14"/>
  <c r="Q226" i="14"/>
  <c r="P226" i="14"/>
  <c r="O226" i="14"/>
  <c r="N226" i="14"/>
  <c r="L226" i="14"/>
  <c r="K226" i="14"/>
  <c r="Y225" i="14"/>
  <c r="W225" i="14"/>
  <c r="S225" i="14"/>
  <c r="R225" i="14"/>
  <c r="Q225" i="14"/>
  <c r="P225" i="14"/>
  <c r="O225" i="14"/>
  <c r="N225" i="14"/>
  <c r="L225" i="14"/>
  <c r="K225" i="14"/>
  <c r="X224" i="14"/>
  <c r="V224" i="14"/>
  <c r="T224" i="14"/>
  <c r="S224" i="14"/>
  <c r="R224" i="14"/>
  <c r="Q224" i="14"/>
  <c r="P224" i="14"/>
  <c r="O224" i="14"/>
  <c r="N224" i="14"/>
  <c r="L224" i="14"/>
  <c r="K224" i="14"/>
  <c r="AA223" i="14"/>
  <c r="Z223" i="14"/>
  <c r="Y223" i="14"/>
  <c r="S223" i="14"/>
  <c r="R223" i="14"/>
  <c r="Q223" i="14"/>
  <c r="P223" i="14"/>
  <c r="O223" i="14"/>
  <c r="N223" i="14"/>
  <c r="K223" i="14"/>
  <c r="AB222" i="14"/>
  <c r="AA222" i="14"/>
  <c r="W222" i="14"/>
  <c r="S222" i="14"/>
  <c r="R222" i="14"/>
  <c r="Q222" i="14"/>
  <c r="P222" i="14"/>
  <c r="O222" i="14"/>
  <c r="N222" i="14"/>
  <c r="K222" i="14"/>
  <c r="AV2" i="14"/>
  <c r="AU118" i="14"/>
  <c r="AU112" i="14"/>
  <c r="AU110" i="14"/>
  <c r="AU108" i="14"/>
  <c r="AT2" i="14"/>
  <c r="AT143" i="14"/>
  <c r="AT142" i="14"/>
  <c r="AT141" i="14"/>
  <c r="AT140" i="14"/>
  <c r="AU139" i="14"/>
  <c r="AT139" i="14"/>
  <c r="AU138" i="14"/>
  <c r="AT138" i="14"/>
  <c r="AU137" i="14"/>
  <c r="AT137" i="14"/>
  <c r="AU136" i="14"/>
  <c r="AT136" i="14"/>
  <c r="AT135" i="14"/>
  <c r="AU134" i="14"/>
  <c r="AT134" i="14"/>
  <c r="AT133" i="14"/>
  <c r="AT132" i="14"/>
  <c r="AU131" i="14"/>
  <c r="AT131" i="14"/>
  <c r="AU130" i="14"/>
  <c r="AT130" i="14"/>
  <c r="AU129" i="14"/>
  <c r="AT129" i="14"/>
  <c r="AU128" i="14"/>
  <c r="AT128" i="14"/>
  <c r="AT127" i="14"/>
  <c r="AU126" i="14"/>
  <c r="AT126" i="14"/>
  <c r="AT125" i="14"/>
  <c r="AT124" i="14"/>
  <c r="AU123" i="14"/>
  <c r="AT123" i="14"/>
  <c r="AU122" i="14"/>
  <c r="AT122" i="14"/>
  <c r="AU121" i="14"/>
  <c r="AT121" i="14"/>
  <c r="AT120" i="14"/>
  <c r="AT119" i="14"/>
  <c r="AT118" i="14"/>
  <c r="AT117" i="14"/>
  <c r="AT116" i="14"/>
  <c r="AT115" i="14"/>
  <c r="AT114" i="14"/>
  <c r="AT113" i="14"/>
  <c r="AT112" i="14"/>
  <c r="AT111" i="14"/>
  <c r="AT110" i="14"/>
  <c r="AT109" i="14"/>
  <c r="AT108" i="14"/>
  <c r="AT107" i="14"/>
  <c r="AT106" i="14"/>
  <c r="AT105" i="14"/>
  <c r="AU104" i="14"/>
  <c r="AT104" i="14"/>
  <c r="AT103" i="14"/>
  <c r="AT102" i="14"/>
  <c r="AT101" i="14"/>
  <c r="AT100" i="14"/>
  <c r="AT99" i="14"/>
  <c r="AT98" i="14"/>
  <c r="AT97" i="14"/>
  <c r="AT96" i="14"/>
  <c r="AT95" i="14"/>
  <c r="AT94" i="14"/>
  <c r="AT93" i="14"/>
  <c r="AT92" i="14"/>
  <c r="X92" i="14"/>
  <c r="AT91" i="14"/>
  <c r="AT90" i="14"/>
  <c r="AT89" i="14"/>
  <c r="AT88" i="14"/>
  <c r="AT87" i="14"/>
  <c r="AT86" i="14"/>
  <c r="AT85" i="14"/>
  <c r="AT84" i="14"/>
  <c r="AT83" i="14"/>
  <c r="AT82" i="14"/>
  <c r="AU81" i="14"/>
  <c r="AT81" i="14"/>
  <c r="AU80" i="14"/>
  <c r="AT80" i="14"/>
  <c r="AU79" i="14"/>
  <c r="AT79" i="14"/>
  <c r="AU78" i="14"/>
  <c r="AT78" i="14"/>
  <c r="AU77" i="14"/>
  <c r="AT77" i="14"/>
  <c r="AT76" i="14"/>
  <c r="AT75" i="14"/>
  <c r="AT74" i="14"/>
  <c r="AT73" i="14"/>
  <c r="AT72" i="14"/>
  <c r="AT71" i="14"/>
  <c r="AU70" i="14"/>
  <c r="AT70" i="14"/>
  <c r="AT69" i="14"/>
  <c r="AT68" i="14"/>
  <c r="AQ68" i="14"/>
  <c r="AT67" i="14"/>
  <c r="AU66" i="14"/>
  <c r="AT66" i="14"/>
  <c r="AQ66" i="14"/>
  <c r="AD66" i="14"/>
  <c r="AA66" i="14"/>
  <c r="AT65" i="14"/>
  <c r="AI65" i="14"/>
  <c r="AU64" i="14"/>
  <c r="AT64" i="14"/>
  <c r="AC64" i="14"/>
  <c r="AT63" i="14"/>
  <c r="AT62" i="14"/>
  <c r="AQ62" i="14"/>
  <c r="AA62" i="14"/>
  <c r="AU61" i="14"/>
  <c r="AT61" i="14"/>
  <c r="AN61" i="14"/>
  <c r="AD61" i="14"/>
  <c r="AU60" i="14"/>
  <c r="AT60" i="14"/>
  <c r="AI60" i="14"/>
  <c r="AA60" i="14"/>
  <c r="X60" i="14"/>
  <c r="AT59" i="14"/>
  <c r="AL59" i="14"/>
  <c r="AT58" i="14"/>
  <c r="AD58" i="14"/>
  <c r="AT57" i="14"/>
  <c r="AD57" i="14"/>
  <c r="AU56" i="14"/>
  <c r="AT56" i="14"/>
  <c r="AI56" i="14"/>
  <c r="AC56" i="14"/>
  <c r="AA56" i="14"/>
  <c r="AT55" i="14"/>
  <c r="AU54" i="14"/>
  <c r="AT54" i="14"/>
  <c r="AD54" i="14"/>
  <c r="AT53" i="14"/>
  <c r="AU52" i="14"/>
  <c r="AT52" i="14"/>
  <c r="AQ52" i="14"/>
  <c r="AI52" i="14"/>
  <c r="AC52" i="14"/>
  <c r="AA52" i="14"/>
  <c r="AU51" i="14"/>
  <c r="AT51" i="14"/>
  <c r="AN51" i="14"/>
  <c r="AH51" i="14"/>
  <c r="AT50" i="14"/>
  <c r="AT49" i="14"/>
  <c r="AT48" i="14"/>
  <c r="AT47" i="14"/>
  <c r="AU46" i="14"/>
  <c r="AT46" i="14"/>
  <c r="AL46" i="14"/>
  <c r="D46" i="14"/>
  <c r="E46" i="14" s="1"/>
  <c r="C46" i="14"/>
  <c r="B46" i="14"/>
  <c r="AU45" i="14"/>
  <c r="AT45" i="14"/>
  <c r="AC45" i="14"/>
  <c r="D45" i="14"/>
  <c r="E45" i="14" s="1"/>
  <c r="C45" i="14"/>
  <c r="B45" i="14"/>
  <c r="AT44" i="14"/>
  <c r="D44" i="14"/>
  <c r="E44" i="14" s="1"/>
  <c r="C44" i="14"/>
  <c r="B44" i="14"/>
  <c r="AU43" i="14"/>
  <c r="AT43" i="14"/>
  <c r="AQ43" i="14"/>
  <c r="AC43" i="14"/>
  <c r="AA43" i="14"/>
  <c r="D43" i="14"/>
  <c r="E43" i="14" s="1"/>
  <c r="C43" i="14"/>
  <c r="B43" i="14"/>
  <c r="AU42" i="14"/>
  <c r="AT42" i="14"/>
  <c r="D42" i="14"/>
  <c r="E42" i="14" s="1"/>
  <c r="C42" i="14"/>
  <c r="B42" i="14"/>
  <c r="AT41" i="14"/>
  <c r="AQ41" i="14"/>
  <c r="AL41" i="14"/>
  <c r="D41" i="14"/>
  <c r="E41" i="14" s="1"/>
  <c r="C41" i="14"/>
  <c r="B41" i="14"/>
  <c r="AU40" i="14"/>
  <c r="AT40" i="14"/>
  <c r="AQ40" i="14"/>
  <c r="AP40" i="14"/>
  <c r="AO40" i="14"/>
  <c r="AN40" i="14"/>
  <c r="AM40" i="14"/>
  <c r="AL40" i="14"/>
  <c r="AK40" i="14"/>
  <c r="AJ40" i="14"/>
  <c r="AI40" i="14"/>
  <c r="AH40" i="14"/>
  <c r="AG40" i="14"/>
  <c r="AF40" i="14"/>
  <c r="AE40" i="14"/>
  <c r="AD40" i="14"/>
  <c r="AC40" i="14"/>
  <c r="AB40" i="14"/>
  <c r="AA40" i="14"/>
  <c r="Z40" i="14"/>
  <c r="Y40" i="14"/>
  <c r="X40" i="14"/>
  <c r="W40" i="14"/>
  <c r="V40" i="14"/>
  <c r="U40" i="14"/>
  <c r="T40" i="14"/>
  <c r="AU39" i="14"/>
  <c r="AT39" i="14"/>
  <c r="AS39" i="14"/>
  <c r="AR39" i="14"/>
  <c r="AU38" i="14"/>
  <c r="AT38" i="14"/>
  <c r="AS38" i="14"/>
  <c r="AR38" i="14"/>
  <c r="AU37" i="14"/>
  <c r="AT37" i="14"/>
  <c r="AS37" i="14"/>
  <c r="AR37" i="14"/>
  <c r="AU36" i="14"/>
  <c r="AT36" i="14"/>
  <c r="AS36" i="14"/>
  <c r="AR36" i="14"/>
  <c r="AU35" i="14"/>
  <c r="AT35" i="14"/>
  <c r="AS35" i="14"/>
  <c r="AR35" i="14"/>
  <c r="AU34" i="14"/>
  <c r="AT34" i="14"/>
  <c r="AS34" i="14"/>
  <c r="AR34" i="14"/>
  <c r="AU33" i="14"/>
  <c r="AT33" i="14"/>
  <c r="AS33" i="14"/>
  <c r="AR33" i="14"/>
  <c r="AP33" i="14"/>
  <c r="AO33" i="14"/>
  <c r="AN33" i="14"/>
  <c r="AL33" i="14"/>
  <c r="AK33" i="14"/>
  <c r="AJ33" i="14"/>
  <c r="AH33" i="14"/>
  <c r="AG33" i="14"/>
  <c r="AF33" i="14"/>
  <c r="AD33" i="14"/>
  <c r="AC33" i="14"/>
  <c r="AB33" i="14"/>
  <c r="Z33" i="14"/>
  <c r="Y33" i="14"/>
  <c r="X33" i="14"/>
  <c r="V33" i="14"/>
  <c r="T33" i="14"/>
  <c r="AU32" i="14"/>
  <c r="AT32" i="14"/>
  <c r="AS32" i="14"/>
  <c r="AR32" i="14"/>
  <c r="AU31" i="14"/>
  <c r="AT31" i="14"/>
  <c r="AS31" i="14"/>
  <c r="AR31" i="14"/>
  <c r="AU30" i="14"/>
  <c r="AT30" i="14"/>
  <c r="AS30" i="14"/>
  <c r="AR30" i="14"/>
  <c r="AU29" i="14"/>
  <c r="AT29" i="14"/>
  <c r="AS29" i="14"/>
  <c r="AR29" i="14"/>
  <c r="AU28" i="14"/>
  <c r="AT28" i="14"/>
  <c r="AS28" i="14"/>
  <c r="AR28" i="14"/>
  <c r="AU27" i="14"/>
  <c r="AT27" i="14"/>
  <c r="AS27" i="14"/>
  <c r="AR27" i="14"/>
  <c r="BR26" i="14"/>
  <c r="BQ26" i="14"/>
  <c r="BO26" i="14"/>
  <c r="BL26" i="14"/>
  <c r="BJ26" i="14"/>
  <c r="BI26" i="14"/>
  <c r="BH26" i="14"/>
  <c r="BA26" i="14"/>
  <c r="BR25" i="14"/>
  <c r="BQ25" i="14"/>
  <c r="BP25" i="14"/>
  <c r="BM25" i="14"/>
  <c r="BL25" i="14"/>
  <c r="BK25" i="14"/>
  <c r="BJ25" i="14"/>
  <c r="BI25" i="14"/>
  <c r="BH25" i="14"/>
  <c r="BG25" i="14"/>
  <c r="BF25" i="14"/>
  <c r="BE25" i="14"/>
  <c r="BD25" i="14"/>
  <c r="BA25" i="14"/>
  <c r="BQ24" i="14"/>
  <c r="BN24" i="14"/>
  <c r="BM24" i="14"/>
  <c r="BK24" i="14"/>
  <c r="BJ24" i="14"/>
  <c r="BI24" i="14"/>
  <c r="BH24" i="14"/>
  <c r="BG24" i="14"/>
  <c r="BF24" i="14"/>
  <c r="BE24" i="14"/>
  <c r="BD24" i="14"/>
  <c r="BA24" i="14"/>
  <c r="BP23" i="14"/>
  <c r="BO23" i="14"/>
  <c r="BN23" i="14"/>
  <c r="BM23" i="14"/>
  <c r="BL23" i="14"/>
  <c r="BJ23" i="14"/>
  <c r="BI23" i="14"/>
  <c r="BH23" i="14"/>
  <c r="BG23" i="14"/>
  <c r="BF23" i="14"/>
  <c r="BE23" i="14"/>
  <c r="BD23" i="14"/>
  <c r="BA23" i="14"/>
  <c r="BP22" i="14"/>
  <c r="BO22" i="14"/>
  <c r="BN22" i="14"/>
  <c r="BL22" i="14"/>
  <c r="BI22" i="14"/>
  <c r="BH22" i="14"/>
  <c r="BG22" i="14"/>
  <c r="BF22" i="14"/>
  <c r="BE22" i="14"/>
  <c r="BD22" i="14"/>
  <c r="BB22" i="14"/>
  <c r="BA22" i="14"/>
  <c r="BR21" i="14"/>
  <c r="BQ21" i="14"/>
  <c r="BP21" i="14"/>
  <c r="BN21" i="14"/>
  <c r="BL21" i="14"/>
  <c r="BK21" i="14"/>
  <c r="BJ21" i="14"/>
  <c r="BI21" i="14"/>
  <c r="BH21" i="14"/>
  <c r="BG21" i="14"/>
  <c r="BF21" i="14"/>
  <c r="BE21" i="14"/>
  <c r="BD21" i="14"/>
  <c r="BB21" i="14"/>
  <c r="BA21" i="14"/>
  <c r="BR20" i="14"/>
  <c r="BQ20" i="14"/>
  <c r="BP20" i="14"/>
  <c r="BO20" i="14"/>
  <c r="BL20" i="14"/>
  <c r="BK20" i="14"/>
  <c r="BI20" i="14"/>
  <c r="BH20" i="14"/>
  <c r="BG20" i="14"/>
  <c r="BF20" i="14"/>
  <c r="BE20" i="14"/>
  <c r="BD20" i="14"/>
  <c r="BB20" i="14"/>
  <c r="BA20" i="14"/>
  <c r="BR19" i="14"/>
  <c r="BN19" i="14"/>
  <c r="BL19" i="14"/>
  <c r="BJ19" i="14"/>
  <c r="BI19" i="14"/>
  <c r="BH19" i="14"/>
  <c r="BG19" i="14"/>
  <c r="BF19" i="14"/>
  <c r="BE19" i="14"/>
  <c r="BD19" i="14"/>
  <c r="BB19" i="14"/>
  <c r="BA19" i="14"/>
  <c r="BQ18" i="14"/>
  <c r="BN18" i="14"/>
  <c r="BM18" i="14"/>
  <c r="BI18" i="14"/>
  <c r="BH18" i="14"/>
  <c r="BG18" i="14"/>
  <c r="BF18" i="14"/>
  <c r="BE18" i="14"/>
  <c r="BD18" i="14"/>
  <c r="BB18" i="14"/>
  <c r="BA18" i="14"/>
  <c r="BQ17" i="14"/>
  <c r="BP17" i="14"/>
  <c r="BO17" i="14"/>
  <c r="BM17" i="14"/>
  <c r="BI17" i="14"/>
  <c r="BH17" i="14"/>
  <c r="BG17" i="14"/>
  <c r="BF17" i="14"/>
  <c r="BE17" i="14"/>
  <c r="BD17" i="14"/>
  <c r="BB17" i="14"/>
  <c r="BA17" i="14"/>
  <c r="BR16" i="14"/>
  <c r="BQ16" i="14"/>
  <c r="BK16" i="14"/>
  <c r="BJ16" i="14"/>
  <c r="BI16" i="14"/>
  <c r="BH16" i="14"/>
  <c r="BG16" i="14"/>
  <c r="BF16" i="14"/>
  <c r="BE16" i="14"/>
  <c r="BD16" i="14"/>
  <c r="BA16" i="14"/>
  <c r="BO15" i="14"/>
  <c r="BN15" i="14"/>
  <c r="BM15" i="14"/>
  <c r="BL15" i="14"/>
  <c r="BK15" i="14"/>
  <c r="BI15" i="14"/>
  <c r="BH15" i="14"/>
  <c r="BG15" i="14"/>
  <c r="BF15" i="14"/>
  <c r="BE15" i="14"/>
  <c r="BD15" i="14"/>
  <c r="BA15" i="14"/>
  <c r="BQ14" i="14"/>
  <c r="BL14" i="14"/>
  <c r="BJ14" i="14"/>
  <c r="BI14" i="14"/>
  <c r="BH14" i="14"/>
  <c r="BG14" i="14"/>
  <c r="BF14" i="14"/>
  <c r="BE14" i="14"/>
  <c r="BD14" i="14"/>
  <c r="BB14" i="14"/>
  <c r="BA14" i="14"/>
  <c r="BR13" i="14"/>
  <c r="BL13" i="14"/>
  <c r="BI13" i="14"/>
  <c r="BH13" i="14"/>
  <c r="BG13" i="14"/>
  <c r="BF13" i="14"/>
  <c r="BE13" i="14"/>
  <c r="BD13" i="14"/>
  <c r="BB13" i="14"/>
  <c r="BA13" i="14"/>
  <c r="BQ12" i="14"/>
  <c r="BO12" i="14"/>
  <c r="BM12" i="14"/>
  <c r="BK12" i="14"/>
  <c r="BI12" i="14"/>
  <c r="BH12" i="14"/>
  <c r="BG12" i="14"/>
  <c r="BF12" i="14"/>
  <c r="BE12" i="14"/>
  <c r="BD12" i="14"/>
  <c r="BB12" i="14"/>
  <c r="BA12" i="14"/>
  <c r="BR11" i="14"/>
  <c r="BQ11" i="14"/>
  <c r="BO11" i="14"/>
  <c r="BK11" i="14"/>
  <c r="BI11" i="14"/>
  <c r="BH11" i="14"/>
  <c r="BG11" i="14"/>
  <c r="BF11" i="14"/>
  <c r="BE11" i="14"/>
  <c r="BD11" i="14"/>
  <c r="BB11" i="14"/>
  <c r="BA11" i="14"/>
  <c r="BR10" i="14"/>
  <c r="BP10" i="14"/>
  <c r="BO10" i="14"/>
  <c r="BI10" i="14"/>
  <c r="BH10" i="14"/>
  <c r="BG10" i="14"/>
  <c r="BF10" i="14"/>
  <c r="BE10" i="14"/>
  <c r="BD10" i="14"/>
  <c r="BA10" i="14"/>
  <c r="BR9" i="14"/>
  <c r="BQ9" i="14"/>
  <c r="BM9" i="14"/>
  <c r="BJ9" i="14"/>
  <c r="BI9" i="14"/>
  <c r="BH9" i="14"/>
  <c r="BG9" i="14"/>
  <c r="BF9" i="14"/>
  <c r="BE9" i="14"/>
  <c r="BD9" i="14"/>
  <c r="BA9" i="14"/>
  <c r="BR8" i="14"/>
  <c r="BQ8" i="14"/>
  <c r="BP8" i="14"/>
  <c r="BM8" i="14"/>
  <c r="BK8" i="14"/>
  <c r="BJ8" i="14"/>
  <c r="BI8" i="14"/>
  <c r="BH8" i="14"/>
  <c r="BG8" i="14"/>
  <c r="BF8" i="14"/>
  <c r="BE8" i="14"/>
  <c r="BD8" i="14"/>
  <c r="BA8" i="14"/>
  <c r="BR7" i="14"/>
  <c r="BO7" i="14"/>
  <c r="BM7" i="14"/>
  <c r="BL7" i="14"/>
  <c r="BJ7" i="14"/>
  <c r="BI7" i="14"/>
  <c r="BH7" i="14"/>
  <c r="BG7" i="14"/>
  <c r="BF7" i="14"/>
  <c r="BE7" i="14"/>
  <c r="BD7" i="14"/>
  <c r="BA7" i="14"/>
  <c r="BR6" i="14"/>
  <c r="BQ6" i="14"/>
  <c r="BO6" i="14"/>
  <c r="BM6" i="14"/>
  <c r="BK6" i="14"/>
  <c r="BI6" i="14"/>
  <c r="BH6" i="14"/>
  <c r="BG6" i="14"/>
  <c r="BF6" i="14"/>
  <c r="BE6" i="14"/>
  <c r="BD6" i="14"/>
  <c r="BB6" i="14"/>
  <c r="BA6" i="14"/>
  <c r="BQ5" i="14"/>
  <c r="BO5" i="14"/>
  <c r="BM5" i="14"/>
  <c r="BL5" i="14"/>
  <c r="BI5" i="14"/>
  <c r="BH5" i="14"/>
  <c r="BG5" i="14"/>
  <c r="BF5" i="14"/>
  <c r="BE5" i="14"/>
  <c r="BD5" i="14"/>
  <c r="BB5" i="14"/>
  <c r="BA5" i="14"/>
  <c r="BN4" i="14"/>
  <c r="BM4" i="14"/>
  <c r="BJ4" i="14"/>
  <c r="BI4" i="14"/>
  <c r="BH4" i="14"/>
  <c r="BG4" i="14"/>
  <c r="BF4" i="14"/>
  <c r="BE4" i="14"/>
  <c r="BD4" i="14"/>
  <c r="BB4" i="14"/>
  <c r="BA4" i="14"/>
  <c r="BQ3" i="14"/>
  <c r="BP3" i="14"/>
  <c r="BO3" i="14"/>
  <c r="BJ3" i="14"/>
  <c r="BI3" i="14"/>
  <c r="BH3" i="14"/>
  <c r="BG3" i="14"/>
  <c r="BF3" i="14"/>
  <c r="BE3" i="14"/>
  <c r="BD3" i="14"/>
  <c r="BA3" i="14"/>
  <c r="BR2" i="14"/>
  <c r="BQ2" i="14"/>
  <c r="BM2" i="14"/>
  <c r="BI2" i="14"/>
  <c r="BH2" i="14"/>
  <c r="BG2" i="14"/>
  <c r="BF2" i="14"/>
  <c r="BE2" i="14"/>
  <c r="BD2" i="14"/>
  <c r="BA2" i="14"/>
  <c r="AV1" i="14"/>
  <c r="AU1" i="14"/>
  <c r="AT1" i="14"/>
  <c r="F64" i="1"/>
  <c r="R64" i="1" s="1"/>
  <c r="F31" i="1"/>
  <c r="R31" i="1" s="1"/>
  <c r="F67" i="1"/>
  <c r="R67" i="1" s="1"/>
  <c r="AF27" i="17"/>
  <c r="M145" i="14" s="1"/>
  <c r="F49" i="1"/>
  <c r="R49" i="1" s="1"/>
  <c r="F25" i="5"/>
  <c r="U25" i="5" s="1"/>
  <c r="V25" i="5" s="1"/>
  <c r="F22" i="5"/>
  <c r="U22" i="5" s="1"/>
  <c r="S13" i="1"/>
  <c r="S16" i="1"/>
  <c r="S19" i="1"/>
  <c r="S22" i="1"/>
  <c r="S25" i="1"/>
  <c r="S37" i="1"/>
  <c r="S40" i="1"/>
  <c r="S58" i="1"/>
  <c r="S61" i="1"/>
  <c r="AF28" i="17"/>
  <c r="M146" i="14" s="1"/>
  <c r="T28" i="5"/>
  <c r="T31" i="5"/>
  <c r="T43" i="5"/>
  <c r="F13" i="5"/>
  <c r="U13" i="5" s="1"/>
  <c r="V13" i="5" s="1"/>
  <c r="F7" i="5"/>
  <c r="F49" i="5"/>
  <c r="F52" i="5"/>
  <c r="F55" i="5"/>
  <c r="F58" i="5"/>
  <c r="T73" i="5"/>
  <c r="T79" i="5"/>
  <c r="T82" i="5"/>
  <c r="F79" i="5"/>
  <c r="U79" i="5" s="1"/>
  <c r="V79" i="5" s="1"/>
  <c r="V28" i="5"/>
  <c r="V31" i="5"/>
  <c r="V43" i="5"/>
  <c r="V73" i="5"/>
  <c r="V76" i="5"/>
  <c r="F82" i="5"/>
  <c r="U82" i="5" s="1"/>
  <c r="V82" i="5" s="1"/>
  <c r="F73" i="5"/>
  <c r="F76" i="5"/>
  <c r="P1" i="16"/>
  <c r="D1" i="16"/>
  <c r="Z1" i="16"/>
  <c r="U192" i="14"/>
  <c r="AV136" i="14"/>
  <c r="R25" i="5"/>
  <c r="AU44" i="14"/>
  <c r="AA44" i="14"/>
  <c r="AL44" i="14"/>
  <c r="AU49" i="14"/>
  <c r="X53" i="14"/>
  <c r="AU53" i="14"/>
  <c r="AL53" i="14"/>
  <c r="AU58" i="14"/>
  <c r="AL58" i="14"/>
  <c r="X63" i="14"/>
  <c r="AU63" i="14"/>
  <c r="AC63" i="14"/>
  <c r="AQ63" i="14"/>
  <c r="AL63" i="14"/>
  <c r="AD63" i="14"/>
  <c r="AU68" i="14"/>
  <c r="AD68" i="14"/>
  <c r="AA68" i="14"/>
  <c r="Z68" i="14"/>
  <c r="AC73" i="14"/>
  <c r="AD73" i="14"/>
  <c r="AS90" i="14"/>
  <c r="AM55" i="14"/>
  <c r="AA55" i="14"/>
  <c r="X55" i="14"/>
  <c r="AC55" i="14"/>
  <c r="AU55" i="14"/>
  <c r="AD55" i="14"/>
  <c r="AV141" i="14"/>
  <c r="V192" i="14"/>
  <c r="Y61" i="14"/>
  <c r="Y43" i="14"/>
  <c r="AU65" i="14"/>
  <c r="AC65" i="14"/>
  <c r="X65" i="14"/>
  <c r="AL65" i="14"/>
  <c r="AD65" i="14"/>
  <c r="Z56" i="14"/>
  <c r="Z46" i="14"/>
  <c r="AV137" i="14"/>
  <c r="BC20" i="14"/>
  <c r="M240" i="14"/>
  <c r="BC15" i="14"/>
  <c r="M235" i="14"/>
  <c r="BC3" i="14"/>
  <c r="AV120" i="14"/>
  <c r="BC13" i="14"/>
  <c r="AB41" i="14"/>
  <c r="AA45" i="14"/>
  <c r="AN45" i="14"/>
  <c r="X45" i="14"/>
  <c r="AM50" i="14"/>
  <c r="X50" i="14"/>
  <c r="AM54" i="14"/>
  <c r="AA54" i="14"/>
  <c r="X54" i="14"/>
  <c r="AN59" i="14"/>
  <c r="AA64" i="14"/>
  <c r="AN64" i="14"/>
  <c r="X64" i="14"/>
  <c r="AM69" i="14"/>
  <c r="X69" i="14"/>
  <c r="AJ69" i="14"/>
  <c r="AF83" i="14"/>
  <c r="AS87" i="14"/>
  <c r="AU87" i="14"/>
  <c r="BC7" i="14"/>
  <c r="AV124" i="14"/>
  <c r="AC66" i="14"/>
  <c r="AA70" i="14"/>
  <c r="AD42" i="14"/>
  <c r="Y82" i="14"/>
  <c r="AV128" i="14"/>
  <c r="AA42" i="14"/>
  <c r="AD70" i="14"/>
  <c r="AD75" i="14"/>
  <c r="W84" i="14"/>
  <c r="AC92" i="14"/>
  <c r="AV125" i="14"/>
  <c r="U238" i="14"/>
  <c r="N77" i="14"/>
  <c r="Y109" i="13"/>
  <c r="R109" i="13"/>
  <c r="S109" i="13"/>
  <c r="U109" i="13"/>
  <c r="AG109" i="13"/>
  <c r="T109" i="13"/>
  <c r="AU75" i="14"/>
  <c r="AS85" i="14"/>
  <c r="AN82" i="14"/>
  <c r="AH199" i="14"/>
  <c r="Z47" i="14"/>
  <c r="AI47" i="14"/>
  <c r="V92" i="14"/>
  <c r="V90" i="14"/>
  <c r="V84" i="14"/>
  <c r="W88" i="14"/>
  <c r="AE92" i="14"/>
  <c r="AE85" i="14"/>
  <c r="AE84" i="14"/>
  <c r="Z84" i="14"/>
  <c r="AC85" i="14"/>
  <c r="AG85" i="14"/>
  <c r="AH92" i="14"/>
  <c r="AH85" i="14"/>
  <c r="Y48" i="14"/>
  <c r="AC48" i="14"/>
  <c r="AD48" i="14"/>
  <c r="AU92" i="14"/>
  <c r="AC88" i="14"/>
  <c r="W85" i="14"/>
  <c r="AU85" i="14"/>
  <c r="AU74" i="14"/>
  <c r="AS92" i="14"/>
  <c r="W92" i="14"/>
  <c r="AA74" i="14"/>
  <c r="AU73" i="14"/>
  <c r="AR85" i="14"/>
  <c r="AH89" i="14"/>
  <c r="AC89" i="14"/>
  <c r="V85" i="14"/>
  <c r="AF82" i="14"/>
  <c r="AD82" i="14"/>
  <c r="AG82" i="14"/>
  <c r="Y75" i="14"/>
  <c r="AA73" i="14"/>
  <c r="X73" i="14"/>
  <c r="AL76" i="14"/>
  <c r="AJ74" i="14"/>
  <c r="AA83" i="14"/>
  <c r="X83" i="14"/>
  <c r="AE83" i="14"/>
  <c r="AC83" i="14"/>
  <c r="AK83" i="14"/>
  <c r="W83" i="14"/>
  <c r="Y83" i="14"/>
  <c r="AG83" i="14"/>
  <c r="AB86" i="14"/>
  <c r="AE86" i="14"/>
  <c r="AC86" i="14"/>
  <c r="AG86" i="14"/>
  <c r="AU86" i="14"/>
  <c r="W86" i="14"/>
  <c r="V86" i="14"/>
  <c r="AS86" i="14"/>
  <c r="Z86" i="14"/>
  <c r="AR86" i="14"/>
  <c r="AC91" i="14"/>
  <c r="AU91" i="14"/>
  <c r="AU88" i="14"/>
  <c r="AR88" i="14"/>
  <c r="AS88" i="14"/>
  <c r="V88" i="14"/>
  <c r="AD74" i="14"/>
  <c r="AM76" i="14"/>
  <c r="AN76" i="14"/>
  <c r="T84" i="14"/>
  <c r="T85" i="14"/>
  <c r="T89" i="14"/>
  <c r="T86" i="14"/>
  <c r="T88" i="14"/>
  <c r="T90" i="14"/>
  <c r="AF199" i="14"/>
  <c r="CM89" i="13"/>
  <c r="M86" i="14"/>
  <c r="AV86" i="14" s="1"/>
  <c r="U87" i="14"/>
  <c r="U84" i="14"/>
  <c r="U86" i="14"/>
  <c r="U90" i="14"/>
  <c r="U91" i="14"/>
  <c r="U92" i="14"/>
  <c r="U88" i="14"/>
  <c r="Z92" i="14"/>
  <c r="Z91" i="14"/>
  <c r="Z87" i="14"/>
  <c r="Z90" i="14"/>
  <c r="Y199" i="14"/>
  <c r="Y90" i="14" s="1"/>
  <c r="CM91" i="13"/>
  <c r="M88" i="14"/>
  <c r="AV88" i="14" s="1"/>
  <c r="CM90" i="13"/>
  <c r="M87" i="14" s="1"/>
  <c r="CM93" i="13"/>
  <c r="M90" i="14" s="1"/>
  <c r="AV90" i="14" s="1"/>
  <c r="AB84" i="14"/>
  <c r="AB92" i="14"/>
  <c r="AB87" i="14"/>
  <c r="AB89" i="14"/>
  <c r="AB90" i="14"/>
  <c r="AB88" i="14"/>
  <c r="AH87" i="14"/>
  <c r="AH88" i="14"/>
  <c r="AH90" i="14"/>
  <c r="AI48" i="14"/>
  <c r="X48" i="14"/>
  <c r="AA48" i="14"/>
  <c r="AM48" i="14"/>
  <c r="Z48" i="14"/>
  <c r="AU48" i="14"/>
  <c r="AN48" i="14"/>
  <c r="AL48" i="14"/>
  <c r="AJ48" i="14"/>
  <c r="W87" i="14"/>
  <c r="W91" i="14"/>
  <c r="AG84" i="14"/>
  <c r="AG90" i="14"/>
  <c r="AG88" i="14"/>
  <c r="AG89" i="14"/>
  <c r="AG92" i="14"/>
  <c r="AG91" i="14"/>
  <c r="AA89" i="14"/>
  <c r="AA86" i="14"/>
  <c r="AK84" i="14"/>
  <c r="AK92" i="14"/>
  <c r="AK86" i="14"/>
  <c r="AN86" i="14"/>
  <c r="AN92" i="14"/>
  <c r="AN88" i="14"/>
  <c r="AN84" i="14"/>
  <c r="AN87" i="14"/>
  <c r="CM95" i="13"/>
  <c r="M92" i="14" s="1"/>
  <c r="N92" i="14" s="1"/>
  <c r="CM92" i="13"/>
  <c r="M89" i="14" s="1"/>
  <c r="CM94" i="13"/>
  <c r="M91" i="14" s="1"/>
  <c r="CM88" i="13"/>
  <c r="M85" i="14"/>
  <c r="N85" i="14" s="1"/>
  <c r="CM87" i="13"/>
  <c r="M84" i="14"/>
  <c r="X87" i="14"/>
  <c r="X90" i="14"/>
  <c r="X89" i="14"/>
  <c r="X86" i="14"/>
  <c r="X88" i="14"/>
  <c r="Y91" i="14"/>
  <c r="Y86" i="14"/>
  <c r="Y88" i="14"/>
  <c r="AF92" i="14"/>
  <c r="AF89" i="14"/>
  <c r="AF87" i="14"/>
  <c r="AF86" i="14"/>
  <c r="N86" i="14"/>
  <c r="R22" i="5"/>
  <c r="T44" i="13" s="1"/>
  <c r="V22" i="5"/>
  <c r="U88" i="5"/>
  <c r="V88" i="5" s="1"/>
  <c r="T22" i="5"/>
  <c r="AF84" i="14"/>
  <c r="AF88" i="14"/>
  <c r="AF90" i="14"/>
  <c r="Y87" i="14"/>
  <c r="Y92" i="14"/>
  <c r="AH86" i="14"/>
  <c r="AH91" i="14"/>
  <c r="BL2" i="14"/>
  <c r="U222" i="14"/>
  <c r="BJ2" i="14"/>
  <c r="T19" i="5"/>
  <c r="V105" i="13" s="1"/>
  <c r="C15" i="13"/>
  <c r="M16" i="13" s="1"/>
  <c r="W16" i="13"/>
  <c r="U19" i="5"/>
  <c r="V19" i="5" s="1"/>
  <c r="U10" i="5"/>
  <c r="V10" i="5" s="1"/>
  <c r="Y105" i="13"/>
  <c r="X105" i="13"/>
  <c r="K105" i="13"/>
  <c r="L105" i="13"/>
  <c r="Q105" i="13"/>
  <c r="AB105" i="13"/>
  <c r="O105" i="13"/>
  <c r="AA105" i="13"/>
  <c r="R105" i="13"/>
  <c r="AF105" i="13"/>
  <c r="T105" i="13"/>
  <c r="N16" i="13"/>
  <c r="AB16" i="13"/>
  <c r="AA16" i="13"/>
  <c r="P16" i="13"/>
  <c r="AF16" i="13"/>
  <c r="AG16" i="13"/>
  <c r="L16" i="13"/>
  <c r="Q16" i="13"/>
  <c r="Y16" i="13"/>
  <c r="AV131" i="14"/>
  <c r="S16" i="13"/>
  <c r="U16" i="13"/>
  <c r="AH16" i="13"/>
  <c r="AE16" i="13"/>
  <c r="X16" i="13"/>
  <c r="AD16" i="13"/>
  <c r="O16" i="13"/>
  <c r="R16" i="13"/>
  <c r="V16" i="13"/>
  <c r="AV140" i="14"/>
  <c r="AV123" i="14"/>
  <c r="L22" i="13"/>
  <c r="AG22" i="13"/>
  <c r="AE97" i="13"/>
  <c r="O22" i="13"/>
  <c r="S20" i="13"/>
  <c r="T10" i="5"/>
  <c r="L97" i="13"/>
  <c r="N22" i="13"/>
  <c r="V97" i="13"/>
  <c r="AC20" i="13"/>
  <c r="T22" i="13"/>
  <c r="N97" i="13"/>
  <c r="AC97" i="13"/>
  <c r="AE22" i="13"/>
  <c r="AA22" i="13"/>
  <c r="AH22" i="13"/>
  <c r="Z22" i="13"/>
  <c r="V20" i="13"/>
  <c r="X97" i="13"/>
  <c r="U20" i="13"/>
  <c r="T20" i="13"/>
  <c r="Q22" i="13"/>
  <c r="S97" i="13"/>
  <c r="K97" i="13"/>
  <c r="Q97" i="13"/>
  <c r="R20" i="13"/>
  <c r="Z97" i="13"/>
  <c r="M20" i="13"/>
  <c r="X22" i="13"/>
  <c r="E26" i="5"/>
  <c r="AB20" i="13"/>
  <c r="Y22" i="13"/>
  <c r="AJ13" i="13"/>
  <c r="AG97" i="13"/>
  <c r="W20" i="13"/>
  <c r="M97" i="13"/>
  <c r="AB97" i="13"/>
  <c r="C13" i="13"/>
  <c r="AH30" i="13" s="1"/>
  <c r="P22" i="13"/>
  <c r="Y20" i="13"/>
  <c r="W97" i="13"/>
  <c r="AD20" i="13"/>
  <c r="P97" i="13"/>
  <c r="Z20" i="13"/>
  <c r="K22" i="13"/>
  <c r="W22" i="13"/>
  <c r="AD97" i="13"/>
  <c r="R97" i="13"/>
  <c r="AF20" i="13"/>
  <c r="L20" i="13"/>
  <c r="AG20" i="13"/>
  <c r="U97" i="13"/>
  <c r="V22" i="13"/>
  <c r="K20" i="13"/>
  <c r="AE20" i="13"/>
  <c r="AF97" i="13"/>
  <c r="AC22" i="13"/>
  <c r="AB22" i="13"/>
  <c r="AA97" i="13"/>
  <c r="AA20" i="13"/>
  <c r="R22" i="13"/>
  <c r="O20" i="13"/>
  <c r="AH97" i="13"/>
  <c r="O97" i="13"/>
  <c r="U22" i="13"/>
  <c r="X20" i="13"/>
  <c r="Q20" i="13"/>
  <c r="Y97" i="13"/>
  <c r="N20" i="13"/>
  <c r="AH20" i="13"/>
  <c r="S22" i="13"/>
  <c r="AD22" i="13"/>
  <c r="T97" i="13"/>
  <c r="M22" i="13"/>
  <c r="P20" i="13"/>
  <c r="AF22" i="13"/>
  <c r="BC21" i="14"/>
  <c r="AG30" i="13"/>
  <c r="P30" i="13"/>
  <c r="AF30" i="13"/>
  <c r="K30" i="13"/>
  <c r="AJ84" i="14"/>
  <c r="AJ86" i="14"/>
  <c r="AJ90" i="14"/>
  <c r="AJ85" i="14"/>
  <c r="AJ89" i="14"/>
  <c r="AJ87" i="14"/>
  <c r="AJ92" i="14"/>
  <c r="AJ88" i="14"/>
  <c r="AL88" i="14"/>
  <c r="AL89" i="14"/>
  <c r="AL84" i="14"/>
  <c r="AL91" i="14"/>
  <c r="AL92" i="14"/>
  <c r="AL87" i="14"/>
  <c r="AL86" i="14"/>
  <c r="AL85" i="14"/>
  <c r="AL90" i="14"/>
  <c r="AN85" i="14"/>
  <c r="AN90" i="14"/>
  <c r="AN89" i="14"/>
  <c r="AP84" i="14"/>
  <c r="AP90" i="14"/>
  <c r="AP85" i="14"/>
  <c r="AP86" i="14"/>
  <c r="AP88" i="14"/>
  <c r="AP87" i="14"/>
  <c r="AP89" i="14"/>
  <c r="AP92" i="14"/>
  <c r="AP91" i="14"/>
  <c r="S49" i="1"/>
  <c r="AH76" i="13"/>
  <c r="AH77" i="13"/>
  <c r="K76" i="13"/>
  <c r="K77" i="13"/>
  <c r="P68" i="1"/>
  <c r="R68" i="1" s="1"/>
  <c r="S67" i="1"/>
  <c r="AI89" i="14"/>
  <c r="AI87" i="14"/>
  <c r="AI90" i="14"/>
  <c r="AI88" i="14"/>
  <c r="AI85" i="14"/>
  <c r="AI92" i="14"/>
  <c r="AI84" i="14"/>
  <c r="AI86" i="14"/>
  <c r="AK89" i="14"/>
  <c r="AK85" i="14"/>
  <c r="AK87" i="14"/>
  <c r="AK90" i="14"/>
  <c r="AK91" i="14"/>
  <c r="AK88" i="14"/>
  <c r="AM87" i="14"/>
  <c r="AM88" i="14"/>
  <c r="AM85" i="14"/>
  <c r="AM92" i="14"/>
  <c r="AM89" i="14"/>
  <c r="AM90" i="14"/>
  <c r="AM91" i="14"/>
  <c r="AM84" i="14"/>
  <c r="AM86" i="14"/>
  <c r="AO89" i="14"/>
  <c r="AO84" i="14"/>
  <c r="AO85" i="14"/>
  <c r="AO86" i="14"/>
  <c r="AO88" i="14"/>
  <c r="AO87" i="14"/>
  <c r="AO90" i="14"/>
  <c r="AO92" i="14"/>
  <c r="AQ87" i="14"/>
  <c r="AQ85" i="14"/>
  <c r="AQ92" i="14"/>
  <c r="AQ84" i="14"/>
  <c r="AQ88" i="14"/>
  <c r="AQ90" i="14"/>
  <c r="AQ89" i="14"/>
  <c r="AQ86" i="14"/>
  <c r="BC4" i="14"/>
  <c r="AV121" i="14"/>
  <c r="AV78" i="14"/>
  <c r="N78" i="14"/>
  <c r="AV129" i="14"/>
  <c r="BC12" i="14"/>
  <c r="AJ32" i="13"/>
  <c r="AS210" i="14" s="1"/>
  <c r="J64" i="13"/>
  <c r="J65" i="13"/>
  <c r="AV91" i="14"/>
  <c r="N91" i="14"/>
  <c r="AR84" i="14"/>
  <c r="AS84" i="14"/>
  <c r="AC84" i="14"/>
  <c r="AU84" i="14"/>
  <c r="AH84" i="14"/>
  <c r="V87" i="14"/>
  <c r="AC87" i="14"/>
  <c r="AE87" i="14"/>
  <c r="AG87" i="14"/>
  <c r="T87" i="14"/>
  <c r="AR89" i="14"/>
  <c r="W89" i="14"/>
  <c r="AU89" i="14"/>
  <c r="AE89" i="14"/>
  <c r="V89" i="14"/>
  <c r="AS89" i="14"/>
  <c r="U89" i="14"/>
  <c r="Z89" i="14"/>
  <c r="X91" i="14"/>
  <c r="AS91" i="14"/>
  <c r="X84" i="14"/>
  <c r="AJ72" i="14"/>
  <c r="Y72" i="14"/>
  <c r="AM72" i="14"/>
  <c r="Z72" i="14"/>
  <c r="Z74" i="14"/>
  <c r="AN74" i="14"/>
  <c r="AC74" i="14"/>
  <c r="AQ74" i="14"/>
  <c r="Y74" i="14"/>
  <c r="AD76" i="14"/>
  <c r="AP83" i="14"/>
  <c r="AL83" i="14"/>
  <c r="AN83" i="14"/>
  <c r="AD83" i="14"/>
  <c r="AM83" i="14"/>
  <c r="AU83" i="14"/>
  <c r="AI83" i="14"/>
  <c r="Z83" i="14"/>
  <c r="AJ83" i="14"/>
  <c r="U83" i="14"/>
  <c r="AO83" i="14"/>
  <c r="X85" i="14"/>
  <c r="AF85" i="14"/>
  <c r="U85" i="14"/>
  <c r="Z85" i="14"/>
  <c r="AB85" i="14"/>
  <c r="AR87" i="14"/>
  <c r="N90" i="14"/>
  <c r="AV92" i="14"/>
  <c r="N88" i="14"/>
  <c r="AL72" i="14"/>
  <c r="AD72" i="14"/>
  <c r="AC76" i="14"/>
  <c r="AA76" i="14"/>
  <c r="AQ91" i="14"/>
  <c r="AO91" i="14"/>
  <c r="AI91" i="14"/>
  <c r="AV85" i="14"/>
  <c r="AN91" i="14"/>
  <c r="AJ91" i="14"/>
  <c r="AU72" i="14"/>
  <c r="AF91" i="14"/>
  <c r="AA91" i="14"/>
  <c r="T91" i="14"/>
  <c r="AI76" i="14"/>
  <c r="AU76" i="14"/>
  <c r="AM74" i="14"/>
  <c r="AL74" i="14"/>
  <c r="X74" i="14"/>
  <c r="AR91" i="14"/>
  <c r="AE91" i="14"/>
  <c r="AB91" i="14"/>
  <c r="X76" i="14"/>
  <c r="V91" i="14"/>
  <c r="AJ76" i="14"/>
  <c r="AQ72" i="14"/>
  <c r="AI72" i="14"/>
  <c r="X72" i="14"/>
  <c r="AC72" i="14"/>
  <c r="AI74" i="14"/>
  <c r="Y76" i="14"/>
  <c r="AA72" i="14"/>
  <c r="AN72" i="14"/>
  <c r="AN73" i="14"/>
  <c r="AJ73" i="14"/>
  <c r="S31" i="1"/>
  <c r="AI32" i="13"/>
  <c r="N83" i="13"/>
  <c r="AI84" i="13"/>
  <c r="S55" i="1"/>
  <c r="AJ8" i="13"/>
  <c r="C69" i="13" s="1"/>
  <c r="Y50" i="13"/>
  <c r="AD2" i="17"/>
  <c r="AD32" i="17" s="1"/>
  <c r="R2" i="17"/>
  <c r="W1" i="17" s="1"/>
  <c r="AE2" i="17"/>
  <c r="AE32" i="17" s="1"/>
  <c r="Z2" i="17"/>
  <c r="Z32" i="17" s="1"/>
  <c r="AB2" i="17"/>
  <c r="AB32" i="17" s="1"/>
  <c r="AA2" i="17"/>
  <c r="AA32" i="17" s="1"/>
  <c r="AC2" i="17"/>
  <c r="AC32" i="17" s="1"/>
  <c r="X2" i="17"/>
  <c r="X32" i="17" s="1"/>
  <c r="W2" i="17"/>
  <c r="W32" i="17" s="1"/>
  <c r="Y2" i="17"/>
  <c r="Y32" i="17" s="1"/>
  <c r="E8" i="1"/>
  <c r="O54" i="13"/>
  <c r="AB54" i="13"/>
  <c r="AA52" i="13"/>
  <c r="M52" i="13"/>
  <c r="U52" i="13"/>
  <c r="AF52" i="13"/>
  <c r="W52" i="13"/>
  <c r="N52" i="13"/>
  <c r="AB52" i="13"/>
  <c r="AE52" i="13"/>
  <c r="L52" i="13"/>
  <c r="P52" i="13"/>
  <c r="K52" i="13"/>
  <c r="Z52" i="13"/>
  <c r="S7" i="1"/>
  <c r="AC54" i="13"/>
  <c r="AG54" i="13"/>
  <c r="H8" i="1"/>
  <c r="O52" i="13"/>
  <c r="V52" i="13"/>
  <c r="S52" i="13"/>
  <c r="X52" i="13"/>
  <c r="AD52" i="13"/>
  <c r="AH52" i="13"/>
  <c r="T52" i="13"/>
  <c r="AC52" i="13"/>
  <c r="AG52" i="13"/>
  <c r="Y52" i="13"/>
  <c r="Q52" i="13"/>
  <c r="R52" i="13"/>
  <c r="AI35" i="13" l="1"/>
  <c r="G1" i="18"/>
  <c r="AI1" i="16"/>
  <c r="E1" i="14"/>
  <c r="AC1" i="16"/>
  <c r="B32" i="17"/>
  <c r="M122" i="14"/>
  <c r="AV119" i="14" s="1"/>
  <c r="AF31" i="17"/>
  <c r="S43" i="1"/>
  <c r="G9" i="13"/>
  <c r="E32" i="1"/>
  <c r="AU119" i="14"/>
  <c r="T225" i="14"/>
  <c r="Z234" i="14"/>
  <c r="T237" i="14"/>
  <c r="BR5" i="14"/>
  <c r="BO14" i="14"/>
  <c r="BQ22" i="14"/>
  <c r="Z227" i="14"/>
  <c r="W230" i="14"/>
  <c r="Y239" i="14"/>
  <c r="BJ6" i="14"/>
  <c r="BM11" i="14"/>
  <c r="BJ13" i="14"/>
  <c r="BM16" i="14"/>
  <c r="BJ18" i="14"/>
  <c r="BO24" i="14"/>
  <c r="AA227" i="14"/>
  <c r="Z239" i="14"/>
  <c r="BM20" i="14"/>
  <c r="L223" i="14"/>
  <c r="W246" i="14"/>
  <c r="BP13" i="14"/>
  <c r="AU120" i="14"/>
  <c r="AA233" i="14"/>
  <c r="BN3" i="14"/>
  <c r="AV135" i="14"/>
  <c r="BC18" i="14"/>
  <c r="M238" i="14"/>
  <c r="AV127" i="14"/>
  <c r="M230" i="14"/>
  <c r="BC10" i="14"/>
  <c r="L222" i="14"/>
  <c r="BL3" i="14"/>
  <c r="BK9" i="14"/>
  <c r="BN12" i="14"/>
  <c r="BQ15" i="14"/>
  <c r="BR24" i="14"/>
  <c r="AB224" i="14"/>
  <c r="Z236" i="14"/>
  <c r="W241" i="14"/>
  <c r="Y245" i="14"/>
  <c r="U230" i="14"/>
  <c r="T235" i="14"/>
  <c r="BL8" i="14"/>
  <c r="BC17" i="14"/>
  <c r="BC24" i="14"/>
  <c r="M242" i="14"/>
  <c r="BJ20" i="14"/>
  <c r="BR22" i="14"/>
  <c r="BB25" i="14"/>
  <c r="BN26" i="14"/>
  <c r="AU140" i="14"/>
  <c r="U225" i="14"/>
  <c r="Y241" i="14"/>
  <c r="BB7" i="14"/>
  <c r="AV134" i="14"/>
  <c r="AV139" i="14"/>
  <c r="BN7" i="14"/>
  <c r="BN8" i="14"/>
  <c r="BK14" i="14"/>
  <c r="BB15" i="14"/>
  <c r="W234" i="14"/>
  <c r="AB238" i="14"/>
  <c r="BP2" i="14"/>
  <c r="BK22" i="14"/>
  <c r="BB23" i="14"/>
  <c r="BP26" i="14"/>
  <c r="AU132" i="14"/>
  <c r="X237" i="14"/>
  <c r="Z226" i="14"/>
  <c r="BM13" i="14"/>
  <c r="AU124" i="14"/>
  <c r="AU142" i="14"/>
  <c r="X222" i="14"/>
  <c r="M228" i="14"/>
  <c r="BK4" i="14"/>
  <c r="BL18" i="14"/>
  <c r="BP24" i="14"/>
  <c r="M222" i="14"/>
  <c r="AE104" i="13"/>
  <c r="T16" i="5"/>
  <c r="Y104" i="13"/>
  <c r="AA104" i="13"/>
  <c r="L104" i="13"/>
  <c r="AC25" i="13"/>
  <c r="AC104" i="13"/>
  <c r="Q104" i="13"/>
  <c r="S104" i="13"/>
  <c r="S25" i="13"/>
  <c r="W25" i="13"/>
  <c r="N25" i="13"/>
  <c r="O104" i="13"/>
  <c r="AD25" i="13"/>
  <c r="T25" i="13"/>
  <c r="Z25" i="13"/>
  <c r="L25" i="13"/>
  <c r="Z104" i="13"/>
  <c r="M25" i="13"/>
  <c r="V104" i="13"/>
  <c r="Y25" i="13"/>
  <c r="T104" i="13"/>
  <c r="W104" i="13"/>
  <c r="U104" i="13"/>
  <c r="X25" i="13"/>
  <c r="AD104" i="13"/>
  <c r="K104" i="13"/>
  <c r="N104" i="13"/>
  <c r="AE25" i="13"/>
  <c r="V25" i="13"/>
  <c r="AH104" i="13"/>
  <c r="P104" i="13"/>
  <c r="X104" i="13"/>
  <c r="AB104" i="13"/>
  <c r="K25" i="13"/>
  <c r="AH25" i="13"/>
  <c r="AG25" i="13"/>
  <c r="R25" i="13"/>
  <c r="AA25" i="13"/>
  <c r="M104" i="13"/>
  <c r="P25" i="13"/>
  <c r="U25" i="13"/>
  <c r="AG104" i="13"/>
  <c r="AF104" i="13"/>
  <c r="R104" i="13"/>
  <c r="AB25" i="13"/>
  <c r="Q25" i="13"/>
  <c r="O25" i="13"/>
  <c r="AF25" i="13"/>
  <c r="U16" i="5"/>
  <c r="V16" i="5" s="1"/>
  <c r="E17" i="5"/>
  <c r="K75" i="13"/>
  <c r="CM101" i="13" s="1"/>
  <c r="M98" i="14" s="1"/>
  <c r="AV98" i="14" s="1"/>
  <c r="L18" i="13"/>
  <c r="W18" i="13"/>
  <c r="K74" i="13"/>
  <c r="P18" i="13"/>
  <c r="T18" i="13"/>
  <c r="Z18" i="13"/>
  <c r="N18" i="13"/>
  <c r="AI34" i="13"/>
  <c r="X18" i="13"/>
  <c r="J31" i="13"/>
  <c r="U18" i="13"/>
  <c r="AB18" i="13"/>
  <c r="AR34" i="13"/>
  <c r="AR35" i="13" s="1"/>
  <c r="S46" i="1"/>
  <c r="AA18" i="13"/>
  <c r="AR31" i="13"/>
  <c r="AR32" i="13" s="1"/>
  <c r="Q18" i="13"/>
  <c r="O18" i="13"/>
  <c r="AH75" i="13"/>
  <c r="AI31" i="13"/>
  <c r="AD18" i="13"/>
  <c r="V18" i="13"/>
  <c r="K18" i="13"/>
  <c r="AC18" i="13"/>
  <c r="J34" i="13"/>
  <c r="AF18" i="13"/>
  <c r="AH18" i="13"/>
  <c r="Y18" i="13"/>
  <c r="AG18" i="13"/>
  <c r="AE18" i="13"/>
  <c r="AH74" i="13"/>
  <c r="R18" i="13"/>
  <c r="M18" i="13"/>
  <c r="S18" i="13"/>
  <c r="S28" i="1"/>
  <c r="BR12" i="14"/>
  <c r="AB232" i="14"/>
  <c r="AD108" i="13"/>
  <c r="AD110" i="13" s="1"/>
  <c r="O50" i="13"/>
  <c r="BK7" i="14"/>
  <c r="U227" i="14"/>
  <c r="AF61" i="14"/>
  <c r="AF51" i="14"/>
  <c r="AF58" i="14"/>
  <c r="AF45" i="14"/>
  <c r="AF64" i="14"/>
  <c r="AF74" i="14"/>
  <c r="AF68" i="14"/>
  <c r="AF53" i="14"/>
  <c r="AF49" i="14"/>
  <c r="AF48" i="14"/>
  <c r="AF54" i="14"/>
  <c r="AF70" i="14"/>
  <c r="AF73" i="14"/>
  <c r="AF76" i="14"/>
  <c r="AF47" i="14"/>
  <c r="AF72" i="14"/>
  <c r="AF55" i="14"/>
  <c r="AF59" i="14"/>
  <c r="AH71" i="14"/>
  <c r="AK71" i="14"/>
  <c r="Y71" i="14"/>
  <c r="Z71" i="14"/>
  <c r="AU71" i="14"/>
  <c r="AL71" i="14"/>
  <c r="AO71" i="14"/>
  <c r="AF71" i="14"/>
  <c r="AC71" i="14"/>
  <c r="AP71" i="14"/>
  <c r="AJ52" i="13"/>
  <c r="C22" i="13"/>
  <c r="R88" i="5"/>
  <c r="T88" i="5" s="1"/>
  <c r="AC55" i="13"/>
  <c r="AC62" i="13" s="1"/>
  <c r="Q55" i="13"/>
  <c r="Q62" i="13" s="1"/>
  <c r="AB44" i="13"/>
  <c r="K44" i="13"/>
  <c r="X50" i="13"/>
  <c r="U50" i="13"/>
  <c r="AA44" i="13"/>
  <c r="AC50" i="13"/>
  <c r="S54" i="13"/>
  <c r="AH54" i="13"/>
  <c r="O55" i="13"/>
  <c r="O62" i="13" s="1"/>
  <c r="M50" i="13"/>
  <c r="V54" i="13"/>
  <c r="S55" i="13"/>
  <c r="S62" i="13" s="1"/>
  <c r="AD55" i="13"/>
  <c r="AD62" i="13" s="1"/>
  <c r="R44" i="13"/>
  <c r="S50" i="13"/>
  <c r="P44" i="13"/>
  <c r="AD50" i="13"/>
  <c r="Z44" i="13"/>
  <c r="W54" i="13"/>
  <c r="R54" i="13"/>
  <c r="AD54" i="13"/>
  <c r="P54" i="13"/>
  <c r="U54" i="13"/>
  <c r="X44" i="13"/>
  <c r="N55" i="13"/>
  <c r="N62" i="13" s="1"/>
  <c r="AE55" i="13"/>
  <c r="AE62" i="13" s="1"/>
  <c r="AF55" i="13"/>
  <c r="S64" i="1"/>
  <c r="Y44" i="13"/>
  <c r="Q50" i="13"/>
  <c r="AB50" i="13"/>
  <c r="R50" i="13"/>
  <c r="AD44" i="13"/>
  <c r="AH44" i="13"/>
  <c r="AA54" i="13"/>
  <c r="M54" i="13"/>
  <c r="X54" i="13"/>
  <c r="N54" i="13"/>
  <c r="Y54" i="13"/>
  <c r="S44" i="13"/>
  <c r="AG55" i="13"/>
  <c r="U55" i="13"/>
  <c r="U62" i="13" s="1"/>
  <c r="AJ27" i="13"/>
  <c r="L50" i="13"/>
  <c r="R52" i="1"/>
  <c r="S52" i="1" s="1"/>
  <c r="E3" i="1" s="1"/>
  <c r="L2" i="14" s="1"/>
  <c r="AU2" i="14" s="1"/>
  <c r="AF50" i="13"/>
  <c r="W44" i="13"/>
  <c r="T50" i="13"/>
  <c r="AA50" i="13"/>
  <c r="AE54" i="13"/>
  <c r="Q54" i="13"/>
  <c r="AF54" i="13"/>
  <c r="X55" i="13"/>
  <c r="X62" i="13" s="1"/>
  <c r="Y55" i="13"/>
  <c r="Y62" i="13" s="1"/>
  <c r="AG44" i="13"/>
  <c r="T54" i="13"/>
  <c r="V55" i="13"/>
  <c r="V62" i="13" s="1"/>
  <c r="W55" i="13"/>
  <c r="AH55" i="13"/>
  <c r="AH62" i="13" s="1"/>
  <c r="AC44" i="13"/>
  <c r="K50" i="13"/>
  <c r="Q44" i="13"/>
  <c r="W50" i="13"/>
  <c r="N50" i="13"/>
  <c r="AG50" i="13"/>
  <c r="N44" i="13"/>
  <c r="K54" i="13"/>
  <c r="Z54" i="13"/>
  <c r="V50" i="13"/>
  <c r="AE50" i="13"/>
  <c r="L55" i="13"/>
  <c r="L62" i="13" s="1"/>
  <c r="Z50" i="13"/>
  <c r="AF44" i="13"/>
  <c r="M44" i="13"/>
  <c r="U44" i="13"/>
  <c r="O44" i="13"/>
  <c r="AE44" i="13"/>
  <c r="V44" i="13"/>
  <c r="L54" i="13"/>
  <c r="AH50" i="13"/>
  <c r="AO64" i="14"/>
  <c r="AO62" i="14"/>
  <c r="AO68" i="14"/>
  <c r="AO65" i="14"/>
  <c r="AO48" i="14"/>
  <c r="AO42" i="14"/>
  <c r="AO44" i="14"/>
  <c r="AO41" i="14"/>
  <c r="AO74" i="14"/>
  <c r="AO76" i="14"/>
  <c r="AO55" i="14"/>
  <c r="AO73" i="14"/>
  <c r="AO72" i="14"/>
  <c r="P50" i="13"/>
  <c r="AA55" i="13"/>
  <c r="AA62" i="13" s="1"/>
  <c r="AV89" i="14"/>
  <c r="N89" i="14"/>
  <c r="AP73" i="14"/>
  <c r="V231" i="14"/>
  <c r="BL11" i="14"/>
  <c r="M83" i="13"/>
  <c r="AL81" i="13"/>
  <c r="AK81" i="13"/>
  <c r="AJ81" i="13"/>
  <c r="L71" i="13" s="1"/>
  <c r="K71" i="13" s="1"/>
  <c r="C71" i="13" s="1"/>
  <c r="AM81" i="13"/>
  <c r="AP81" i="13"/>
  <c r="E47" i="1"/>
  <c r="J37" i="13"/>
  <c r="E68" i="1"/>
  <c r="AI37" i="13"/>
  <c r="E44" i="1"/>
  <c r="AH33" i="13"/>
  <c r="C33" i="13" s="1"/>
  <c r="AR210" i="14"/>
  <c r="N33" i="14" s="1"/>
  <c r="AO60" i="14"/>
  <c r="BL6" i="14"/>
  <c r="V226" i="14"/>
  <c r="AH60" i="14"/>
  <c r="AH44" i="14"/>
  <c r="AH46" i="14"/>
  <c r="AH55" i="14"/>
  <c r="AH64" i="14"/>
  <c r="AH45" i="14"/>
  <c r="AH49" i="14"/>
  <c r="AH63" i="14"/>
  <c r="AH70" i="14"/>
  <c r="AH48" i="14"/>
  <c r="AH56" i="14"/>
  <c r="AH68" i="14"/>
  <c r="AH65" i="14"/>
  <c r="AH57" i="14"/>
  <c r="AH58" i="14"/>
  <c r="AH66" i="14"/>
  <c r="AH72" i="14"/>
  <c r="AH73" i="14"/>
  <c r="AH53" i="14"/>
  <c r="AH74" i="14"/>
  <c r="AH61" i="14"/>
  <c r="AH54" i="14"/>
  <c r="AH76" i="14"/>
  <c r="M55" i="13"/>
  <c r="M62" i="13" s="1"/>
  <c r="U108" i="13"/>
  <c r="U110" i="13" s="1"/>
  <c r="P108" i="13"/>
  <c r="P110" i="13" s="1"/>
  <c r="S108" i="13"/>
  <c r="S110" i="13" s="1"/>
  <c r="N108" i="13"/>
  <c r="N110" i="13" s="1"/>
  <c r="Q108" i="13"/>
  <c r="Q110" i="13" s="1"/>
  <c r="T108" i="13"/>
  <c r="T110" i="13" s="1"/>
  <c r="K108" i="13"/>
  <c r="K110" i="13" s="1"/>
  <c r="AF108" i="13"/>
  <c r="AF110" i="13" s="1"/>
  <c r="E23" i="5"/>
  <c r="M108" i="13"/>
  <c r="M110" i="13" s="1"/>
  <c r="AB108" i="13"/>
  <c r="AB110" i="13" s="1"/>
  <c r="R108" i="13"/>
  <c r="R110" i="13" s="1"/>
  <c r="O108" i="13"/>
  <c r="O110" i="13" s="1"/>
  <c r="AA108" i="13"/>
  <c r="AA110" i="13" s="1"/>
  <c r="Y108" i="13"/>
  <c r="Y110" i="13" s="1"/>
  <c r="V108" i="13"/>
  <c r="V110" i="13" s="1"/>
  <c r="W108" i="13"/>
  <c r="W110" i="13" s="1"/>
  <c r="AH108" i="13"/>
  <c r="AH110" i="13" s="1"/>
  <c r="AG108" i="13"/>
  <c r="AG110" i="13" s="1"/>
  <c r="X108" i="13"/>
  <c r="X110" i="13" s="1"/>
  <c r="AB55" i="13"/>
  <c r="AB62" i="13" s="1"/>
  <c r="T232" i="14"/>
  <c r="BJ12" i="14"/>
  <c r="AP75" i="14"/>
  <c r="AP72" i="14"/>
  <c r="AP74" i="14"/>
  <c r="AP54" i="14"/>
  <c r="AP68" i="14"/>
  <c r="AP48" i="14"/>
  <c r="AV79" i="14"/>
  <c r="N79" i="14"/>
  <c r="U193" i="14"/>
  <c r="CM79" i="13"/>
  <c r="M71" i="14" s="1"/>
  <c r="L44" i="13"/>
  <c r="C20" i="13"/>
  <c r="N84" i="14"/>
  <c r="AV84" i="14"/>
  <c r="AD71" i="14"/>
  <c r="BN5" i="14"/>
  <c r="X225" i="14"/>
  <c r="AK43" i="14"/>
  <c r="AK68" i="14"/>
  <c r="AK70" i="14"/>
  <c r="AK53" i="14"/>
  <c r="AK65" i="14"/>
  <c r="AK73" i="14"/>
  <c r="AK58" i="14"/>
  <c r="AK63" i="14"/>
  <c r="AK56" i="14"/>
  <c r="AK55" i="14"/>
  <c r="AK52" i="14"/>
  <c r="AK72" i="14"/>
  <c r="AB82" i="14"/>
  <c r="AB83" i="14"/>
  <c r="W9" i="13"/>
  <c r="AD9" i="13"/>
  <c r="AK76" i="14"/>
  <c r="AA87" i="14"/>
  <c r="AK48" i="14"/>
  <c r="CM82" i="13"/>
  <c r="M74" i="14" s="1"/>
  <c r="Z224" i="14"/>
  <c r="BP4" i="14"/>
  <c r="U246" i="14"/>
  <c r="BK26" i="14"/>
  <c r="Y70" i="14"/>
  <c r="Y51" i="14"/>
  <c r="Y49" i="14"/>
  <c r="Y62" i="14"/>
  <c r="Y53" i="14"/>
  <c r="Y55" i="14"/>
  <c r="Y46" i="14"/>
  <c r="Y58" i="14"/>
  <c r="Y52" i="14"/>
  <c r="Y64" i="14"/>
  <c r="Y66" i="14"/>
  <c r="Y65" i="14"/>
  <c r="AE192" i="14"/>
  <c r="CM51" i="13"/>
  <c r="M44" i="14" s="1"/>
  <c r="CM85" i="13"/>
  <c r="M82" i="14" s="1"/>
  <c r="CM52" i="13"/>
  <c r="M45" i="14" s="1"/>
  <c r="CM76" i="13"/>
  <c r="M68" i="14" s="1"/>
  <c r="CM49" i="13"/>
  <c r="M42" i="14" s="1"/>
  <c r="CM54" i="13"/>
  <c r="M47" i="14" s="1"/>
  <c r="CM84" i="13"/>
  <c r="M76" i="14" s="1"/>
  <c r="CM63" i="13"/>
  <c r="M55" i="14" s="1"/>
  <c r="CM55" i="13"/>
  <c r="M48" i="14" s="1"/>
  <c r="CM60" i="13"/>
  <c r="M53" i="14" s="1"/>
  <c r="CM56" i="13"/>
  <c r="M49" i="14" s="1"/>
  <c r="CM57" i="13"/>
  <c r="M50" i="14" s="1"/>
  <c r="AV50" i="14" s="1"/>
  <c r="CM64" i="13"/>
  <c r="M56" i="14" s="1"/>
  <c r="CM69" i="13"/>
  <c r="M61" i="14" s="1"/>
  <c r="CM66" i="13"/>
  <c r="M58" i="14" s="1"/>
  <c r="CM71" i="13"/>
  <c r="M63" i="14" s="1"/>
  <c r="CM72" i="13"/>
  <c r="M64" i="14" s="1"/>
  <c r="CM67" i="13"/>
  <c r="M59" i="14" s="1"/>
  <c r="CM74" i="13"/>
  <c r="M66" i="14" s="1"/>
  <c r="CM80" i="13"/>
  <c r="M72" i="14" s="1"/>
  <c r="AV72" i="14" s="1"/>
  <c r="BC19" i="14"/>
  <c r="M239" i="14"/>
  <c r="Z65" i="14"/>
  <c r="Z62" i="14"/>
  <c r="Z54" i="14"/>
  <c r="Z76" i="14"/>
  <c r="Z55" i="14"/>
  <c r="Z42" i="14"/>
  <c r="Z52" i="14"/>
  <c r="Z73" i="14"/>
  <c r="Z61" i="14"/>
  <c r="Z43" i="14"/>
  <c r="Z60" i="14"/>
  <c r="Z70" i="14"/>
  <c r="Z51" i="14"/>
  <c r="AK74" i="14"/>
  <c r="AB30" i="13"/>
  <c r="V30" i="13"/>
  <c r="AA88" i="14"/>
  <c r="W109" i="13"/>
  <c r="Z109" i="13"/>
  <c r="AE109" i="13"/>
  <c r="AF109" i="13"/>
  <c r="AA109" i="13"/>
  <c r="AC109" i="13"/>
  <c r="P109" i="13"/>
  <c r="AB109" i="13"/>
  <c r="L109" i="13"/>
  <c r="AJ14" i="13"/>
  <c r="Q109" i="13"/>
  <c r="M109" i="13"/>
  <c r="AD109" i="13"/>
  <c r="T25" i="5"/>
  <c r="V109" i="13"/>
  <c r="O109" i="13"/>
  <c r="K109" i="13"/>
  <c r="AH109" i="13"/>
  <c r="X109" i="13"/>
  <c r="N109" i="13"/>
  <c r="X226" i="14"/>
  <c r="BK3" i="14"/>
  <c r="U223" i="14"/>
  <c r="BQ4" i="14"/>
  <c r="AA224" i="14"/>
  <c r="Z225" i="14"/>
  <c r="BP5" i="14"/>
  <c r="AM73" i="14"/>
  <c r="AM45" i="14"/>
  <c r="AM64" i="14"/>
  <c r="AM42" i="14"/>
  <c r="AM65" i="14"/>
  <c r="AM49" i="14"/>
  <c r="AI70" i="14"/>
  <c r="AI54" i="14"/>
  <c r="AI62" i="14"/>
  <c r="AI43" i="14"/>
  <c r="AI68" i="14"/>
  <c r="AI42" i="14"/>
  <c r="AI49" i="14"/>
  <c r="AI73" i="14"/>
  <c r="AI45" i="14"/>
  <c r="AI64" i="14"/>
  <c r="AL49" i="14"/>
  <c r="AL42" i="14"/>
  <c r="AL64" i="14"/>
  <c r="AL45" i="14"/>
  <c r="AL70" i="14"/>
  <c r="AL55" i="14"/>
  <c r="AL56" i="14"/>
  <c r="AL68" i="14"/>
  <c r="AL61" i="14"/>
  <c r="AL60" i="14"/>
  <c r="AL54" i="14"/>
  <c r="AL51" i="14"/>
  <c r="AL66" i="14"/>
  <c r="AL73" i="14"/>
  <c r="V82" i="14"/>
  <c r="AP82" i="14"/>
  <c r="R7" i="5"/>
  <c r="Z92" i="13" s="1"/>
  <c r="U7" i="5"/>
  <c r="C52" i="13"/>
  <c r="AB74" i="14"/>
  <c r="AB76" i="14"/>
  <c r="AA84" i="14"/>
  <c r="U30" i="13"/>
  <c r="J14" i="13"/>
  <c r="BC2" i="14"/>
  <c r="CM53" i="13"/>
  <c r="M46" i="14" s="1"/>
  <c r="Z75" i="14"/>
  <c r="AQ75" i="14"/>
  <c r="U75" i="14"/>
  <c r="AA75" i="14"/>
  <c r="AJ75" i="14"/>
  <c r="AN75" i="14"/>
  <c r="AI75" i="14"/>
  <c r="AE75" i="14"/>
  <c r="AH75" i="14"/>
  <c r="AM75" i="14"/>
  <c r="AO75" i="14"/>
  <c r="X75" i="14"/>
  <c r="AF75" i="14"/>
  <c r="AL75" i="14"/>
  <c r="AE88" i="14"/>
  <c r="Z88" i="14"/>
  <c r="V237" i="14"/>
  <c r="BL17" i="14"/>
  <c r="BN25" i="14"/>
  <c r="X245" i="14"/>
  <c r="AQ56" i="14"/>
  <c r="AQ73" i="14"/>
  <c r="AQ45" i="14"/>
  <c r="AQ64" i="14"/>
  <c r="AQ53" i="14"/>
  <c r="AQ60" i="14"/>
  <c r="AQ42" i="14"/>
  <c r="AQ48" i="14"/>
  <c r="AQ55" i="14"/>
  <c r="AQ54" i="14"/>
  <c r="BN10" i="14"/>
  <c r="X230" i="14"/>
  <c r="AK75" i="14"/>
  <c r="AA85" i="14"/>
  <c r="AI13" i="13"/>
  <c r="T16" i="13"/>
  <c r="Z16" i="13"/>
  <c r="AI15" i="13"/>
  <c r="N105" i="13"/>
  <c r="Y89" i="14"/>
  <c r="AA90" i="14"/>
  <c r="CM77" i="13"/>
  <c r="M69" i="14" s="1"/>
  <c r="BR3" i="14"/>
  <c r="AU47" i="14"/>
  <c r="AM47" i="14"/>
  <c r="AO47" i="14"/>
  <c r="AE47" i="14"/>
  <c r="AK47" i="14"/>
  <c r="AD47" i="14"/>
  <c r="AL47" i="14"/>
  <c r="AN47" i="14"/>
  <c r="AC47" i="14"/>
  <c r="AH47" i="14"/>
  <c r="Y47" i="14"/>
  <c r="AJ47" i="14"/>
  <c r="AQ47" i="14"/>
  <c r="AB47" i="14"/>
  <c r="AA47" i="14"/>
  <c r="AU57" i="14"/>
  <c r="Z57" i="14"/>
  <c r="Y57" i="14"/>
  <c r="AN57" i="14"/>
  <c r="AL57" i="14"/>
  <c r="AF57" i="14"/>
  <c r="AL67" i="14"/>
  <c r="AC67" i="14"/>
  <c r="AJ67" i="14"/>
  <c r="AH67" i="14"/>
  <c r="AD67" i="14"/>
  <c r="AA67" i="14"/>
  <c r="AU67" i="14"/>
  <c r="Y67" i="14"/>
  <c r="BO2" i="14"/>
  <c r="Y222" i="14"/>
  <c r="W223" i="14"/>
  <c r="BM3" i="14"/>
  <c r="BN13" i="14"/>
  <c r="X233" i="14"/>
  <c r="BO16" i="14"/>
  <c r="Y236" i="14"/>
  <c r="BR23" i="14"/>
  <c r="AB243" i="14"/>
  <c r="AP55" i="14"/>
  <c r="AP70" i="14"/>
  <c r="AP63" i="14"/>
  <c r="AP51" i="14"/>
  <c r="AP65" i="14"/>
  <c r="AP76" i="14"/>
  <c r="AP46" i="14"/>
  <c r="AN66" i="14"/>
  <c r="AN44" i="14"/>
  <c r="AN55" i="14"/>
  <c r="AN54" i="14"/>
  <c r="AN49" i="14"/>
  <c r="Z229" i="14"/>
  <c r="BP9" i="14"/>
  <c r="AB48" i="14"/>
  <c r="AB73" i="14"/>
  <c r="AB46" i="14"/>
  <c r="AB45" i="14"/>
  <c r="AB64" i="14"/>
  <c r="AB55" i="14"/>
  <c r="AB54" i="14"/>
  <c r="M9" i="13"/>
  <c r="W30" i="13"/>
  <c r="AC16" i="13"/>
  <c r="C16" i="13" s="1"/>
  <c r="AJ15" i="13" s="1"/>
  <c r="K16" i="13"/>
  <c r="AC105" i="13"/>
  <c r="J15" i="13"/>
  <c r="Y84" i="14"/>
  <c r="Y85" i="14"/>
  <c r="AB75" i="14"/>
  <c r="CM86" i="13"/>
  <c r="M83" i="14" s="1"/>
  <c r="N83" i="14" s="1"/>
  <c r="AK50" i="14"/>
  <c r="AH82" i="14"/>
  <c r="AU82" i="14"/>
  <c r="W82" i="14"/>
  <c r="AC82" i="14"/>
  <c r="AK82" i="14"/>
  <c r="AI82" i="14"/>
  <c r="X82" i="14"/>
  <c r="AA82" i="14"/>
  <c r="Z82" i="14"/>
  <c r="AJ82" i="14"/>
  <c r="U82" i="14"/>
  <c r="AL82" i="14"/>
  <c r="AE82" i="14"/>
  <c r="AM82" i="14"/>
  <c r="AO82" i="14"/>
  <c r="AR90" i="14"/>
  <c r="AE90" i="14"/>
  <c r="AU90" i="14"/>
  <c r="AC90" i="14"/>
  <c r="W90" i="14"/>
  <c r="T231" i="14"/>
  <c r="BJ11" i="14"/>
  <c r="Z232" i="14"/>
  <c r="BP12" i="14"/>
  <c r="U239" i="14"/>
  <c r="BK19" i="14"/>
  <c r="W242" i="14"/>
  <c r="BM22" i="14"/>
  <c r="U243" i="14"/>
  <c r="BK23" i="14"/>
  <c r="AJ46" i="14"/>
  <c r="AJ63" i="14"/>
  <c r="AJ45" i="14"/>
  <c r="AJ64" i="14"/>
  <c r="AJ68" i="14"/>
  <c r="AJ42" i="14"/>
  <c r="AJ55" i="14"/>
  <c r="AJ54" i="14"/>
  <c r="AB68" i="14"/>
  <c r="AH41" i="14"/>
  <c r="AK41" i="14"/>
  <c r="AA41" i="14"/>
  <c r="Y41" i="14"/>
  <c r="AC41" i="14"/>
  <c r="AN41" i="14"/>
  <c r="AJ41" i="14"/>
  <c r="AF41" i="14"/>
  <c r="AM41" i="14"/>
  <c r="AU41" i="14"/>
  <c r="AA50" i="14"/>
  <c r="AN50" i="14"/>
  <c r="AU50" i="14"/>
  <c r="AJ50" i="14"/>
  <c r="AF50" i="14"/>
  <c r="AL50" i="14"/>
  <c r="AQ50" i="14"/>
  <c r="AB50" i="14"/>
  <c r="AH50" i="14"/>
  <c r="AI50" i="14"/>
  <c r="AQ59" i="14"/>
  <c r="AB59" i="14"/>
  <c r="AM59" i="14"/>
  <c r="X59" i="14"/>
  <c r="AI59" i="14"/>
  <c r="AU59" i="14"/>
  <c r="AE59" i="14"/>
  <c r="AA59" i="14"/>
  <c r="AH59" i="14"/>
  <c r="AJ59" i="14"/>
  <c r="AA69" i="14"/>
  <c r="AD69" i="14"/>
  <c r="AU69" i="14"/>
  <c r="Y69" i="14"/>
  <c r="AN69" i="14"/>
  <c r="AL69" i="14"/>
  <c r="AH69" i="14"/>
  <c r="AQ69" i="14"/>
  <c r="AC69" i="14"/>
  <c r="AI69" i="14"/>
  <c r="AO69" i="14"/>
  <c r="Y228" i="14"/>
  <c r="BO8" i="14"/>
  <c r="BN9" i="14"/>
  <c r="X229" i="14"/>
  <c r="V230" i="14"/>
  <c r="BL10" i="14"/>
  <c r="AB235" i="14"/>
  <c r="BR15" i="14"/>
  <c r="U41" i="14"/>
  <c r="R13" i="5"/>
  <c r="V83" i="14"/>
  <c r="AH42" i="14"/>
  <c r="AN63" i="14"/>
  <c r="Z67" i="14"/>
  <c r="BC16" i="14"/>
  <c r="AV133" i="14"/>
  <c r="X114" i="13"/>
  <c r="Y83" i="13"/>
  <c r="V114" i="13"/>
  <c r="AP56" i="14"/>
  <c r="Z114" i="13"/>
  <c r="AV44" i="14"/>
  <c r="N44" i="14"/>
  <c r="BO4" i="14"/>
  <c r="Y224" i="14"/>
  <c r="BJ10" i="14"/>
  <c r="T230" i="14"/>
  <c r="W239" i="14"/>
  <c r="BM19" i="14"/>
  <c r="AG68" i="14"/>
  <c r="AG73" i="14"/>
  <c r="AG63" i="14"/>
  <c r="AG42" i="14"/>
  <c r="AG49" i="14"/>
  <c r="AG55" i="14"/>
  <c r="AG65" i="14"/>
  <c r="AG47" i="14"/>
  <c r="AG45" i="14"/>
  <c r="AG44" i="14"/>
  <c r="AG41" i="14"/>
  <c r="AG48" i="14"/>
  <c r="AG62" i="14"/>
  <c r="AG66" i="14"/>
  <c r="AG69" i="14"/>
  <c r="AG60" i="14"/>
  <c r="AG50" i="14"/>
  <c r="AG71" i="14"/>
  <c r="AG72" i="14"/>
  <c r="AG76" i="14"/>
  <c r="AG74" i="14"/>
  <c r="AG75" i="14"/>
  <c r="T83" i="14"/>
  <c r="T82" i="14"/>
  <c r="M86" i="13"/>
  <c r="AM86" i="13" s="1"/>
  <c r="C67" i="13"/>
  <c r="BQ10" i="14"/>
  <c r="AA230" i="14"/>
  <c r="V229" i="14"/>
  <c r="BL9" i="14"/>
  <c r="BO18" i="14"/>
  <c r="Y238" i="14"/>
  <c r="T64" i="14"/>
  <c r="T60" i="14"/>
  <c r="T71" i="14"/>
  <c r="T49" i="14"/>
  <c r="T54" i="14"/>
  <c r="T46" i="14"/>
  <c r="T61" i="14"/>
  <c r="T63" i="14"/>
  <c r="T67" i="14"/>
  <c r="T56" i="14"/>
  <c r="T45" i="14"/>
  <c r="T44" i="14"/>
  <c r="T69" i="14"/>
  <c r="T58" i="14"/>
  <c r="T57" i="14"/>
  <c r="T50" i="14"/>
  <c r="T53" i="14"/>
  <c r="T42" i="14"/>
  <c r="T51" i="14"/>
  <c r="T65" i="14"/>
  <c r="T68" i="14"/>
  <c r="T73" i="14"/>
  <c r="T74" i="14"/>
  <c r="T66" i="14"/>
  <c r="T41" i="14"/>
  <c r="T59" i="14"/>
  <c r="T55" i="14"/>
  <c r="T70" i="14"/>
  <c r="T47" i="14"/>
  <c r="T48" i="14"/>
  <c r="T62" i="14"/>
  <c r="T76" i="14"/>
  <c r="T72" i="14"/>
  <c r="T75" i="14"/>
  <c r="V60" i="14"/>
  <c r="V54" i="14"/>
  <c r="V48" i="14"/>
  <c r="V64" i="14"/>
  <c r="V56" i="14"/>
  <c r="V51" i="14"/>
  <c r="V65" i="14"/>
  <c r="V66" i="14"/>
  <c r="V67" i="14"/>
  <c r="V62" i="14"/>
  <c r="V68" i="14"/>
  <c r="V59" i="14"/>
  <c r="V70" i="14"/>
  <c r="V52" i="14"/>
  <c r="V53" i="14"/>
  <c r="V47" i="14"/>
  <c r="V42" i="14"/>
  <c r="V41" i="14"/>
  <c r="V61" i="14"/>
  <c r="V50" i="14"/>
  <c r="V58" i="14"/>
  <c r="V63" i="14"/>
  <c r="V71" i="14"/>
  <c r="V43" i="14"/>
  <c r="V44" i="14"/>
  <c r="V74" i="14"/>
  <c r="V69" i="14"/>
  <c r="V75" i="14"/>
  <c r="V73" i="14"/>
  <c r="V57" i="14"/>
  <c r="V72" i="14"/>
  <c r="V45" i="14"/>
  <c r="V49" i="14"/>
  <c r="V46" i="14"/>
  <c r="V76" i="14"/>
  <c r="AD92" i="14"/>
  <c r="AD88" i="14"/>
  <c r="AD89" i="14"/>
  <c r="AD84" i="14"/>
  <c r="AD86" i="14"/>
  <c r="AD90" i="14"/>
  <c r="AD91" i="14"/>
  <c r="AD85" i="14"/>
  <c r="AD87" i="14"/>
  <c r="CM105" i="13"/>
  <c r="M102" i="14" s="1"/>
  <c r="CM102" i="13"/>
  <c r="M99" i="14" s="1"/>
  <c r="AM87" i="13"/>
  <c r="AV69" i="14"/>
  <c r="N69" i="14"/>
  <c r="AV64" i="14"/>
  <c r="N64" i="14"/>
  <c r="CM118" i="13"/>
  <c r="M115" i="14" s="1"/>
  <c r="AQ3" i="13"/>
  <c r="S9" i="13" s="1"/>
  <c r="N9" i="13"/>
  <c r="P9" i="13"/>
  <c r="N50" i="14"/>
  <c r="N87" i="14"/>
  <c r="AV87" i="14"/>
  <c r="N53" i="14"/>
  <c r="AV53" i="14"/>
  <c r="N45" i="14"/>
  <c r="AV45" i="14"/>
  <c r="AD103" i="13"/>
  <c r="AG103" i="13"/>
  <c r="AH103" i="13"/>
  <c r="U103" i="13"/>
  <c r="Z103" i="13"/>
  <c r="N103" i="13"/>
  <c r="W103" i="13"/>
  <c r="AB103" i="13"/>
  <c r="T103" i="13"/>
  <c r="S103" i="13"/>
  <c r="AC103" i="13"/>
  <c r="AE103" i="13"/>
  <c r="M103" i="13"/>
  <c r="O103" i="13"/>
  <c r="Y103" i="13"/>
  <c r="P103" i="13"/>
  <c r="V103" i="13"/>
  <c r="L103" i="13"/>
  <c r="AA103" i="13"/>
  <c r="X103" i="13"/>
  <c r="BC25" i="14"/>
  <c r="AV142" i="14"/>
  <c r="V55" i="14"/>
  <c r="AV83" i="14"/>
  <c r="K103" i="13"/>
  <c r="Y30" i="13"/>
  <c r="AA30" i="13"/>
  <c r="T30" i="13"/>
  <c r="O30" i="13"/>
  <c r="AD105" i="13"/>
  <c r="AG105" i="13"/>
  <c r="U105" i="13"/>
  <c r="Z55" i="13"/>
  <c r="R55" i="13"/>
  <c r="K55" i="13"/>
  <c r="BB8" i="14"/>
  <c r="L228" i="14"/>
  <c r="L236" i="14"/>
  <c r="BB16" i="14"/>
  <c r="L244" i="14"/>
  <c r="BB24" i="14"/>
  <c r="BP11" i="14"/>
  <c r="Z231" i="14"/>
  <c r="BK17" i="14"/>
  <c r="U237" i="14"/>
  <c r="BR17" i="14"/>
  <c r="AB237" i="14"/>
  <c r="AA53" i="14"/>
  <c r="AA61" i="14"/>
  <c r="AA57" i="14"/>
  <c r="AA65" i="14"/>
  <c r="AA51" i="14"/>
  <c r="AA71" i="14"/>
  <c r="AA58" i="14"/>
  <c r="AA63" i="14"/>
  <c r="AA46" i="14"/>
  <c r="AA49" i="14"/>
  <c r="AM51" i="14"/>
  <c r="AM60" i="14"/>
  <c r="AM44" i="14"/>
  <c r="AM68" i="14"/>
  <c r="AM71" i="14"/>
  <c r="AM63" i="14"/>
  <c r="AM46" i="14"/>
  <c r="AM70" i="14"/>
  <c r="AM56" i="14"/>
  <c r="AM66" i="14"/>
  <c r="AM67" i="14"/>
  <c r="AM58" i="14"/>
  <c r="AM61" i="14"/>
  <c r="AM57" i="14"/>
  <c r="AM53" i="14"/>
  <c r="AG59" i="14"/>
  <c r="N30" i="13"/>
  <c r="L30" i="13"/>
  <c r="AD30" i="13"/>
  <c r="AE105" i="13"/>
  <c r="W105" i="13"/>
  <c r="M105" i="13"/>
  <c r="AE108" i="13"/>
  <c r="AE110" i="13" s="1"/>
  <c r="L108" i="13"/>
  <c r="L110" i="13" s="1"/>
  <c r="AB42" i="14"/>
  <c r="AB49" i="14"/>
  <c r="AB70" i="14"/>
  <c r="AB69" i="14"/>
  <c r="AB61" i="14"/>
  <c r="AB57" i="14"/>
  <c r="AB63" i="14"/>
  <c r="AB65" i="14"/>
  <c r="AB44" i="14"/>
  <c r="AB51" i="14"/>
  <c r="AB71" i="14"/>
  <c r="AB58" i="14"/>
  <c r="AB60" i="14"/>
  <c r="AB67" i="14"/>
  <c r="AB66" i="14"/>
  <c r="AB56" i="14"/>
  <c r="AB53" i="14"/>
  <c r="M30" i="13"/>
  <c r="AE30" i="13"/>
  <c r="AC30" i="13"/>
  <c r="R30" i="13"/>
  <c r="P55" i="13"/>
  <c r="L230" i="14"/>
  <c r="AU127" i="14"/>
  <c r="L238" i="14"/>
  <c r="AU135" i="14"/>
  <c r="BB26" i="14"/>
  <c r="AU143" i="14"/>
  <c r="L246" i="14"/>
  <c r="AI67" i="14"/>
  <c r="AI53" i="14"/>
  <c r="AI41" i="14"/>
  <c r="AI58" i="14"/>
  <c r="AI66" i="14"/>
  <c r="AI61" i="14"/>
  <c r="AI57" i="14"/>
  <c r="AI63" i="14"/>
  <c r="AI71" i="14"/>
  <c r="AI51" i="14"/>
  <c r="AI44" i="14"/>
  <c r="AI55" i="14"/>
  <c r="AI46" i="14"/>
  <c r="AC70" i="14"/>
  <c r="AC61" i="14"/>
  <c r="AC57" i="14"/>
  <c r="AC44" i="14"/>
  <c r="AC50" i="14"/>
  <c r="AC58" i="14"/>
  <c r="AC75" i="14"/>
  <c r="AC59" i="14"/>
  <c r="AC51" i="14"/>
  <c r="AC60" i="14"/>
  <c r="AC68" i="14"/>
  <c r="AC46" i="14"/>
  <c r="AC53" i="14"/>
  <c r="AC54" i="14"/>
  <c r="AC49" i="14"/>
  <c r="AO54" i="14"/>
  <c r="AO46" i="14"/>
  <c r="AO70" i="14"/>
  <c r="AO56" i="14"/>
  <c r="AO45" i="14"/>
  <c r="AO53" i="14"/>
  <c r="AO67" i="14"/>
  <c r="AO50" i="14"/>
  <c r="AO49" i="14"/>
  <c r="AO61" i="14"/>
  <c r="AO59" i="14"/>
  <c r="AO57" i="14"/>
  <c r="AO63" i="14"/>
  <c r="AO66" i="14"/>
  <c r="AO51" i="14"/>
  <c r="AO58" i="14"/>
  <c r="W192" i="14"/>
  <c r="CM50" i="13"/>
  <c r="M43" i="14" s="1"/>
  <c r="CM75" i="13"/>
  <c r="M67" i="14" s="1"/>
  <c r="CM59" i="13"/>
  <c r="M52" i="14" s="1"/>
  <c r="CM65" i="13"/>
  <c r="M57" i="14" s="1"/>
  <c r="CM61" i="13"/>
  <c r="M54" i="14" s="1"/>
  <c r="CM58" i="13"/>
  <c r="M51" i="14" s="1"/>
  <c r="CM83" i="13"/>
  <c r="M75" i="14" s="1"/>
  <c r="CM48" i="13"/>
  <c r="M41" i="14" s="1"/>
  <c r="CM73" i="13"/>
  <c r="M65" i="14" s="1"/>
  <c r="CM70" i="13"/>
  <c r="M62" i="14" s="1"/>
  <c r="CM68" i="13"/>
  <c r="M60" i="14" s="1"/>
  <c r="CM81" i="13"/>
  <c r="M73" i="14" s="1"/>
  <c r="CM78" i="13"/>
  <c r="M70" i="14" s="1"/>
  <c r="AD50" i="14"/>
  <c r="AD44" i="14"/>
  <c r="AD59" i="14"/>
  <c r="AD51" i="14"/>
  <c r="AD49" i="14"/>
  <c r="AD60" i="14"/>
  <c r="AD46" i="14"/>
  <c r="AD64" i="14"/>
  <c r="AD56" i="14"/>
  <c r="AD41" i="14"/>
  <c r="AD53" i="14"/>
  <c r="AD45" i="14"/>
  <c r="AP43" i="14"/>
  <c r="AH43" i="14"/>
  <c r="X43" i="14"/>
  <c r="AO43" i="14"/>
  <c r="AG43" i="14"/>
  <c r="T43" i="14"/>
  <c r="AN43" i="14"/>
  <c r="AF43" i="14"/>
  <c r="AM43" i="14"/>
  <c r="AE43" i="14"/>
  <c r="AL43" i="14"/>
  <c r="AD43" i="14"/>
  <c r="AJ43" i="14"/>
  <c r="AB43" i="14"/>
  <c r="AP52" i="14"/>
  <c r="AH52" i="14"/>
  <c r="X52" i="14"/>
  <c r="AO52" i="14"/>
  <c r="AG52" i="14"/>
  <c r="T52" i="14"/>
  <c r="U52" i="14"/>
  <c r="AN52" i="14"/>
  <c r="AF52" i="14"/>
  <c r="AM52" i="14"/>
  <c r="AE52" i="14"/>
  <c r="AL52" i="14"/>
  <c r="AD52" i="14"/>
  <c r="AJ52" i="14"/>
  <c r="AB52" i="14"/>
  <c r="AN62" i="14"/>
  <c r="AF62" i="14"/>
  <c r="AM62" i="14"/>
  <c r="AE62" i="14"/>
  <c r="AL62" i="14"/>
  <c r="AD62" i="14"/>
  <c r="AU62" i="14"/>
  <c r="AK62" i="14"/>
  <c r="AC62" i="14"/>
  <c r="AJ62" i="14"/>
  <c r="AB62" i="14"/>
  <c r="AP62" i="14"/>
  <c r="AH62" i="14"/>
  <c r="X62" i="14"/>
  <c r="X42" i="14"/>
  <c r="X46" i="14"/>
  <c r="X68" i="14"/>
  <c r="X67" i="14"/>
  <c r="X66" i="14"/>
  <c r="X56" i="14"/>
  <c r="X49" i="14"/>
  <c r="X70" i="14"/>
  <c r="X71" i="14"/>
  <c r="X57" i="14"/>
  <c r="X47" i="14"/>
  <c r="X44" i="14"/>
  <c r="X58" i="14"/>
  <c r="X61" i="14"/>
  <c r="X51" i="14"/>
  <c r="AJ44" i="14"/>
  <c r="AJ66" i="14"/>
  <c r="AJ61" i="14"/>
  <c r="AJ57" i="14"/>
  <c r="AJ58" i="14"/>
  <c r="AJ71" i="14"/>
  <c r="AJ51" i="14"/>
  <c r="AJ70" i="14"/>
  <c r="AJ60" i="14"/>
  <c r="AJ53" i="14"/>
  <c r="AJ65" i="14"/>
  <c r="AJ56" i="14"/>
  <c r="AJ49" i="14"/>
  <c r="Y56" i="14"/>
  <c r="Y54" i="14"/>
  <c r="Y63" i="14"/>
  <c r="Y68" i="14"/>
  <c r="Y45" i="14"/>
  <c r="Y44" i="14"/>
  <c r="Y73" i="14"/>
  <c r="Y50" i="14"/>
  <c r="Y59" i="14"/>
  <c r="Y60" i="14"/>
  <c r="J13" i="13"/>
  <c r="Z30" i="13"/>
  <c r="S30" i="13"/>
  <c r="S105" i="13"/>
  <c r="AH105" i="13"/>
  <c r="P105" i="13"/>
  <c r="Z105" i="13"/>
  <c r="Z108" i="13"/>
  <c r="Z110" i="13" s="1"/>
  <c r="AC108" i="13"/>
  <c r="AC110" i="13" s="1"/>
  <c r="AE51" i="14"/>
  <c r="AE49" i="14"/>
  <c r="AE65" i="14"/>
  <c r="AE60" i="14"/>
  <c r="AE46" i="14"/>
  <c r="AE44" i="14"/>
  <c r="AE56" i="14"/>
  <c r="AE41" i="14"/>
  <c r="AE63" i="14"/>
  <c r="AE67" i="14"/>
  <c r="AE66" i="14"/>
  <c r="AE71" i="14"/>
  <c r="AE61" i="14"/>
  <c r="AE57" i="14"/>
  <c r="AK66" i="14"/>
  <c r="AK61" i="14"/>
  <c r="AK57" i="14"/>
  <c r="AK42" i="14"/>
  <c r="AK64" i="14"/>
  <c r="AK54" i="14"/>
  <c r="AK51" i="14"/>
  <c r="AK60" i="14"/>
  <c r="AK45" i="14"/>
  <c r="AK46" i="14"/>
  <c r="AK49" i="14"/>
  <c r="AK69" i="14"/>
  <c r="AK67" i="14"/>
  <c r="AK59" i="14"/>
  <c r="AK44" i="14"/>
  <c r="X30" i="13"/>
  <c r="Q30" i="13"/>
  <c r="T55" i="13"/>
  <c r="X231" i="14"/>
  <c r="BN11" i="14"/>
  <c r="V232" i="14"/>
  <c r="BL12" i="14"/>
  <c r="U233" i="14"/>
  <c r="BK13" i="14"/>
  <c r="AQ76" i="14"/>
  <c r="AQ71" i="14"/>
  <c r="AQ67" i="14"/>
  <c r="AQ61" i="14"/>
  <c r="AQ57" i="14"/>
  <c r="AQ65" i="14"/>
  <c r="AQ44" i="14"/>
  <c r="AQ58" i="14"/>
  <c r="AQ51" i="14"/>
  <c r="AQ49" i="14"/>
  <c r="AQ46" i="14"/>
  <c r="AF69" i="14"/>
  <c r="AF65" i="14"/>
  <c r="AF60" i="14"/>
  <c r="AF63" i="14"/>
  <c r="AF46" i="14"/>
  <c r="AF44" i="14"/>
  <c r="AF56" i="14"/>
  <c r="AF67" i="14"/>
  <c r="AF66" i="14"/>
  <c r="AF42" i="14"/>
  <c r="U59" i="14"/>
  <c r="U68" i="14"/>
  <c r="U44" i="14"/>
  <c r="AP58" i="14"/>
  <c r="W61" i="13"/>
  <c r="Z41" i="14"/>
  <c r="AP41" i="14"/>
  <c r="AG51" i="14"/>
  <c r="AP60" i="14"/>
  <c r="Z64" i="14"/>
  <c r="AP64" i="14"/>
  <c r="AG70" i="14"/>
  <c r="AJ86" i="13"/>
  <c r="AP86" i="13" s="1"/>
  <c r="AN42" i="14"/>
  <c r="AN68" i="14"/>
  <c r="Z44" i="14"/>
  <c r="U70" i="14"/>
  <c r="Z53" i="14"/>
  <c r="AG54" i="14"/>
  <c r="AG57" i="14"/>
  <c r="AG61" i="14"/>
  <c r="AN65" i="14"/>
  <c r="AP69" i="14"/>
  <c r="C48" i="13"/>
  <c r="AG53" i="14"/>
  <c r="AN53" i="14"/>
  <c r="Z49" i="14"/>
  <c r="AP44" i="14"/>
  <c r="V61" i="13"/>
  <c r="U60" i="14"/>
  <c r="AP53" i="14"/>
  <c r="AP57" i="14"/>
  <c r="Z59" i="14"/>
  <c r="AP59" i="14"/>
  <c r="AP61" i="14"/>
  <c r="AG64" i="14"/>
  <c r="AN67" i="14"/>
  <c r="AP42" i="14"/>
  <c r="AC42" i="14"/>
  <c r="AH92" i="13"/>
  <c r="U92" i="13"/>
  <c r="P92" i="13"/>
  <c r="Z50" i="14"/>
  <c r="AP50" i="14"/>
  <c r="AN56" i="14"/>
  <c r="AG67" i="14"/>
  <c r="Z69" i="14"/>
  <c r="AN70" i="14"/>
  <c r="Z63" i="14"/>
  <c r="AP49" i="14"/>
  <c r="AN46" i="14"/>
  <c r="AP47" i="14"/>
  <c r="AG56" i="14"/>
  <c r="AP67" i="14"/>
  <c r="AN71" i="14"/>
  <c r="S1" i="16"/>
  <c r="Z58" i="14"/>
  <c r="AG58" i="14"/>
  <c r="AN58" i="14"/>
  <c r="Z45" i="14"/>
  <c r="AP45" i="14"/>
  <c r="AG46" i="14"/>
  <c r="AN60" i="14"/>
  <c r="Z66" i="14"/>
  <c r="Y42" i="14"/>
  <c r="BC9" i="14"/>
  <c r="AV126" i="14"/>
  <c r="C42" i="13"/>
  <c r="C38" i="13"/>
  <c r="K114" i="13"/>
  <c r="AI65" i="13"/>
  <c r="M81" i="14"/>
  <c r="P83" i="13"/>
  <c r="AV122" i="14"/>
  <c r="BC5" i="14"/>
  <c r="X83" i="13"/>
  <c r="M80" i="14"/>
  <c r="CM103" i="13" l="1"/>
  <c r="M100" i="14" s="1"/>
  <c r="N100" i="14" s="1"/>
  <c r="AR211" i="14"/>
  <c r="AH36" i="13"/>
  <c r="C36" i="13" s="1"/>
  <c r="BO156" i="14" a="1"/>
  <c r="BO156" i="14" s="1"/>
  <c r="BQ157" i="14" a="1"/>
  <c r="BQ157" i="14" s="1"/>
  <c r="BO159" i="14" a="1"/>
  <c r="BO159" i="14" s="1"/>
  <c r="BR160" i="14" a="1"/>
  <c r="BR160" i="14" s="1"/>
  <c r="BP162" i="14" a="1"/>
  <c r="BP162" i="14" s="1"/>
  <c r="BP155" i="14" a="1"/>
  <c r="BP155" i="14" s="1"/>
  <c r="BN159" i="14" a="1"/>
  <c r="BN159" i="14" s="1"/>
  <c r="BL156" i="14" a="1"/>
  <c r="BL156" i="14" s="1"/>
  <c r="M29" i="16" s="1"/>
  <c r="BL162" i="14" a="1"/>
  <c r="BL162" i="14" s="1"/>
  <c r="BK160" i="14" a="1"/>
  <c r="BK160" i="14" s="1"/>
  <c r="BJ159" i="14" a="1"/>
  <c r="BJ159" i="14" s="1"/>
  <c r="BI157" i="14" a="1"/>
  <c r="BI157" i="14" s="1"/>
  <c r="BH161" i="14" a="1"/>
  <c r="BH161" i="14" s="1"/>
  <c r="BF155" i="14" a="1"/>
  <c r="BF155" i="14" s="1"/>
  <c r="BE162" i="14" a="1"/>
  <c r="BE162" i="14" s="1"/>
  <c r="BD161" i="14" a="1"/>
  <c r="BD161" i="14" s="1"/>
  <c r="BC159" i="14" a="1"/>
  <c r="BC159" i="14" s="1"/>
  <c r="BB154" i="14" a="1"/>
  <c r="BB154" i="14" s="1"/>
  <c r="BA161" i="14" a="1"/>
  <c r="BA161" i="14" s="1"/>
  <c r="BP156" i="14" a="1"/>
  <c r="BP156" i="14" s="1"/>
  <c r="BR157" i="14" a="1"/>
  <c r="BR157" i="14" s="1"/>
  <c r="BP159" i="14" a="1"/>
  <c r="BP159" i="14" s="1"/>
  <c r="BQ162" i="14" a="1"/>
  <c r="BQ162" i="14" s="1"/>
  <c r="BP154" i="14" a="1"/>
  <c r="BP154" i="14" s="1"/>
  <c r="Q27" i="16" s="1"/>
  <c r="BN157" i="14" a="1"/>
  <c r="BN157" i="14" s="1"/>
  <c r="BM162" i="14" a="1"/>
  <c r="BM162" i="14" s="1"/>
  <c r="BL157" i="14" a="1"/>
  <c r="BL157" i="14" s="1"/>
  <c r="BL155" i="14" a="1"/>
  <c r="BL155" i="14" s="1"/>
  <c r="BK161" i="14" a="1"/>
  <c r="BK161" i="14" s="1"/>
  <c r="BI158" i="14" a="1"/>
  <c r="BI158" i="14" s="1"/>
  <c r="BI155" i="14" a="1"/>
  <c r="BI155" i="14" s="1"/>
  <c r="BH162" i="14" a="1"/>
  <c r="BH162" i="14" s="1"/>
  <c r="BG160" i="14" a="1"/>
  <c r="BG160" i="14" s="1"/>
  <c r="BF158" i="14" a="1"/>
  <c r="BF158" i="14" s="1"/>
  <c r="BF154" i="14" a="1"/>
  <c r="BF154" i="14" s="1"/>
  <c r="BE155" i="14" a="1"/>
  <c r="BE155" i="14" s="1"/>
  <c r="BD162" i="14" a="1"/>
  <c r="BD162" i="14" s="1"/>
  <c r="BC160" i="14" a="1"/>
  <c r="BC160" i="14" s="1"/>
  <c r="BB157" i="14" a="1"/>
  <c r="BB157" i="14" s="1"/>
  <c r="BA156" i="14" a="1"/>
  <c r="BA156" i="14" s="1"/>
  <c r="BA162" i="14" a="1"/>
  <c r="BA162" i="14" s="1"/>
  <c r="BM156" i="14" a="1"/>
  <c r="BM156" i="14" s="1"/>
  <c r="BG155" i="14" a="1"/>
  <c r="BG155" i="14" s="1"/>
  <c r="BE158" i="14" a="1"/>
  <c r="BE158" i="14" s="1"/>
  <c r="BC156" i="14" a="1"/>
  <c r="BC156" i="14" s="1"/>
  <c r="BQ158" i="14" a="1"/>
  <c r="BQ158" i="14" s="1"/>
  <c r="BM161" i="14" a="1"/>
  <c r="BM161" i="14" s="1"/>
  <c r="BK158" i="14" a="1"/>
  <c r="BK158" i="14" s="1"/>
  <c r="L31" i="16" s="1"/>
  <c r="BI160" i="14" a="1"/>
  <c r="BI160" i="14" s="1"/>
  <c r="BG157" i="14" a="1"/>
  <c r="BG157" i="14" s="1"/>
  <c r="BF161" i="14" a="1"/>
  <c r="BF161" i="14" s="1"/>
  <c r="BD158" i="14" a="1"/>
  <c r="BD158" i="14" s="1"/>
  <c r="BB161" i="14" a="1"/>
  <c r="BB161" i="14" s="1"/>
  <c r="BP160" i="14" a="1"/>
  <c r="BP160" i="14" s="1"/>
  <c r="BM159" i="14" a="1"/>
  <c r="BM159" i="14" s="1"/>
  <c r="BL160" i="14" a="1"/>
  <c r="BL160" i="14" s="1"/>
  <c r="M33" i="16" s="1"/>
  <c r="BJ154" i="14" a="1"/>
  <c r="BJ154" i="14" s="1"/>
  <c r="BF156" i="14" a="1"/>
  <c r="BF156" i="14" s="1"/>
  <c r="BD159" i="14" a="1"/>
  <c r="BD159" i="14" s="1"/>
  <c r="BB162" i="14" a="1"/>
  <c r="BB162" i="14" s="1"/>
  <c r="BO162" i="14" a="1"/>
  <c r="BO162" i="14" s="1"/>
  <c r="BM157" i="14" a="1"/>
  <c r="BM157" i="14" s="1"/>
  <c r="BM154" i="14" a="1"/>
  <c r="BM154" i="14" s="1"/>
  <c r="BJ158" i="14" a="1"/>
  <c r="BJ158" i="14" s="1"/>
  <c r="K31" i="16" s="1"/>
  <c r="BG159" i="14" a="1"/>
  <c r="BG159" i="14" s="1"/>
  <c r="BD160" i="14" a="1"/>
  <c r="BD160" i="14" s="1"/>
  <c r="BA160" i="14" a="1"/>
  <c r="BA160" i="14" s="1"/>
  <c r="BQ159" i="14" a="1"/>
  <c r="BQ159" i="14" s="1"/>
  <c r="BO161" i="14" a="1"/>
  <c r="BO161" i="14" s="1"/>
  <c r="BR162" i="14" a="1"/>
  <c r="BR162" i="14" s="1"/>
  <c r="BO155" i="14" a="1"/>
  <c r="BO155" i="14" s="1"/>
  <c r="BM160" i="14" a="1"/>
  <c r="BM160" i="14" s="1"/>
  <c r="N33" i="16" s="1"/>
  <c r="BL158" i="14" a="1"/>
  <c r="BL158" i="14" s="1"/>
  <c r="BL154" i="14" a="1"/>
  <c r="BL154" i="14" s="1"/>
  <c r="BK162" i="14" a="1"/>
  <c r="BK162" i="14" s="1"/>
  <c r="BJ160" i="14" a="1"/>
  <c r="BJ160" i="14" s="1"/>
  <c r="BI154" i="14" a="1"/>
  <c r="BI154" i="14" s="1"/>
  <c r="BH155" i="14" a="1"/>
  <c r="BH155" i="14" s="1"/>
  <c r="BG161" i="14" a="1"/>
  <c r="BG161" i="14" s="1"/>
  <c r="BE156" i="14" a="1"/>
  <c r="BE156" i="14" s="1"/>
  <c r="BE154" i="14" a="1"/>
  <c r="BE154" i="14" s="1"/>
  <c r="BD155" i="14" a="1"/>
  <c r="BD155" i="14" s="1"/>
  <c r="BC161" i="14" a="1"/>
  <c r="BC161" i="14" s="1"/>
  <c r="BB158" i="14" a="1"/>
  <c r="BB158" i="14" s="1"/>
  <c r="BA157" i="14" a="1"/>
  <c r="BA157" i="14" s="1"/>
  <c r="BA155" i="14" a="1"/>
  <c r="BA155" i="14" s="1"/>
  <c r="BQ156" i="14" a="1"/>
  <c r="BQ156" i="14" s="1"/>
  <c r="BO158" i="14" a="1"/>
  <c r="BO158" i="14" s="1"/>
  <c r="P31" i="16" s="1"/>
  <c r="BR159" i="14" a="1"/>
  <c r="BR159" i="14" s="1"/>
  <c r="BP161" i="14" a="1"/>
  <c r="BP161" i="14" s="1"/>
  <c r="BO154" i="14" a="1"/>
  <c r="BO154" i="14" s="1"/>
  <c r="BM158" i="14" a="1"/>
  <c r="BM158" i="14" s="1"/>
  <c r="BN162" i="14" a="1"/>
  <c r="BN162" i="14" s="1"/>
  <c r="BK156" i="14" a="1"/>
  <c r="BK156" i="14" s="1"/>
  <c r="BK155" i="14" a="1"/>
  <c r="BK155" i="14" s="1"/>
  <c r="BJ161" i="14" a="1"/>
  <c r="BJ161" i="14" s="1"/>
  <c r="K34" i="16" s="1"/>
  <c r="BI159" i="14" a="1"/>
  <c r="BI159" i="14" s="1"/>
  <c r="BH156" i="14" a="1"/>
  <c r="BH156" i="14" s="1"/>
  <c r="BH154" i="14" a="1"/>
  <c r="BH154" i="14" s="1"/>
  <c r="BG162" i="14" a="1"/>
  <c r="BG162" i="14" s="1"/>
  <c r="BF159" i="14" a="1"/>
  <c r="BF159" i="14" s="1"/>
  <c r="BE157" i="14" a="1"/>
  <c r="BE157" i="14" s="1"/>
  <c r="BD156" i="14" a="1"/>
  <c r="BD156" i="14" s="1"/>
  <c r="BD154" i="14" a="1"/>
  <c r="BD154" i="14" s="1"/>
  <c r="BC162" i="14" a="1"/>
  <c r="BC162" i="14" s="1"/>
  <c r="BB159" i="14" a="1"/>
  <c r="BB159" i="14" s="1"/>
  <c r="BA158" i="14" a="1"/>
  <c r="BA158" i="14" s="1"/>
  <c r="BA154" i="14" a="1"/>
  <c r="BA154" i="14" s="1"/>
  <c r="BR156" i="14" a="1"/>
  <c r="BR156" i="14" s="1"/>
  <c r="BP158" i="14" a="1"/>
  <c r="BP158" i="14" s="1"/>
  <c r="BQ161" i="14" a="1"/>
  <c r="BQ161" i="14" s="1"/>
  <c r="BR155" i="14" a="1"/>
  <c r="BR155" i="14" s="1"/>
  <c r="S28" i="16" s="1"/>
  <c r="BN160" i="14" a="1"/>
  <c r="BN160" i="14" s="1"/>
  <c r="BN155" i="14" a="1"/>
  <c r="BN155" i="14" s="1"/>
  <c r="BL159" i="14" a="1"/>
  <c r="BL159" i="14" s="1"/>
  <c r="BK157" i="14" a="1"/>
  <c r="BK157" i="14" s="1"/>
  <c r="BK154" i="14" a="1"/>
  <c r="BK154" i="14" s="1"/>
  <c r="BJ162" i="14" a="1"/>
  <c r="BJ162" i="14" s="1"/>
  <c r="BH157" i="14" a="1"/>
  <c r="BH157" i="14" s="1"/>
  <c r="BG156" i="14" a="1"/>
  <c r="BG156" i="14" s="1"/>
  <c r="BF160" i="14" a="1"/>
  <c r="BF160" i="14" s="1"/>
  <c r="BD157" i="14" a="1"/>
  <c r="BD157" i="14" s="1"/>
  <c r="BB160" i="14" a="1"/>
  <c r="BB160" i="14" s="1"/>
  <c r="BO160" i="14" a="1"/>
  <c r="BO160" i="14" s="1"/>
  <c r="BR161" i="14" a="1"/>
  <c r="BR161" i="14" s="1"/>
  <c r="BR154" i="14" a="1"/>
  <c r="BR154" i="14" s="1"/>
  <c r="BN158" i="14" a="1"/>
  <c r="BN158" i="14" s="1"/>
  <c r="BN154" i="14" a="1"/>
  <c r="BN154" i="14" s="1"/>
  <c r="O27" i="16" s="1"/>
  <c r="BJ156" i="14" a="1"/>
  <c r="BJ156" i="14" s="1"/>
  <c r="BJ155" i="14" a="1"/>
  <c r="BJ155" i="14" s="1"/>
  <c r="BH158" i="14" a="1"/>
  <c r="BH158" i="14" s="1"/>
  <c r="BG154" i="14" a="1"/>
  <c r="BG154" i="14" s="1"/>
  <c r="BE159" i="14" a="1"/>
  <c r="BE159" i="14" s="1"/>
  <c r="BC157" i="14" a="1"/>
  <c r="BC157" i="14" s="1"/>
  <c r="BC155" i="14" a="1"/>
  <c r="BC155" i="14" s="1"/>
  <c r="BA159" i="14" a="1"/>
  <c r="BA159" i="14" s="1"/>
  <c r="BR158" i="14" a="1"/>
  <c r="BR158" i="14" s="1"/>
  <c r="BN156" i="14" a="1"/>
  <c r="BN156" i="14" s="1"/>
  <c r="BM155" i="14" a="1"/>
  <c r="BM155" i="14" s="1"/>
  <c r="BJ157" i="14" a="1"/>
  <c r="BJ157" i="14" s="1"/>
  <c r="BI161" i="14" a="1"/>
  <c r="BI161" i="14" s="1"/>
  <c r="BG158" i="14" a="1"/>
  <c r="BG158" i="14" s="1"/>
  <c r="BF162" i="14" a="1"/>
  <c r="BF162" i="14" s="1"/>
  <c r="BC158" i="14" a="1"/>
  <c r="BC158" i="14" s="1"/>
  <c r="D31" i="16" s="1"/>
  <c r="E31" i="16" s="1"/>
  <c r="BC154" i="14" a="1"/>
  <c r="BC154" i="14" s="1"/>
  <c r="BP157" i="14" a="1"/>
  <c r="BP157" i="14" s="1"/>
  <c r="BQ154" i="14" a="1"/>
  <c r="BQ154" i="14" s="1"/>
  <c r="BN161" i="14" a="1"/>
  <c r="BN161" i="14" s="1"/>
  <c r="BL161" i="14" a="1"/>
  <c r="BL161" i="14" s="1"/>
  <c r="BI162" i="14" a="1"/>
  <c r="BI162" i="14" s="1"/>
  <c r="BE161" i="14" a="1"/>
  <c r="BE161" i="14" s="1"/>
  <c r="BB156" i="14" a="1"/>
  <c r="BB156" i="14" s="1"/>
  <c r="C29" i="16" s="1"/>
  <c r="BO157" i="14" a="1"/>
  <c r="BO157" i="14" s="1"/>
  <c r="BQ155" i="14" a="1"/>
  <c r="BQ155" i="14" s="1"/>
  <c r="BK159" i="14" a="1"/>
  <c r="BK159" i="14" s="1"/>
  <c r="BH159" i="14" a="1"/>
  <c r="BH159" i="14" s="1"/>
  <c r="BE160" i="14" a="1"/>
  <c r="BE160" i="14" s="1"/>
  <c r="BQ160" i="14" a="1"/>
  <c r="BQ160" i="14" s="1"/>
  <c r="BI156" i="14" a="1"/>
  <c r="BI156" i="14" s="1"/>
  <c r="BF157" i="14" a="1"/>
  <c r="BF157" i="14" s="1"/>
  <c r="BB155" i="14" a="1"/>
  <c r="BB155" i="14" s="1"/>
  <c r="BH160" i="14" a="1"/>
  <c r="BH160" i="14" s="1"/>
  <c r="C25" i="13"/>
  <c r="CM122" i="13"/>
  <c r="M119" i="14" s="1"/>
  <c r="N119" i="14" s="1"/>
  <c r="C18" i="13"/>
  <c r="F6" i="13" s="1"/>
  <c r="AB33" i="17"/>
  <c r="Y33" i="17"/>
  <c r="AC33" i="17"/>
  <c r="AD33" i="17"/>
  <c r="X33" i="17"/>
  <c r="AE33" i="17"/>
  <c r="AA33" i="17"/>
  <c r="W33" i="17"/>
  <c r="Z33" i="17"/>
  <c r="E35" i="1"/>
  <c r="K252" i="14" a="1"/>
  <c r="K252" i="14" s="1"/>
  <c r="C54" i="13"/>
  <c r="AJ44" i="13"/>
  <c r="C44" i="13"/>
  <c r="CM113" i="13"/>
  <c r="M110" i="14" s="1"/>
  <c r="N110" i="14" s="1"/>
  <c r="CM117" i="13"/>
  <c r="M114" i="14" s="1"/>
  <c r="CM115" i="13"/>
  <c r="M112" i="14" s="1"/>
  <c r="CM100" i="13"/>
  <c r="M97" i="14" s="1"/>
  <c r="CM99" i="13"/>
  <c r="M96" i="14" s="1"/>
  <c r="AV100" i="14"/>
  <c r="CM97" i="13"/>
  <c r="M94" i="14" s="1"/>
  <c r="AV94" i="14" s="1"/>
  <c r="CM110" i="13"/>
  <c r="M107" i="14" s="1"/>
  <c r="CM106" i="13"/>
  <c r="M103" i="14" s="1"/>
  <c r="N103" i="14" s="1"/>
  <c r="CM124" i="13"/>
  <c r="M121" i="14" s="1"/>
  <c r="N121" i="14" s="1"/>
  <c r="CM111" i="13"/>
  <c r="M108" i="14" s="1"/>
  <c r="CM108" i="13"/>
  <c r="M105" i="14" s="1"/>
  <c r="CM107" i="13"/>
  <c r="M104" i="14" s="1"/>
  <c r="CM109" i="13"/>
  <c r="M106" i="14" s="1"/>
  <c r="AV106" i="14" s="1"/>
  <c r="CM112" i="13"/>
  <c r="M109" i="14" s="1"/>
  <c r="AV109" i="14" s="1"/>
  <c r="CM120" i="13"/>
  <c r="M117" i="14" s="1"/>
  <c r="N117" i="14" s="1"/>
  <c r="CM114" i="13"/>
  <c r="M111" i="14" s="1"/>
  <c r="N111" i="14" s="1"/>
  <c r="N98" i="14"/>
  <c r="CM98" i="13"/>
  <c r="M95" i="14" s="1"/>
  <c r="AV95" i="14" s="1"/>
  <c r="CM121" i="13"/>
  <c r="M118" i="14" s="1"/>
  <c r="CM123" i="13"/>
  <c r="M120" i="14" s="1"/>
  <c r="N120" i="14" s="1"/>
  <c r="CM96" i="13"/>
  <c r="M93" i="14" s="1"/>
  <c r="N93" i="14" s="1"/>
  <c r="CM116" i="13"/>
  <c r="M113" i="14" s="1"/>
  <c r="AV113" i="14" s="1"/>
  <c r="CM104" i="13"/>
  <c r="M101" i="14" s="1"/>
  <c r="AV101" i="14" s="1"/>
  <c r="CM119" i="13"/>
  <c r="M116" i="14" s="1"/>
  <c r="AE9" i="13"/>
  <c r="AE89" i="13" s="1"/>
  <c r="X9" i="13"/>
  <c r="AJ38" i="13"/>
  <c r="U9" i="13"/>
  <c r="R9" i="13"/>
  <c r="Q9" i="13"/>
  <c r="Y9" i="13"/>
  <c r="V9" i="13"/>
  <c r="O9" i="13"/>
  <c r="AH9" i="13"/>
  <c r="T9" i="13"/>
  <c r="T70" i="13" s="1"/>
  <c r="AB9" i="13"/>
  <c r="AC9" i="13"/>
  <c r="AC89" i="13" s="1"/>
  <c r="AG9" i="13"/>
  <c r="AG89" i="13" s="1"/>
  <c r="Z9" i="13"/>
  <c r="L9" i="13"/>
  <c r="L90" i="13" s="1"/>
  <c r="AA9" i="13"/>
  <c r="AA78" i="13" s="1"/>
  <c r="AF9" i="13"/>
  <c r="AF78" i="13" s="1"/>
  <c r="K9" i="13"/>
  <c r="AE92" i="13"/>
  <c r="AF90" i="13"/>
  <c r="AF70" i="13"/>
  <c r="AV71" i="14"/>
  <c r="N71" i="14"/>
  <c r="AE7" i="13"/>
  <c r="T13" i="5"/>
  <c r="Q103" i="13"/>
  <c r="AF103" i="13"/>
  <c r="R103" i="13"/>
  <c r="N95" i="14"/>
  <c r="AV66" i="14"/>
  <c r="N66" i="14"/>
  <c r="AV49" i="14"/>
  <c r="N49" i="14"/>
  <c r="AD90" i="13"/>
  <c r="AD89" i="13"/>
  <c r="AD78" i="13"/>
  <c r="AD70" i="13"/>
  <c r="U65" i="14"/>
  <c r="U48" i="14"/>
  <c r="U53" i="14"/>
  <c r="U58" i="14"/>
  <c r="U63" i="14"/>
  <c r="U66" i="14"/>
  <c r="U42" i="14"/>
  <c r="U55" i="14"/>
  <c r="U73" i="14"/>
  <c r="U46" i="14"/>
  <c r="U74" i="14"/>
  <c r="U76" i="14"/>
  <c r="U49" i="14"/>
  <c r="U56" i="14"/>
  <c r="U47" i="14"/>
  <c r="U67" i="14"/>
  <c r="U64" i="14"/>
  <c r="U72" i="14"/>
  <c r="U51" i="14"/>
  <c r="U45" i="14"/>
  <c r="U43" i="14"/>
  <c r="U69" i="14"/>
  <c r="U61" i="14"/>
  <c r="U50" i="14"/>
  <c r="U54" i="14"/>
  <c r="U57" i="14"/>
  <c r="U62" i="14"/>
  <c r="AG61" i="13"/>
  <c r="M61" i="13"/>
  <c r="R61" i="13"/>
  <c r="T7" i="5"/>
  <c r="AA61" i="13"/>
  <c r="T61" i="13"/>
  <c r="K61" i="13"/>
  <c r="C61" i="13" s="1"/>
  <c r="AC61" i="13"/>
  <c r="N61" i="13"/>
  <c r="AD61" i="13"/>
  <c r="AB61" i="13"/>
  <c r="P61" i="13"/>
  <c r="O61" i="13"/>
  <c r="AF61" i="13"/>
  <c r="Y61" i="13"/>
  <c r="Z61" i="13"/>
  <c r="AE14" i="13"/>
  <c r="S14" i="13"/>
  <c r="U14" i="13"/>
  <c r="L14" i="13"/>
  <c r="L7" i="13" s="1"/>
  <c r="E8" i="5"/>
  <c r="AH14" i="13"/>
  <c r="AH7" i="13" s="1"/>
  <c r="AG14" i="13"/>
  <c r="AG7" i="13" s="1"/>
  <c r="Y14" i="13"/>
  <c r="N14" i="13"/>
  <c r="AA14" i="13"/>
  <c r="AA7" i="13" s="1"/>
  <c r="R14" i="13"/>
  <c r="R7" i="13" s="1"/>
  <c r="Q14" i="13"/>
  <c r="X14" i="13"/>
  <c r="V14" i="13"/>
  <c r="H6" i="1"/>
  <c r="U61" i="13"/>
  <c r="L61" i="13"/>
  <c r="AD14" i="13"/>
  <c r="AD7" i="13" s="1"/>
  <c r="AC14" i="13"/>
  <c r="AC7" i="13" s="1"/>
  <c r="Z14" i="13"/>
  <c r="E11" i="5"/>
  <c r="W14" i="13"/>
  <c r="AH61" i="13"/>
  <c r="M14" i="13"/>
  <c r="M7" i="13" s="1"/>
  <c r="T14" i="13"/>
  <c r="AF14" i="13"/>
  <c r="AF7" i="13" s="1"/>
  <c r="AB14" i="13"/>
  <c r="AB7" i="13" s="1"/>
  <c r="O14" i="13"/>
  <c r="X61" i="13"/>
  <c r="H6" i="5"/>
  <c r="P14" i="13"/>
  <c r="K14" i="13"/>
  <c r="K7" i="13" s="1"/>
  <c r="AE61" i="13"/>
  <c r="M92" i="13"/>
  <c r="N68" i="14"/>
  <c r="AV68" i="14"/>
  <c r="AG62" i="13"/>
  <c r="H8" i="5"/>
  <c r="W92" i="13"/>
  <c r="AB92" i="13"/>
  <c r="R92" i="13"/>
  <c r="O92" i="13"/>
  <c r="T92" i="13"/>
  <c r="AG92" i="13"/>
  <c r="M89" i="13"/>
  <c r="M90" i="13"/>
  <c r="M78" i="13"/>
  <c r="M70" i="13"/>
  <c r="V7" i="13"/>
  <c r="X70" i="13"/>
  <c r="X78" i="13"/>
  <c r="X90" i="13"/>
  <c r="X89" i="13"/>
  <c r="N59" i="14"/>
  <c r="AV59" i="14"/>
  <c r="N82" i="14"/>
  <c r="AV82" i="14"/>
  <c r="S70" i="13"/>
  <c r="S78" i="13"/>
  <c r="S90" i="13"/>
  <c r="S89" i="13"/>
  <c r="C50" i="13"/>
  <c r="N46" i="14"/>
  <c r="AV46" i="14"/>
  <c r="N48" i="14"/>
  <c r="AV48" i="14"/>
  <c r="W89" i="13"/>
  <c r="W90" i="13"/>
  <c r="W78" i="13"/>
  <c r="W70" i="13"/>
  <c r="U71" i="14"/>
  <c r="O7" i="13"/>
  <c r="U7" i="13"/>
  <c r="Q61" i="13"/>
  <c r="Y7" i="13"/>
  <c r="Y71" i="13"/>
  <c r="S61" i="13"/>
  <c r="V92" i="13"/>
  <c r="AA92" i="13"/>
  <c r="Q92" i="13"/>
  <c r="N72" i="14"/>
  <c r="AV63" i="14"/>
  <c r="N63" i="14"/>
  <c r="AV55" i="14"/>
  <c r="N55" i="14"/>
  <c r="AE55" i="14"/>
  <c r="AE70" i="14"/>
  <c r="AE54" i="14"/>
  <c r="AE42" i="14"/>
  <c r="AE48" i="14"/>
  <c r="AE58" i="14"/>
  <c r="AE73" i="14"/>
  <c r="AE53" i="14"/>
  <c r="AE68" i="14"/>
  <c r="AE45" i="14"/>
  <c r="AE50" i="14"/>
  <c r="AE69" i="14"/>
  <c r="AE72" i="14"/>
  <c r="AE76" i="14"/>
  <c r="AE64" i="14"/>
  <c r="AE74" i="14"/>
  <c r="AJ50" i="13"/>
  <c r="AV42" i="14"/>
  <c r="N42" i="14"/>
  <c r="W7" i="13"/>
  <c r="W62" i="13"/>
  <c r="J82" i="13"/>
  <c r="AD92" i="13"/>
  <c r="L92" i="13"/>
  <c r="Y92" i="13"/>
  <c r="N7" i="13"/>
  <c r="AF92" i="13"/>
  <c r="N92" i="13"/>
  <c r="S92" i="13"/>
  <c r="AV58" i="14"/>
  <c r="N58" i="14"/>
  <c r="N76" i="14"/>
  <c r="AV76" i="14"/>
  <c r="N74" i="14"/>
  <c r="AV74" i="14"/>
  <c r="AV56" i="14"/>
  <c r="N56" i="14"/>
  <c r="X92" i="13"/>
  <c r="AC92" i="13"/>
  <c r="K92" i="13"/>
  <c r="N61" i="14"/>
  <c r="AV61" i="14"/>
  <c r="N47" i="14"/>
  <c r="AV47" i="14"/>
  <c r="AJ54" i="13"/>
  <c r="AF62" i="13"/>
  <c r="M31" i="16"/>
  <c r="C27" i="16"/>
  <c r="R30" i="16"/>
  <c r="Q33" i="16"/>
  <c r="L34" i="16"/>
  <c r="N35" i="16"/>
  <c r="N28" i="16"/>
  <c r="P30" i="16"/>
  <c r="S34" i="16"/>
  <c r="R32" i="16"/>
  <c r="S27" i="16"/>
  <c r="O29" i="16"/>
  <c r="R33" i="16"/>
  <c r="K30" i="16"/>
  <c r="L30" i="16"/>
  <c r="R27" i="16"/>
  <c r="M32" i="16"/>
  <c r="N34" i="16"/>
  <c r="L35" i="16"/>
  <c r="D32" i="16"/>
  <c r="E32" i="16" s="1"/>
  <c r="O28" i="16"/>
  <c r="P32" i="16"/>
  <c r="C33" i="16"/>
  <c r="R34" i="16"/>
  <c r="L27" i="16"/>
  <c r="L32" i="16"/>
  <c r="N29" i="16"/>
  <c r="D34" i="16"/>
  <c r="E34" i="16" s="1"/>
  <c r="O31" i="16"/>
  <c r="M27" i="16"/>
  <c r="C28" i="16"/>
  <c r="M28" i="16" s="1"/>
  <c r="P35" i="16"/>
  <c r="S32" i="16"/>
  <c r="D30" i="16"/>
  <c r="E30" i="16" s="1"/>
  <c r="O32" i="16"/>
  <c r="N65" i="14"/>
  <c r="AV65" i="14"/>
  <c r="AV43" i="14"/>
  <c r="N43" i="14"/>
  <c r="D33" i="16"/>
  <c r="E33" i="16" s="1"/>
  <c r="Q29" i="16"/>
  <c r="AV97" i="14"/>
  <c r="N97" i="14"/>
  <c r="AV96" i="14"/>
  <c r="N96" i="14"/>
  <c r="N41" i="14"/>
  <c r="AV41" i="14"/>
  <c r="W60" i="14"/>
  <c r="W61" i="14"/>
  <c r="W56" i="14"/>
  <c r="W59" i="14"/>
  <c r="W51" i="14"/>
  <c r="W45" i="14"/>
  <c r="W46" i="14"/>
  <c r="W69" i="14"/>
  <c r="W71" i="14"/>
  <c r="W54" i="14"/>
  <c r="W65" i="14"/>
  <c r="W74" i="14"/>
  <c r="W66" i="14"/>
  <c r="W64" i="14"/>
  <c r="W52" i="14"/>
  <c r="W47" i="14"/>
  <c r="W63" i="14"/>
  <c r="W62" i="14"/>
  <c r="W67" i="14"/>
  <c r="W75" i="14"/>
  <c r="W48" i="14"/>
  <c r="W49" i="14"/>
  <c r="W43" i="14"/>
  <c r="W42" i="14"/>
  <c r="W41" i="14"/>
  <c r="W73" i="14"/>
  <c r="W76" i="14"/>
  <c r="W53" i="14"/>
  <c r="W57" i="14"/>
  <c r="W44" i="14"/>
  <c r="W55" i="14"/>
  <c r="W58" i="14"/>
  <c r="W70" i="14"/>
  <c r="W68" i="14"/>
  <c r="W50" i="14"/>
  <c r="W72" i="14"/>
  <c r="C30" i="13"/>
  <c r="AJ55" i="13"/>
  <c r="C55" i="13"/>
  <c r="C62" i="13" s="1"/>
  <c r="K62" i="13"/>
  <c r="M30" i="16"/>
  <c r="L29" i="16"/>
  <c r="K28" i="16"/>
  <c r="L28" i="16"/>
  <c r="S31" i="16"/>
  <c r="D35" i="16"/>
  <c r="E35" i="16" s="1"/>
  <c r="S29" i="16"/>
  <c r="S33" i="16"/>
  <c r="AH90" i="13"/>
  <c r="AH78" i="13"/>
  <c r="AH89" i="13"/>
  <c r="AH70" i="13"/>
  <c r="AV115" i="14"/>
  <c r="N115" i="14"/>
  <c r="N108" i="14"/>
  <c r="AV108" i="14"/>
  <c r="X7" i="13"/>
  <c r="Q31" i="16"/>
  <c r="D29" i="16"/>
  <c r="E29" i="16" s="1"/>
  <c r="AC78" i="13"/>
  <c r="AV81" i="14"/>
  <c r="N81" i="14"/>
  <c r="S58" i="13"/>
  <c r="S60" i="13"/>
  <c r="AV51" i="14"/>
  <c r="N51" i="14"/>
  <c r="Z62" i="13"/>
  <c r="Z7" i="13"/>
  <c r="N32" i="16"/>
  <c r="O35" i="16"/>
  <c r="AJ30" i="13"/>
  <c r="Q35" i="16"/>
  <c r="N31" i="16"/>
  <c r="K33" i="16"/>
  <c r="R35" i="16"/>
  <c r="P34" i="16"/>
  <c r="M35" i="16"/>
  <c r="AJ87" i="13"/>
  <c r="AV111" i="14"/>
  <c r="Q58" i="13"/>
  <c r="Q60" i="13"/>
  <c r="AV75" i="14"/>
  <c r="N75" i="14"/>
  <c r="AV104" i="14"/>
  <c r="N104" i="14"/>
  <c r="S7" i="13"/>
  <c r="AV70" i="14"/>
  <c r="N70" i="14"/>
  <c r="N54" i="14"/>
  <c r="AV54" i="14"/>
  <c r="L33" i="16"/>
  <c r="P33" i="16"/>
  <c r="P27" i="16"/>
  <c r="K29" i="16"/>
  <c r="Q32" i="16"/>
  <c r="M34" i="16"/>
  <c r="P78" i="13"/>
  <c r="P89" i="13"/>
  <c r="P90" i="13"/>
  <c r="P70" i="13"/>
  <c r="AP83" i="13"/>
  <c r="AJ69" i="13" s="1"/>
  <c r="N113" i="14"/>
  <c r="AJ74" i="13"/>
  <c r="AJ76" i="13"/>
  <c r="AM75" i="13"/>
  <c r="AM76" i="13"/>
  <c r="AM74" i="13"/>
  <c r="AJ77" i="13"/>
  <c r="AM77" i="13"/>
  <c r="AJ75" i="13"/>
  <c r="AV73" i="14"/>
  <c r="N73" i="14"/>
  <c r="N57" i="14"/>
  <c r="AV57" i="14"/>
  <c r="P62" i="13"/>
  <c r="P7" i="13"/>
  <c r="C30" i="16"/>
  <c r="C32" i="16"/>
  <c r="C31" i="16"/>
  <c r="N30" i="16"/>
  <c r="O34" i="16"/>
  <c r="S30" i="16"/>
  <c r="P28" i="16"/>
  <c r="AE78" i="13"/>
  <c r="N99" i="14"/>
  <c r="AV99" i="14"/>
  <c r="N102" i="14"/>
  <c r="AV102" i="14"/>
  <c r="R62" i="13"/>
  <c r="V60" i="13"/>
  <c r="V58" i="13"/>
  <c r="AJ88" i="13"/>
  <c r="AP87" i="13"/>
  <c r="T62" i="13"/>
  <c r="T7" i="13"/>
  <c r="AV60" i="14"/>
  <c r="N60" i="14"/>
  <c r="N52" i="14"/>
  <c r="AV52" i="14"/>
  <c r="K32" i="16"/>
  <c r="R28" i="16"/>
  <c r="O30" i="16"/>
  <c r="P29" i="16"/>
  <c r="N27" i="16"/>
  <c r="R31" i="16"/>
  <c r="D28" i="16"/>
  <c r="E28" i="16" s="1"/>
  <c r="N78" i="13"/>
  <c r="N89" i="13"/>
  <c r="N90" i="13"/>
  <c r="N70" i="13"/>
  <c r="N112" i="14"/>
  <c r="AV112" i="14"/>
  <c r="AV103" i="14"/>
  <c r="K35" i="16"/>
  <c r="R29" i="16"/>
  <c r="N80" i="14"/>
  <c r="AV80" i="14"/>
  <c r="W60" i="13"/>
  <c r="W58" i="13"/>
  <c r="Q7" i="13"/>
  <c r="AV62" i="14"/>
  <c r="N62" i="14"/>
  <c r="N67" i="14"/>
  <c r="AV67" i="14"/>
  <c r="C35" i="16"/>
  <c r="Q28" i="16"/>
  <c r="C34" i="16"/>
  <c r="Q30" i="16"/>
  <c r="O33" i="16"/>
  <c r="Q34" i="16"/>
  <c r="S35" i="16"/>
  <c r="AV114" i="14"/>
  <c r="N114" i="14"/>
  <c r="AF89" i="13" l="1"/>
  <c r="AE70" i="13"/>
  <c r="AA89" i="13"/>
  <c r="AE90" i="13"/>
  <c r="AA90" i="13"/>
  <c r="AG70" i="13"/>
  <c r="AA70" i="13"/>
  <c r="AC90" i="13"/>
  <c r="N94" i="14"/>
  <c r="AV110" i="14"/>
  <c r="AC70" i="13"/>
  <c r="N40" i="14"/>
  <c r="AR40" i="14"/>
  <c r="N109" i="14"/>
  <c r="L70" i="13"/>
  <c r="B33" i="17"/>
  <c r="I1" i="17" s="1"/>
  <c r="K27" i="16"/>
  <c r="D27" i="16"/>
  <c r="E27" i="16" s="1"/>
  <c r="AV107" i="14"/>
  <c r="N107" i="14"/>
  <c r="N101" i="14"/>
  <c r="AV93" i="14"/>
  <c r="N106" i="14"/>
  <c r="N118" i="14"/>
  <c r="AV118" i="14"/>
  <c r="AV105" i="14"/>
  <c r="N105" i="14"/>
  <c r="AV117" i="14"/>
  <c r="AV116" i="14"/>
  <c r="N116" i="14"/>
  <c r="V90" i="13"/>
  <c r="V78" i="13"/>
  <c r="V89" i="13"/>
  <c r="V70" i="13"/>
  <c r="AG90" i="13"/>
  <c r="Z70" i="13"/>
  <c r="Z90" i="13"/>
  <c r="Z78" i="13"/>
  <c r="Z89" i="13"/>
  <c r="Y89" i="13"/>
  <c r="Y90" i="13"/>
  <c r="Y78" i="13"/>
  <c r="Y70" i="13"/>
  <c r="Q78" i="13"/>
  <c r="Q90" i="13"/>
  <c r="Q89" i="13"/>
  <c r="Q70" i="13"/>
  <c r="AG78" i="13"/>
  <c r="R89" i="13"/>
  <c r="R70" i="13"/>
  <c r="R78" i="13"/>
  <c r="R90" i="13"/>
  <c r="AB78" i="13"/>
  <c r="AB89" i="13"/>
  <c r="AB70" i="13"/>
  <c r="AB90" i="13"/>
  <c r="U89" i="13"/>
  <c r="U70" i="13"/>
  <c r="U90" i="13"/>
  <c r="U78" i="13"/>
  <c r="L89" i="13"/>
  <c r="K70" i="13"/>
  <c r="K90" i="13"/>
  <c r="K89" i="13"/>
  <c r="K78" i="13"/>
  <c r="T78" i="13"/>
  <c r="T89" i="13"/>
  <c r="L78" i="13"/>
  <c r="T90" i="13"/>
  <c r="O70" i="13"/>
  <c r="O90" i="13"/>
  <c r="O78" i="13"/>
  <c r="O89" i="13"/>
  <c r="AB60" i="13"/>
  <c r="AB58" i="13"/>
  <c r="AE60" i="13"/>
  <c r="AE58" i="13"/>
  <c r="L58" i="13"/>
  <c r="L60" i="13"/>
  <c r="N60" i="13"/>
  <c r="N58" i="13"/>
  <c r="AG60" i="13"/>
  <c r="AG58" i="13"/>
  <c r="AD60" i="13"/>
  <c r="AD58" i="13"/>
  <c r="C14" i="13"/>
  <c r="U58" i="13"/>
  <c r="U60" i="13"/>
  <c r="Z60" i="13"/>
  <c r="Z58" i="13"/>
  <c r="AC58" i="13"/>
  <c r="AC60" i="13"/>
  <c r="AH58" i="13"/>
  <c r="AH60" i="13"/>
  <c r="Y58" i="13"/>
  <c r="Y60" i="13"/>
  <c r="K60" i="13"/>
  <c r="K58" i="13"/>
  <c r="M58" i="13"/>
  <c r="M60" i="13"/>
  <c r="AP74" i="13"/>
  <c r="AF58" i="13"/>
  <c r="AF60" i="13"/>
  <c r="T58" i="13"/>
  <c r="T60" i="13"/>
  <c r="R60" i="13"/>
  <c r="R58" i="13"/>
  <c r="X60" i="13"/>
  <c r="X58" i="13"/>
  <c r="E3" i="5"/>
  <c r="O60" i="13"/>
  <c r="O58" i="13"/>
  <c r="AA58" i="13"/>
  <c r="AA60" i="13"/>
  <c r="P58" i="13"/>
  <c r="P60" i="13"/>
  <c r="CA97" i="13"/>
  <c r="CA107" i="13"/>
  <c r="AC1" i="13"/>
  <c r="AJ62" i="13"/>
  <c r="AI89" i="13" l="1"/>
  <c r="CA124" i="13"/>
  <c r="AI90" i="13"/>
  <c r="CA120" i="13"/>
  <c r="CA119" i="13"/>
  <c r="CA99" i="13"/>
  <c r="CA110" i="13"/>
  <c r="CA96" i="13"/>
  <c r="CA111" i="13"/>
  <c r="CA106" i="13"/>
  <c r="CA118" i="13"/>
  <c r="CA104" i="13"/>
  <c r="CA103" i="13"/>
  <c r="CA113" i="13"/>
  <c r="CA121" i="13"/>
  <c r="CA100" i="13"/>
  <c r="CA117" i="13"/>
  <c r="CA109" i="13"/>
  <c r="CA98" i="13"/>
  <c r="CA108" i="13"/>
  <c r="CA116" i="13"/>
  <c r="CA115" i="13"/>
  <c r="AJ70" i="13"/>
  <c r="CA102" i="13"/>
  <c r="CA123" i="13"/>
  <c r="CA114" i="13"/>
  <c r="CA101" i="13"/>
  <c r="CA112" i="13"/>
  <c r="CA105" i="13"/>
  <c r="CA122" i="13"/>
  <c r="S1" i="13"/>
  <c r="AF8" i="13"/>
  <c r="AA8" i="13"/>
  <c r="AD8" i="13"/>
  <c r="X8" i="13"/>
  <c r="U8" i="13"/>
  <c r="Y8" i="13"/>
  <c r="L8" i="13"/>
  <c r="V8" i="13"/>
  <c r="AB8" i="13"/>
  <c r="AG8" i="13"/>
  <c r="Q8" i="13"/>
  <c r="AE8" i="13"/>
  <c r="O8" i="13"/>
  <c r="M8" i="13"/>
  <c r="W8" i="13"/>
  <c r="AC8" i="13"/>
  <c r="N8" i="13"/>
  <c r="S8" i="13"/>
  <c r="AH8" i="13"/>
  <c r="T8" i="13"/>
  <c r="R8" i="13"/>
  <c r="K8" i="13"/>
  <c r="Z8" i="13"/>
  <c r="P8" i="13"/>
  <c r="O10" i="14" l="1"/>
  <c r="AA2" i="14"/>
  <c r="X2" i="14"/>
  <c r="O7" i="14"/>
  <c r="O13" i="14"/>
  <c r="AD2" i="14"/>
  <c r="AC2" i="14"/>
  <c r="O12" i="14"/>
  <c r="O23" i="14"/>
  <c r="AN2" i="14"/>
  <c r="O16" i="14"/>
  <c r="AG2" i="14"/>
  <c r="K68" i="13"/>
  <c r="L68" i="13" s="1"/>
  <c r="L10" i="13" s="1"/>
  <c r="O3" i="14"/>
  <c r="T2" i="14"/>
  <c r="AQ6" i="13"/>
  <c r="AQ2" i="14"/>
  <c r="O26" i="14"/>
  <c r="Z2" i="14"/>
  <c r="O9" i="14"/>
  <c r="AM2" i="14"/>
  <c r="O22" i="14"/>
  <c r="V2" i="14"/>
  <c r="O5" i="14"/>
  <c r="AB2" i="14"/>
  <c r="O11" i="14"/>
  <c r="AP2" i="14"/>
  <c r="O25" i="14"/>
  <c r="AJ2" i="14"/>
  <c r="O19" i="14"/>
  <c r="O17" i="14"/>
  <c r="AH2" i="14"/>
  <c r="W2" i="14"/>
  <c r="O6" i="14"/>
  <c r="AK2" i="14"/>
  <c r="O20" i="14"/>
  <c r="O24" i="14"/>
  <c r="AO2" i="14"/>
  <c r="Y2" i="14"/>
  <c r="O8" i="14"/>
  <c r="AL2" i="14"/>
  <c r="O21" i="14"/>
  <c r="AE2" i="14"/>
  <c r="O14" i="14"/>
  <c r="O18" i="14"/>
  <c r="AI2" i="14"/>
  <c r="O15" i="14"/>
  <c r="AF2" i="14"/>
  <c r="O4" i="14"/>
  <c r="U2" i="14"/>
  <c r="Y37" i="14" l="1"/>
  <c r="Y36" i="14"/>
  <c r="Y39" i="14"/>
  <c r="Y38" i="14"/>
  <c r="Y32" i="14"/>
  <c r="Y27" i="14"/>
  <c r="Y34" i="14"/>
  <c r="Y31" i="14"/>
  <c r="Y29" i="14"/>
  <c r="Y35" i="14"/>
  <c r="Y30" i="14"/>
  <c r="Y28" i="14"/>
  <c r="L16" i="14"/>
  <c r="P16" i="14"/>
  <c r="G16" i="14"/>
  <c r="P14" i="14"/>
  <c r="G14" i="14"/>
  <c r="L14" i="14"/>
  <c r="Z6" i="13"/>
  <c r="K4" i="13"/>
  <c r="AN32" i="14"/>
  <c r="AN34" i="14"/>
  <c r="AN35" i="14"/>
  <c r="AN31" i="14"/>
  <c r="AN39" i="14"/>
  <c r="AN30" i="14"/>
  <c r="AN38" i="14"/>
  <c r="AN28" i="14"/>
  <c r="AN37" i="14"/>
  <c r="AN27" i="14"/>
  <c r="AN29" i="14"/>
  <c r="AN36" i="14"/>
  <c r="U39" i="14"/>
  <c r="U29" i="14"/>
  <c r="U34" i="14"/>
  <c r="U38" i="14"/>
  <c r="U36" i="14"/>
  <c r="U37" i="14"/>
  <c r="U30" i="14"/>
  <c r="U35" i="14"/>
  <c r="U32" i="14"/>
  <c r="U31" i="14"/>
  <c r="U27" i="14"/>
  <c r="U28" i="14"/>
  <c r="AE34" i="14"/>
  <c r="AE28" i="14"/>
  <c r="AE30" i="14"/>
  <c r="AE27" i="14"/>
  <c r="AE36" i="14"/>
  <c r="AE31" i="14"/>
  <c r="AE29" i="14"/>
  <c r="AE38" i="14"/>
  <c r="AE35" i="14"/>
  <c r="AE39" i="14"/>
  <c r="AE32" i="14"/>
  <c r="AE37" i="14"/>
  <c r="AF34" i="14"/>
  <c r="AF30" i="14"/>
  <c r="AF36" i="14"/>
  <c r="AF27" i="14"/>
  <c r="AF35" i="14"/>
  <c r="AF31" i="14"/>
  <c r="AF28" i="14"/>
  <c r="AF37" i="14"/>
  <c r="AF29" i="14"/>
  <c r="AF32" i="14"/>
  <c r="AF38" i="14"/>
  <c r="AF39" i="14"/>
  <c r="G24" i="14"/>
  <c r="P24" i="14"/>
  <c r="L24" i="14"/>
  <c r="AH36" i="14"/>
  <c r="AH29" i="14"/>
  <c r="AH37" i="14"/>
  <c r="AH27" i="14"/>
  <c r="AH28" i="14"/>
  <c r="AH32" i="14"/>
  <c r="AH39" i="14"/>
  <c r="AH38" i="14"/>
  <c r="AH31" i="14"/>
  <c r="AH35" i="14"/>
  <c r="AH34" i="14"/>
  <c r="AH30" i="14"/>
  <c r="AM28" i="14"/>
  <c r="AM31" i="14"/>
  <c r="AM37" i="14"/>
  <c r="AM39" i="14"/>
  <c r="AM34" i="14"/>
  <c r="AM36" i="14"/>
  <c r="AM29" i="14"/>
  <c r="AM32" i="14"/>
  <c r="AM30" i="14"/>
  <c r="AM35" i="14"/>
  <c r="AM38" i="14"/>
  <c r="AM27" i="14"/>
  <c r="T37" i="14"/>
  <c r="T34" i="14"/>
  <c r="T32" i="14"/>
  <c r="T28" i="14"/>
  <c r="T36" i="14"/>
  <c r="T30" i="14"/>
  <c r="T35" i="14"/>
  <c r="T31" i="14"/>
  <c r="T39" i="14"/>
  <c r="T38" i="14"/>
  <c r="T27" i="14"/>
  <c r="T29" i="14"/>
  <c r="L23" i="14"/>
  <c r="P23" i="14"/>
  <c r="G23" i="14"/>
  <c r="G7" i="14"/>
  <c r="P7" i="14"/>
  <c r="L7" i="14"/>
  <c r="P6" i="14"/>
  <c r="G6" i="14"/>
  <c r="L6" i="14"/>
  <c r="AD34" i="14"/>
  <c r="AD36" i="14"/>
  <c r="AD30" i="14"/>
  <c r="AD38" i="14"/>
  <c r="AD29" i="14"/>
  <c r="AD32" i="14"/>
  <c r="AD35" i="14"/>
  <c r="AD31" i="14"/>
  <c r="AD27" i="14"/>
  <c r="AD37" i="14"/>
  <c r="AD28" i="14"/>
  <c r="AD39" i="14"/>
  <c r="P25" i="14"/>
  <c r="G25" i="14"/>
  <c r="L25" i="14"/>
  <c r="AQ31" i="14"/>
  <c r="AQ38" i="14"/>
  <c r="AQ37" i="14"/>
  <c r="AQ28" i="14"/>
  <c r="AQ29" i="14"/>
  <c r="AQ36" i="14"/>
  <c r="AQ35" i="14"/>
  <c r="AQ34" i="14"/>
  <c r="AQ32" i="14"/>
  <c r="AQ39" i="14"/>
  <c r="AQ27" i="14"/>
  <c r="AQ30" i="14"/>
  <c r="AO32" i="14"/>
  <c r="AO34" i="14"/>
  <c r="AO36" i="14"/>
  <c r="AO39" i="14"/>
  <c r="AO35" i="14"/>
  <c r="AO30" i="14"/>
  <c r="AO29" i="14"/>
  <c r="AO31" i="14"/>
  <c r="AO28" i="14"/>
  <c r="AO27" i="14"/>
  <c r="AO38" i="14"/>
  <c r="AO37" i="14"/>
  <c r="P22" i="14"/>
  <c r="G22" i="14"/>
  <c r="L22" i="14"/>
  <c r="P21" i="14"/>
  <c r="L21" i="14"/>
  <c r="G21" i="14"/>
  <c r="P17" i="14"/>
  <c r="L17" i="14"/>
  <c r="G17" i="14"/>
  <c r="G11" i="14"/>
  <c r="L11" i="14"/>
  <c r="P11" i="14"/>
  <c r="G3" i="14"/>
  <c r="N38" i="14"/>
  <c r="N36" i="14"/>
  <c r="L3" i="14"/>
  <c r="N31" i="14"/>
  <c r="N29" i="14"/>
  <c r="N39" i="14"/>
  <c r="N37" i="14"/>
  <c r="N27" i="14"/>
  <c r="P3" i="14"/>
  <c r="N28" i="14"/>
  <c r="N32" i="14"/>
  <c r="N30" i="14"/>
  <c r="N34" i="14"/>
  <c r="N35" i="14"/>
  <c r="X38" i="14"/>
  <c r="X34" i="14"/>
  <c r="X27" i="14"/>
  <c r="X39" i="14"/>
  <c r="X35" i="14"/>
  <c r="X29" i="14"/>
  <c r="X37" i="14"/>
  <c r="X30" i="14"/>
  <c r="X36" i="14"/>
  <c r="X31" i="14"/>
  <c r="X28" i="14"/>
  <c r="X32" i="14"/>
  <c r="L26" i="14"/>
  <c r="P26" i="14"/>
  <c r="G26" i="14"/>
  <c r="P4" i="14"/>
  <c r="G4" i="14"/>
  <c r="L4" i="14"/>
  <c r="AP27" i="14"/>
  <c r="AP32" i="14"/>
  <c r="AP31" i="14"/>
  <c r="AP39" i="14"/>
  <c r="AP30" i="14"/>
  <c r="AP36" i="14"/>
  <c r="AP35" i="14"/>
  <c r="AP34" i="14"/>
  <c r="AP29" i="14"/>
  <c r="AP28" i="14"/>
  <c r="AP37" i="14"/>
  <c r="AP38" i="14"/>
  <c r="L20" i="14"/>
  <c r="G20" i="14"/>
  <c r="P20" i="14"/>
  <c r="AB31" i="14"/>
  <c r="AB38" i="14"/>
  <c r="AB37" i="14"/>
  <c r="AB32" i="14"/>
  <c r="AB34" i="14"/>
  <c r="AB29" i="14"/>
  <c r="AB39" i="14"/>
  <c r="AB36" i="14"/>
  <c r="AB35" i="14"/>
  <c r="AB28" i="14"/>
  <c r="AB27" i="14"/>
  <c r="AB30" i="14"/>
  <c r="G9" i="14"/>
  <c r="P9" i="14"/>
  <c r="L9" i="14"/>
  <c r="K10" i="13"/>
  <c r="P12" i="14"/>
  <c r="G12" i="14"/>
  <c r="L12" i="14"/>
  <c r="V31" i="14"/>
  <c r="V36" i="14"/>
  <c r="V32" i="14"/>
  <c r="V35" i="14"/>
  <c r="V30" i="14"/>
  <c r="V39" i="14"/>
  <c r="V27" i="14"/>
  <c r="V34" i="14"/>
  <c r="V37" i="14"/>
  <c r="V28" i="14"/>
  <c r="V29" i="14"/>
  <c r="V38" i="14"/>
  <c r="W29" i="14"/>
  <c r="W27" i="14"/>
  <c r="W28" i="14"/>
  <c r="W38" i="14"/>
  <c r="W32" i="14"/>
  <c r="W35" i="14"/>
  <c r="W39" i="14"/>
  <c r="W37" i="14"/>
  <c r="W31" i="14"/>
  <c r="W36" i="14"/>
  <c r="W34" i="14"/>
  <c r="W30" i="14"/>
  <c r="G13" i="14"/>
  <c r="P13" i="14"/>
  <c r="L13" i="14"/>
  <c r="G15" i="14"/>
  <c r="P15" i="14"/>
  <c r="L15" i="14"/>
  <c r="AL31" i="14"/>
  <c r="AL30" i="14"/>
  <c r="AL28" i="14"/>
  <c r="AL34" i="14"/>
  <c r="AL32" i="14"/>
  <c r="AL36" i="14"/>
  <c r="AL29" i="14"/>
  <c r="AL27" i="14"/>
  <c r="AL35" i="14"/>
  <c r="AL37" i="14"/>
  <c r="AL38" i="14"/>
  <c r="AL39" i="14"/>
  <c r="AI37" i="14"/>
  <c r="AI31" i="14"/>
  <c r="AI38" i="14"/>
  <c r="AI27" i="14"/>
  <c r="AI30" i="14"/>
  <c r="AI34" i="14"/>
  <c r="AI29" i="14"/>
  <c r="AI35" i="14"/>
  <c r="AI32" i="14"/>
  <c r="AI28" i="14"/>
  <c r="AI36" i="14"/>
  <c r="AI39" i="14"/>
  <c r="AK39" i="14"/>
  <c r="AK35" i="14"/>
  <c r="AK37" i="14"/>
  <c r="AK28" i="14"/>
  <c r="AK36" i="14"/>
  <c r="AK31" i="14"/>
  <c r="AK34" i="14"/>
  <c r="AK30" i="14"/>
  <c r="AK38" i="14"/>
  <c r="AK32" i="14"/>
  <c r="AK29" i="14"/>
  <c r="AK27" i="14"/>
  <c r="G19" i="14"/>
  <c r="P19" i="14"/>
  <c r="L19" i="14"/>
  <c r="M68" i="13"/>
  <c r="Z32" i="14"/>
  <c r="Z38" i="14"/>
  <c r="Z35" i="14"/>
  <c r="Z27" i="14"/>
  <c r="Z39" i="14"/>
  <c r="Z37" i="14"/>
  <c r="Z34" i="14"/>
  <c r="Z30" i="14"/>
  <c r="Z31" i="14"/>
  <c r="Z29" i="14"/>
  <c r="Z28" i="14"/>
  <c r="Z36" i="14"/>
  <c r="AC29" i="14"/>
  <c r="AC30" i="14"/>
  <c r="AC27" i="14"/>
  <c r="AC37" i="14"/>
  <c r="AC36" i="14"/>
  <c r="AC32" i="14"/>
  <c r="AC39" i="14"/>
  <c r="AC31" i="14"/>
  <c r="AC34" i="14"/>
  <c r="AC35" i="14"/>
  <c r="AC38" i="14"/>
  <c r="AC28" i="14"/>
  <c r="AA29" i="14"/>
  <c r="AA32" i="14"/>
  <c r="AA31" i="14"/>
  <c r="AA36" i="14"/>
  <c r="AA30" i="14"/>
  <c r="AA39" i="14"/>
  <c r="AA37" i="14"/>
  <c r="AA27" i="14"/>
  <c r="AA38" i="14"/>
  <c r="AA35" i="14"/>
  <c r="AA34" i="14"/>
  <c r="AA28" i="14"/>
  <c r="G18" i="14"/>
  <c r="L18" i="14"/>
  <c r="P18" i="14"/>
  <c r="G8" i="14"/>
  <c r="P8" i="14"/>
  <c r="L8" i="14"/>
  <c r="AJ36" i="14"/>
  <c r="AJ38" i="14"/>
  <c r="AJ34" i="14"/>
  <c r="AJ32" i="14"/>
  <c r="AJ35" i="14"/>
  <c r="AJ28" i="14"/>
  <c r="AJ37" i="14"/>
  <c r="AJ31" i="14"/>
  <c r="AJ30" i="14"/>
  <c r="AJ39" i="14"/>
  <c r="AJ27" i="14"/>
  <c r="AJ29" i="14"/>
  <c r="P5" i="14"/>
  <c r="G5" i="14"/>
  <c r="L5" i="14"/>
  <c r="AG32" i="14"/>
  <c r="AG31" i="14"/>
  <c r="AG36" i="14"/>
  <c r="AG27" i="14"/>
  <c r="AG37" i="14"/>
  <c r="AG38" i="14"/>
  <c r="AG39" i="14"/>
  <c r="AG30" i="14"/>
  <c r="AG28" i="14"/>
  <c r="AG29" i="14"/>
  <c r="AG34" i="14"/>
  <c r="AG35" i="14"/>
  <c r="G10" i="14"/>
  <c r="P10" i="14"/>
  <c r="L10" i="14"/>
  <c r="K3" i="14" l="1"/>
  <c r="AT3" i="14" s="1"/>
  <c r="K6" i="14"/>
  <c r="AT6" i="14" s="1"/>
  <c r="K4" i="14"/>
  <c r="AT4" i="14" s="1"/>
  <c r="K16" i="14"/>
  <c r="AT16" i="14" s="1"/>
  <c r="K25" i="14"/>
  <c r="AT25" i="14" s="1"/>
  <c r="K15" i="14"/>
  <c r="AT15" i="14" s="1"/>
  <c r="K26" i="14"/>
  <c r="AT26" i="14" s="1"/>
  <c r="K22" i="14"/>
  <c r="AT22" i="14" s="1"/>
  <c r="K24" i="14"/>
  <c r="AT24" i="14" s="1"/>
  <c r="K19" i="14"/>
  <c r="AT19" i="14" s="1"/>
  <c r="K18" i="14"/>
  <c r="AT18" i="14" s="1"/>
  <c r="K12" i="14"/>
  <c r="AT12" i="14" s="1"/>
  <c r="K7" i="14"/>
  <c r="AT7" i="14" s="1"/>
  <c r="W24" i="14"/>
  <c r="AF24" i="14"/>
  <c r="X24" i="14"/>
  <c r="AC24" i="14"/>
  <c r="AD24" i="14"/>
  <c r="U24" i="14"/>
  <c r="T24" i="14"/>
  <c r="AB24" i="14"/>
  <c r="AM24" i="14"/>
  <c r="AG24" i="14"/>
  <c r="N24" i="14"/>
  <c r="AU24" i="14"/>
  <c r="AI24" i="14"/>
  <c r="AK24" i="14"/>
  <c r="AE24" i="14"/>
  <c r="AA24" i="14"/>
  <c r="Z24" i="14"/>
  <c r="AL24" i="14"/>
  <c r="AJ24" i="14"/>
  <c r="AQ24" i="14"/>
  <c r="AO24" i="14"/>
  <c r="V24" i="14"/>
  <c r="AH24" i="14"/>
  <c r="M24" i="14"/>
  <c r="AV24" i="14" s="1"/>
  <c r="Y24" i="14"/>
  <c r="AP24" i="14"/>
  <c r="AN24" i="14"/>
  <c r="K13" i="14"/>
  <c r="AT13" i="14" s="1"/>
  <c r="AE9" i="14"/>
  <c r="AD9" i="14"/>
  <c r="AI9" i="14"/>
  <c r="X9" i="14"/>
  <c r="T9" i="14"/>
  <c r="AN9" i="14"/>
  <c r="AG9" i="14"/>
  <c r="AK9" i="14"/>
  <c r="Y9" i="14"/>
  <c r="AF9" i="14"/>
  <c r="AQ9" i="14"/>
  <c r="AH9" i="14"/>
  <c r="AM9" i="14"/>
  <c r="U9" i="14"/>
  <c r="AP9" i="14"/>
  <c r="N9" i="14"/>
  <c r="W9" i="14"/>
  <c r="AB9" i="14"/>
  <c r="AA9" i="14"/>
  <c r="AU9" i="14"/>
  <c r="AO9" i="14"/>
  <c r="Z9" i="14"/>
  <c r="AL9" i="14"/>
  <c r="AJ9" i="14"/>
  <c r="AC9" i="14"/>
  <c r="M9" i="14"/>
  <c r="AV9" i="14" s="1"/>
  <c r="V9" i="14"/>
  <c r="K20" i="14"/>
  <c r="AT20" i="14" s="1"/>
  <c r="N11" i="14"/>
  <c r="AG11" i="14"/>
  <c r="AM11" i="14"/>
  <c r="U11" i="14"/>
  <c r="AL11" i="14"/>
  <c r="AA11" i="14"/>
  <c r="AE11" i="14"/>
  <c r="AN11" i="14"/>
  <c r="AD11" i="14"/>
  <c r="AK11" i="14"/>
  <c r="Y11" i="14"/>
  <c r="Z11" i="14"/>
  <c r="W11" i="14"/>
  <c r="X11" i="14"/>
  <c r="AU11" i="14"/>
  <c r="AI11" i="14"/>
  <c r="T11" i="14"/>
  <c r="AQ11" i="14"/>
  <c r="V11" i="14"/>
  <c r="AP11" i="14"/>
  <c r="AC11" i="14"/>
  <c r="AO11" i="14"/>
  <c r="AB11" i="14"/>
  <c r="AJ11" i="14"/>
  <c r="AH11" i="14"/>
  <c r="M11" i="14"/>
  <c r="AV11" i="14" s="1"/>
  <c r="AF11" i="14"/>
  <c r="AI22" i="14"/>
  <c r="AE22" i="14"/>
  <c r="AJ22" i="14"/>
  <c r="AO22" i="14"/>
  <c r="T22" i="14"/>
  <c r="AP22" i="14"/>
  <c r="AK22" i="14"/>
  <c r="AF22" i="14"/>
  <c r="AN22" i="14"/>
  <c r="U22" i="14"/>
  <c r="AG22" i="14"/>
  <c r="V22" i="14"/>
  <c r="Z22" i="14"/>
  <c r="AQ22" i="14"/>
  <c r="M22" i="14"/>
  <c r="AV22" i="14" s="1"/>
  <c r="N22" i="14"/>
  <c r="AA22" i="14"/>
  <c r="AM22" i="14"/>
  <c r="AU22" i="14"/>
  <c r="AH22" i="14"/>
  <c r="Y22" i="14"/>
  <c r="AL22" i="14"/>
  <c r="AD22" i="14"/>
  <c r="AB22" i="14"/>
  <c r="AC22" i="14"/>
  <c r="W22" i="14"/>
  <c r="X22" i="14"/>
  <c r="K23" i="14"/>
  <c r="AT23" i="14" s="1"/>
  <c r="AN12" i="14"/>
  <c r="U12" i="14"/>
  <c r="W12" i="14"/>
  <c r="AD12" i="14"/>
  <c r="AH12" i="14"/>
  <c r="Z12" i="14"/>
  <c r="AF12" i="14"/>
  <c r="AO12" i="14"/>
  <c r="AQ12" i="14"/>
  <c r="AL12" i="14"/>
  <c r="AA12" i="14"/>
  <c r="AU12" i="14"/>
  <c r="AK12" i="14"/>
  <c r="AC12" i="14"/>
  <c r="AG12" i="14"/>
  <c r="V12" i="14"/>
  <c r="AB12" i="14"/>
  <c r="Y12" i="14"/>
  <c r="X12" i="14"/>
  <c r="T12" i="14"/>
  <c r="AE12" i="14"/>
  <c r="AP12" i="14"/>
  <c r="M12" i="14"/>
  <c r="AV12" i="14" s="1"/>
  <c r="AM12" i="14"/>
  <c r="N12" i="14"/>
  <c r="AI12" i="14"/>
  <c r="AJ12" i="14"/>
  <c r="K11" i="14"/>
  <c r="AT11" i="14" s="1"/>
  <c r="AF16" i="14"/>
  <c r="M16" i="14"/>
  <c r="AV16" i="14" s="1"/>
  <c r="AH16" i="14"/>
  <c r="AN16" i="14"/>
  <c r="AG16" i="14"/>
  <c r="AL16" i="14"/>
  <c r="AJ16" i="14"/>
  <c r="AP16" i="14"/>
  <c r="AU16" i="14"/>
  <c r="AK16" i="14"/>
  <c r="Z16" i="14"/>
  <c r="T16" i="14"/>
  <c r="W16" i="14"/>
  <c r="AE16" i="14"/>
  <c r="AI16" i="14"/>
  <c r="AO16" i="14"/>
  <c r="N16" i="14"/>
  <c r="U16" i="14"/>
  <c r="AC16" i="14"/>
  <c r="X16" i="14"/>
  <c r="AD16" i="14"/>
  <c r="V16" i="14"/>
  <c r="AA16" i="14"/>
  <c r="AB16" i="14"/>
  <c r="AM16" i="14"/>
  <c r="Y16" i="14"/>
  <c r="AQ16" i="14"/>
  <c r="AD13" i="14"/>
  <c r="AK13" i="14"/>
  <c r="AE13" i="14"/>
  <c r="V13" i="14"/>
  <c r="AN13" i="14"/>
  <c r="AC13" i="14"/>
  <c r="AH13" i="14"/>
  <c r="X13" i="14"/>
  <c r="AA13" i="14"/>
  <c r="T13" i="14"/>
  <c r="AI13" i="14"/>
  <c r="W13" i="14"/>
  <c r="AL13" i="14"/>
  <c r="AM13" i="14"/>
  <c r="N13" i="14"/>
  <c r="AP13" i="14"/>
  <c r="Y13" i="14"/>
  <c r="AF13" i="14"/>
  <c r="AJ13" i="14"/>
  <c r="AQ13" i="14"/>
  <c r="U13" i="14"/>
  <c r="AO13" i="14"/>
  <c r="Z13" i="14"/>
  <c r="AG13" i="14"/>
  <c r="M13" i="14"/>
  <c r="AV13" i="14" s="1"/>
  <c r="AB13" i="14"/>
  <c r="AU13" i="14"/>
  <c r="N4" i="14"/>
  <c r="X4" i="14"/>
  <c r="Z4" i="14"/>
  <c r="AA4" i="14"/>
  <c r="AH4" i="14"/>
  <c r="AL4" i="14"/>
  <c r="AN4" i="14"/>
  <c r="AI4" i="14"/>
  <c r="U4" i="14"/>
  <c r="W4" i="14"/>
  <c r="AD4" i="14"/>
  <c r="AC4" i="14"/>
  <c r="AK4" i="14"/>
  <c r="T4" i="14"/>
  <c r="Y4" i="14"/>
  <c r="AU4" i="14"/>
  <c r="AP4" i="14"/>
  <c r="AQ4" i="14"/>
  <c r="AF4" i="14"/>
  <c r="AB4" i="14"/>
  <c r="AM4" i="14"/>
  <c r="M4" i="14"/>
  <c r="AV4" i="14" s="1"/>
  <c r="AG4" i="14"/>
  <c r="AO4" i="14"/>
  <c r="AJ4" i="14"/>
  <c r="V4" i="14"/>
  <c r="AE4" i="14"/>
  <c r="AG21" i="14"/>
  <c r="W21" i="14"/>
  <c r="V21" i="14"/>
  <c r="AA21" i="14"/>
  <c r="AL21" i="14"/>
  <c r="AN21" i="14"/>
  <c r="N21" i="14"/>
  <c r="AH21" i="14"/>
  <c r="AM21" i="14"/>
  <c r="AU21" i="14"/>
  <c r="M21" i="14"/>
  <c r="AV21" i="14" s="1"/>
  <c r="Z21" i="14"/>
  <c r="AE21" i="14"/>
  <c r="T21" i="14"/>
  <c r="AD21" i="14"/>
  <c r="Y21" i="14"/>
  <c r="AF21" i="14"/>
  <c r="AO21" i="14"/>
  <c r="AI21" i="14"/>
  <c r="AJ21" i="14"/>
  <c r="AB21" i="14"/>
  <c r="AQ21" i="14"/>
  <c r="X21" i="14"/>
  <c r="U21" i="14"/>
  <c r="AK21" i="14"/>
  <c r="AC21" i="14"/>
  <c r="AP21" i="14"/>
  <c r="T20" i="14"/>
  <c r="M20" i="14"/>
  <c r="AV20" i="14" s="1"/>
  <c r="AL20" i="14"/>
  <c r="AE20" i="14"/>
  <c r="AC20" i="14"/>
  <c r="AJ20" i="14"/>
  <c r="AK20" i="14"/>
  <c r="AU20" i="14"/>
  <c r="AG20" i="14"/>
  <c r="AM20" i="14"/>
  <c r="N20" i="14"/>
  <c r="X20" i="14"/>
  <c r="AI20" i="14"/>
  <c r="AB20" i="14"/>
  <c r="AN20" i="14"/>
  <c r="AH20" i="14"/>
  <c r="AQ20" i="14"/>
  <c r="AD20" i="14"/>
  <c r="AO20" i="14"/>
  <c r="Y20" i="14"/>
  <c r="Z20" i="14"/>
  <c r="W20" i="14"/>
  <c r="AP20" i="14"/>
  <c r="AA20" i="14"/>
  <c r="U20" i="14"/>
  <c r="V20" i="14"/>
  <c r="AF20" i="14"/>
  <c r="AJ5" i="14"/>
  <c r="W5" i="14"/>
  <c r="V5" i="14"/>
  <c r="X5" i="14"/>
  <c r="AN5" i="14"/>
  <c r="Y5" i="14"/>
  <c r="N5" i="14"/>
  <c r="T5" i="14"/>
  <c r="AL5" i="14"/>
  <c r="AD5" i="14"/>
  <c r="AM5" i="14"/>
  <c r="AI5" i="14"/>
  <c r="AF5" i="14"/>
  <c r="AP5" i="14"/>
  <c r="AB5" i="14"/>
  <c r="AG5" i="14"/>
  <c r="AE5" i="14"/>
  <c r="AK5" i="14"/>
  <c r="M5" i="14"/>
  <c r="AV5" i="14" s="1"/>
  <c r="AH5" i="14"/>
  <c r="AQ5" i="14"/>
  <c r="AC5" i="14"/>
  <c r="Z5" i="14"/>
  <c r="AO5" i="14"/>
  <c r="AA5" i="14"/>
  <c r="AU5" i="14"/>
  <c r="U5" i="14"/>
  <c r="K9" i="14"/>
  <c r="AT9" i="14" s="1"/>
  <c r="K17" i="14"/>
  <c r="AT17" i="14" s="1"/>
  <c r="AI6" i="14"/>
  <c r="AK6" i="14"/>
  <c r="AJ6" i="14"/>
  <c r="X6" i="14"/>
  <c r="AQ6" i="14"/>
  <c r="AA6" i="14"/>
  <c r="T6" i="14"/>
  <c r="U6" i="14"/>
  <c r="M6" i="14"/>
  <c r="AV6" i="14" s="1"/>
  <c r="AC6" i="14"/>
  <c r="AU6" i="14"/>
  <c r="Y6" i="14"/>
  <c r="Z6" i="14"/>
  <c r="AO6" i="14"/>
  <c r="AP6" i="14"/>
  <c r="AF6" i="14"/>
  <c r="AE6" i="14"/>
  <c r="AD6" i="14"/>
  <c r="AB6" i="14"/>
  <c r="V6" i="14"/>
  <c r="AM6" i="14"/>
  <c r="AL6" i="14"/>
  <c r="AG6" i="14"/>
  <c r="AN6" i="14"/>
  <c r="W6" i="14"/>
  <c r="N6" i="14"/>
  <c r="AH6" i="14"/>
  <c r="AK23" i="14"/>
  <c r="N23" i="14"/>
  <c r="AD23" i="14"/>
  <c r="AA23" i="14"/>
  <c r="AC23" i="14"/>
  <c r="AQ23" i="14"/>
  <c r="Z23" i="14"/>
  <c r="Y23" i="14"/>
  <c r="AL23" i="14"/>
  <c r="AM23" i="14"/>
  <c r="T23" i="14"/>
  <c r="AB23" i="14"/>
  <c r="AU23" i="14"/>
  <c r="V23" i="14"/>
  <c r="X23" i="14"/>
  <c r="AI23" i="14"/>
  <c r="AG23" i="14"/>
  <c r="AE23" i="14"/>
  <c r="AN23" i="14"/>
  <c r="AF23" i="14"/>
  <c r="U23" i="14"/>
  <c r="AJ23" i="14"/>
  <c r="M23" i="14"/>
  <c r="AV23" i="14" s="1"/>
  <c r="W23" i="14"/>
  <c r="AP23" i="14"/>
  <c r="AH23" i="14"/>
  <c r="AO23" i="14"/>
  <c r="AJ8" i="14"/>
  <c r="AI8" i="14"/>
  <c r="U8" i="14"/>
  <c r="AG8" i="14"/>
  <c r="AL8" i="14"/>
  <c r="W8" i="14"/>
  <c r="Y8" i="14"/>
  <c r="AF8" i="14"/>
  <c r="T8" i="14"/>
  <c r="AC8" i="14"/>
  <c r="X8" i="14"/>
  <c r="AD8" i="14"/>
  <c r="M8" i="14"/>
  <c r="AV8" i="14" s="1"/>
  <c r="AM8" i="14"/>
  <c r="N8" i="14"/>
  <c r="AU8" i="14"/>
  <c r="V8" i="14"/>
  <c r="AQ8" i="14"/>
  <c r="AA8" i="14"/>
  <c r="Z8" i="14"/>
  <c r="AH8" i="14"/>
  <c r="AE8" i="14"/>
  <c r="AN8" i="14"/>
  <c r="AK8" i="14"/>
  <c r="AO8" i="14"/>
  <c r="AB8" i="14"/>
  <c r="AP8" i="14"/>
  <c r="AD10" i="14"/>
  <c r="T10" i="14"/>
  <c r="AO10" i="14"/>
  <c r="AN10" i="14"/>
  <c r="Y10" i="14"/>
  <c r="AI10" i="14"/>
  <c r="AH10" i="14"/>
  <c r="W10" i="14"/>
  <c r="V10" i="14"/>
  <c r="AF10" i="14"/>
  <c r="AK10" i="14"/>
  <c r="X10" i="14"/>
  <c r="AC10" i="14"/>
  <c r="N10" i="14"/>
  <c r="AL10" i="14"/>
  <c r="AU10" i="14"/>
  <c r="M10" i="14"/>
  <c r="AV10" i="14" s="1"/>
  <c r="AA10" i="14"/>
  <c r="AQ10" i="14"/>
  <c r="AG10" i="14"/>
  <c r="AJ10" i="14"/>
  <c r="AE10" i="14"/>
  <c r="AB10" i="14"/>
  <c r="Z10" i="14"/>
  <c r="U10" i="14"/>
  <c r="AM10" i="14"/>
  <c r="AP10" i="14"/>
  <c r="K5" i="14"/>
  <c r="AT5" i="14" s="1"/>
  <c r="K8" i="14"/>
  <c r="AT8" i="14" s="1"/>
  <c r="M10" i="13"/>
  <c r="N68" i="13"/>
  <c r="AG15" i="14"/>
  <c r="AD15" i="14"/>
  <c r="W15" i="14"/>
  <c r="AI15" i="14"/>
  <c r="AO15" i="14"/>
  <c r="AJ15" i="14"/>
  <c r="Z15" i="14"/>
  <c r="Y15" i="14"/>
  <c r="T15" i="14"/>
  <c r="AH15" i="14"/>
  <c r="AM15" i="14"/>
  <c r="AA15" i="14"/>
  <c r="AN15" i="14"/>
  <c r="AQ15" i="14"/>
  <c r="AB15" i="14"/>
  <c r="N15" i="14"/>
  <c r="AL15" i="14"/>
  <c r="U15" i="14"/>
  <c r="V15" i="14"/>
  <c r="AE15" i="14"/>
  <c r="AU15" i="14"/>
  <c r="X15" i="14"/>
  <c r="AK15" i="14"/>
  <c r="AP15" i="14"/>
  <c r="AF15" i="14"/>
  <c r="AC15" i="14"/>
  <c r="M15" i="14"/>
  <c r="AV15" i="14" s="1"/>
  <c r="V26" i="14"/>
  <c r="AK26" i="14"/>
  <c r="AF26" i="14"/>
  <c r="AD26" i="14"/>
  <c r="AN26" i="14"/>
  <c r="AQ26" i="14"/>
  <c r="X26" i="14"/>
  <c r="M26" i="14"/>
  <c r="AV26" i="14" s="1"/>
  <c r="AB26" i="14"/>
  <c r="AJ26" i="14"/>
  <c r="AL26" i="14"/>
  <c r="AI26" i="14"/>
  <c r="AA26" i="14"/>
  <c r="N26" i="14"/>
  <c r="AP26" i="14"/>
  <c r="W26" i="14"/>
  <c r="Y26" i="14"/>
  <c r="AC26" i="14"/>
  <c r="AO26" i="14"/>
  <c r="AG26" i="14"/>
  <c r="T26" i="14"/>
  <c r="AE26" i="14"/>
  <c r="U26" i="14"/>
  <c r="AM26" i="14"/>
  <c r="Z26" i="14"/>
  <c r="AU26" i="14"/>
  <c r="AH26" i="14"/>
  <c r="T3" i="14"/>
  <c r="AD3" i="14"/>
  <c r="AI3" i="14"/>
  <c r="M3" i="14"/>
  <c r="AL3" i="14"/>
  <c r="AQ3" i="14"/>
  <c r="AC3" i="14"/>
  <c r="AN3" i="14"/>
  <c r="W3" i="14"/>
  <c r="X3" i="14"/>
  <c r="AO3" i="14"/>
  <c r="V3" i="14"/>
  <c r="N3" i="14"/>
  <c r="AU3" i="14"/>
  <c r="AG3" i="14"/>
  <c r="U3" i="14"/>
  <c r="AE3" i="14"/>
  <c r="AA3" i="14"/>
  <c r="Y3" i="14"/>
  <c r="AK3" i="14"/>
  <c r="AB3" i="14"/>
  <c r="Z3" i="14"/>
  <c r="AJ3" i="14"/>
  <c r="AP3" i="14"/>
  <c r="AH3" i="14"/>
  <c r="AM3" i="14"/>
  <c r="AF3" i="14"/>
  <c r="U17" i="14"/>
  <c r="AB17" i="14"/>
  <c r="AM17" i="14"/>
  <c r="AC17" i="14"/>
  <c r="AI17" i="14"/>
  <c r="AF17" i="14"/>
  <c r="W17" i="14"/>
  <c r="AL17" i="14"/>
  <c r="AN17" i="14"/>
  <c r="AH17" i="14"/>
  <c r="AQ17" i="14"/>
  <c r="AO17" i="14"/>
  <c r="Z17" i="14"/>
  <c r="AK17" i="14"/>
  <c r="AU17" i="14"/>
  <c r="X17" i="14"/>
  <c r="AJ17" i="14"/>
  <c r="AE17" i="14"/>
  <c r="T17" i="14"/>
  <c r="AG17" i="14"/>
  <c r="V17" i="14"/>
  <c r="AA17" i="14"/>
  <c r="N17" i="14"/>
  <c r="Y17" i="14"/>
  <c r="AD17" i="14"/>
  <c r="M17" i="14"/>
  <c r="AV17" i="14" s="1"/>
  <c r="AP17" i="14"/>
  <c r="AC25" i="14"/>
  <c r="V25" i="14"/>
  <c r="AU25" i="14"/>
  <c r="AG25" i="14"/>
  <c r="Y25" i="14"/>
  <c r="AF25" i="14"/>
  <c r="AB25" i="14"/>
  <c r="AN25" i="14"/>
  <c r="AM25" i="14"/>
  <c r="AQ25" i="14"/>
  <c r="AO25" i="14"/>
  <c r="AK25" i="14"/>
  <c r="U25" i="14"/>
  <c r="AA25" i="14"/>
  <c r="Z25" i="14"/>
  <c r="X25" i="14"/>
  <c r="AD25" i="14"/>
  <c r="M25" i="14"/>
  <c r="AV25" i="14" s="1"/>
  <c r="AH25" i="14"/>
  <c r="N25" i="14"/>
  <c r="T25" i="14"/>
  <c r="AI25" i="14"/>
  <c r="W25" i="14"/>
  <c r="AE25" i="14"/>
  <c r="AL25" i="14"/>
  <c r="AP25" i="14"/>
  <c r="AJ25" i="14"/>
  <c r="U19" i="14"/>
  <c r="AN19" i="14"/>
  <c r="AA19" i="14"/>
  <c r="AQ19" i="14"/>
  <c r="AM19" i="14"/>
  <c r="W19" i="14"/>
  <c r="AG19" i="14"/>
  <c r="AC19" i="14"/>
  <c r="AF19" i="14"/>
  <c r="M19" i="14"/>
  <c r="AV19" i="14" s="1"/>
  <c r="T19" i="14"/>
  <c r="AL19" i="14"/>
  <c r="Z19" i="14"/>
  <c r="AB19" i="14"/>
  <c r="AJ19" i="14"/>
  <c r="AP19" i="14"/>
  <c r="AH19" i="14"/>
  <c r="N19" i="14"/>
  <c r="V19" i="14"/>
  <c r="AD19" i="14"/>
  <c r="AU19" i="14"/>
  <c r="Y19" i="14"/>
  <c r="AK19" i="14"/>
  <c r="AI19" i="14"/>
  <c r="AO19" i="14"/>
  <c r="AE19" i="14"/>
  <c r="X19" i="14"/>
  <c r="V14" i="14"/>
  <c r="AA14" i="14"/>
  <c r="AB14" i="14"/>
  <c r="AU14" i="14"/>
  <c r="AG14" i="14"/>
  <c r="AD14" i="14"/>
  <c r="AM14" i="14"/>
  <c r="AL14" i="14"/>
  <c r="AQ14" i="14"/>
  <c r="AH14" i="14"/>
  <c r="AN14" i="14"/>
  <c r="AK14" i="14"/>
  <c r="Y14" i="14"/>
  <c r="U14" i="14"/>
  <c r="AF14" i="14"/>
  <c r="AI14" i="14"/>
  <c r="Z14" i="14"/>
  <c r="M14" i="14"/>
  <c r="AV14" i="14" s="1"/>
  <c r="AP14" i="14"/>
  <c r="N14" i="14"/>
  <c r="X14" i="14"/>
  <c r="AJ14" i="14"/>
  <c r="AC14" i="14"/>
  <c r="W14" i="14"/>
  <c r="T14" i="14"/>
  <c r="AE14" i="14"/>
  <c r="AO14" i="14"/>
  <c r="K10" i="14"/>
  <c r="AT10" i="14" s="1"/>
  <c r="AG18" i="14"/>
  <c r="AQ18" i="14"/>
  <c r="AK18" i="14"/>
  <c r="AC18" i="14"/>
  <c r="X18" i="14"/>
  <c r="AE18" i="14"/>
  <c r="N18" i="14"/>
  <c r="AP18" i="14"/>
  <c r="AB18" i="14"/>
  <c r="AD18" i="14"/>
  <c r="AJ18" i="14"/>
  <c r="M18" i="14"/>
  <c r="AV18" i="14" s="1"/>
  <c r="AH18" i="14"/>
  <c r="Y18" i="14"/>
  <c r="AO18" i="14"/>
  <c r="AL18" i="14"/>
  <c r="V18" i="14"/>
  <c r="AF18" i="14"/>
  <c r="AM18" i="14"/>
  <c r="U18" i="14"/>
  <c r="Z18" i="14"/>
  <c r="T18" i="14"/>
  <c r="AU18" i="14"/>
  <c r="W18" i="14"/>
  <c r="AA18" i="14"/>
  <c r="AI18" i="14"/>
  <c r="AN18" i="14"/>
  <c r="K21" i="14"/>
  <c r="AT21" i="14" s="1"/>
  <c r="Y7" i="14"/>
  <c r="AC7" i="14"/>
  <c r="AF7" i="14"/>
  <c r="AB7" i="14"/>
  <c r="AK7" i="14"/>
  <c r="V7" i="14"/>
  <c r="AU7" i="14"/>
  <c r="AA7" i="14"/>
  <c r="M7" i="14"/>
  <c r="AV7" i="14" s="1"/>
  <c r="AM7" i="14"/>
  <c r="AE7" i="14"/>
  <c r="AP7" i="14"/>
  <c r="AD7" i="14"/>
  <c r="AI7" i="14"/>
  <c r="W7" i="14"/>
  <c r="AO7" i="14"/>
  <c r="AJ7" i="14"/>
  <c r="AQ7" i="14"/>
  <c r="AH7" i="14"/>
  <c r="X7" i="14"/>
  <c r="AN7" i="14"/>
  <c r="N7" i="14"/>
  <c r="Z7" i="14"/>
  <c r="T7" i="14"/>
  <c r="AL7" i="14"/>
  <c r="AG7" i="14"/>
  <c r="U7" i="14"/>
  <c r="K14" i="14"/>
  <c r="AT14" i="14" s="1"/>
  <c r="K281" i="14" l="1" a="1"/>
  <c r="K281" i="14" s="1"/>
  <c r="AR154" i="14" a="1"/>
  <c r="AR154" i="14" s="1"/>
  <c r="AR155" i="14" a="1"/>
  <c r="AR155" i="14" s="1"/>
  <c r="AS154" i="14" a="1"/>
  <c r="AS154" i="14" s="1"/>
  <c r="AB308" i="14" a="1"/>
  <c r="AB308" i="14" s="1"/>
  <c r="S49" i="16" s="1"/>
  <c r="K309" i="14" a="1"/>
  <c r="K309" i="14" s="1"/>
  <c r="AP289" i="14" a="1"/>
  <c r="AP289" i="14" s="1"/>
  <c r="AG14" i="16" s="1"/>
  <c r="AC314" i="14" a="1"/>
  <c r="AC314" i="14" s="1"/>
  <c r="S290" i="14" a="1"/>
  <c r="S290" i="14" s="1"/>
  <c r="J15" i="16" s="1"/>
  <c r="U297" i="14" a="1"/>
  <c r="U297" i="14" s="1"/>
  <c r="L22" i="16" s="1"/>
  <c r="R289" i="14" a="1"/>
  <c r="R289" i="14" s="1"/>
  <c r="I14" i="16" s="1"/>
  <c r="M309" i="14" a="1"/>
  <c r="M309" i="14" s="1"/>
  <c r="D50" i="16" s="1"/>
  <c r="E50" i="16" s="1"/>
  <c r="AQ293" i="14" a="1"/>
  <c r="AQ293" i="14" s="1"/>
  <c r="AH18" i="16" s="1"/>
  <c r="AA306" i="14" a="1"/>
  <c r="AA306" i="14" s="1"/>
  <c r="R47" i="16" s="1"/>
  <c r="AP290" i="14" a="1"/>
  <c r="AP290" i="14" s="1"/>
  <c r="AG15" i="16" s="1"/>
  <c r="AS308" i="14" a="1"/>
  <c r="AS308" i="14" s="1"/>
  <c r="AJ49" i="16" s="1"/>
  <c r="AE308" i="14" a="1"/>
  <c r="AE308" i="14" s="1"/>
  <c r="V49" i="16" s="1"/>
  <c r="AA290" i="14" a="1"/>
  <c r="AA290" i="14" s="1"/>
  <c r="R15" i="16" s="1"/>
  <c r="AF304" i="14" a="1"/>
  <c r="AF304" i="14" s="1"/>
  <c r="W45" i="16" s="1"/>
  <c r="T293" i="14" a="1"/>
  <c r="T293" i="14" s="1"/>
  <c r="K18" i="16" s="1"/>
  <c r="AO284" i="14" a="1"/>
  <c r="AO284" i="14" s="1"/>
  <c r="AF9" i="16" s="1"/>
  <c r="AM311" i="14" a="1"/>
  <c r="AM311" i="14" s="1"/>
  <c r="AD52" i="16" s="1"/>
  <c r="K308" i="14" a="1"/>
  <c r="K308" i="14" s="1"/>
  <c r="L317" i="14" a="1"/>
  <c r="L317" i="14" s="1"/>
  <c r="AE315" i="14" a="1"/>
  <c r="AE315" i="14" s="1"/>
  <c r="AD300" i="14" a="1"/>
  <c r="AD300" i="14" s="1"/>
  <c r="U41" i="16" s="1"/>
  <c r="Z296" i="14" a="1"/>
  <c r="Z296" i="14" s="1"/>
  <c r="Q21" i="16" s="1"/>
  <c r="Y281" i="14" a="1"/>
  <c r="Y281" i="14" s="1"/>
  <c r="AR307" i="14" a="1"/>
  <c r="AR307" i="14" s="1"/>
  <c r="AI48" i="16" s="1"/>
  <c r="AI292" i="14" a="1"/>
  <c r="AI292" i="14" s="1"/>
  <c r="Z17" i="16" s="1"/>
  <c r="M317" i="14" a="1"/>
  <c r="M317" i="14" s="1"/>
  <c r="V283" i="14" a="1"/>
  <c r="V283" i="14" s="1"/>
  <c r="AJ296" i="14" a="1"/>
  <c r="AJ296" i="14" s="1"/>
  <c r="AA21" i="16" s="1"/>
  <c r="AF286" i="14" a="1"/>
  <c r="AF286" i="14" s="1"/>
  <c r="W11" i="16" s="1"/>
  <c r="AI304" i="14" a="1"/>
  <c r="AI304" i="14" s="1"/>
  <c r="Z45" i="16" s="1"/>
  <c r="Y314" i="14" a="1"/>
  <c r="Y314" i="14" s="1"/>
  <c r="AH299" i="14" a="1"/>
  <c r="AH299" i="14" s="1"/>
  <c r="Y40" i="16" s="1"/>
  <c r="AS287" i="14" a="1"/>
  <c r="AS287" i="14" s="1"/>
  <c r="AJ12" i="16" s="1"/>
  <c r="Z304" i="14" a="1"/>
  <c r="Z304" i="14" s="1"/>
  <c r="Q45" i="16" s="1"/>
  <c r="AD281" i="14" a="1"/>
  <c r="AD281" i="14" s="1"/>
  <c r="T282" i="14" a="1"/>
  <c r="T282" i="14" s="1"/>
  <c r="U307" i="14" a="1"/>
  <c r="U307" i="14" s="1"/>
  <c r="L48" i="16" s="1"/>
  <c r="R310" i="14" a="1"/>
  <c r="R310" i="14" s="1"/>
  <c r="I51" i="16" s="1"/>
  <c r="AS285" i="14" a="1"/>
  <c r="AS285" i="14" s="1"/>
  <c r="AJ10" i="16" s="1"/>
  <c r="AL283" i="14" a="1"/>
  <c r="AL283" i="14" s="1"/>
  <c r="AC8" i="16" s="1"/>
  <c r="M292" i="14" a="1"/>
  <c r="M292" i="14" s="1"/>
  <c r="D17" i="16" s="1"/>
  <c r="E17" i="16" s="1"/>
  <c r="AG288" i="14" a="1"/>
  <c r="AG288" i="14" s="1"/>
  <c r="X13" i="16" s="1"/>
  <c r="T298" i="14" a="1"/>
  <c r="T298" i="14" s="1"/>
  <c r="K23" i="16" s="1"/>
  <c r="AM304" i="14" a="1"/>
  <c r="AM304" i="14" s="1"/>
  <c r="AD45" i="16" s="1"/>
  <c r="T315" i="14" a="1"/>
  <c r="T315" i="14" s="1"/>
  <c r="X316" i="14" a="1"/>
  <c r="X316" i="14" s="1"/>
  <c r="M296" i="14" a="1"/>
  <c r="M296" i="14" s="1"/>
  <c r="D21" i="16" s="1"/>
  <c r="E21" i="16" s="1"/>
  <c r="V298" i="14" a="1"/>
  <c r="V298" i="14" s="1"/>
  <c r="M23" i="16" s="1"/>
  <c r="Z297" i="14" a="1"/>
  <c r="Z297" i="14" s="1"/>
  <c r="Q22" i="16" s="1"/>
  <c r="AI294" i="14" a="1"/>
  <c r="AI294" i="14" s="1"/>
  <c r="Z19" i="16" s="1"/>
  <c r="AN297" i="14" a="1"/>
  <c r="AN297" i="14" s="1"/>
  <c r="AE22" i="16" s="1"/>
  <c r="AO290" i="14" a="1"/>
  <c r="AO290" i="14" s="1"/>
  <c r="AF15" i="16" s="1"/>
  <c r="S301" i="14" a="1"/>
  <c r="S301" i="14" s="1"/>
  <c r="J42" i="16" s="1"/>
  <c r="AR308" i="14" a="1"/>
  <c r="AR308" i="14" s="1"/>
  <c r="AI49" i="16" s="1"/>
  <c r="AL306" i="14" a="1"/>
  <c r="AL306" i="14" s="1"/>
  <c r="AC47" i="16" s="1"/>
  <c r="AR313" i="14" a="1"/>
  <c r="AR313" i="14" s="1"/>
  <c r="AI54" i="16" s="1"/>
  <c r="U308" i="14" a="1"/>
  <c r="U308" i="14" s="1"/>
  <c r="L49" i="16" s="1"/>
  <c r="S288" i="14" a="1"/>
  <c r="S288" i="14" s="1"/>
  <c r="J13" i="16" s="1"/>
  <c r="AG300" i="14" a="1"/>
  <c r="AG300" i="14" s="1"/>
  <c r="X41" i="16" s="1"/>
  <c r="R311" i="14" a="1"/>
  <c r="R311" i="14" s="1"/>
  <c r="I52" i="16" s="1"/>
  <c r="AM292" i="14" a="1"/>
  <c r="AM292" i="14" s="1"/>
  <c r="AD17" i="16" s="1"/>
  <c r="Y285" i="14" a="1"/>
  <c r="Y285" i="14" s="1"/>
  <c r="P10" i="16" s="1"/>
  <c r="L299" i="14" a="1"/>
  <c r="L299" i="14" s="1"/>
  <c r="C40" i="16" s="1"/>
  <c r="AH286" i="14" a="1"/>
  <c r="AH286" i="14" s="1"/>
  <c r="Y11" i="16" s="1"/>
  <c r="AE313" i="14" a="1"/>
  <c r="AE313" i="14" s="1"/>
  <c r="V54" i="16" s="1"/>
  <c r="AE306" i="14" a="1"/>
  <c r="AE306" i="14" s="1"/>
  <c r="V47" i="16" s="1"/>
  <c r="T314" i="14" a="1"/>
  <c r="T314" i="14" s="1"/>
  <c r="AG298" i="14" a="1"/>
  <c r="AG298" i="14" s="1"/>
  <c r="X23" i="16" s="1"/>
  <c r="K287" i="14" a="1"/>
  <c r="K287" i="14" s="1"/>
  <c r="AQ282" i="14" a="1"/>
  <c r="AQ282" i="14" s="1"/>
  <c r="AH7" i="16" s="1"/>
  <c r="R304" i="14" a="1"/>
  <c r="R304" i="14" s="1"/>
  <c r="I45" i="16" s="1"/>
  <c r="L292" i="14" a="1"/>
  <c r="L292" i="14" s="1"/>
  <c r="C17" i="16" s="1"/>
  <c r="S307" i="14" a="1"/>
  <c r="S307" i="14" s="1"/>
  <c r="J48" i="16" s="1"/>
  <c r="R298" i="14" a="1"/>
  <c r="R298" i="14" s="1"/>
  <c r="I23" i="16" s="1"/>
  <c r="AD289" i="14" a="1"/>
  <c r="AD289" i="14" s="1"/>
  <c r="U14" i="16" s="1"/>
  <c r="AG282" i="14" a="1"/>
  <c r="AG282" i="14" s="1"/>
  <c r="X7" i="16" s="1"/>
  <c r="AP293" i="14" a="1"/>
  <c r="AP293" i="14" s="1"/>
  <c r="AG18" i="16" s="1"/>
  <c r="W301" i="14" a="1"/>
  <c r="W301" i="14" s="1"/>
  <c r="N42" i="16" s="1"/>
  <c r="Z292" i="14" a="1"/>
  <c r="Z292" i="14" s="1"/>
  <c r="Q17" i="16" s="1"/>
  <c r="Y315" i="14" a="1"/>
  <c r="Y315" i="14" s="1"/>
  <c r="AK313" i="14" a="1"/>
  <c r="AK313" i="14" s="1"/>
  <c r="AB54" i="16" s="1"/>
  <c r="V317" i="14" a="1"/>
  <c r="V317" i="14" s="1"/>
  <c r="AG292" i="14" a="1"/>
  <c r="AG292" i="14" s="1"/>
  <c r="X17" i="16" s="1"/>
  <c r="Y283" i="14" a="1"/>
  <c r="Y283" i="14" s="1"/>
  <c r="P8" i="16" s="1"/>
  <c r="AJ290" i="14" a="1"/>
  <c r="AJ290" i="14" s="1"/>
  <c r="AA15" i="16" s="1"/>
  <c r="AQ301" i="14" a="1"/>
  <c r="AQ301" i="14" s="1"/>
  <c r="AH42" i="16" s="1"/>
  <c r="AE299" i="14" a="1"/>
  <c r="AE299" i="14" s="1"/>
  <c r="V40" i="16" s="1"/>
  <c r="AS298" i="14" a="1"/>
  <c r="AS298" i="14" s="1"/>
  <c r="AJ23" i="16" s="1"/>
  <c r="W282" i="14" a="1"/>
  <c r="W282" i="14" s="1"/>
  <c r="N7" i="16" s="1"/>
  <c r="AE294" i="14" a="1"/>
  <c r="AE294" i="14" s="1"/>
  <c r="V19" i="16" s="1"/>
  <c r="AQ310" i="14" a="1"/>
  <c r="AQ310" i="14" s="1"/>
  <c r="AH51" i="16" s="1"/>
  <c r="AM294" i="14" a="1"/>
  <c r="AM294" i="14" s="1"/>
  <c r="AD19" i="16" s="1"/>
  <c r="T286" i="14" a="1"/>
  <c r="T286" i="14" s="1"/>
  <c r="K11" i="16" s="1"/>
  <c r="AC295" i="14" a="1"/>
  <c r="AC295" i="14" s="1"/>
  <c r="T20" i="16" s="1"/>
  <c r="AD284" i="14" a="1"/>
  <c r="AD284" i="14" s="1"/>
  <c r="U9" i="16" s="1"/>
  <c r="AM291" i="14" a="1"/>
  <c r="AM291" i="14" s="1"/>
  <c r="AD16" i="16" s="1"/>
  <c r="M307" i="14" a="1"/>
  <c r="M307" i="14" s="1"/>
  <c r="D48" i="16" s="1"/>
  <c r="E48" i="16" s="1"/>
  <c r="V307" i="14" a="1"/>
  <c r="V307" i="14" s="1"/>
  <c r="M48" i="16" s="1"/>
  <c r="V287" i="14" a="1"/>
  <c r="V287" i="14" s="1"/>
  <c r="M12" i="16" s="1"/>
  <c r="AP307" i="14" a="1"/>
  <c r="AP307" i="14" s="1"/>
  <c r="AG48" i="16" s="1"/>
  <c r="AO316" i="14" a="1"/>
  <c r="AO316" i="14" s="1"/>
  <c r="S303" i="14" a="1"/>
  <c r="S303" i="14" s="1"/>
  <c r="J44" i="16" s="1"/>
  <c r="X281" i="14" a="1"/>
  <c r="X281" i="14" s="1"/>
  <c r="AR282" i="14" a="1"/>
  <c r="AR282" i="14" s="1"/>
  <c r="AI7" i="16" s="1"/>
  <c r="L303" i="14" a="1"/>
  <c r="L303" i="14" s="1"/>
  <c r="C44" i="16" s="1"/>
  <c r="B44" i="16" s="1"/>
  <c r="AC300" i="14" a="1"/>
  <c r="AC300" i="14" s="1"/>
  <c r="T41" i="16" s="1"/>
  <c r="X285" i="14" a="1"/>
  <c r="X285" i="14" s="1"/>
  <c r="O10" i="16" s="1"/>
  <c r="L282" i="14" a="1"/>
  <c r="L282" i="14" s="1"/>
  <c r="S302" i="14" a="1"/>
  <c r="S302" i="14" s="1"/>
  <c r="J43" i="16" s="1"/>
  <c r="AB306" i="14" a="1"/>
  <c r="AB306" i="14" s="1"/>
  <c r="S47" i="16" s="1"/>
  <c r="AH290" i="14" a="1"/>
  <c r="AH290" i="14" s="1"/>
  <c r="Y15" i="16" s="1"/>
  <c r="AO287" i="14" a="1"/>
  <c r="AO287" i="14" s="1"/>
  <c r="AF12" i="16" s="1"/>
  <c r="AR284" i="14" a="1"/>
  <c r="AR284" i="14" s="1"/>
  <c r="AI9" i="16" s="1"/>
  <c r="AA299" i="14" a="1"/>
  <c r="AA299" i="14" s="1"/>
  <c r="R40" i="16" s="1"/>
  <c r="Z303" i="14" a="1"/>
  <c r="Z303" i="14" s="1"/>
  <c r="Q44" i="16" s="1"/>
  <c r="AO296" i="14" a="1"/>
  <c r="AO296" i="14" s="1"/>
  <c r="AF21" i="16" s="1"/>
  <c r="AC316" i="14" a="1"/>
  <c r="AC316" i="14" s="1"/>
  <c r="AA289" i="14" a="1"/>
  <c r="AA289" i="14" s="1"/>
  <c r="R14" i="16" s="1"/>
  <c r="AD294" i="14" a="1"/>
  <c r="AD294" i="14" s="1"/>
  <c r="U19" i="16" s="1"/>
  <c r="AB313" i="14" a="1"/>
  <c r="AB313" i="14" s="1"/>
  <c r="S54" i="16" s="1"/>
  <c r="AD302" i="14" a="1"/>
  <c r="AD302" i="14" s="1"/>
  <c r="U43" i="16" s="1"/>
  <c r="AM312" i="14" a="1"/>
  <c r="AM312" i="14" s="1"/>
  <c r="AD53" i="16" s="1"/>
  <c r="AA313" i="14" a="1"/>
  <c r="AA313" i="14" s="1"/>
  <c r="R54" i="16" s="1"/>
  <c r="AI305" i="14" a="1"/>
  <c r="AI305" i="14" s="1"/>
  <c r="Z46" i="16" s="1"/>
  <c r="AG309" i="14" a="1"/>
  <c r="AG309" i="14" s="1"/>
  <c r="X50" i="16" s="1"/>
  <c r="AQ297" i="14" a="1"/>
  <c r="AQ297" i="14" s="1"/>
  <c r="AH22" i="16" s="1"/>
  <c r="W306" i="14" a="1"/>
  <c r="W306" i="14" s="1"/>
  <c r="N47" i="16" s="1"/>
  <c r="AO311" i="14" a="1"/>
  <c r="AO311" i="14" s="1"/>
  <c r="AF52" i="16" s="1"/>
  <c r="W293" i="14" a="1"/>
  <c r="W293" i="14" s="1"/>
  <c r="N18" i="16" s="1"/>
  <c r="AQ283" i="14" a="1"/>
  <c r="AQ283" i="14" s="1"/>
  <c r="AH8" i="16" s="1"/>
  <c r="Y311" i="14" a="1"/>
  <c r="Y311" i="14" s="1"/>
  <c r="P52" i="16" s="1"/>
  <c r="AP300" i="14" a="1"/>
  <c r="AP300" i="14" s="1"/>
  <c r="AG41" i="16" s="1"/>
  <c r="X299" i="14" a="1"/>
  <c r="X299" i="14" s="1"/>
  <c r="O40" i="16" s="1"/>
  <c r="AL289" i="14" a="1"/>
  <c r="AL289" i="14" s="1"/>
  <c r="AC14" i="16" s="1"/>
  <c r="AM295" i="14" a="1"/>
  <c r="AM295" i="14" s="1"/>
  <c r="AD20" i="16" s="1"/>
  <c r="AL287" i="14" a="1"/>
  <c r="AL287" i="14" s="1"/>
  <c r="AC12" i="16" s="1"/>
  <c r="AQ305" i="14" a="1"/>
  <c r="AQ305" i="14" s="1"/>
  <c r="AH46" i="16" s="1"/>
  <c r="X303" i="14" a="1"/>
  <c r="X303" i="14" s="1"/>
  <c r="O44" i="16" s="1"/>
  <c r="U294" i="14" a="1"/>
  <c r="U294" i="14" s="1"/>
  <c r="L19" i="16" s="1"/>
  <c r="K313" i="14" a="1"/>
  <c r="K313" i="14" s="1"/>
  <c r="AD310" i="14" a="1"/>
  <c r="AD310" i="14" s="1"/>
  <c r="U51" i="16" s="1"/>
  <c r="M282" i="14" a="1"/>
  <c r="M282" i="14" s="1"/>
  <c r="T295" i="14" a="1"/>
  <c r="T295" i="14" s="1"/>
  <c r="K20" i="16" s="1"/>
  <c r="AS292" i="14" a="1"/>
  <c r="AS292" i="14" s="1"/>
  <c r="AJ17" i="16" s="1"/>
  <c r="T304" i="14" a="1"/>
  <c r="T304" i="14" s="1"/>
  <c r="K45" i="16" s="1"/>
  <c r="AI281" i="14" a="1"/>
  <c r="AI281" i="14" s="1"/>
  <c r="AI309" i="14" a="1"/>
  <c r="AI309" i="14" s="1"/>
  <c r="Z50" i="16" s="1"/>
  <c r="AE305" i="14" a="1"/>
  <c r="AE305" i="14" s="1"/>
  <c r="V46" i="16" s="1"/>
  <c r="S299" i="14" a="1"/>
  <c r="S299" i="14" s="1"/>
  <c r="J40" i="16" s="1"/>
  <c r="AH314" i="14" a="1"/>
  <c r="AH314" i="14" s="1"/>
  <c r="AM302" i="14" a="1"/>
  <c r="AM302" i="14" s="1"/>
  <c r="AD43" i="16" s="1"/>
  <c r="R305" i="14" a="1"/>
  <c r="R305" i="14" s="1"/>
  <c r="I46" i="16" s="1"/>
  <c r="M289" i="14" a="1"/>
  <c r="M289" i="14" s="1"/>
  <c r="D14" i="16" s="1"/>
  <c r="E14" i="16" s="1"/>
  <c r="V312" i="14" a="1"/>
  <c r="V312" i="14" s="1"/>
  <c r="M53" i="16" s="1"/>
  <c r="AF311" i="14" a="1"/>
  <c r="AF311" i="14" s="1"/>
  <c r="W52" i="16" s="1"/>
  <c r="K306" i="14" a="1"/>
  <c r="K306" i="14" s="1"/>
  <c r="AM283" i="14" a="1"/>
  <c r="AM283" i="14" s="1"/>
  <c r="AD8" i="16" s="1"/>
  <c r="M306" i="14" a="1"/>
  <c r="M306" i="14" s="1"/>
  <c r="D47" i="16" s="1"/>
  <c r="E47" i="16" s="1"/>
  <c r="L307" i="14" a="1"/>
  <c r="L307" i="14" s="1"/>
  <c r="C48" i="16" s="1"/>
  <c r="B48" i="16" s="1"/>
  <c r="AE292" i="14" a="1"/>
  <c r="AE292" i="14" s="1"/>
  <c r="V17" i="16" s="1"/>
  <c r="V290" i="14" a="1"/>
  <c r="V290" i="14" s="1"/>
  <c r="M15" i="16" s="1"/>
  <c r="AB311" i="14" a="1"/>
  <c r="AB311" i="14" s="1"/>
  <c r="S52" i="16" s="1"/>
  <c r="AJ287" i="14" a="1"/>
  <c r="AJ287" i="14" s="1"/>
  <c r="AA12" i="16" s="1"/>
  <c r="AE316" i="14" a="1"/>
  <c r="AE316" i="14" s="1"/>
  <c r="AM305" i="14" a="1"/>
  <c r="AM305" i="14" s="1"/>
  <c r="AD46" i="16" s="1"/>
  <c r="AK293" i="14" a="1"/>
  <c r="AK293" i="14" s="1"/>
  <c r="AB18" i="16" s="1"/>
  <c r="AN307" i="14" a="1"/>
  <c r="AN307" i="14" s="1"/>
  <c r="AE48" i="16" s="1"/>
  <c r="AN290" i="14" a="1"/>
  <c r="AN290" i="14" s="1"/>
  <c r="AE15" i="16" s="1"/>
  <c r="R285" i="14" a="1"/>
  <c r="R285" i="14" s="1"/>
  <c r="I10" i="16" s="1"/>
  <c r="V289" i="14" a="1"/>
  <c r="V289" i="14" s="1"/>
  <c r="M14" i="16" s="1"/>
  <c r="V295" i="14" a="1"/>
  <c r="V295" i="14" s="1"/>
  <c r="M20" i="16" s="1"/>
  <c r="AC317" i="14" a="1"/>
  <c r="AC317" i="14" s="1"/>
  <c r="T308" i="14" a="1"/>
  <c r="T308" i="14" s="1"/>
  <c r="K49" i="16" s="1"/>
  <c r="U286" i="14" a="1"/>
  <c r="U286" i="14" s="1"/>
  <c r="L11" i="16" s="1"/>
  <c r="T309" i="14" a="1"/>
  <c r="T309" i="14" s="1"/>
  <c r="K50" i="16" s="1"/>
  <c r="AI289" i="14" a="1"/>
  <c r="AI289" i="14" s="1"/>
  <c r="Z14" i="16" s="1"/>
  <c r="AN300" i="14" a="1"/>
  <c r="AN300" i="14" s="1"/>
  <c r="AE41" i="16" s="1"/>
  <c r="R303" i="14" a="1"/>
  <c r="R303" i="14" s="1"/>
  <c r="I44" i="16" s="1"/>
  <c r="S297" i="14" a="1"/>
  <c r="S297" i="14" s="1"/>
  <c r="J22" i="16" s="1"/>
  <c r="W290" i="14" a="1"/>
  <c r="W290" i="14" s="1"/>
  <c r="N15" i="16" s="1"/>
  <c r="AD285" i="14" a="1"/>
  <c r="AD285" i="14" s="1"/>
  <c r="U10" i="16" s="1"/>
  <c r="AC311" i="14" a="1"/>
  <c r="AC311" i="14" s="1"/>
  <c r="T52" i="16" s="1"/>
  <c r="S308" i="14" a="1"/>
  <c r="S308" i="14" s="1"/>
  <c r="J49" i="16" s="1"/>
  <c r="AI314" i="14" a="1"/>
  <c r="AI314" i="14" s="1"/>
  <c r="L289" i="14" a="1"/>
  <c r="L289" i="14" s="1"/>
  <c r="C14" i="16" s="1"/>
  <c r="AL291" i="14" a="1"/>
  <c r="AL291" i="14" s="1"/>
  <c r="AC16" i="16" s="1"/>
  <c r="AR316" i="14" a="1"/>
  <c r="AR316" i="14" s="1"/>
  <c r="AB296" i="14" a="1"/>
  <c r="AB296" i="14" s="1"/>
  <c r="S21" i="16" s="1"/>
  <c r="AR286" i="14" a="1"/>
  <c r="AR286" i="14" s="1"/>
  <c r="AI11" i="16" s="1"/>
  <c r="AG293" i="14" a="1"/>
  <c r="AG293" i="14" s="1"/>
  <c r="X18" i="16" s="1"/>
  <c r="AH287" i="14" a="1"/>
  <c r="AH287" i="14" s="1"/>
  <c r="Y12" i="16" s="1"/>
  <c r="X309" i="14" a="1"/>
  <c r="X309" i="14" s="1"/>
  <c r="O50" i="16" s="1"/>
  <c r="AL304" i="14" a="1"/>
  <c r="AL304" i="14" s="1"/>
  <c r="AC45" i="16" s="1"/>
  <c r="Y313" i="14" a="1"/>
  <c r="Y313" i="14" s="1"/>
  <c r="P54" i="16" s="1"/>
  <c r="S314" i="14" a="1"/>
  <c r="S314" i="14" s="1"/>
  <c r="K317" i="14" a="1"/>
  <c r="K317" i="14" s="1"/>
  <c r="AE304" i="14" a="1"/>
  <c r="AE304" i="14" s="1"/>
  <c r="V45" i="16" s="1"/>
  <c r="AF290" i="14" a="1"/>
  <c r="AF290" i="14" s="1"/>
  <c r="W15" i="16" s="1"/>
  <c r="AQ314" i="14" a="1"/>
  <c r="AQ314" i="14" s="1"/>
  <c r="K316" i="14" a="1"/>
  <c r="K316" i="14" s="1"/>
  <c r="Z307" i="14" a="1"/>
  <c r="Z307" i="14" s="1"/>
  <c r="Q48" i="16" s="1"/>
  <c r="AB310" i="14" a="1"/>
  <c r="AB310" i="14" s="1"/>
  <c r="S51" i="16" s="1"/>
  <c r="AE282" i="14" a="1"/>
  <c r="AE282" i="14" s="1"/>
  <c r="V7" i="16" s="1"/>
  <c r="AK312" i="14" a="1"/>
  <c r="AK312" i="14" s="1"/>
  <c r="AB53" i="16" s="1"/>
  <c r="AN295" i="14" a="1"/>
  <c r="AN295" i="14" s="1"/>
  <c r="AE20" i="16" s="1"/>
  <c r="AL296" i="14" a="1"/>
  <c r="AL296" i="14" s="1"/>
  <c r="AC21" i="16" s="1"/>
  <c r="AE290" i="14" a="1"/>
  <c r="AE290" i="14" s="1"/>
  <c r="V15" i="16" s="1"/>
  <c r="W298" i="14" a="1"/>
  <c r="W298" i="14" s="1"/>
  <c r="N23" i="16" s="1"/>
  <c r="AM296" i="14" a="1"/>
  <c r="AM296" i="14" s="1"/>
  <c r="AD21" i="16" s="1"/>
  <c r="M305" i="14" a="1"/>
  <c r="M305" i="14" s="1"/>
  <c r="D46" i="16" s="1"/>
  <c r="E46" i="16" s="1"/>
  <c r="AO308" i="14" a="1"/>
  <c r="AO308" i="14" s="1"/>
  <c r="AF49" i="16" s="1"/>
  <c r="AE301" i="14" a="1"/>
  <c r="AE301" i="14" s="1"/>
  <c r="V42" i="16" s="1"/>
  <c r="AS297" i="14" a="1"/>
  <c r="AS297" i="14" s="1"/>
  <c r="AJ22" i="16" s="1"/>
  <c r="AE312" i="14" a="1"/>
  <c r="AE312" i="14" s="1"/>
  <c r="V53" i="16" s="1"/>
  <c r="AD304" i="14" a="1"/>
  <c r="AD304" i="14" s="1"/>
  <c r="U45" i="16" s="1"/>
  <c r="Y299" i="14" a="1"/>
  <c r="Y299" i="14" s="1"/>
  <c r="P40" i="16" s="1"/>
  <c r="L305" i="14" a="1"/>
  <c r="L305" i="14" s="1"/>
  <c r="C46" i="16" s="1"/>
  <c r="B46" i="16" s="1"/>
  <c r="Y289" i="14" a="1"/>
  <c r="Y289" i="14" s="1"/>
  <c r="P14" i="16" s="1"/>
  <c r="AA286" i="14" a="1"/>
  <c r="AA286" i="14" s="1"/>
  <c r="R11" i="16" s="1"/>
  <c r="AQ304" i="14" a="1"/>
  <c r="AQ304" i="14" s="1"/>
  <c r="AH45" i="16" s="1"/>
  <c r="AE300" i="14" a="1"/>
  <c r="AE300" i="14" s="1"/>
  <c r="V41" i="16" s="1"/>
  <c r="AF287" i="14" a="1"/>
  <c r="AF287" i="14" s="1"/>
  <c r="W12" i="16" s="1"/>
  <c r="AC296" i="14" a="1"/>
  <c r="AC296" i="14" s="1"/>
  <c r="T21" i="16" s="1"/>
  <c r="AL309" i="14" a="1"/>
  <c r="AL309" i="14" s="1"/>
  <c r="AC50" i="16" s="1"/>
  <c r="AR287" i="14" a="1"/>
  <c r="AR287" i="14" s="1"/>
  <c r="AI12" i="16" s="1"/>
  <c r="M304" i="14" a="1"/>
  <c r="M304" i="14" s="1"/>
  <c r="D45" i="16" s="1"/>
  <c r="E45" i="16" s="1"/>
  <c r="AA293" i="14" a="1"/>
  <c r="AA293" i="14" s="1"/>
  <c r="R18" i="16" s="1"/>
  <c r="M295" i="14" a="1"/>
  <c r="M295" i="14" s="1"/>
  <c r="D20" i="16" s="1"/>
  <c r="E20" i="16" s="1"/>
  <c r="AL286" i="14" a="1"/>
  <c r="AL286" i="14" s="1"/>
  <c r="AC11" i="16" s="1"/>
  <c r="V296" i="14" a="1"/>
  <c r="V296" i="14" s="1"/>
  <c r="M21" i="16" s="1"/>
  <c r="X292" i="14" a="1"/>
  <c r="X292" i="14" s="1"/>
  <c r="O17" i="16" s="1"/>
  <c r="AL317" i="14" a="1"/>
  <c r="AL317" i="14" s="1"/>
  <c r="AI293" i="14" a="1"/>
  <c r="AI293" i="14" s="1"/>
  <c r="Z18" i="16" s="1"/>
  <c r="AD303" i="14" a="1"/>
  <c r="AD303" i="14" s="1"/>
  <c r="U44" i="16" s="1"/>
  <c r="T281" i="14" a="1"/>
  <c r="T281" i="14" s="1"/>
  <c r="AF291" i="14" a="1"/>
  <c r="AF291" i="14" s="1"/>
  <c r="W16" i="16" s="1"/>
  <c r="AD292" i="14" a="1"/>
  <c r="AD292" i="14" s="1"/>
  <c r="U17" i="16" s="1"/>
  <c r="AL294" i="14" a="1"/>
  <c r="AL294" i="14" s="1"/>
  <c r="AC19" i="16" s="1"/>
  <c r="AQ313" i="14" a="1"/>
  <c r="AQ313" i="14" s="1"/>
  <c r="AH54" i="16" s="1"/>
  <c r="AF303" i="14" a="1"/>
  <c r="AF303" i="14" s="1"/>
  <c r="W44" i="16" s="1"/>
  <c r="Y316" i="14" a="1"/>
  <c r="Y316" i="14" s="1"/>
  <c r="K284" i="14" a="1"/>
  <c r="K284" i="14" s="1"/>
  <c r="AG313" i="14" a="1"/>
  <c r="AG313" i="14" s="1"/>
  <c r="X54" i="16" s="1"/>
  <c r="AC313" i="14" a="1"/>
  <c r="AC313" i="14" s="1"/>
  <c r="T54" i="16" s="1"/>
  <c r="K311" i="14" a="1"/>
  <c r="K311" i="14" s="1"/>
  <c r="AS295" i="14" a="1"/>
  <c r="AS295" i="14" s="1"/>
  <c r="AJ20" i="16" s="1"/>
  <c r="W317" i="14" a="1"/>
  <c r="W317" i="14" s="1"/>
  <c r="AH296" i="14" a="1"/>
  <c r="AH296" i="14" s="1"/>
  <c r="Y21" i="16" s="1"/>
  <c r="Y297" i="14" a="1"/>
  <c r="Y297" i="14" s="1"/>
  <c r="P22" i="16" s="1"/>
  <c r="AC289" i="14" a="1"/>
  <c r="AC289" i="14" s="1"/>
  <c r="T14" i="16" s="1"/>
  <c r="AE286" i="14" a="1"/>
  <c r="AE286" i="14" s="1"/>
  <c r="V11" i="16" s="1"/>
  <c r="AP305" i="14" a="1"/>
  <c r="AP305" i="14" s="1"/>
  <c r="AG46" i="16" s="1"/>
  <c r="AR292" i="14" a="1"/>
  <c r="AR292" i="14" s="1"/>
  <c r="AI17" i="16" s="1"/>
  <c r="AO303" i="14" a="1"/>
  <c r="AO303" i="14" s="1"/>
  <c r="AF44" i="16" s="1"/>
  <c r="M294" i="14" a="1"/>
  <c r="M294" i="14" s="1"/>
  <c r="D19" i="16" s="1"/>
  <c r="E19" i="16" s="1"/>
  <c r="AI302" i="14" a="1"/>
  <c r="AI302" i="14" s="1"/>
  <c r="Z43" i="16" s="1"/>
  <c r="T288" i="14" a="1"/>
  <c r="T288" i="14" s="1"/>
  <c r="K13" i="16" s="1"/>
  <c r="AC285" i="14" a="1"/>
  <c r="AC285" i="14" s="1"/>
  <c r="T10" i="16" s="1"/>
  <c r="Z282" i="14" a="1"/>
  <c r="Z282" i="14" s="1"/>
  <c r="Q7" i="16" s="1"/>
  <c r="U304" i="14" a="1"/>
  <c r="U304" i="14" s="1"/>
  <c r="L45" i="16" s="1"/>
  <c r="AM310" i="14" a="1"/>
  <c r="AM310" i="14" s="1"/>
  <c r="AD51" i="16" s="1"/>
  <c r="X313" i="14" a="1"/>
  <c r="X313" i="14" s="1"/>
  <c r="O54" i="16" s="1"/>
  <c r="AQ303" i="14" a="1"/>
  <c r="AQ303" i="14" s="1"/>
  <c r="AH44" i="16" s="1"/>
  <c r="AD293" i="14" a="1"/>
  <c r="AD293" i="14" s="1"/>
  <c r="U18" i="16" s="1"/>
  <c r="U310" i="14" a="1"/>
  <c r="U310" i="14" s="1"/>
  <c r="L51" i="16" s="1"/>
  <c r="AN308" i="14" a="1"/>
  <c r="AN308" i="14" s="1"/>
  <c r="AE49" i="16" s="1"/>
  <c r="Y317" i="14" a="1"/>
  <c r="Y317" i="14" s="1"/>
  <c r="AM300" i="14" a="1"/>
  <c r="AM300" i="14" s="1"/>
  <c r="AD41" i="16" s="1"/>
  <c r="AN313" i="14" a="1"/>
  <c r="AN313" i="14" s="1"/>
  <c r="AE54" i="16" s="1"/>
  <c r="W300" i="14" a="1"/>
  <c r="W300" i="14" s="1"/>
  <c r="N41" i="16" s="1"/>
  <c r="AB302" i="14" a="1"/>
  <c r="AB302" i="14" s="1"/>
  <c r="S43" i="16" s="1"/>
  <c r="AC315" i="14" a="1"/>
  <c r="AC315" i="14" s="1"/>
  <c r="AA300" i="14" a="1"/>
  <c r="AA300" i="14" s="1"/>
  <c r="R41" i="16" s="1"/>
  <c r="M288" i="14" a="1"/>
  <c r="M288" i="14" s="1"/>
  <c r="D13" i="16" s="1"/>
  <c r="E13" i="16" s="1"/>
  <c r="AC294" i="14" a="1"/>
  <c r="AC294" i="14" s="1"/>
  <c r="T19" i="16" s="1"/>
  <c r="AM288" i="14" a="1"/>
  <c r="AM288" i="14" s="1"/>
  <c r="AD13" i="16" s="1"/>
  <c r="AS312" i="14" a="1"/>
  <c r="AS312" i="14" s="1"/>
  <c r="AJ53" i="16" s="1"/>
  <c r="U290" i="14" a="1"/>
  <c r="U290" i="14" s="1"/>
  <c r="L15" i="16" s="1"/>
  <c r="AF309" i="14" a="1"/>
  <c r="AF309" i="14" s="1"/>
  <c r="W50" i="16" s="1"/>
  <c r="R302" i="14" a="1"/>
  <c r="R302" i="14" s="1"/>
  <c r="I43" i="16" s="1"/>
  <c r="AK309" i="14" a="1"/>
  <c r="AK309" i="14" s="1"/>
  <c r="AB50" i="16" s="1"/>
  <c r="V293" i="14" a="1"/>
  <c r="V293" i="14" s="1"/>
  <c r="M18" i="16" s="1"/>
  <c r="L297" i="14" a="1"/>
  <c r="L297" i="14" s="1"/>
  <c r="C22" i="16" s="1"/>
  <c r="AR306" i="14" a="1"/>
  <c r="AR306" i="14" s="1"/>
  <c r="AI47" i="16" s="1"/>
  <c r="AJ313" i="14" a="1"/>
  <c r="AJ313" i="14" s="1"/>
  <c r="AA54" i="16" s="1"/>
  <c r="K295" i="14" a="1"/>
  <c r="K295" i="14" s="1"/>
  <c r="AK302" i="14" a="1"/>
  <c r="AK302" i="14" s="1"/>
  <c r="AB43" i="16" s="1"/>
  <c r="AI307" i="14" a="1"/>
  <c r="AI307" i="14" s="1"/>
  <c r="Z48" i="16" s="1"/>
  <c r="AF292" i="14" a="1"/>
  <c r="AF292" i="14" s="1"/>
  <c r="W17" i="16" s="1"/>
  <c r="AS315" i="14" a="1"/>
  <c r="AS315" i="14" s="1"/>
  <c r="Z306" i="14" a="1"/>
  <c r="Z306" i="14" s="1"/>
  <c r="Q47" i="16" s="1"/>
  <c r="Z287" i="14" a="1"/>
  <c r="Z287" i="14" s="1"/>
  <c r="Q12" i="16" s="1"/>
  <c r="AK292" i="14" a="1"/>
  <c r="AK292" i="14" s="1"/>
  <c r="AB17" i="16" s="1"/>
  <c r="AB287" i="14" a="1"/>
  <c r="AB287" i="14" s="1"/>
  <c r="S12" i="16" s="1"/>
  <c r="R312" i="14" a="1"/>
  <c r="R312" i="14" s="1"/>
  <c r="I53" i="16" s="1"/>
  <c r="M297" i="14" a="1"/>
  <c r="M297" i="14" s="1"/>
  <c r="D22" i="16" s="1"/>
  <c r="E22" i="16" s="1"/>
  <c r="AP301" i="14" a="1"/>
  <c r="AP301" i="14" s="1"/>
  <c r="AG42" i="16" s="1"/>
  <c r="Z290" i="14" a="1"/>
  <c r="Z290" i="14" s="1"/>
  <c r="Q15" i="16" s="1"/>
  <c r="AA297" i="14" a="1"/>
  <c r="AA297" i="14" s="1"/>
  <c r="R22" i="16" s="1"/>
  <c r="AR294" i="14" a="1"/>
  <c r="AR294" i="14" s="1"/>
  <c r="AI19" i="16" s="1"/>
  <c r="AF310" i="14" a="1"/>
  <c r="AF310" i="14" s="1"/>
  <c r="W51" i="16" s="1"/>
  <c r="V284" i="14" a="1"/>
  <c r="V284" i="14" s="1"/>
  <c r="M9" i="16" s="1"/>
  <c r="L294" i="14" a="1"/>
  <c r="L294" i="14" s="1"/>
  <c r="C19" i="16" s="1"/>
  <c r="AL300" i="14" a="1"/>
  <c r="AL300" i="14" s="1"/>
  <c r="AC41" i="16" s="1"/>
  <c r="Z283" i="14" a="1"/>
  <c r="Z283" i="14" s="1"/>
  <c r="Q8" i="16" s="1"/>
  <c r="Y310" i="14" a="1"/>
  <c r="Y310" i="14" s="1"/>
  <c r="P51" i="16" s="1"/>
  <c r="AF293" i="14" a="1"/>
  <c r="AF293" i="14" s="1"/>
  <c r="W18" i="16" s="1"/>
  <c r="AE314" i="14" a="1"/>
  <c r="AE314" i="14" s="1"/>
  <c r="K299" i="14" a="1"/>
  <c r="K299" i="14" s="1"/>
  <c r="AN281" i="14" a="1"/>
  <c r="AN281" i="14" s="1"/>
  <c r="K301" i="14" a="1"/>
  <c r="K301" i="14" s="1"/>
  <c r="AK282" i="14" a="1"/>
  <c r="AK282" i="14" s="1"/>
  <c r="AB7" i="16" s="1"/>
  <c r="K298" i="14" a="1"/>
  <c r="K298" i="14" s="1"/>
  <c r="AG296" i="14" a="1"/>
  <c r="AG296" i="14" s="1"/>
  <c r="X21" i="16" s="1"/>
  <c r="AP315" i="14" a="1"/>
  <c r="AP315" i="14" s="1"/>
  <c r="AN303" i="14" a="1"/>
  <c r="AN303" i="14" s="1"/>
  <c r="AE44" i="16" s="1"/>
  <c r="AH303" i="14" a="1"/>
  <c r="AH303" i="14" s="1"/>
  <c r="Y44" i="16" s="1"/>
  <c r="AB288" i="14" a="1"/>
  <c r="AB288" i="14" s="1"/>
  <c r="S13" i="16" s="1"/>
  <c r="U291" i="14" a="1"/>
  <c r="U291" i="14" s="1"/>
  <c r="L16" i="16" s="1"/>
  <c r="AH317" i="14" a="1"/>
  <c r="AH317" i="14" s="1"/>
  <c r="R306" i="14" a="1"/>
  <c r="R306" i="14" s="1"/>
  <c r="I47" i="16" s="1"/>
  <c r="AJ309" i="14" a="1"/>
  <c r="AJ309" i="14" s="1"/>
  <c r="AA50" i="16" s="1"/>
  <c r="AS305" i="14" a="1"/>
  <c r="AS305" i="14" s="1"/>
  <c r="AJ46" i="16" s="1"/>
  <c r="AN301" i="14" a="1"/>
  <c r="AN301" i="14" s="1"/>
  <c r="AE42" i="16" s="1"/>
  <c r="AJ295" i="14" a="1"/>
  <c r="AJ295" i="14" s="1"/>
  <c r="AA20" i="16" s="1"/>
  <c r="R284" i="14" a="1"/>
  <c r="R284" i="14" s="1"/>
  <c r="I9" i="16" s="1"/>
  <c r="AA298" i="14" a="1"/>
  <c r="AA298" i="14" s="1"/>
  <c r="R23" i="16" s="1"/>
  <c r="AE298" i="14" a="1"/>
  <c r="AE298" i="14" s="1"/>
  <c r="V23" i="16" s="1"/>
  <c r="AN292" i="14" a="1"/>
  <c r="AN292" i="14" s="1"/>
  <c r="AE17" i="16" s="1"/>
  <c r="M315" i="14" a="1"/>
  <c r="M315" i="14" s="1"/>
  <c r="AG304" i="14" a="1"/>
  <c r="AG304" i="14" s="1"/>
  <c r="X45" i="16" s="1"/>
  <c r="AI290" i="14" a="1"/>
  <c r="AI290" i="14" s="1"/>
  <c r="Z15" i="16" s="1"/>
  <c r="AM315" i="14" a="1"/>
  <c r="AM315" i="14" s="1"/>
  <c r="AO306" i="14" a="1"/>
  <c r="AO306" i="14" s="1"/>
  <c r="AF47" i="16" s="1"/>
  <c r="Y288" i="14" a="1"/>
  <c r="Y288" i="14" s="1"/>
  <c r="P13" i="16" s="1"/>
  <c r="U295" i="14" a="1"/>
  <c r="U295" i="14" s="1"/>
  <c r="L20" i="16" s="1"/>
  <c r="AC307" i="14" a="1"/>
  <c r="AC307" i="14" s="1"/>
  <c r="T48" i="16" s="1"/>
  <c r="AS307" i="14" a="1"/>
  <c r="AS307" i="14" s="1"/>
  <c r="AJ48" i="16" s="1"/>
  <c r="AO314" i="14" a="1"/>
  <c r="AO314" i="14" s="1"/>
  <c r="X300" i="14" a="1"/>
  <c r="X300" i="14" s="1"/>
  <c r="O41" i="16" s="1"/>
  <c r="AA310" i="14" a="1"/>
  <c r="AA310" i="14" s="1"/>
  <c r="R51" i="16" s="1"/>
  <c r="AR285" i="14" a="1"/>
  <c r="AR285" i="14" s="1"/>
  <c r="AI10" i="16" s="1"/>
  <c r="AR289" i="14" a="1"/>
  <c r="AR289" i="14" s="1"/>
  <c r="AI14" i="16" s="1"/>
  <c r="AP309" i="14" a="1"/>
  <c r="AP309" i="14" s="1"/>
  <c r="AG50" i="16" s="1"/>
  <c r="AG291" i="14" a="1"/>
  <c r="AG291" i="14" s="1"/>
  <c r="X16" i="16" s="1"/>
  <c r="L288" i="14" a="1"/>
  <c r="L288" i="14" s="1"/>
  <c r="C13" i="16" s="1"/>
  <c r="AR300" i="14" a="1"/>
  <c r="AR300" i="14" s="1"/>
  <c r="AI41" i="16" s="1"/>
  <c r="AS281" i="14" a="1"/>
  <c r="AS281" i="14" s="1"/>
  <c r="AL284" i="14" a="1"/>
  <c r="AL284" i="14" s="1"/>
  <c r="AC9" i="16" s="1"/>
  <c r="AH298" i="14" a="1"/>
  <c r="AH298" i="14" s="1"/>
  <c r="Y23" i="16" s="1"/>
  <c r="AF314" i="14" a="1"/>
  <c r="AF314" i="14" s="1"/>
  <c r="S309" i="14" a="1"/>
  <c r="S309" i="14" s="1"/>
  <c r="J50" i="16" s="1"/>
  <c r="AI284" i="14" a="1"/>
  <c r="AI284" i="14" s="1"/>
  <c r="Z9" i="16" s="1"/>
  <c r="AB301" i="14" a="1"/>
  <c r="AB301" i="14" s="1"/>
  <c r="S42" i="16" s="1"/>
  <c r="AQ295" i="14" a="1"/>
  <c r="AQ295" i="14" s="1"/>
  <c r="AH20" i="16" s="1"/>
  <c r="X310" i="14" a="1"/>
  <c r="X310" i="14" s="1"/>
  <c r="O51" i="16" s="1"/>
  <c r="L283" i="14" a="1"/>
  <c r="L283" i="14" s="1"/>
  <c r="AS290" i="14" a="1"/>
  <c r="AS290" i="14" s="1"/>
  <c r="AJ15" i="16" s="1"/>
  <c r="Z312" i="14" a="1"/>
  <c r="Z312" i="14" s="1"/>
  <c r="Q53" i="16" s="1"/>
  <c r="AQ291" i="14" a="1"/>
  <c r="AQ291" i="14" s="1"/>
  <c r="AH16" i="16" s="1"/>
  <c r="U296" i="14" a="1"/>
  <c r="U296" i="14" s="1"/>
  <c r="L21" i="16" s="1"/>
  <c r="AN296" i="14" a="1"/>
  <c r="AN296" i="14" s="1"/>
  <c r="AE21" i="16" s="1"/>
  <c r="AA291" i="14" a="1"/>
  <c r="AA291" i="14" s="1"/>
  <c r="R16" i="16" s="1"/>
  <c r="Z289" i="14" a="1"/>
  <c r="Z289" i="14" s="1"/>
  <c r="Q14" i="16" s="1"/>
  <c r="AJ317" i="14" a="1"/>
  <c r="AJ317" i="14" s="1"/>
  <c r="AA284" i="14" a="1"/>
  <c r="AA284" i="14" s="1"/>
  <c r="R9" i="16" s="1"/>
  <c r="AE297" i="14" a="1"/>
  <c r="AE297" i="14" s="1"/>
  <c r="V22" i="16" s="1"/>
  <c r="AF281" i="14" a="1"/>
  <c r="AF281" i="14" s="1"/>
  <c r="T299" i="14" a="1"/>
  <c r="T299" i="14" s="1"/>
  <c r="K40" i="16" s="1"/>
  <c r="M298" i="14" a="1"/>
  <c r="M298" i="14" s="1"/>
  <c r="D23" i="16" s="1"/>
  <c r="E23" i="16" s="1"/>
  <c r="AF305" i="14" a="1"/>
  <c r="AF305" i="14" s="1"/>
  <c r="W46" i="16" s="1"/>
  <c r="AP294" i="14" a="1"/>
  <c r="AP294" i="14" s="1"/>
  <c r="AG19" i="16" s="1"/>
  <c r="K290" i="14" a="1"/>
  <c r="K290" i="14" s="1"/>
  <c r="S306" i="14" a="1"/>
  <c r="S306" i="14" s="1"/>
  <c r="J47" i="16" s="1"/>
  <c r="K310" i="14" a="1"/>
  <c r="K310" i="14" s="1"/>
  <c r="AM308" i="14" a="1"/>
  <c r="AM308" i="14" s="1"/>
  <c r="AD49" i="16" s="1"/>
  <c r="S291" i="14" a="1"/>
  <c r="S291" i="14" s="1"/>
  <c r="J16" i="16" s="1"/>
  <c r="AD288" i="14" a="1"/>
  <c r="AD288" i="14" s="1"/>
  <c r="U13" i="16" s="1"/>
  <c r="AB312" i="14" a="1"/>
  <c r="AB312" i="14" s="1"/>
  <c r="S53" i="16" s="1"/>
  <c r="AR309" i="14" a="1"/>
  <c r="AR309" i="14" s="1"/>
  <c r="AI50" i="16" s="1"/>
  <c r="V282" i="14" a="1"/>
  <c r="V282" i="14" s="1"/>
  <c r="M7" i="16" s="1"/>
  <c r="M284" i="14" a="1"/>
  <c r="M284" i="14" s="1"/>
  <c r="D9" i="16" s="1"/>
  <c r="E9" i="16" s="1"/>
  <c r="K312" i="14" a="1"/>
  <c r="K312" i="14" s="1"/>
  <c r="AK286" i="14" a="1"/>
  <c r="AK286" i="14" s="1"/>
  <c r="AB11" i="16" s="1"/>
  <c r="U302" i="14" a="1"/>
  <c r="U302" i="14" s="1"/>
  <c r="L43" i="16" s="1"/>
  <c r="AC288" i="14" a="1"/>
  <c r="AC288" i="14" s="1"/>
  <c r="T13" i="16" s="1"/>
  <c r="W294" i="14" a="1"/>
  <c r="W294" i="14" s="1"/>
  <c r="N19" i="16" s="1"/>
  <c r="AP287" i="14" a="1"/>
  <c r="AP287" i="14" s="1"/>
  <c r="AG12" i="16" s="1"/>
  <c r="AH282" i="14" a="1"/>
  <c r="AH282" i="14" s="1"/>
  <c r="Y7" i="16" s="1"/>
  <c r="AM309" i="14" a="1"/>
  <c r="AM309" i="14" s="1"/>
  <c r="AD50" i="16" s="1"/>
  <c r="L315" i="14" a="1"/>
  <c r="L315" i="14" s="1"/>
  <c r="X304" i="14" a="1"/>
  <c r="X304" i="14" s="1"/>
  <c r="O45" i="16" s="1"/>
  <c r="AI315" i="14" a="1"/>
  <c r="AI315" i="14" s="1"/>
  <c r="L306" i="14" a="1"/>
  <c r="L306" i="14" s="1"/>
  <c r="C47" i="16" s="1"/>
  <c r="B47" i="16" s="1"/>
  <c r="AC310" i="14" a="1"/>
  <c r="AC310" i="14" s="1"/>
  <c r="T51" i="16" s="1"/>
  <c r="AR281" i="14" a="1"/>
  <c r="AR281" i="14" s="1"/>
  <c r="W309" i="14" a="1"/>
  <c r="W309" i="14" s="1"/>
  <c r="N50" i="16" s="1"/>
  <c r="S282" i="14" a="1"/>
  <c r="S282" i="14" s="1"/>
  <c r="J7" i="16" s="1"/>
  <c r="AC287" i="14" a="1"/>
  <c r="AC287" i="14" s="1"/>
  <c r="T12" i="16" s="1"/>
  <c r="L301" i="14" a="1"/>
  <c r="L301" i="14" s="1"/>
  <c r="C42" i="16" s="1"/>
  <c r="B42" i="16" s="1"/>
  <c r="AN284" i="14" a="1"/>
  <c r="AN284" i="14" s="1"/>
  <c r="AE9" i="16" s="1"/>
  <c r="R296" i="14" a="1"/>
  <c r="R296" i="14" s="1"/>
  <c r="I21" i="16" s="1"/>
  <c r="AO313" i="14" a="1"/>
  <c r="AO313" i="14" s="1"/>
  <c r="AF54" i="16" s="1"/>
  <c r="L310" i="14" a="1"/>
  <c r="L310" i="14" s="1"/>
  <c r="C51" i="16" s="1"/>
  <c r="B51" i="16" s="1"/>
  <c r="V316" i="14" a="1"/>
  <c r="V316" i="14" s="1"/>
  <c r="Z281" i="14" a="1"/>
  <c r="Z281" i="14" s="1"/>
  <c r="AE310" i="14" a="1"/>
  <c r="AE310" i="14" s="1"/>
  <c r="V51" i="16" s="1"/>
  <c r="AN294" i="14" a="1"/>
  <c r="AN294" i="14" s="1"/>
  <c r="AE19" i="16" s="1"/>
  <c r="AI301" i="14" a="1"/>
  <c r="AI301" i="14" s="1"/>
  <c r="Z42" i="16" s="1"/>
  <c r="L295" i="14" a="1"/>
  <c r="L295" i="14" s="1"/>
  <c r="C20" i="16" s="1"/>
  <c r="AF294" i="14" a="1"/>
  <c r="AF294" i="14" s="1"/>
  <c r="W19" i="16" s="1"/>
  <c r="AA302" i="14" a="1"/>
  <c r="AA302" i="14" s="1"/>
  <c r="R43" i="16" s="1"/>
  <c r="AH304" i="14" a="1"/>
  <c r="AH304" i="14" s="1"/>
  <c r="Y45" i="16" s="1"/>
  <c r="L313" i="14" a="1"/>
  <c r="L313" i="14" s="1"/>
  <c r="C54" i="16" s="1"/>
  <c r="B54" i="16" s="1"/>
  <c r="AG301" i="14" a="1"/>
  <c r="AG301" i="14" s="1"/>
  <c r="X42" i="16" s="1"/>
  <c r="AG294" i="14" a="1"/>
  <c r="AG294" i="14" s="1"/>
  <c r="X19" i="16" s="1"/>
  <c r="AS300" i="14" a="1"/>
  <c r="AS300" i="14" s="1"/>
  <c r="AJ41" i="16" s="1"/>
  <c r="AH309" i="14" a="1"/>
  <c r="AH309" i="14" s="1"/>
  <c r="Y50" i="16" s="1"/>
  <c r="X284" i="14" a="1"/>
  <c r="X284" i="14" s="1"/>
  <c r="O9" i="16" s="1"/>
  <c r="AM287" i="14" a="1"/>
  <c r="AM287" i="14" s="1"/>
  <c r="AD12" i="16" s="1"/>
  <c r="AQ316" i="14" a="1"/>
  <c r="AQ316" i="14" s="1"/>
  <c r="AJ302" i="14" a="1"/>
  <c r="AJ302" i="14" s="1"/>
  <c r="AA43" i="16" s="1"/>
  <c r="W299" i="14" a="1"/>
  <c r="W299" i="14" s="1"/>
  <c r="N40" i="16" s="1"/>
  <c r="AG299" i="14" a="1"/>
  <c r="AG299" i="14" s="1"/>
  <c r="X40" i="16" s="1"/>
  <c r="V303" i="14" a="1"/>
  <c r="V303" i="14" s="1"/>
  <c r="M44" i="16" s="1"/>
  <c r="R297" i="14" a="1"/>
  <c r="R297" i="14" s="1"/>
  <c r="I22" i="16" s="1"/>
  <c r="AM297" i="14" a="1"/>
  <c r="AM297" i="14" s="1"/>
  <c r="AD22" i="16" s="1"/>
  <c r="W304" i="14" a="1"/>
  <c r="W304" i="14" s="1"/>
  <c r="N45" i="16" s="1"/>
  <c r="AM293" i="14" a="1"/>
  <c r="AM293" i="14" s="1"/>
  <c r="AD18" i="16" s="1"/>
  <c r="U313" i="14" a="1"/>
  <c r="U313" i="14" s="1"/>
  <c r="L54" i="16" s="1"/>
  <c r="AO301" i="14" a="1"/>
  <c r="AO301" i="14" s="1"/>
  <c r="AF42" i="16" s="1"/>
  <c r="AB315" i="14" a="1"/>
  <c r="AB315" i="14" s="1"/>
  <c r="AC306" i="14" a="1"/>
  <c r="AC306" i="14" s="1"/>
  <c r="T47" i="16" s="1"/>
  <c r="Y287" i="14" a="1"/>
  <c r="Y287" i="14" s="1"/>
  <c r="P12" i="16" s="1"/>
  <c r="AP282" i="14" a="1"/>
  <c r="AP282" i="14" s="1"/>
  <c r="AG7" i="16" s="1"/>
  <c r="R287" i="14" a="1"/>
  <c r="R287" i="14" s="1"/>
  <c r="I12" i="16" s="1"/>
  <c r="AD283" i="14" a="1"/>
  <c r="AD283" i="14" s="1"/>
  <c r="U8" i="16" s="1"/>
  <c r="K291" i="14" a="1"/>
  <c r="K291" i="14" s="1"/>
  <c r="AG286" i="14" a="1"/>
  <c r="AG286" i="14" s="1"/>
  <c r="X11" i="16" s="1"/>
  <c r="V314" i="14" a="1"/>
  <c r="V314" i="14" s="1"/>
  <c r="Y282" i="14" a="1"/>
  <c r="Y282" i="14" s="1"/>
  <c r="P7" i="16" s="1"/>
  <c r="AG303" i="14" a="1"/>
  <c r="AG303" i="14" s="1"/>
  <c r="X44" i="16" s="1"/>
  <c r="AA317" i="14" a="1"/>
  <c r="AA317" i="14" s="1"/>
  <c r="AO300" i="14" a="1"/>
  <c r="AO300" i="14" s="1"/>
  <c r="AF41" i="16" s="1"/>
  <c r="U292" i="14" a="1"/>
  <c r="U292" i="14" s="1"/>
  <c r="L17" i="16" s="1"/>
  <c r="Y296" i="14" a="1"/>
  <c r="Y296" i="14" s="1"/>
  <c r="P21" i="16" s="1"/>
  <c r="AB314" i="14" a="1"/>
  <c r="AB314" i="14" s="1"/>
  <c r="AI308" i="14" a="1"/>
  <c r="AI308" i="14" s="1"/>
  <c r="Z49" i="16" s="1"/>
  <c r="AN311" i="14" a="1"/>
  <c r="AN311" i="14" s="1"/>
  <c r="AE52" i="16" s="1"/>
  <c r="AM303" i="14" a="1"/>
  <c r="AM303" i="14" s="1"/>
  <c r="AD44" i="16" s="1"/>
  <c r="AA287" i="14" a="1"/>
  <c r="AA287" i="14" s="1"/>
  <c r="R12" i="16" s="1"/>
  <c r="AJ282" i="14" a="1"/>
  <c r="AJ282" i="14" s="1"/>
  <c r="AA7" i="16" s="1"/>
  <c r="AC297" i="14" a="1"/>
  <c r="AC297" i="14" s="1"/>
  <c r="T22" i="16" s="1"/>
  <c r="M302" i="14" a="1"/>
  <c r="M302" i="14" s="1"/>
  <c r="D43" i="16" s="1"/>
  <c r="E43" i="16" s="1"/>
  <c r="K297" i="14" a="1"/>
  <c r="K297" i="14" s="1"/>
  <c r="AH301" i="14" a="1"/>
  <c r="AH301" i="14" s="1"/>
  <c r="Y42" i="16" s="1"/>
  <c r="W285" i="14" a="1"/>
  <c r="W285" i="14" s="1"/>
  <c r="N10" i="16" s="1"/>
  <c r="AC281" i="14" a="1"/>
  <c r="AC281" i="14" s="1"/>
  <c r="AD313" i="14" a="1"/>
  <c r="AD313" i="14" s="1"/>
  <c r="U54" i="16" s="1"/>
  <c r="AM307" i="14" a="1"/>
  <c r="AM307" i="14" s="1"/>
  <c r="AD48" i="16" s="1"/>
  <c r="W286" i="14" a="1"/>
  <c r="W286" i="14" s="1"/>
  <c r="N11" i="16" s="1"/>
  <c r="AE287" i="14" a="1"/>
  <c r="AE287" i="14" s="1"/>
  <c r="V12" i="16" s="1"/>
  <c r="AA309" i="14" a="1"/>
  <c r="AA309" i="14" s="1"/>
  <c r="R50" i="16" s="1"/>
  <c r="AD297" i="14" a="1"/>
  <c r="AD297" i="14" s="1"/>
  <c r="U22" i="16" s="1"/>
  <c r="U282" i="14" a="1"/>
  <c r="U282" i="14" s="1"/>
  <c r="R313" i="14" a="1"/>
  <c r="R313" i="14" s="1"/>
  <c r="I54" i="16" s="1"/>
  <c r="AD307" i="14" a="1"/>
  <c r="AD307" i="14" s="1"/>
  <c r="U48" i="16" s="1"/>
  <c r="Y300" i="14" a="1"/>
  <c r="Y300" i="14" s="1"/>
  <c r="P41" i="16" s="1"/>
  <c r="M299" i="14" a="1"/>
  <c r="M299" i="14" s="1"/>
  <c r="D40" i="16" s="1"/>
  <c r="E40" i="16" s="1"/>
  <c r="V299" i="14" a="1"/>
  <c r="V299" i="14" s="1"/>
  <c r="M40" i="16" s="1"/>
  <c r="X297" i="14" a="1"/>
  <c r="X297" i="14" s="1"/>
  <c r="O22" i="16" s="1"/>
  <c r="R299" i="14" a="1"/>
  <c r="R299" i="14" s="1"/>
  <c r="I40" i="16" s="1"/>
  <c r="AS294" i="14" a="1"/>
  <c r="AS294" i="14" s="1"/>
  <c r="AJ19" i="16" s="1"/>
  <c r="W311" i="14" a="1"/>
  <c r="W311" i="14" s="1"/>
  <c r="N52" i="16" s="1"/>
  <c r="AH284" i="14" a="1"/>
  <c r="AH284" i="14" s="1"/>
  <c r="Y9" i="16" s="1"/>
  <c r="AR311" i="14" a="1"/>
  <c r="AR311" i="14" s="1"/>
  <c r="AI52" i="16" s="1"/>
  <c r="AF307" i="14" a="1"/>
  <c r="AF307" i="14" s="1"/>
  <c r="W48" i="16" s="1"/>
  <c r="W307" i="14" a="1"/>
  <c r="W307" i="14" s="1"/>
  <c r="N48" i="16" s="1"/>
  <c r="AN315" i="14" a="1"/>
  <c r="AN315" i="14" s="1"/>
  <c r="AM317" i="14" a="1"/>
  <c r="AM317" i="14" s="1"/>
  <c r="AA314" i="14" a="1"/>
  <c r="AA314" i="14" s="1"/>
  <c r="V315" i="14" a="1"/>
  <c r="V315" i="14" s="1"/>
  <c r="AF282" i="14" a="1"/>
  <c r="AF282" i="14" s="1"/>
  <c r="W7" i="16" s="1"/>
  <c r="AO315" i="14" a="1"/>
  <c r="AO315" i="14" s="1"/>
  <c r="V301" i="14" a="1"/>
  <c r="V301" i="14" s="1"/>
  <c r="M42" i="16" s="1"/>
  <c r="V281" i="14" a="1"/>
  <c r="V281" i="14" s="1"/>
  <c r="X295" i="14" a="1"/>
  <c r="X295" i="14" s="1"/>
  <c r="O20" i="16" s="1"/>
  <c r="AN305" i="14" a="1"/>
  <c r="AN305" i="14" s="1"/>
  <c r="AE46" i="16" s="1"/>
  <c r="AS317" i="14" a="1"/>
  <c r="AS317" i="14" s="1"/>
  <c r="AA315" i="14" a="1"/>
  <c r="AA315" i="14" s="1"/>
  <c r="AI298" i="14" a="1"/>
  <c r="AI298" i="14" s="1"/>
  <c r="Z23" i="16" s="1"/>
  <c r="Z295" i="14" a="1"/>
  <c r="Z295" i="14" s="1"/>
  <c r="Q20" i="16" s="1"/>
  <c r="AL312" i="14" a="1"/>
  <c r="AL312" i="14" s="1"/>
  <c r="AC53" i="16" s="1"/>
  <c r="AS304" i="14" a="1"/>
  <c r="AS304" i="14" s="1"/>
  <c r="AJ45" i="16" s="1"/>
  <c r="AP313" i="14" a="1"/>
  <c r="AP313" i="14" s="1"/>
  <c r="AG54" i="16" s="1"/>
  <c r="AH292" i="14" a="1"/>
  <c r="AH292" i="14" s="1"/>
  <c r="Y17" i="16" s="1"/>
  <c r="S289" i="14" a="1"/>
  <c r="S289" i="14" s="1"/>
  <c r="J14" i="16" s="1"/>
  <c r="AR298" i="14" a="1"/>
  <c r="AR298" i="14" s="1"/>
  <c r="AI23" i="16" s="1"/>
  <c r="Y304" i="14" a="1"/>
  <c r="Y304" i="14" s="1"/>
  <c r="P45" i="16" s="1"/>
  <c r="AJ308" i="14" a="1"/>
  <c r="AJ308" i="14" s="1"/>
  <c r="AA49" i="16" s="1"/>
  <c r="AO294" i="14" a="1"/>
  <c r="AO294" i="14" s="1"/>
  <c r="AF19" i="16" s="1"/>
  <c r="AN283" i="14" a="1"/>
  <c r="AN283" i="14" s="1"/>
  <c r="AE8" i="16" s="1"/>
  <c r="AP299" i="14" a="1"/>
  <c r="AP299" i="14" s="1"/>
  <c r="AG40" i="16" s="1"/>
  <c r="W289" i="14" a="1"/>
  <c r="W289" i="14" s="1"/>
  <c r="N14" i="16" s="1"/>
  <c r="AG317" i="14" a="1"/>
  <c r="AG317" i="14" s="1"/>
  <c r="AF299" i="14" a="1"/>
  <c r="AF299" i="14" s="1"/>
  <c r="W40" i="16" s="1"/>
  <c r="AN289" i="14" a="1"/>
  <c r="AN289" i="14" s="1"/>
  <c r="AE14" i="16" s="1"/>
  <c r="AJ315" i="14" a="1"/>
  <c r="AJ315" i="14" s="1"/>
  <c r="U312" i="14" a="1"/>
  <c r="U312" i="14" s="1"/>
  <c r="L53" i="16" s="1"/>
  <c r="W314" i="14" a="1"/>
  <c r="W314" i="14" s="1"/>
  <c r="AJ291" i="14" a="1"/>
  <c r="AJ291" i="14" s="1"/>
  <c r="AA16" i="16" s="1"/>
  <c r="S283" i="14" a="1"/>
  <c r="S283" i="14" s="1"/>
  <c r="J8" i="16" s="1"/>
  <c r="AD315" i="14" a="1"/>
  <c r="AD315" i="14" s="1"/>
  <c r="AE291" i="14" a="1"/>
  <c r="AE291" i="14" s="1"/>
  <c r="V16" i="16" s="1"/>
  <c r="Y294" i="14" a="1"/>
  <c r="Y294" i="14" s="1"/>
  <c r="P19" i="16" s="1"/>
  <c r="AQ308" i="14" a="1"/>
  <c r="AQ308" i="14" s="1"/>
  <c r="AH49" i="16" s="1"/>
  <c r="AM314" i="14" a="1"/>
  <c r="AM314" i="14" s="1"/>
  <c r="X311" i="14" a="1"/>
  <c r="X311" i="14" s="1"/>
  <c r="O52" i="16" s="1"/>
  <c r="AI313" i="14" a="1"/>
  <c r="AI313" i="14" s="1"/>
  <c r="Z54" i="16" s="1"/>
  <c r="AP310" i="14" a="1"/>
  <c r="AP310" i="14" s="1"/>
  <c r="AG51" i="16" s="1"/>
  <c r="AR297" i="14" a="1"/>
  <c r="AR297" i="14" s="1"/>
  <c r="AI22" i="16" s="1"/>
  <c r="Y308" i="14" a="1"/>
  <c r="Y308" i="14" s="1"/>
  <c r="P49" i="16" s="1"/>
  <c r="U287" i="14" a="1"/>
  <c r="U287" i="14" s="1"/>
  <c r="L12" i="16" s="1"/>
  <c r="M287" i="14" a="1"/>
  <c r="M287" i="14" s="1"/>
  <c r="D12" i="16" s="1"/>
  <c r="E12" i="16" s="1"/>
  <c r="AF308" i="14" a="1"/>
  <c r="AF308" i="14" s="1"/>
  <c r="W49" i="16" s="1"/>
  <c r="AB303" i="14" a="1"/>
  <c r="AB303" i="14" s="1"/>
  <c r="S44" i="16" s="1"/>
  <c r="AQ292" i="14" a="1"/>
  <c r="AQ292" i="14" s="1"/>
  <c r="AH17" i="16" s="1"/>
  <c r="AC303" i="14" a="1"/>
  <c r="AC303" i="14" s="1"/>
  <c r="T44" i="16" s="1"/>
  <c r="AN287" i="14" a="1"/>
  <c r="AN287" i="14" s="1"/>
  <c r="AE12" i="16" s="1"/>
  <c r="AI306" i="14" a="1"/>
  <c r="AI306" i="14" s="1"/>
  <c r="Z47" i="16" s="1"/>
  <c r="X288" i="14" a="1"/>
  <c r="X288" i="14" s="1"/>
  <c r="O13" i="16" s="1"/>
  <c r="AJ311" i="14" a="1"/>
  <c r="AJ311" i="14" s="1"/>
  <c r="AA52" i="16" s="1"/>
  <c r="S311" i="14" a="1"/>
  <c r="S311" i="14" s="1"/>
  <c r="J52" i="16" s="1"/>
  <c r="AB294" i="14" a="1"/>
  <c r="AB294" i="14" s="1"/>
  <c r="S19" i="16" s="1"/>
  <c r="V313" i="14" a="1"/>
  <c r="V313" i="14" s="1"/>
  <c r="M54" i="16" s="1"/>
  <c r="AO285" i="14" a="1"/>
  <c r="AO285" i="14" s="1"/>
  <c r="AF10" i="16" s="1"/>
  <c r="AO317" i="14" a="1"/>
  <c r="AO317" i="14" s="1"/>
  <c r="Y307" i="14" a="1"/>
  <c r="Y307" i="14" s="1"/>
  <c r="P48" i="16" s="1"/>
  <c r="AR290" i="14" a="1"/>
  <c r="AR290" i="14" s="1"/>
  <c r="AI15" i="16" s="1"/>
  <c r="V300" i="14" a="1"/>
  <c r="V300" i="14" s="1"/>
  <c r="M41" i="16" s="1"/>
  <c r="AK284" i="14" a="1"/>
  <c r="AK284" i="14" s="1"/>
  <c r="AB9" i="16" s="1"/>
  <c r="AL298" i="14" a="1"/>
  <c r="AL298" i="14" s="1"/>
  <c r="AC23" i="16" s="1"/>
  <c r="AL281" i="14" a="1"/>
  <c r="AL281" i="14" s="1"/>
  <c r="V310" i="14" a="1"/>
  <c r="V310" i="14" s="1"/>
  <c r="M51" i="16" s="1"/>
  <c r="AF298" i="14" a="1"/>
  <c r="AF298" i="14" s="1"/>
  <c r="W23" i="16" s="1"/>
  <c r="AH281" i="14" a="1"/>
  <c r="AH281" i="14" s="1"/>
  <c r="AL315" i="14" a="1"/>
  <c r="AL315" i="14" s="1"/>
  <c r="AC312" i="14" a="1"/>
  <c r="AC312" i="14" s="1"/>
  <c r="T53" i="16" s="1"/>
  <c r="AB317" i="14" a="1"/>
  <c r="AB317" i="14" s="1"/>
  <c r="AD301" i="14" a="1"/>
  <c r="AD301" i="14" s="1"/>
  <c r="U42" i="16" s="1"/>
  <c r="AO309" i="14" a="1"/>
  <c r="AO309" i="14" s="1"/>
  <c r="AF50" i="16" s="1"/>
  <c r="X287" i="14" a="1"/>
  <c r="X287" i="14" s="1"/>
  <c r="O12" i="16" s="1"/>
  <c r="AP288" i="14" a="1"/>
  <c r="AP288" i="14" s="1"/>
  <c r="AG13" i="16" s="1"/>
  <c r="AF315" i="14" a="1"/>
  <c r="AF315" i="14" s="1"/>
  <c r="W295" i="14" a="1"/>
  <c r="W295" i="14" s="1"/>
  <c r="N20" i="16" s="1"/>
  <c r="AC298" i="14" a="1"/>
  <c r="AC298" i="14" s="1"/>
  <c r="T23" i="16" s="1"/>
  <c r="AE295" i="14" a="1"/>
  <c r="AE295" i="14" s="1"/>
  <c r="V20" i="16" s="1"/>
  <c r="AO293" i="14" a="1"/>
  <c r="AO293" i="14" s="1"/>
  <c r="AF18" i="16" s="1"/>
  <c r="AP295" i="14" a="1"/>
  <c r="AP295" i="14" s="1"/>
  <c r="AG20" i="16" s="1"/>
  <c r="AG306" i="14" a="1"/>
  <c r="AG306" i="14" s="1"/>
  <c r="X47" i="16" s="1"/>
  <c r="AI317" i="14" a="1"/>
  <c r="AI317" i="14" s="1"/>
  <c r="V309" i="14" a="1"/>
  <c r="V309" i="14" s="1"/>
  <c r="M50" i="16" s="1"/>
  <c r="AI299" i="14" a="1"/>
  <c r="AI299" i="14" s="1"/>
  <c r="Z40" i="16" s="1"/>
  <c r="AB282" i="14" a="1"/>
  <c r="AB282" i="14" s="1"/>
  <c r="S7" i="16" s="1"/>
  <c r="AL297" i="14" a="1"/>
  <c r="AL297" i="14" s="1"/>
  <c r="AC22" i="16" s="1"/>
  <c r="AG307" i="14" a="1"/>
  <c r="AG307" i="14" s="1"/>
  <c r="X48" i="16" s="1"/>
  <c r="T302" i="14" a="1"/>
  <c r="T302" i="14" s="1"/>
  <c r="K43" i="16" s="1"/>
  <c r="AN302" i="14" a="1"/>
  <c r="AN302" i="14" s="1"/>
  <c r="AE43" i="16" s="1"/>
  <c r="AN282" i="14" a="1"/>
  <c r="AN282" i="14" s="1"/>
  <c r="AE7" i="16" s="1"/>
  <c r="AL314" i="14" a="1"/>
  <c r="AL314" i="14" s="1"/>
  <c r="W305" i="14" a="1"/>
  <c r="W305" i="14" s="1"/>
  <c r="N46" i="16" s="1"/>
  <c r="AA294" i="14" a="1"/>
  <c r="AA294" i="14" s="1"/>
  <c r="R19" i="16" s="1"/>
  <c r="AP291" i="14" a="1"/>
  <c r="AP291" i="14" s="1"/>
  <c r="AG16" i="16" s="1"/>
  <c r="V285" i="14" a="1"/>
  <c r="V285" i="14" s="1"/>
  <c r="M10" i="16" s="1"/>
  <c r="AM282" i="14" a="1"/>
  <c r="AM282" i="14" s="1"/>
  <c r="AD7" i="16" s="1"/>
  <c r="W288" i="14" a="1"/>
  <c r="W288" i="14" s="1"/>
  <c r="N13" i="16" s="1"/>
  <c r="T287" i="14" a="1"/>
  <c r="T287" i="14" s="1"/>
  <c r="K12" i="16" s="1"/>
  <c r="Z294" i="14" a="1"/>
  <c r="Z294" i="14" s="1"/>
  <c r="Q19" i="16" s="1"/>
  <c r="M308" i="14" a="1"/>
  <c r="M308" i="14" s="1"/>
  <c r="D49" i="16" s="1"/>
  <c r="E49" i="16" s="1"/>
  <c r="T301" i="14" a="1"/>
  <c r="T301" i="14" s="1"/>
  <c r="K42" i="16" s="1"/>
  <c r="U281" i="14" a="1"/>
  <c r="U281" i="14" s="1"/>
  <c r="AN312" i="14" a="1"/>
  <c r="AN312" i="14" s="1"/>
  <c r="AE53" i="16" s="1"/>
  <c r="AK308" i="14" a="1"/>
  <c r="AK308" i="14" s="1"/>
  <c r="AB49" i="16" s="1"/>
  <c r="T312" i="14" a="1"/>
  <c r="T312" i="14" s="1"/>
  <c r="K53" i="16" s="1"/>
  <c r="AK300" i="14" a="1"/>
  <c r="AK300" i="14" s="1"/>
  <c r="AB41" i="16" s="1"/>
  <c r="AI288" i="14" a="1"/>
  <c r="AI288" i="14" s="1"/>
  <c r="Z13" i="16" s="1"/>
  <c r="AN304" i="14" a="1"/>
  <c r="AN304" i="14" s="1"/>
  <c r="AE45" i="16" s="1"/>
  <c r="AH283" i="14" a="1"/>
  <c r="AH283" i="14" s="1"/>
  <c r="Y8" i="16" s="1"/>
  <c r="AF306" i="14" a="1"/>
  <c r="AF306" i="14" s="1"/>
  <c r="W47" i="16" s="1"/>
  <c r="AL288" i="14" a="1"/>
  <c r="AL288" i="14" s="1"/>
  <c r="AC13" i="16" s="1"/>
  <c r="AF302" i="14" a="1"/>
  <c r="AF302" i="14" s="1"/>
  <c r="W43" i="16" s="1"/>
  <c r="AJ285" i="14" a="1"/>
  <c r="AJ285" i="14" s="1"/>
  <c r="AA10" i="16" s="1"/>
  <c r="AQ317" i="14" a="1"/>
  <c r="AQ317" i="14" s="1"/>
  <c r="W316" i="14" a="1"/>
  <c r="W316" i="14" s="1"/>
  <c r="AN314" i="14" a="1"/>
  <c r="AN314" i="14" s="1"/>
  <c r="AO282" i="14" a="1"/>
  <c r="AO282" i="14" s="1"/>
  <c r="AF7" i="16" s="1"/>
  <c r="K286" i="14" a="1"/>
  <c r="K286" i="14" s="1"/>
  <c r="Z284" i="14" a="1"/>
  <c r="Z284" i="14" s="1"/>
  <c r="Q9" i="16" s="1"/>
  <c r="AH288" i="14" a="1"/>
  <c r="AH288" i="14" s="1"/>
  <c r="Y13" i="16" s="1"/>
  <c r="AG285" i="14" a="1"/>
  <c r="AG285" i="14" s="1"/>
  <c r="X10" i="16" s="1"/>
  <c r="Z286" i="14" a="1"/>
  <c r="Z286" i="14" s="1"/>
  <c r="Q11" i="16" s="1"/>
  <c r="W292" i="14" a="1"/>
  <c r="W292" i="14" s="1"/>
  <c r="N17" i="16" s="1"/>
  <c r="M285" i="14" a="1"/>
  <c r="M285" i="14" s="1"/>
  <c r="D10" i="16" s="1"/>
  <c r="E10" i="16" s="1"/>
  <c r="R308" i="14" a="1"/>
  <c r="R308" i="14" s="1"/>
  <c r="I49" i="16" s="1"/>
  <c r="AP304" i="14" a="1"/>
  <c r="AP304" i="14" s="1"/>
  <c r="AG45" i="16" s="1"/>
  <c r="AB289" i="14" a="1"/>
  <c r="AB289" i="14" s="1"/>
  <c r="S14" i="16" s="1"/>
  <c r="AL290" i="14" a="1"/>
  <c r="AL290" i="14" s="1"/>
  <c r="AC15" i="16" s="1"/>
  <c r="AA292" i="14" a="1"/>
  <c r="AA292" i="14" s="1"/>
  <c r="R17" i="16" s="1"/>
  <c r="U303" i="14" a="1"/>
  <c r="U303" i="14" s="1"/>
  <c r="L44" i="16" s="1"/>
  <c r="AD308" i="14" a="1"/>
  <c r="AD308" i="14" s="1"/>
  <c r="U49" i="16" s="1"/>
  <c r="AJ294" i="14" a="1"/>
  <c r="AJ294" i="14" s="1"/>
  <c r="AA19" i="16" s="1"/>
  <c r="AK283" i="14" a="1"/>
  <c r="AK283" i="14" s="1"/>
  <c r="AB8" i="16" s="1"/>
  <c r="AS299" i="14" a="1"/>
  <c r="AS299" i="14" s="1"/>
  <c r="AJ40" i="16" s="1"/>
  <c r="M303" i="14" a="1"/>
  <c r="M303" i="14" s="1"/>
  <c r="D44" i="16" s="1"/>
  <c r="E44" i="16" s="1"/>
  <c r="AH315" i="14" a="1"/>
  <c r="AH315" i="14" s="1"/>
  <c r="Z308" i="14" a="1"/>
  <c r="Z308" i="14" s="1"/>
  <c r="Q49" i="16" s="1"/>
  <c r="U309" i="14" a="1"/>
  <c r="U309" i="14" s="1"/>
  <c r="L50" i="16" s="1"/>
  <c r="AF313" i="14" a="1"/>
  <c r="AF313" i="14" s="1"/>
  <c r="W54" i="16" s="1"/>
  <c r="K300" i="14" a="1"/>
  <c r="K300" i="14" s="1"/>
  <c r="AG287" i="14" a="1"/>
  <c r="AG287" i="14" s="1"/>
  <c r="X12" i="16" s="1"/>
  <c r="AK296" i="14" a="1"/>
  <c r="AK296" i="14" s="1"/>
  <c r="AB21" i="16" s="1"/>
  <c r="AR295" i="14" a="1"/>
  <c r="AR295" i="14" s="1"/>
  <c r="AI20" i="16" s="1"/>
  <c r="AN316" i="14" a="1"/>
  <c r="AN316" i="14" s="1"/>
  <c r="AK314" i="14" a="1"/>
  <c r="AK314" i="14" s="1"/>
  <c r="Z315" i="14" a="1"/>
  <c r="Z315" i="14" s="1"/>
  <c r="Z309" i="14" a="1"/>
  <c r="Z309" i="14" s="1"/>
  <c r="Q50" i="16" s="1"/>
  <c r="AH305" i="14" a="1"/>
  <c r="AH305" i="14" s="1"/>
  <c r="Y46" i="16" s="1"/>
  <c r="AL305" i="14" a="1"/>
  <c r="AL305" i="14" s="1"/>
  <c r="AC46" i="16" s="1"/>
  <c r="AM284" i="14" a="1"/>
  <c r="AM284" i="14" s="1"/>
  <c r="AD9" i="16" s="1"/>
  <c r="AJ288" i="14" a="1"/>
  <c r="AJ288" i="14" s="1"/>
  <c r="AA13" i="16" s="1"/>
  <c r="AL299" i="14" a="1"/>
  <c r="AL299" i="14" s="1"/>
  <c r="AC40" i="16" s="1"/>
  <c r="AF289" i="14" a="1"/>
  <c r="AF289" i="14" s="1"/>
  <c r="W14" i="16" s="1"/>
  <c r="AP303" i="14" a="1"/>
  <c r="AP303" i="14" s="1"/>
  <c r="AG44" i="16" s="1"/>
  <c r="AB299" i="14" a="1"/>
  <c r="AB299" i="14" s="1"/>
  <c r="S40" i="16" s="1"/>
  <c r="Z317" i="14" a="1"/>
  <c r="Z317" i="14" s="1"/>
  <c r="AE283" i="14" a="1"/>
  <c r="AE283" i="14" s="1"/>
  <c r="V8" i="16" s="1"/>
  <c r="AP283" i="14" a="1"/>
  <c r="AP283" i="14" s="1"/>
  <c r="AG8" i="16" s="1"/>
  <c r="AG312" i="14" a="1"/>
  <c r="AG312" i="14" s="1"/>
  <c r="X53" i="16" s="1"/>
  <c r="AI316" i="14" a="1"/>
  <c r="AI316" i="14" s="1"/>
  <c r="AE285" i="14" a="1"/>
  <c r="AE285" i="14" s="1"/>
  <c r="V10" i="16" s="1"/>
  <c r="R293" i="14" a="1"/>
  <c r="R293" i="14" s="1"/>
  <c r="I18" i="16" s="1"/>
  <c r="AM290" i="14" a="1"/>
  <c r="AM290" i="14" s="1"/>
  <c r="AD15" i="16" s="1"/>
  <c r="AR296" i="14" a="1"/>
  <c r="AR296" i="14" s="1"/>
  <c r="AI21" i="16" s="1"/>
  <c r="AO304" i="14" a="1"/>
  <c r="AO304" i="14" s="1"/>
  <c r="AF45" i="16" s="1"/>
  <c r="AJ307" i="14" a="1"/>
  <c r="AJ307" i="14" s="1"/>
  <c r="AA48" i="16" s="1"/>
  <c r="AK311" i="14" a="1"/>
  <c r="AK311" i="14" s="1"/>
  <c r="AB52" i="16" s="1"/>
  <c r="V286" i="14" a="1"/>
  <c r="V286" i="14" s="1"/>
  <c r="M11" i="16" s="1"/>
  <c r="T303" i="14" a="1"/>
  <c r="T303" i="14" s="1"/>
  <c r="K44" i="16" s="1"/>
  <c r="AJ312" i="14" a="1"/>
  <c r="AJ312" i="14" s="1"/>
  <c r="AA53" i="16" s="1"/>
  <c r="AC302" i="14" a="1"/>
  <c r="AC302" i="14" s="1"/>
  <c r="T43" i="16" s="1"/>
  <c r="AQ281" i="14" a="1"/>
  <c r="AQ281" i="14" s="1"/>
  <c r="AH308" i="14" a="1"/>
  <c r="AH308" i="14" s="1"/>
  <c r="Y49" i="16" s="1"/>
  <c r="AP311" i="14" a="1"/>
  <c r="AP311" i="14" s="1"/>
  <c r="AG52" i="16" s="1"/>
  <c r="L287" i="14" a="1"/>
  <c r="L287" i="14" s="1"/>
  <c r="C12" i="16" s="1"/>
  <c r="Z293" i="14" a="1"/>
  <c r="Z293" i="14" s="1"/>
  <c r="Q18" i="16" s="1"/>
  <c r="L308" i="14" a="1"/>
  <c r="L308" i="14" s="1"/>
  <c r="C49" i="16" s="1"/>
  <c r="B49" i="16" s="1"/>
  <c r="AP302" i="14" a="1"/>
  <c r="AP302" i="14" s="1"/>
  <c r="AG43" i="16" s="1"/>
  <c r="X293" i="14" a="1"/>
  <c r="X293" i="14" s="1"/>
  <c r="O18" i="16" s="1"/>
  <c r="W281" i="14" a="1"/>
  <c r="W281" i="14" s="1"/>
  <c r="AK295" i="14" a="1"/>
  <c r="AK295" i="14" s="1"/>
  <c r="AB20" i="16" s="1"/>
  <c r="M313" i="14" a="1"/>
  <c r="M313" i="14" s="1"/>
  <c r="D54" i="16" s="1"/>
  <c r="E54" i="16" s="1"/>
  <c r="AQ290" i="14" a="1"/>
  <c r="AQ290" i="14" s="1"/>
  <c r="AH15" i="16" s="1"/>
  <c r="AM316" i="14" a="1"/>
  <c r="AM316" i="14" s="1"/>
  <c r="AS302" i="14" a="1"/>
  <c r="AS302" i="14" s="1"/>
  <c r="AJ43" i="16" s="1"/>
  <c r="X291" i="14" a="1"/>
  <c r="X291" i="14" s="1"/>
  <c r="O16" i="16" s="1"/>
  <c r="R294" i="14" a="1"/>
  <c r="R294" i="14" s="1"/>
  <c r="I19" i="16" s="1"/>
  <c r="U289" i="14" a="1"/>
  <c r="U289" i="14" s="1"/>
  <c r="L14" i="16" s="1"/>
  <c r="AA285" i="14" a="1"/>
  <c r="AA285" i="14" s="1"/>
  <c r="R10" i="16" s="1"/>
  <c r="AE303" i="14" a="1"/>
  <c r="AE303" i="14" s="1"/>
  <c r="V44" i="16" s="1"/>
  <c r="AI297" i="14" a="1"/>
  <c r="AI297" i="14" s="1"/>
  <c r="Z22" i="16" s="1"/>
  <c r="AK306" i="14" a="1"/>
  <c r="AK306" i="14" s="1"/>
  <c r="AB47" i="16" s="1"/>
  <c r="AL282" i="14" a="1"/>
  <c r="AL282" i="14" s="1"/>
  <c r="AC7" i="16" s="1"/>
  <c r="L293" i="14" a="1"/>
  <c r="L293" i="14" s="1"/>
  <c r="C18" i="16" s="1"/>
  <c r="AR317" i="14" a="1"/>
  <c r="AR317" i="14" s="1"/>
  <c r="AA288" i="14" a="1"/>
  <c r="AA288" i="14" s="1"/>
  <c r="R13" i="16" s="1"/>
  <c r="K288" i="14" a="1"/>
  <c r="K288" i="14" s="1"/>
  <c r="AP316" i="14" a="1"/>
  <c r="AP316" i="14" s="1"/>
  <c r="AB292" i="14" a="1"/>
  <c r="AB292" i="14" s="1"/>
  <c r="S17" i="16" s="1"/>
  <c r="AE307" i="14" a="1"/>
  <c r="AE307" i="14" s="1"/>
  <c r="V48" i="16" s="1"/>
  <c r="Z302" i="14" a="1"/>
  <c r="Z302" i="14" s="1"/>
  <c r="Q43" i="16" s="1"/>
  <c r="X286" i="14" a="1"/>
  <c r="X286" i="14" s="1"/>
  <c r="O11" i="16" s="1"/>
  <c r="W315" i="14" a="1"/>
  <c r="W315" i="14" s="1"/>
  <c r="Y302" i="14" a="1"/>
  <c r="Y302" i="14" s="1"/>
  <c r="P43" i="16" s="1"/>
  <c r="Y293" i="14" a="1"/>
  <c r="Y293" i="14" s="1"/>
  <c r="P18" i="16" s="1"/>
  <c r="AH291" i="14" a="1"/>
  <c r="AH291" i="14" s="1"/>
  <c r="Y16" i="16" s="1"/>
  <c r="AL293" i="14" a="1"/>
  <c r="AL293" i="14" s="1"/>
  <c r="AC18" i="16" s="1"/>
  <c r="M293" i="14" a="1"/>
  <c r="M293" i="14" s="1"/>
  <c r="D18" i="16" s="1"/>
  <c r="E18" i="16" s="1"/>
  <c r="AL307" i="14" a="1"/>
  <c r="AL307" i="14" s="1"/>
  <c r="AC48" i="16" s="1"/>
  <c r="AD296" i="14" a="1"/>
  <c r="AD296" i="14" s="1"/>
  <c r="U21" i="16" s="1"/>
  <c r="Y292" i="14" a="1"/>
  <c r="Y292" i="14" s="1"/>
  <c r="P17" i="16" s="1"/>
  <c r="AR315" i="14" a="1"/>
  <c r="AR315" i="14" s="1"/>
  <c r="AH285" i="14" a="1"/>
  <c r="AH285" i="14" s="1"/>
  <c r="Y10" i="16" s="1"/>
  <c r="AI282" i="14" a="1"/>
  <c r="AI282" i="14" s="1"/>
  <c r="Z7" i="16" s="1"/>
  <c r="Z299" i="14" a="1"/>
  <c r="Z299" i="14" s="1"/>
  <c r="Q40" i="16" s="1"/>
  <c r="R314" i="14" a="1"/>
  <c r="R314" i="14" s="1"/>
  <c r="AQ312" i="14" a="1"/>
  <c r="AQ312" i="14" s="1"/>
  <c r="AH53" i="16" s="1"/>
  <c r="AS296" i="14" a="1"/>
  <c r="AS296" i="14" s="1"/>
  <c r="AJ21" i="16" s="1"/>
  <c r="AL316" i="14" a="1"/>
  <c r="AL316" i="14" s="1"/>
  <c r="L309" i="14" a="1"/>
  <c r="L309" i="14" s="1"/>
  <c r="C50" i="16" s="1"/>
  <c r="B50" i="16" s="1"/>
  <c r="AI291" i="14" a="1"/>
  <c r="AI291" i="14" s="1"/>
  <c r="Z16" i="16" s="1"/>
  <c r="Y303" i="14" a="1"/>
  <c r="Y303" i="14" s="1"/>
  <c r="P44" i="16" s="1"/>
  <c r="AN298" i="14" a="1"/>
  <c r="AN298" i="14" s="1"/>
  <c r="AE23" i="16" s="1"/>
  <c r="R290" i="14" a="1"/>
  <c r="R290" i="14" s="1"/>
  <c r="I15" i="16" s="1"/>
  <c r="K292" i="14" a="1"/>
  <c r="K292" i="14" s="1"/>
  <c r="U288" i="14" a="1"/>
  <c r="U288" i="14" s="1"/>
  <c r="L13" i="16" s="1"/>
  <c r="AM281" i="14" a="1"/>
  <c r="AM281" i="14" s="1"/>
  <c r="K305" i="14" a="1"/>
  <c r="K305" i="14" s="1"/>
  <c r="AJ283" i="14" a="1"/>
  <c r="AJ283" i="14" s="1"/>
  <c r="AA8" i="16" s="1"/>
  <c r="AQ286" i="14" a="1"/>
  <c r="AQ286" i="14" s="1"/>
  <c r="AH11" i="16" s="1"/>
  <c r="AS289" i="14" a="1"/>
  <c r="AS289" i="14" s="1"/>
  <c r="AJ14" i="16" s="1"/>
  <c r="AB285" i="14" a="1"/>
  <c r="AB285" i="14" s="1"/>
  <c r="S10" i="16" s="1"/>
  <c r="AA307" i="14" a="1"/>
  <c r="AA307" i="14" s="1"/>
  <c r="R48" i="16" s="1"/>
  <c r="AQ306" i="14" a="1"/>
  <c r="AQ306" i="14" s="1"/>
  <c r="AH47" i="16" s="1"/>
  <c r="V311" i="14" a="1"/>
  <c r="V311" i="14" s="1"/>
  <c r="M52" i="16" s="1"/>
  <c r="AG302" i="14" a="1"/>
  <c r="AG302" i="14" s="1"/>
  <c r="X43" i="16" s="1"/>
  <c r="AL302" i="14" a="1"/>
  <c r="AL302" i="14" s="1"/>
  <c r="AC43" i="16" s="1"/>
  <c r="AB316" i="14" a="1"/>
  <c r="AB316" i="14" s="1"/>
  <c r="AJ306" i="14" a="1"/>
  <c r="AJ306" i="14" s="1"/>
  <c r="AA47" i="16" s="1"/>
  <c r="X294" i="14" a="1"/>
  <c r="X294" i="14" s="1"/>
  <c r="O19" i="16" s="1"/>
  <c r="AF300" i="14" a="1"/>
  <c r="AF300" i="14" s="1"/>
  <c r="W41" i="16" s="1"/>
  <c r="M316" i="14" a="1"/>
  <c r="M316" i="14" s="1"/>
  <c r="L286" i="14" a="1"/>
  <c r="L286" i="14" s="1"/>
  <c r="C11" i="16" s="1"/>
  <c r="AN293" i="14" a="1"/>
  <c r="AN293" i="14" s="1"/>
  <c r="AE18" i="16" s="1"/>
  <c r="AG311" i="14" a="1"/>
  <c r="AG311" i="14" s="1"/>
  <c r="X52" i="16" s="1"/>
  <c r="Y309" i="14" a="1"/>
  <c r="Y309" i="14" s="1"/>
  <c r="P50" i="16" s="1"/>
  <c r="V306" i="14" a="1"/>
  <c r="V306" i="14" s="1"/>
  <c r="M47" i="16" s="1"/>
  <c r="X296" i="14" a="1"/>
  <c r="X296" i="14" s="1"/>
  <c r="O21" i="16" s="1"/>
  <c r="AR304" i="14" a="1"/>
  <c r="AR304" i="14" s="1"/>
  <c r="AI45" i="16" s="1"/>
  <c r="AD311" i="14" a="1"/>
  <c r="AD311" i="14" s="1"/>
  <c r="U52" i="16" s="1"/>
  <c r="AI310" i="14" a="1"/>
  <c r="AI310" i="14" s="1"/>
  <c r="Z51" i="16" s="1"/>
  <c r="AQ307" i="14" a="1"/>
  <c r="AQ307" i="14" s="1"/>
  <c r="AH48" i="16" s="1"/>
  <c r="R283" i="14" a="1"/>
  <c r="R283" i="14" s="1"/>
  <c r="I8" i="16" s="1"/>
  <c r="Z311" i="14" a="1"/>
  <c r="Z311" i="14" s="1"/>
  <c r="Q52" i="16" s="1"/>
  <c r="M286" i="14" a="1"/>
  <c r="M286" i="14" s="1"/>
  <c r="D11" i="16" s="1"/>
  <c r="E11" i="16" s="1"/>
  <c r="AS314" i="14" a="1"/>
  <c r="AS314" i="14" s="1"/>
  <c r="L300" i="14" a="1"/>
  <c r="L300" i="14" s="1"/>
  <c r="C41" i="16" s="1"/>
  <c r="B41" i="16" s="1"/>
  <c r="AO307" i="14" a="1"/>
  <c r="AO307" i="14" s="1"/>
  <c r="AF48" i="16" s="1"/>
  <c r="AB290" i="14" a="1"/>
  <c r="AB290" i="14" s="1"/>
  <c r="S15" i="16" s="1"/>
  <c r="AJ314" i="14" a="1"/>
  <c r="AJ314" i="14" s="1"/>
  <c r="X315" i="14" a="1"/>
  <c r="X315" i="14" s="1"/>
  <c r="AQ302" i="14" a="1"/>
  <c r="AQ302" i="14" s="1"/>
  <c r="AH43" i="16" s="1"/>
  <c r="AB293" i="14" a="1"/>
  <c r="AB293" i="14" s="1"/>
  <c r="S18" i="16" s="1"/>
  <c r="AM289" i="14" a="1"/>
  <c r="AM289" i="14" s="1"/>
  <c r="AD14" i="16" s="1"/>
  <c r="L290" i="14" a="1"/>
  <c r="L290" i="14" s="1"/>
  <c r="C15" i="16" s="1"/>
  <c r="AL301" i="14" a="1"/>
  <c r="AL301" i="14" s="1"/>
  <c r="AC42" i="16" s="1"/>
  <c r="AS313" i="14" a="1"/>
  <c r="AS313" i="14" s="1"/>
  <c r="AJ54" i="16" s="1"/>
  <c r="AC292" i="14" a="1"/>
  <c r="AC292" i="14" s="1"/>
  <c r="T17" i="16" s="1"/>
  <c r="AG289" i="14" a="1"/>
  <c r="AG289" i="14" s="1"/>
  <c r="X14" i="16" s="1"/>
  <c r="AC290" i="14" a="1"/>
  <c r="AC290" i="14" s="1"/>
  <c r="T15" i="16" s="1"/>
  <c r="AF312" i="14" a="1"/>
  <c r="AF312" i="14" s="1"/>
  <c r="W53" i="16" s="1"/>
  <c r="AQ299" i="14" a="1"/>
  <c r="AQ299" i="14" s="1"/>
  <c r="AH40" i="16" s="1"/>
  <c r="Y312" i="14" a="1"/>
  <c r="Y312" i="14" s="1"/>
  <c r="P53" i="16" s="1"/>
  <c r="AC299" i="14" a="1"/>
  <c r="AC299" i="14" s="1"/>
  <c r="T40" i="16" s="1"/>
  <c r="AA311" i="14" a="1"/>
  <c r="AA311" i="14" s="1"/>
  <c r="R52" i="16" s="1"/>
  <c r="AE317" i="14" a="1"/>
  <c r="AE317" i="14" s="1"/>
  <c r="AJ300" i="14" a="1"/>
  <c r="AJ300" i="14" s="1"/>
  <c r="AA41" i="16" s="1"/>
  <c r="AN309" i="14" a="1"/>
  <c r="AN309" i="14" s="1"/>
  <c r="AE50" i="16" s="1"/>
  <c r="R282" i="14" a="1"/>
  <c r="R282" i="14" s="1"/>
  <c r="I7" i="16" s="1"/>
  <c r="T285" i="14" a="1"/>
  <c r="T285" i="14" s="1"/>
  <c r="K10" i="16" s="1"/>
  <c r="AA281" i="14" a="1"/>
  <c r="AA281" i="14" s="1"/>
  <c r="AA283" i="14" a="1"/>
  <c r="AA283" i="14" s="1"/>
  <c r="R8" i="16" s="1"/>
  <c r="K282" i="14" a="1"/>
  <c r="K282" i="14" s="1"/>
  <c r="AP317" i="14" a="1"/>
  <c r="AP317" i="14" s="1"/>
  <c r="AK287" i="14" a="1"/>
  <c r="AK287" i="14" s="1"/>
  <c r="AB12" i="16" s="1"/>
  <c r="K293" i="14" a="1"/>
  <c r="K293" i="14" s="1"/>
  <c r="T310" i="14" a="1"/>
  <c r="T310" i="14" s="1"/>
  <c r="K51" i="16" s="1"/>
  <c r="AO292" i="14" a="1"/>
  <c r="AO292" i="14" s="1"/>
  <c r="AF17" i="16" s="1"/>
  <c r="T313" i="14" a="1"/>
  <c r="T313" i="14" s="1"/>
  <c r="K54" i="16" s="1"/>
  <c r="AO310" i="14" a="1"/>
  <c r="AO310" i="14" s="1"/>
  <c r="AF51" i="16" s="1"/>
  <c r="S281" i="14" a="1"/>
  <c r="S281" i="14" s="1"/>
  <c r="AB297" i="14" a="1"/>
  <c r="AB297" i="14" s="1"/>
  <c r="S22" i="16" s="1"/>
  <c r="Z305" i="14" a="1"/>
  <c r="Z305" i="14" s="1"/>
  <c r="Q46" i="16" s="1"/>
  <c r="V308" i="14" a="1"/>
  <c r="V308" i="14" s="1"/>
  <c r="M49" i="16" s="1"/>
  <c r="AD290" i="14" a="1"/>
  <c r="AD290" i="14" s="1"/>
  <c r="U15" i="16" s="1"/>
  <c r="AG281" i="14" a="1"/>
  <c r="AG281" i="14" s="1"/>
  <c r="AR305" i="14" a="1"/>
  <c r="AR305" i="14" s="1"/>
  <c r="AI46" i="16" s="1"/>
  <c r="AG283" i="14" a="1"/>
  <c r="AG283" i="14" s="1"/>
  <c r="X8" i="16" s="1"/>
  <c r="AO298" i="14" a="1"/>
  <c r="AO298" i="14" s="1"/>
  <c r="AF23" i="16" s="1"/>
  <c r="Z288" i="14" a="1"/>
  <c r="Z288" i="14" s="1"/>
  <c r="Q13" i="16" s="1"/>
  <c r="Z310" i="14" a="1"/>
  <c r="Z310" i="14" s="1"/>
  <c r="Q51" i="16" s="1"/>
  <c r="U306" i="14" a="1"/>
  <c r="U306" i="14" s="1"/>
  <c r="L47" i="16" s="1"/>
  <c r="AS282" i="14" a="1"/>
  <c r="AS282" i="14" s="1"/>
  <c r="AJ7" i="16" s="1"/>
  <c r="AJ284" i="14" a="1"/>
  <c r="AJ284" i="14" s="1"/>
  <c r="AA9" i="16" s="1"/>
  <c r="AG295" i="14" a="1"/>
  <c r="AG295" i="14" s="1"/>
  <c r="X20" i="16" s="1"/>
  <c r="AF285" i="14" a="1"/>
  <c r="AF285" i="14" s="1"/>
  <c r="W10" i="16" s="1"/>
  <c r="AE281" i="14" a="1"/>
  <c r="AE281" i="14" s="1"/>
  <c r="W310" i="14" a="1"/>
  <c r="W310" i="14" s="1"/>
  <c r="N51" i="16" s="1"/>
  <c r="S316" i="14" a="1"/>
  <c r="S316" i="14" s="1"/>
  <c r="AK297" i="14" a="1"/>
  <c r="AK297" i="14" s="1"/>
  <c r="AB22" i="16" s="1"/>
  <c r="AK289" i="14" a="1"/>
  <c r="AK289" i="14" s="1"/>
  <c r="AB14" i="16" s="1"/>
  <c r="AG308" i="14" a="1"/>
  <c r="AG308" i="14" s="1"/>
  <c r="X49" i="16" s="1"/>
  <c r="M312" i="14" a="1"/>
  <c r="M312" i="14" s="1"/>
  <c r="D53" i="16" s="1"/>
  <c r="E53" i="16" s="1"/>
  <c r="AD306" i="14" a="1"/>
  <c r="AD306" i="14" s="1"/>
  <c r="U47" i="16" s="1"/>
  <c r="W297" i="14" a="1"/>
  <c r="W297" i="14" s="1"/>
  <c r="N22" i="16" s="1"/>
  <c r="S286" i="14" a="1"/>
  <c r="S286" i="14" s="1"/>
  <c r="J11" i="16" s="1"/>
  <c r="AM286" i="14" a="1"/>
  <c r="AM286" i="14" s="1"/>
  <c r="AD11" i="16" s="1"/>
  <c r="V294" i="14" a="1"/>
  <c r="V294" i="14" s="1"/>
  <c r="M19" i="16" s="1"/>
  <c r="AB281" i="14" a="1"/>
  <c r="AB281" i="14" s="1"/>
  <c r="M281" i="14" a="1"/>
  <c r="M281" i="14" s="1"/>
  <c r="S312" i="14" a="1"/>
  <c r="S312" i="14" s="1"/>
  <c r="J53" i="16" s="1"/>
  <c r="K304" i="14" a="1"/>
  <c r="K304" i="14" s="1"/>
  <c r="AP308" i="14" a="1"/>
  <c r="AP308" i="14" s="1"/>
  <c r="AG49" i="16" s="1"/>
  <c r="AR288" i="14" a="1"/>
  <c r="AR288" i="14" s="1"/>
  <c r="AI13" i="16" s="1"/>
  <c r="Z316" i="14" a="1"/>
  <c r="Z316" i="14" s="1"/>
  <c r="AP297" i="14" a="1"/>
  <c r="AP297" i="14" s="1"/>
  <c r="AG22" i="16" s="1"/>
  <c r="AQ287" i="14" a="1"/>
  <c r="AQ287" i="14" s="1"/>
  <c r="AH12" i="16" s="1"/>
  <c r="AK294" i="14" a="1"/>
  <c r="AK294" i="14" s="1"/>
  <c r="AB19" i="16" s="1"/>
  <c r="AJ310" i="14" a="1"/>
  <c r="AJ310" i="14" s="1"/>
  <c r="AA51" i="16" s="1"/>
  <c r="AL311" i="14" a="1"/>
  <c r="AL311" i="14" s="1"/>
  <c r="AC52" i="16" s="1"/>
  <c r="X307" i="14" a="1"/>
  <c r="X307" i="14" s="1"/>
  <c r="O48" i="16" s="1"/>
  <c r="AK288" i="14" a="1"/>
  <c r="AK288" i="14" s="1"/>
  <c r="AB13" i="16" s="1"/>
  <c r="R301" i="14" a="1"/>
  <c r="R301" i="14" s="1"/>
  <c r="I42" i="16" s="1"/>
  <c r="AO286" i="14" a="1"/>
  <c r="AO286" i="14" s="1"/>
  <c r="AF11" i="16" s="1"/>
  <c r="AJ301" i="14" a="1"/>
  <c r="AJ301" i="14" s="1"/>
  <c r="AA42" i="16" s="1"/>
  <c r="AC305" i="14" a="1"/>
  <c r="AC305" i="14" s="1"/>
  <c r="T46" i="16" s="1"/>
  <c r="AE309" i="14" a="1"/>
  <c r="AE309" i="14" s="1"/>
  <c r="V50" i="16" s="1"/>
  <c r="X306" i="14" a="1"/>
  <c r="X306" i="14" s="1"/>
  <c r="O47" i="16" s="1"/>
  <c r="Z313" i="14" a="1"/>
  <c r="Z313" i="14" s="1"/>
  <c r="Q54" i="16" s="1"/>
  <c r="W283" i="14" a="1"/>
  <c r="W283" i="14" s="1"/>
  <c r="N8" i="16" s="1"/>
  <c r="T284" i="14" a="1"/>
  <c r="T284" i="14" s="1"/>
  <c r="K9" i="16" s="1"/>
  <c r="R292" i="14" a="1"/>
  <c r="R292" i="14" s="1"/>
  <c r="I17" i="16" s="1"/>
  <c r="AS286" i="14" a="1"/>
  <c r="AS286" i="14" s="1"/>
  <c r="AJ11" i="16" s="1"/>
  <c r="W313" i="14" a="1"/>
  <c r="W313" i="14" s="1"/>
  <c r="N54" i="16" s="1"/>
  <c r="AR303" i="14" a="1"/>
  <c r="AR303" i="14" s="1"/>
  <c r="AI44" i="16" s="1"/>
  <c r="AR302" i="14" a="1"/>
  <c r="AR302" i="14" s="1"/>
  <c r="AI43" i="16" s="1"/>
  <c r="T290" i="14" a="1"/>
  <c r="T290" i="14" s="1"/>
  <c r="K15" i="16" s="1"/>
  <c r="AK285" i="14" a="1"/>
  <c r="AK285" i="14" s="1"/>
  <c r="AB10" i="16" s="1"/>
  <c r="U284" i="14" a="1"/>
  <c r="U284" i="14" s="1"/>
  <c r="L9" i="16" s="1"/>
  <c r="T311" i="14" a="1"/>
  <c r="T311" i="14" s="1"/>
  <c r="K52" i="16" s="1"/>
  <c r="Y301" i="14" a="1"/>
  <c r="Y301" i="14" s="1"/>
  <c r="P42" i="16" s="1"/>
  <c r="AD314" i="14" a="1"/>
  <c r="AD314" i="14" s="1"/>
  <c r="AG284" i="14" a="1"/>
  <c r="AG284" i="14" s="1"/>
  <c r="X9" i="16" s="1"/>
  <c r="AB309" i="14" a="1"/>
  <c r="AB309" i="14" s="1"/>
  <c r="S50" i="16" s="1"/>
  <c r="X308" i="14" a="1"/>
  <c r="X308" i="14" s="1"/>
  <c r="O49" i="16" s="1"/>
  <c r="W296" i="14" a="1"/>
  <c r="W296" i="14" s="1"/>
  <c r="N21" i="16" s="1"/>
  <c r="M291" i="14" a="1"/>
  <c r="M291" i="14" s="1"/>
  <c r="D16" i="16" s="1"/>
  <c r="E16" i="16" s="1"/>
  <c r="W291" i="14" a="1"/>
  <c r="W291" i="14" s="1"/>
  <c r="N16" i="16" s="1"/>
  <c r="AS288" i="14" a="1"/>
  <c r="AS288" i="14" s="1"/>
  <c r="AJ13" i="16" s="1"/>
  <c r="R300" i="14" a="1"/>
  <c r="R300" i="14" s="1"/>
  <c r="I41" i="16" s="1"/>
  <c r="L314" i="14" a="1"/>
  <c r="L314" i="14" s="1"/>
  <c r="K289" i="14" a="1"/>
  <c r="K289" i="14" s="1"/>
  <c r="R295" i="14" a="1"/>
  <c r="R295" i="14" s="1"/>
  <c r="I20" i="16" s="1"/>
  <c r="X312" i="14" a="1"/>
  <c r="X312" i="14" s="1"/>
  <c r="O53" i="16" s="1"/>
  <c r="AD282" i="14" a="1"/>
  <c r="AD282" i="14" s="1"/>
  <c r="U7" i="16" s="1"/>
  <c r="AB304" i="14" a="1"/>
  <c r="AB304" i="14" s="1"/>
  <c r="S45" i="16" s="1"/>
  <c r="AH306" i="14" a="1"/>
  <c r="AH306" i="14" s="1"/>
  <c r="Y47" i="16" s="1"/>
  <c r="T317" i="14" a="1"/>
  <c r="T317" i="14" s="1"/>
  <c r="AF317" i="14" a="1"/>
  <c r="AF317" i="14" s="1"/>
  <c r="K294" i="14" a="1"/>
  <c r="K294" i="14" s="1"/>
  <c r="AE302" i="14" a="1"/>
  <c r="AE302" i="14" s="1"/>
  <c r="V43" i="16" s="1"/>
  <c r="X283" i="14" a="1"/>
  <c r="X283" i="14" s="1"/>
  <c r="O8" i="16" s="1"/>
  <c r="AQ285" i="14" a="1"/>
  <c r="AQ285" i="14" s="1"/>
  <c r="AH10" i="16" s="1"/>
  <c r="AC282" i="14" a="1"/>
  <c r="AC282" i="14" s="1"/>
  <c r="T7" i="16" s="1"/>
  <c r="AF296" i="14" a="1"/>
  <c r="AF296" i="14" s="1"/>
  <c r="W21" i="16" s="1"/>
  <c r="AM299" i="14" a="1"/>
  <c r="AM299" i="14" s="1"/>
  <c r="AD40" i="16" s="1"/>
  <c r="R307" i="14" a="1"/>
  <c r="R307" i="14" s="1"/>
  <c r="I48" i="16" s="1"/>
  <c r="AF283" i="14" a="1"/>
  <c r="AF283" i="14" s="1"/>
  <c r="W8" i="16" s="1"/>
  <c r="AS309" i="14" a="1"/>
  <c r="AS309" i="14" s="1"/>
  <c r="AJ50" i="16" s="1"/>
  <c r="K283" i="14" a="1"/>
  <c r="K283" i="14" s="1"/>
  <c r="W312" i="14" a="1"/>
  <c r="W312" i="14" s="1"/>
  <c r="N53" i="16" s="1"/>
  <c r="T292" i="14" a="1"/>
  <c r="T292" i="14" s="1"/>
  <c r="K17" i="16" s="1"/>
  <c r="AO281" i="14" a="1"/>
  <c r="AO281" i="14" s="1"/>
  <c r="AA312" i="14" a="1"/>
  <c r="AA312" i="14" s="1"/>
  <c r="R53" i="16" s="1"/>
  <c r="AD299" i="14" a="1"/>
  <c r="AD299" i="14" s="1"/>
  <c r="U40" i="16" s="1"/>
  <c r="AJ297" i="14" a="1"/>
  <c r="AJ297" i="14" s="1"/>
  <c r="AA22" i="16" s="1"/>
  <c r="AF295" i="14" a="1"/>
  <c r="AF295" i="14" s="1"/>
  <c r="W20" i="16" s="1"/>
  <c r="AJ316" i="14" a="1"/>
  <c r="AJ316" i="14" s="1"/>
  <c r="R288" i="14" a="1"/>
  <c r="R288" i="14" s="1"/>
  <c r="I13" i="16" s="1"/>
  <c r="AH302" i="14" a="1"/>
  <c r="AH302" i="14" s="1"/>
  <c r="Y43" i="16" s="1"/>
  <c r="AQ288" i="14" a="1"/>
  <c r="AQ288" i="14" s="1"/>
  <c r="AH13" i="16" s="1"/>
  <c r="AD316" i="14" a="1"/>
  <c r="AD316" i="14" s="1"/>
  <c r="AP284" i="14" a="1"/>
  <c r="AP284" i="14" s="1"/>
  <c r="AG9" i="16" s="1"/>
  <c r="AD312" i="14" a="1"/>
  <c r="AD312" i="14" s="1"/>
  <c r="U53" i="16" s="1"/>
  <c r="AP312" i="14" a="1"/>
  <c r="AP312" i="14" s="1"/>
  <c r="AG53" i="16" s="1"/>
  <c r="AM285" i="14" a="1"/>
  <c r="AM285" i="14" s="1"/>
  <c r="AD10" i="16" s="1"/>
  <c r="AD295" i="14" a="1"/>
  <c r="AD295" i="14" s="1"/>
  <c r="U20" i="16" s="1"/>
  <c r="V304" i="14" a="1"/>
  <c r="V304" i="14" s="1"/>
  <c r="M45" i="16" s="1"/>
  <c r="AJ303" i="14" a="1"/>
  <c r="AJ303" i="14" s="1"/>
  <c r="AA44" i="16" s="1"/>
  <c r="V291" i="14" a="1"/>
  <c r="V291" i="14" s="1"/>
  <c r="M16" i="16" s="1"/>
  <c r="AK290" i="14" a="1"/>
  <c r="AK290" i="14" s="1"/>
  <c r="AB15" i="16" s="1"/>
  <c r="AQ300" i="14" a="1"/>
  <c r="AQ300" i="14" s="1"/>
  <c r="AH41" i="16" s="1"/>
  <c r="W284" i="14" a="1"/>
  <c r="W284" i="14" s="1"/>
  <c r="N9" i="16" s="1"/>
  <c r="U301" i="14" a="1"/>
  <c r="U301" i="14" s="1"/>
  <c r="L42" i="16" s="1"/>
  <c r="S287" i="14" a="1"/>
  <c r="S287" i="14" s="1"/>
  <c r="J12" i="16" s="1"/>
  <c r="AJ292" i="14" a="1"/>
  <c r="AJ292" i="14" s="1"/>
  <c r="AA17" i="16" s="1"/>
  <c r="AG316" i="14" a="1"/>
  <c r="AG316" i="14" s="1"/>
  <c r="U316" i="14" a="1"/>
  <c r="U316" i="14" s="1"/>
  <c r="T294" i="14" a="1"/>
  <c r="T294" i="14" s="1"/>
  <c r="K19" i="16" s="1"/>
  <c r="AP281" i="14" a="1"/>
  <c r="AP281" i="14" s="1"/>
  <c r="S315" i="14" a="1"/>
  <c r="S315" i="14" s="1"/>
  <c r="AF297" i="14" a="1"/>
  <c r="AF297" i="14" s="1"/>
  <c r="W22" i="16" s="1"/>
  <c r="AC284" i="14" a="1"/>
  <c r="AC284" i="14" s="1"/>
  <c r="T9" i="16" s="1"/>
  <c r="S305" i="14" a="1"/>
  <c r="S305" i="14" s="1"/>
  <c r="J46" i="16" s="1"/>
  <c r="X301" i="14" a="1"/>
  <c r="X301" i="14" s="1"/>
  <c r="O42" i="16" s="1"/>
  <c r="AF284" i="14" a="1"/>
  <c r="AF284" i="14" s="1"/>
  <c r="W9" i="16" s="1"/>
  <c r="AD287" i="14" a="1"/>
  <c r="AD287" i="14" s="1"/>
  <c r="U12" i="16" s="1"/>
  <c r="AK316" i="14" a="1"/>
  <c r="AK316" i="14" s="1"/>
  <c r="Z300" i="14" a="1"/>
  <c r="Z300" i="14" s="1"/>
  <c r="Q41" i="16" s="1"/>
  <c r="AI296" i="14" a="1"/>
  <c r="AI296" i="14" s="1"/>
  <c r="Z21" i="16" s="1"/>
  <c r="L296" i="14" a="1"/>
  <c r="L296" i="14" s="1"/>
  <c r="C21" i="16" s="1"/>
  <c r="AC293" i="14" a="1"/>
  <c r="AC293" i="14" s="1"/>
  <c r="T18" i="16" s="1"/>
  <c r="M283" i="14" a="1"/>
  <c r="M283" i="14" s="1"/>
  <c r="AQ284" i="14" a="1"/>
  <c r="AQ284" i="14" s="1"/>
  <c r="AH9" i="16" s="1"/>
  <c r="AI285" i="14" a="1"/>
  <c r="AI285" i="14" s="1"/>
  <c r="Z10" i="16" s="1"/>
  <c r="Z285" i="14" a="1"/>
  <c r="Z285" i="14" s="1"/>
  <c r="Q10" i="16" s="1"/>
  <c r="U315" i="14" a="1"/>
  <c r="U315" i="14" s="1"/>
  <c r="S313" i="14" a="1"/>
  <c r="S313" i="14" s="1"/>
  <c r="J54" i="16" s="1"/>
  <c r="Z301" i="14" a="1"/>
  <c r="Z301" i="14" s="1"/>
  <c r="Q42" i="16" s="1"/>
  <c r="L281" i="14" a="1"/>
  <c r="L281" i="14" s="1"/>
  <c r="C6" i="16" s="1"/>
  <c r="K315" i="14" a="1"/>
  <c r="K315" i="14" s="1"/>
  <c r="AI300" i="14" a="1"/>
  <c r="AI300" i="14" s="1"/>
  <c r="Z41" i="16" s="1"/>
  <c r="AK307" i="14" a="1"/>
  <c r="AK307" i="14" s="1"/>
  <c r="AB48" i="16" s="1"/>
  <c r="Y291" i="14" a="1"/>
  <c r="Y291" i="14" s="1"/>
  <c r="P16" i="16" s="1"/>
  <c r="AC283" i="14" a="1"/>
  <c r="AC283" i="14" s="1"/>
  <c r="T8" i="16" s="1"/>
  <c r="K314" i="14" a="1"/>
  <c r="K314" i="14" s="1"/>
  <c r="U311" i="14" a="1"/>
  <c r="U311" i="14" s="1"/>
  <c r="L52" i="16" s="1"/>
  <c r="L302" i="14" a="1"/>
  <c r="L302" i="14" s="1"/>
  <c r="C43" i="16" s="1"/>
  <c r="B43" i="16" s="1"/>
  <c r="AI295" i="14" a="1"/>
  <c r="AI295" i="14" s="1"/>
  <c r="Z20" i="16" s="1"/>
  <c r="T296" i="14" a="1"/>
  <c r="T296" i="14" s="1"/>
  <c r="K21" i="16" s="1"/>
  <c r="R309" i="14" a="1"/>
  <c r="R309" i="14" s="1"/>
  <c r="I50" i="16" s="1"/>
  <c r="AI312" i="14" a="1"/>
  <c r="AI312" i="14" s="1"/>
  <c r="Z53" i="16" s="1"/>
  <c r="AH313" i="14" a="1"/>
  <c r="AH313" i="14" s="1"/>
  <c r="Y54" i="16" s="1"/>
  <c r="K296" i="14" a="1"/>
  <c r="K296" i="14" s="1"/>
  <c r="AO305" i="14" a="1"/>
  <c r="AO305" i="14" s="1"/>
  <c r="AF46" i="16" s="1"/>
  <c r="AS306" i="14" a="1"/>
  <c r="AS306" i="14" s="1"/>
  <c r="AJ47" i="16" s="1"/>
  <c r="AH312" i="14" a="1"/>
  <c r="AH312" i="14" s="1"/>
  <c r="Y53" i="16" s="1"/>
  <c r="Y295" i="14" a="1"/>
  <c r="Y295" i="14" s="1"/>
  <c r="P20" i="16" s="1"/>
  <c r="AO295" i="14" a="1"/>
  <c r="AO295" i="14" s="1"/>
  <c r="AF20" i="16" s="1"/>
  <c r="AP306" i="14" a="1"/>
  <c r="AP306" i="14" s="1"/>
  <c r="AG47" i="16" s="1"/>
  <c r="AE288" i="14" a="1"/>
  <c r="AE288" i="14" s="1"/>
  <c r="V13" i="16" s="1"/>
  <c r="AK298" i="14" a="1"/>
  <c r="AK298" i="14" s="1"/>
  <c r="AB23" i="16" s="1"/>
  <c r="U314" i="14" a="1"/>
  <c r="U314" i="14" s="1"/>
  <c r="AP292" i="14" a="1"/>
  <c r="AP292" i="14" s="1"/>
  <c r="AG17" i="16" s="1"/>
  <c r="AI287" i="14" a="1"/>
  <c r="AI287" i="14" s="1"/>
  <c r="Z12" i="16" s="1"/>
  <c r="AI283" i="14" a="1"/>
  <c r="AI283" i="14" s="1"/>
  <c r="Z8" i="16" s="1"/>
  <c r="Y305" i="14" a="1"/>
  <c r="Y305" i="14" s="1"/>
  <c r="P46" i="16" s="1"/>
  <c r="AB284" i="14" a="1"/>
  <c r="AB284" i="14" s="1"/>
  <c r="S9" i="16" s="1"/>
  <c r="AA316" i="14" a="1"/>
  <c r="AA316" i="14" s="1"/>
  <c r="T291" i="14" a="1"/>
  <c r="T291" i="14" s="1"/>
  <c r="K16" i="16" s="1"/>
  <c r="AP286" i="14" a="1"/>
  <c r="AP286" i="14" s="1"/>
  <c r="AG11" i="16" s="1"/>
  <c r="Y290" i="14" a="1"/>
  <c r="Y290" i="14" s="1"/>
  <c r="P15" i="16" s="1"/>
  <c r="AH289" i="14" a="1"/>
  <c r="AH289" i="14" s="1"/>
  <c r="Y14" i="16" s="1"/>
  <c r="U285" i="14" a="1"/>
  <c r="U285" i="14" s="1"/>
  <c r="L10" i="16" s="1"/>
  <c r="X282" i="14" a="1"/>
  <c r="X282" i="14" s="1"/>
  <c r="O7" i="16" s="1"/>
  <c r="S300" i="14" a="1"/>
  <c r="S300" i="14" s="1"/>
  <c r="J41" i="16" s="1"/>
  <c r="AL310" i="14" a="1"/>
  <c r="AL310" i="14" s="1"/>
  <c r="AC51" i="16" s="1"/>
  <c r="AJ305" i="14" a="1"/>
  <c r="AJ305" i="14" s="1"/>
  <c r="AA46" i="16" s="1"/>
  <c r="Z298" i="14" a="1"/>
  <c r="Z298" i="14" s="1"/>
  <c r="Q23" i="16" s="1"/>
  <c r="AB298" i="14" a="1"/>
  <c r="AB298" i="14" s="1"/>
  <c r="S23" i="16" s="1"/>
  <c r="AO312" i="14" a="1"/>
  <c r="AO312" i="14" s="1"/>
  <c r="AF53" i="16" s="1"/>
  <c r="M290" i="14" a="1"/>
  <c r="M290" i="14" s="1"/>
  <c r="D15" i="16" s="1"/>
  <c r="E15" i="16" s="1"/>
  <c r="AN285" i="14" a="1"/>
  <c r="AN285" i="14" s="1"/>
  <c r="AE10" i="16" s="1"/>
  <c r="Z314" i="14" a="1"/>
  <c r="Z314" i="14" s="1"/>
  <c r="AK310" i="14" a="1"/>
  <c r="AK310" i="14" s="1"/>
  <c r="AB51" i="16" s="1"/>
  <c r="AB307" i="14" a="1"/>
  <c r="AB307" i="14" s="1"/>
  <c r="S48" i="16" s="1"/>
  <c r="AR299" i="14" a="1"/>
  <c r="AR299" i="14" s="1"/>
  <c r="AI40" i="16" s="1"/>
  <c r="U298" i="14" a="1"/>
  <c r="U298" i="14" s="1"/>
  <c r="L23" i="16" s="1"/>
  <c r="AJ298" i="14" a="1"/>
  <c r="AJ298" i="14" s="1"/>
  <c r="AA23" i="16" s="1"/>
  <c r="AD305" i="14" a="1"/>
  <c r="AD305" i="14" s="1"/>
  <c r="U46" i="16" s="1"/>
  <c r="L291" i="14" a="1"/>
  <c r="L291" i="14" s="1"/>
  <c r="C16" i="16" s="1"/>
  <c r="X298" i="14" a="1"/>
  <c r="X298" i="14" s="1"/>
  <c r="O23" i="16" s="1"/>
  <c r="AH293" i="14" a="1"/>
  <c r="AH293" i="14" s="1"/>
  <c r="Y18" i="16" s="1"/>
  <c r="AG314" i="14" a="1"/>
  <c r="AG314" i="14" s="1"/>
  <c r="AH300" i="14" a="1"/>
  <c r="AH300" i="14" s="1"/>
  <c r="Y41" i="16" s="1"/>
  <c r="S294" i="14" a="1"/>
  <c r="S294" i="14" s="1"/>
  <c r="J19" i="16" s="1"/>
  <c r="AJ299" i="14" a="1"/>
  <c r="AJ299" i="14" s="1"/>
  <c r="AA40" i="16" s="1"/>
  <c r="AB295" i="14" a="1"/>
  <c r="AB295" i="14" s="1"/>
  <c r="S20" i="16" s="1"/>
  <c r="AL292" i="14" a="1"/>
  <c r="AL292" i="14" s="1"/>
  <c r="AC17" i="16" s="1"/>
  <c r="AK317" i="14" a="1"/>
  <c r="AK317" i="14" s="1"/>
  <c r="AI311" i="14" a="1"/>
  <c r="AI311" i="14" s="1"/>
  <c r="Z52" i="16" s="1"/>
  <c r="AA304" i="14" a="1"/>
  <c r="AA304" i="14" s="1"/>
  <c r="R45" i="16" s="1"/>
  <c r="M300" i="14" a="1"/>
  <c r="M300" i="14" s="1"/>
  <c r="D41" i="16" s="1"/>
  <c r="E41" i="16" s="1"/>
  <c r="R317" i="14" a="1"/>
  <c r="R317" i="14" s="1"/>
  <c r="U305" i="14" a="1"/>
  <c r="U305" i="14" s="1"/>
  <c r="L46" i="16" s="1"/>
  <c r="K285" i="14" a="1"/>
  <c r="K285" i="14" s="1"/>
  <c r="AR291" i="14" a="1"/>
  <c r="AR291" i="14" s="1"/>
  <c r="AI16" i="16" s="1"/>
  <c r="X302" i="14" a="1"/>
  <c r="X302" i="14" s="1"/>
  <c r="O43" i="16" s="1"/>
  <c r="AC304" i="14" a="1"/>
  <c r="AC304" i="14" s="1"/>
  <c r="T45" i="16" s="1"/>
  <c r="AS301" i="14" a="1"/>
  <c r="AS301" i="14" s="1"/>
  <c r="AJ42" i="16" s="1"/>
  <c r="L316" i="14" a="1"/>
  <c r="L316" i="14" s="1"/>
  <c r="AS316" i="14" a="1"/>
  <c r="AS316" i="14" s="1"/>
  <c r="AQ296" i="14" a="1"/>
  <c r="AQ296" i="14" s="1"/>
  <c r="AH21" i="16" s="1"/>
  <c r="U317" i="14" a="1"/>
  <c r="U317" i="14" s="1"/>
  <c r="AQ289" i="14" a="1"/>
  <c r="AQ289" i="14" s="1"/>
  <c r="AH14" i="16" s="1"/>
  <c r="AS284" i="14" a="1"/>
  <c r="AS284" i="14" s="1"/>
  <c r="AJ9" i="16" s="1"/>
  <c r="AC308" i="14" a="1"/>
  <c r="AC308" i="14" s="1"/>
  <c r="T49" i="16" s="1"/>
  <c r="AK305" i="14" a="1"/>
  <c r="AK305" i="14" s="1"/>
  <c r="AB46" i="16" s="1"/>
  <c r="AK315" i="14" a="1"/>
  <c r="AK315" i="14" s="1"/>
  <c r="AF316" i="14" a="1"/>
  <c r="AF316" i="14" s="1"/>
  <c r="AA303" i="14" a="1"/>
  <c r="AA303" i="14" s="1"/>
  <c r="R44" i="16" s="1"/>
  <c r="L285" i="14" a="1"/>
  <c r="L285" i="14" s="1"/>
  <c r="C10" i="16" s="1"/>
  <c r="M310" i="14" a="1"/>
  <c r="M310" i="14" s="1"/>
  <c r="D51" i="16" s="1"/>
  <c r="E51" i="16" s="1"/>
  <c r="AE296" i="14" a="1"/>
  <c r="AE296" i="14" s="1"/>
  <c r="V21" i="16" s="1"/>
  <c r="AH316" i="14" a="1"/>
  <c r="AH316" i="14" s="1"/>
  <c r="AO288" i="14" a="1"/>
  <c r="AO288" i="14" s="1"/>
  <c r="AF13" i="16" s="1"/>
  <c r="T297" i="14" a="1"/>
  <c r="T297" i="14" s="1"/>
  <c r="K22" i="16" s="1"/>
  <c r="AN299" i="14" a="1"/>
  <c r="AN299" i="14" s="1"/>
  <c r="AE40" i="16" s="1"/>
  <c r="R316" i="14" a="1"/>
  <c r="R316" i="14" s="1"/>
  <c r="AK303" i="14" a="1"/>
  <c r="AK303" i="14" s="1"/>
  <c r="AB44" i="16" s="1"/>
  <c r="AD309" i="14" a="1"/>
  <c r="AD309" i="14" s="1"/>
  <c r="U50" i="16" s="1"/>
  <c r="AM313" i="14" a="1"/>
  <c r="AM313" i="14" s="1"/>
  <c r="AD54" i="16" s="1"/>
  <c r="L284" i="14" a="1"/>
  <c r="L284" i="14" s="1"/>
  <c r="C9" i="16" s="1"/>
  <c r="AL285" i="14" a="1"/>
  <c r="AL285" i="14" s="1"/>
  <c r="AC10" i="16" s="1"/>
  <c r="AB291" i="14" a="1"/>
  <c r="AB291" i="14" s="1"/>
  <c r="S16" i="16" s="1"/>
  <c r="AD317" i="14" a="1"/>
  <c r="AD317" i="14" s="1"/>
  <c r="AH310" i="14" a="1"/>
  <c r="AH310" i="14" s="1"/>
  <c r="Y51" i="16" s="1"/>
  <c r="Y298" i="14" a="1"/>
  <c r="Y298" i="14" s="1"/>
  <c r="P23" i="16" s="1"/>
  <c r="AH294" i="14" a="1"/>
  <c r="AH294" i="14" s="1"/>
  <c r="Y19" i="16" s="1"/>
  <c r="AC301" i="14" a="1"/>
  <c r="AC301" i="14" s="1"/>
  <c r="T42" i="16" s="1"/>
  <c r="AH295" i="14" a="1"/>
  <c r="AH295" i="14" s="1"/>
  <c r="Y20" i="16" s="1"/>
  <c r="AM298" i="14" a="1"/>
  <c r="AM298" i="14" s="1"/>
  <c r="AD23" i="16" s="1"/>
  <c r="AF288" i="14" a="1"/>
  <c r="AF288" i="14" s="1"/>
  <c r="W13" i="16" s="1"/>
  <c r="AR310" i="14" a="1"/>
  <c r="AR310" i="14" s="1"/>
  <c r="AI51" i="16" s="1"/>
  <c r="AF301" i="14" a="1"/>
  <c r="AF301" i="14" s="1"/>
  <c r="W42" i="16" s="1"/>
  <c r="Y284" i="14" a="1"/>
  <c r="Y284" i="14" s="1"/>
  <c r="P9" i="16" s="1"/>
  <c r="AL295" i="14" a="1"/>
  <c r="AL295" i="14" s="1"/>
  <c r="AC20" i="16" s="1"/>
  <c r="AN317" i="14" a="1"/>
  <c r="AN317" i="14" s="1"/>
  <c r="S284" i="14" a="1"/>
  <c r="S284" i="14" s="1"/>
  <c r="J9" i="16" s="1"/>
  <c r="AB283" i="14" a="1"/>
  <c r="AB283" i="14" s="1"/>
  <c r="S8" i="16" s="1"/>
  <c r="AH307" i="14" a="1"/>
  <c r="AH307" i="14" s="1"/>
  <c r="Y48" i="16" s="1"/>
  <c r="S295" i="14" a="1"/>
  <c r="S295" i="14" s="1"/>
  <c r="J20" i="16" s="1"/>
  <c r="AJ293" i="14" a="1"/>
  <c r="AJ293" i="14" s="1"/>
  <c r="AA18" i="16" s="1"/>
  <c r="Y286" i="14" a="1"/>
  <c r="Y286" i="14" s="1"/>
  <c r="P11" i="16" s="1"/>
  <c r="AJ281" i="14" a="1"/>
  <c r="AJ281" i="14" s="1"/>
  <c r="S296" i="14" a="1"/>
  <c r="S296" i="14" s="1"/>
  <c r="J21" i="16" s="1"/>
  <c r="AR293" i="14" a="1"/>
  <c r="AR293" i="14" s="1"/>
  <c r="AI18" i="16" s="1"/>
  <c r="AL303" i="14" a="1"/>
  <c r="AL303" i="14" s="1"/>
  <c r="AC44" i="16" s="1"/>
  <c r="T316" i="14" a="1"/>
  <c r="T316" i="14" s="1"/>
  <c r="AH297" i="14" a="1"/>
  <c r="AH297" i="14" s="1"/>
  <c r="Y22" i="16" s="1"/>
  <c r="K303" i="14" a="1"/>
  <c r="K303" i="14" s="1"/>
  <c r="AL313" i="14" a="1"/>
  <c r="AL313" i="14" s="1"/>
  <c r="AC54" i="16" s="1"/>
  <c r="V305" i="14" a="1"/>
  <c r="V305" i="14" s="1"/>
  <c r="M46" i="16" s="1"/>
  <c r="AQ298" i="14" a="1"/>
  <c r="AQ298" i="14" s="1"/>
  <c r="AH23" i="16" s="1"/>
  <c r="U299" i="14" a="1"/>
  <c r="U299" i="14" s="1"/>
  <c r="L40" i="16" s="1"/>
  <c r="AO302" i="14" a="1"/>
  <c r="AO302" i="14" s="1"/>
  <c r="AF43" i="16" s="1"/>
  <c r="R291" i="14" a="1"/>
  <c r="R291" i="14" s="1"/>
  <c r="I16" i="16" s="1"/>
  <c r="K302" i="14" a="1"/>
  <c r="K302" i="14" s="1"/>
  <c r="AS310" i="14" a="1"/>
  <c r="AS310" i="14" s="1"/>
  <c r="AJ51" i="16" s="1"/>
  <c r="AK291" i="14" a="1"/>
  <c r="AK291" i="14" s="1"/>
  <c r="AB16" i="16" s="1"/>
  <c r="R286" i="14" a="1"/>
  <c r="R286" i="14" s="1"/>
  <c r="I11" i="16" s="1"/>
  <c r="W308" i="14" a="1"/>
  <c r="W308" i="14" s="1"/>
  <c r="N49" i="16" s="1"/>
  <c r="AS291" i="14" a="1"/>
  <c r="AS291" i="14" s="1"/>
  <c r="AJ16" i="16" s="1"/>
  <c r="AE311" i="14" a="1"/>
  <c r="AE311" i="14" s="1"/>
  <c r="V52" i="16" s="1"/>
  <c r="AQ309" i="14" a="1"/>
  <c r="AQ309" i="14" s="1"/>
  <c r="AH50" i="16" s="1"/>
  <c r="AC286" i="14" a="1"/>
  <c r="AC286" i="14" s="1"/>
  <c r="T11" i="16" s="1"/>
  <c r="AS283" i="14" a="1"/>
  <c r="AS283" i="14" s="1"/>
  <c r="AJ8" i="16" s="1"/>
  <c r="AE284" i="14" a="1"/>
  <c r="AE284" i="14" s="1"/>
  <c r="V9" i="16" s="1"/>
  <c r="AR312" i="14" a="1"/>
  <c r="AR312" i="14" s="1"/>
  <c r="AI53" i="16" s="1"/>
  <c r="S304" i="14" a="1"/>
  <c r="S304" i="14" s="1"/>
  <c r="J45" i="16" s="1"/>
  <c r="W287" i="14" a="1"/>
  <c r="W287" i="14" s="1"/>
  <c r="N12" i="16" s="1"/>
  <c r="L304" i="14" a="1"/>
  <c r="L304" i="14" s="1"/>
  <c r="C45" i="16" s="1"/>
  <c r="B45" i="16" s="1"/>
  <c r="AA301" i="14" a="1"/>
  <c r="AA301" i="14" s="1"/>
  <c r="R42" i="16" s="1"/>
  <c r="AQ294" i="14" a="1"/>
  <c r="AQ294" i="14" s="1"/>
  <c r="AH19" i="16" s="1"/>
  <c r="AB305" i="14" a="1"/>
  <c r="AB305" i="14" s="1"/>
  <c r="S46" i="16" s="1"/>
  <c r="V292" i="14" a="1"/>
  <c r="V292" i="14" s="1"/>
  <c r="M17" i="16" s="1"/>
  <c r="S293" i="14" a="1"/>
  <c r="S293" i="14" s="1"/>
  <c r="J18" i="16" s="1"/>
  <c r="AS293" i="14" a="1"/>
  <c r="AS293" i="14" s="1"/>
  <c r="AJ18" i="16" s="1"/>
  <c r="S310" i="14" a="1"/>
  <c r="S310" i="14" s="1"/>
  <c r="J51" i="16" s="1"/>
  <c r="U300" i="14" a="1"/>
  <c r="U300" i="14" s="1"/>
  <c r="L41" i="16" s="1"/>
  <c r="AA295" i="14" a="1"/>
  <c r="AA295" i="14" s="1"/>
  <c r="R20" i="16" s="1"/>
  <c r="AP296" i="14" a="1"/>
  <c r="AP296" i="14" s="1"/>
  <c r="AG21" i="16" s="1"/>
  <c r="AG297" i="14" a="1"/>
  <c r="AG297" i="14" s="1"/>
  <c r="X22" i="16" s="1"/>
  <c r="S285" i="14" a="1"/>
  <c r="S285" i="14" s="1"/>
  <c r="J10" i="16" s="1"/>
  <c r="Z291" i="14" a="1"/>
  <c r="Z291" i="14" s="1"/>
  <c r="Q16" i="16" s="1"/>
  <c r="AI303" i="14" a="1"/>
  <c r="AI303" i="14" s="1"/>
  <c r="Z44" i="16" s="1"/>
  <c r="AD298" i="14" a="1"/>
  <c r="AD298" i="14" s="1"/>
  <c r="U23" i="16" s="1"/>
  <c r="AK304" i="14" a="1"/>
  <c r="AK304" i="14" s="1"/>
  <c r="AB45" i="16" s="1"/>
  <c r="S292" i="14" a="1"/>
  <c r="S292" i="14" s="1"/>
  <c r="J17" i="16" s="1"/>
  <c r="AL308" i="14" a="1"/>
  <c r="AL308" i="14" s="1"/>
  <c r="AC49" i="16" s="1"/>
  <c r="AR301" i="14" a="1"/>
  <c r="AR301" i="14" s="1"/>
  <c r="AI42" i="16" s="1"/>
  <c r="S298" i="14" a="1"/>
  <c r="S298" i="14" s="1"/>
  <c r="J23" i="16" s="1"/>
  <c r="AE289" i="14" a="1"/>
  <c r="AE289" i="14" s="1"/>
  <c r="V14" i="16" s="1"/>
  <c r="AQ315" i="14" a="1"/>
  <c r="AQ315" i="14" s="1"/>
  <c r="L312" i="14" a="1"/>
  <c r="L312" i="14" s="1"/>
  <c r="C53" i="16" s="1"/>
  <c r="B53" i="16" s="1"/>
  <c r="AO283" i="14" a="1"/>
  <c r="AO283" i="14" s="1"/>
  <c r="AF8" i="16" s="1"/>
  <c r="M314" i="14" a="1"/>
  <c r="M314" i="14" s="1"/>
  <c r="X290" i="14" a="1"/>
  <c r="X290" i="14" s="1"/>
  <c r="O15" i="16" s="1"/>
  <c r="AB286" i="14" a="1"/>
  <c r="AB286" i="14" s="1"/>
  <c r="S11" i="16" s="1"/>
  <c r="X317" i="14" a="1"/>
  <c r="X317" i="14" s="1"/>
  <c r="AD291" i="14" a="1"/>
  <c r="AD291" i="14" s="1"/>
  <c r="U16" i="16" s="1"/>
  <c r="AS311" i="14" a="1"/>
  <c r="AS311" i="14" s="1"/>
  <c r="AJ52" i="16" s="1"/>
  <c r="Y306" i="14" a="1"/>
  <c r="Y306" i="14" s="1"/>
  <c r="P47" i="16" s="1"/>
  <c r="AH311" i="14" a="1"/>
  <c r="AH311" i="14" s="1"/>
  <c r="Y52" i="16" s="1"/>
  <c r="L298" i="14" a="1"/>
  <c r="L298" i="14" s="1"/>
  <c r="C23" i="16" s="1"/>
  <c r="AN306" i="14" a="1"/>
  <c r="AN306" i="14" s="1"/>
  <c r="AE47" i="16" s="1"/>
  <c r="AG305" i="14" a="1"/>
  <c r="AG305" i="14" s="1"/>
  <c r="X46" i="16" s="1"/>
  <c r="K307" i="14" a="1"/>
  <c r="K307" i="14" s="1"/>
  <c r="AR314" i="14" a="1"/>
  <c r="AR314" i="14" s="1"/>
  <c r="T289" i="14" a="1"/>
  <c r="T289" i="14" s="1"/>
  <c r="K14" i="16" s="1"/>
  <c r="AI286" i="14" a="1"/>
  <c r="AI286" i="14" s="1"/>
  <c r="Z11" i="16" s="1"/>
  <c r="AJ286" i="14" a="1"/>
  <c r="AJ286" i="14" s="1"/>
  <c r="AA11" i="16" s="1"/>
  <c r="AP298" i="14" a="1"/>
  <c r="AP298" i="14" s="1"/>
  <c r="AG23" i="16" s="1"/>
  <c r="AQ311" i="14" a="1"/>
  <c r="AQ311" i="14" s="1"/>
  <c r="AH52" i="16" s="1"/>
  <c r="AA305" i="14" a="1"/>
  <c r="AA305" i="14" s="1"/>
  <c r="R46" i="16" s="1"/>
  <c r="AG315" i="14" a="1"/>
  <c r="AG315" i="14" s="1"/>
  <c r="AA308" i="14" a="1"/>
  <c r="AA308" i="14" s="1"/>
  <c r="R49" i="16" s="1"/>
  <c r="AC291" i="14" a="1"/>
  <c r="AC291" i="14" s="1"/>
  <c r="T16" i="16" s="1"/>
  <c r="AG310" i="14" a="1"/>
  <c r="AG310" i="14" s="1"/>
  <c r="X51" i="16" s="1"/>
  <c r="AE293" i="14" a="1"/>
  <c r="AE293" i="14" s="1"/>
  <c r="V18" i="16" s="1"/>
  <c r="AK299" i="14" a="1"/>
  <c r="AK299" i="14" s="1"/>
  <c r="AB40" i="16" s="1"/>
  <c r="T307" i="14" a="1"/>
  <c r="T307" i="14" s="1"/>
  <c r="K48" i="16" s="1"/>
  <c r="AA296" i="14" a="1"/>
  <c r="AA296" i="14" s="1"/>
  <c r="R21" i="16" s="1"/>
  <c r="T300" i="14" a="1"/>
  <c r="T300" i="14" s="1"/>
  <c r="K41" i="16" s="1"/>
  <c r="T306" i="14" a="1"/>
  <c r="T306" i="14" s="1"/>
  <c r="K47" i="16" s="1"/>
  <c r="AA282" i="14" a="1"/>
  <c r="AA282" i="14" s="1"/>
  <c r="R7" i="16" s="1"/>
  <c r="AD286" i="14" a="1"/>
  <c r="AD286" i="14" s="1"/>
  <c r="U11" i="16" s="1"/>
  <c r="AK281" i="14" a="1"/>
  <c r="AK281" i="14" s="1"/>
  <c r="AN291" i="14" a="1"/>
  <c r="AN291" i="14" s="1"/>
  <c r="AE16" i="16" s="1"/>
  <c r="S317" i="14" a="1"/>
  <c r="S317" i="14" s="1"/>
  <c r="R315" i="14" a="1"/>
  <c r="R315" i="14" s="1"/>
  <c r="U293" i="14" a="1"/>
  <c r="U293" i="14" s="1"/>
  <c r="L18" i="16" s="1"/>
  <c r="AS303" i="14" a="1"/>
  <c r="AS303" i="14" s="1"/>
  <c r="AJ44" i="16" s="1"/>
  <c r="AK301" i="14" a="1"/>
  <c r="AK301" i="14" s="1"/>
  <c r="AB42" i="16" s="1"/>
  <c r="X305" i="14" a="1"/>
  <c r="X305" i="14" s="1"/>
  <c r="O46" i="16" s="1"/>
  <c r="W302" i="14" a="1"/>
  <c r="W302" i="14" s="1"/>
  <c r="N43" i="16" s="1"/>
  <c r="M301" i="14" a="1"/>
  <c r="M301" i="14" s="1"/>
  <c r="D42" i="16" s="1"/>
  <c r="E42" i="16" s="1"/>
  <c r="X289" i="14" a="1"/>
  <c r="X289" i="14" s="1"/>
  <c r="O14" i="16" s="1"/>
  <c r="AN286" i="14" a="1"/>
  <c r="AN286" i="14" s="1"/>
  <c r="AE11" i="16" s="1"/>
  <c r="AO297" i="14" a="1"/>
  <c r="AO297" i="14" s="1"/>
  <c r="AF22" i="16" s="1"/>
  <c r="AM306" i="14" a="1"/>
  <c r="AM306" i="14" s="1"/>
  <c r="AD47" i="16" s="1"/>
  <c r="R281" i="14" a="1"/>
  <c r="R281" i="14" s="1"/>
  <c r="AM301" i="14" a="1"/>
  <c r="AM301" i="14" s="1"/>
  <c r="AD42" i="16" s="1"/>
  <c r="AP285" i="14" a="1"/>
  <c r="AP285" i="14" s="1"/>
  <c r="AG10" i="16" s="1"/>
  <c r="AG290" i="14" a="1"/>
  <c r="AG290" i="14" s="1"/>
  <c r="X15" i="16" s="1"/>
  <c r="V297" i="14" a="1"/>
  <c r="V297" i="14" s="1"/>
  <c r="M22" i="16" s="1"/>
  <c r="AC309" i="14" a="1"/>
  <c r="AC309" i="14" s="1"/>
  <c r="T50" i="16" s="1"/>
  <c r="V302" i="14" a="1"/>
  <c r="V302" i="14" s="1"/>
  <c r="M43" i="16" s="1"/>
  <c r="AJ304" i="14" a="1"/>
  <c r="AJ304" i="14" s="1"/>
  <c r="AA45" i="16" s="1"/>
  <c r="U283" i="14" a="1"/>
  <c r="U283" i="14" s="1"/>
  <c r="L8" i="16" s="1"/>
  <c r="AB300" i="14" a="1"/>
  <c r="AB300" i="14" s="1"/>
  <c r="S41" i="16" s="1"/>
  <c r="L311" i="14" a="1"/>
  <c r="L311" i="14" s="1"/>
  <c r="C52" i="16" s="1"/>
  <c r="B52" i="16" s="1"/>
  <c r="AO291" i="14" a="1"/>
  <c r="AO291" i="14" s="1"/>
  <c r="AF16" i="16" s="1"/>
  <c r="AJ289" i="14" a="1"/>
  <c r="AJ289" i="14" s="1"/>
  <c r="AA14" i="16" s="1"/>
  <c r="AP314" i="14" a="1"/>
  <c r="AP314" i="14" s="1"/>
  <c r="W303" i="14" a="1"/>
  <c r="W303" i="14" s="1"/>
  <c r="N44" i="16" s="1"/>
  <c r="AO289" i="14" a="1"/>
  <c r="AO289" i="14" s="1"/>
  <c r="AF14" i="16" s="1"/>
  <c r="X314" i="14" a="1"/>
  <c r="X314" i="14" s="1"/>
  <c r="AO299" i="14" a="1"/>
  <c r="AO299" i="14" s="1"/>
  <c r="AF40" i="16" s="1"/>
  <c r="T305" i="14" a="1"/>
  <c r="T305" i="14" s="1"/>
  <c r="K46" i="16" s="1"/>
  <c r="V288" i="14" a="1"/>
  <c r="V288" i="14" s="1"/>
  <c r="M13" i="16" s="1"/>
  <c r="AN288" i="14" a="1"/>
  <c r="AN288" i="14" s="1"/>
  <c r="AE13" i="16" s="1"/>
  <c r="AR283" i="14" a="1"/>
  <c r="AR283" i="14" s="1"/>
  <c r="AI8" i="16" s="1"/>
  <c r="AN310" i="14" a="1"/>
  <c r="AN310" i="14" s="1"/>
  <c r="AE51" i="16" s="1"/>
  <c r="M311" i="14" a="1"/>
  <c r="M311" i="14" s="1"/>
  <c r="D52" i="16" s="1"/>
  <c r="E52" i="16" s="1"/>
  <c r="T283" i="14" a="1"/>
  <c r="T283" i="14" s="1"/>
  <c r="K8" i="16" s="1"/>
  <c r="AE155" i="14" a="1"/>
  <c r="AE155" i="14" s="1"/>
  <c r="R180" i="14" a="1"/>
  <c r="R180" i="14" s="1"/>
  <c r="Z185" i="14" a="1"/>
  <c r="Z185" i="14" s="1"/>
  <c r="AE154" i="14" a="1"/>
  <c r="AE154" i="14" s="1"/>
  <c r="T187" i="14" a="1"/>
  <c r="T187" i="14" s="1"/>
  <c r="X185" i="14" a="1"/>
  <c r="X185" i="14" s="1"/>
  <c r="AL163" i="14" a="1"/>
  <c r="AL163" i="14" s="1"/>
  <c r="AN161" i="14" a="1"/>
  <c r="AN161" i="14" s="1"/>
  <c r="U181" i="14" a="1"/>
  <c r="U181" i="14" s="1"/>
  <c r="AK183" i="14" a="1"/>
  <c r="AK183" i="14" s="1"/>
  <c r="W182" i="14" a="1"/>
  <c r="W182" i="14" s="1"/>
  <c r="AS166" i="14" a="1"/>
  <c r="AS166" i="14" s="1"/>
  <c r="AK175" i="14" a="1"/>
  <c r="AK175" i="14" s="1"/>
  <c r="X163" i="14" a="1"/>
  <c r="X163" i="14" s="1"/>
  <c r="U156" i="14" a="1"/>
  <c r="U156" i="14" s="1"/>
  <c r="AR167" i="14" a="1"/>
  <c r="AR167" i="14" s="1"/>
  <c r="AO169" i="14" a="1"/>
  <c r="AO169" i="14" s="1"/>
  <c r="AQ187" i="14" a="1"/>
  <c r="AQ187" i="14" s="1"/>
  <c r="V163" i="14" a="1"/>
  <c r="V163" i="14" s="1"/>
  <c r="AO159" i="14" a="1"/>
  <c r="AO159" i="14" s="1"/>
  <c r="AC186" i="14" a="1"/>
  <c r="AC186" i="14" s="1"/>
  <c r="AB156" i="14" a="1"/>
  <c r="AB156" i="14" s="1"/>
  <c r="AQ178" i="14" a="1"/>
  <c r="AQ178" i="14" s="1"/>
  <c r="M166" i="14" a="1"/>
  <c r="M166" i="14" s="1"/>
  <c r="V173" i="14" a="1"/>
  <c r="V173" i="14" s="1"/>
  <c r="AM155" i="14" a="1"/>
  <c r="AM155" i="14" s="1"/>
  <c r="AG188" i="14" a="1"/>
  <c r="AG188" i="14" s="1"/>
  <c r="AB189" i="14" a="1"/>
  <c r="AB189" i="14" s="1"/>
  <c r="AM169" i="14" a="1"/>
  <c r="AM169" i="14" s="1"/>
  <c r="U172" i="14" a="1"/>
  <c r="U172" i="14" s="1"/>
  <c r="S177" i="14" a="1"/>
  <c r="S177" i="14" s="1"/>
  <c r="AN174" i="14" a="1"/>
  <c r="AN174" i="14" s="1"/>
  <c r="AO174" i="14" a="1"/>
  <c r="AO174" i="14" s="1"/>
  <c r="T168" i="14" a="1"/>
  <c r="T168" i="14" s="1"/>
  <c r="AJ159" i="14" a="1"/>
  <c r="AJ159" i="14" s="1"/>
  <c r="V154" i="14" a="1"/>
  <c r="V154" i="14" s="1"/>
  <c r="AP161" i="14" a="1"/>
  <c r="AP161" i="14" s="1"/>
  <c r="M189" i="14" a="1"/>
  <c r="M189" i="14" s="1"/>
  <c r="S189" i="14" a="1"/>
  <c r="S189" i="14" s="1"/>
  <c r="AL165" i="14" a="1"/>
  <c r="AL165" i="14" s="1"/>
  <c r="X175" i="14" a="1"/>
  <c r="X175" i="14" s="1"/>
  <c r="W188" i="14" a="1"/>
  <c r="W188" i="14" s="1"/>
  <c r="AK176" i="14" a="1"/>
  <c r="AK176" i="14" s="1"/>
  <c r="X167" i="14" a="1"/>
  <c r="X167" i="14" s="1"/>
  <c r="AQ159" i="14" a="1"/>
  <c r="AQ159" i="14" s="1"/>
  <c r="S168" i="14" a="1"/>
  <c r="S168" i="14" s="1"/>
  <c r="AH163" i="14" a="1"/>
  <c r="AH163" i="14" s="1"/>
  <c r="X176" i="14" a="1"/>
  <c r="X176" i="14" s="1"/>
  <c r="AJ186" i="14" a="1"/>
  <c r="AJ186" i="14" s="1"/>
  <c r="AA157" i="14" a="1"/>
  <c r="AA157" i="14" s="1"/>
  <c r="AE175" i="14" a="1"/>
  <c r="AE175" i="14" s="1"/>
  <c r="AB163" i="14" a="1"/>
  <c r="AB163" i="14" s="1"/>
  <c r="AV3" i="14"/>
  <c r="AT154" i="14" s="1" a="1"/>
  <c r="AT154" i="14" s="1"/>
  <c r="AO161" i="14" a="1"/>
  <c r="AO161" i="14" s="1"/>
  <c r="AO172" i="14" a="1"/>
  <c r="AO172" i="14" s="1"/>
  <c r="AR172" i="14" a="1"/>
  <c r="AR172" i="14" s="1"/>
  <c r="L157" i="14" a="1"/>
  <c r="L157" i="14" s="1"/>
  <c r="AS179" i="14" a="1"/>
  <c r="AS179" i="14" s="1"/>
  <c r="AK156" i="14" a="1"/>
  <c r="AK156" i="14" s="1"/>
  <c r="AM156" i="14" a="1"/>
  <c r="AM156" i="14" s="1"/>
  <c r="AH167" i="14" a="1"/>
  <c r="AH167" i="14" s="1"/>
  <c r="AM185" i="14" a="1"/>
  <c r="AM185" i="14" s="1"/>
  <c r="AE159" i="14" a="1"/>
  <c r="AE159" i="14" s="1"/>
  <c r="AQ183" i="14" a="1"/>
  <c r="AQ183" i="14" s="1"/>
  <c r="AC187" i="14" a="1"/>
  <c r="AC187" i="14" s="1"/>
  <c r="AS186" i="14" a="1"/>
  <c r="AS186" i="14" s="1"/>
  <c r="Y155" i="14" a="1"/>
  <c r="Y155" i="14" s="1"/>
  <c r="AM183" i="14" a="1"/>
  <c r="AM183" i="14" s="1"/>
  <c r="AA185" i="14" a="1"/>
  <c r="AA185" i="14" s="1"/>
  <c r="AG170" i="14" a="1"/>
  <c r="AG170" i="14" s="1"/>
  <c r="U189" i="14" a="1"/>
  <c r="U189" i="14" s="1"/>
  <c r="AC184" i="14" a="1"/>
  <c r="AC184" i="14" s="1"/>
  <c r="AO164" i="14" a="1"/>
  <c r="AO164" i="14" s="1"/>
  <c r="AG164" i="14" a="1"/>
  <c r="AG164" i="14" s="1"/>
  <c r="AC189" i="14" a="1"/>
  <c r="AC189" i="14" s="1"/>
  <c r="AH159" i="14" a="1"/>
  <c r="AH159" i="14" s="1"/>
  <c r="K161" i="14" a="1"/>
  <c r="K161" i="14" s="1"/>
  <c r="AR181" i="14" a="1"/>
  <c r="AR181" i="14" s="1"/>
  <c r="AH161" i="14" a="1"/>
  <c r="AH161" i="14" s="1"/>
  <c r="Z177" i="14" a="1"/>
  <c r="Z177" i="14" s="1"/>
  <c r="T162" i="14" a="1"/>
  <c r="T162" i="14" s="1"/>
  <c r="AF182" i="14" a="1"/>
  <c r="AF182" i="14" s="1"/>
  <c r="U174" i="14" a="1"/>
  <c r="U174" i="14" s="1"/>
  <c r="K155" i="14" a="1"/>
  <c r="K155" i="14" s="1"/>
  <c r="AQ154" i="14" a="1"/>
  <c r="AQ154" i="14" s="1"/>
  <c r="K154" i="14" a="1"/>
  <c r="K154" i="14" s="1"/>
  <c r="W163" i="14" a="1"/>
  <c r="W163" i="14" s="1"/>
  <c r="L178" i="14" a="1"/>
  <c r="L178" i="14" s="1"/>
  <c r="W155" i="14" a="1"/>
  <c r="W155" i="14" s="1"/>
  <c r="X169" i="14" a="1"/>
  <c r="X169" i="14" s="1"/>
  <c r="AM171" i="14" a="1"/>
  <c r="AM171" i="14" s="1"/>
  <c r="W168" i="14" a="1"/>
  <c r="W168" i="14" s="1"/>
  <c r="V158" i="14" a="1"/>
  <c r="V158" i="14" s="1"/>
  <c r="AL162" i="14" a="1"/>
  <c r="AL162" i="14" s="1"/>
  <c r="M155" i="14" a="1"/>
  <c r="M155" i="14" s="1"/>
  <c r="AJ160" i="14" a="1"/>
  <c r="AJ160" i="14" s="1"/>
  <c r="Y171" i="14" a="1"/>
  <c r="Y171" i="14" s="1"/>
  <c r="AE165" i="14" a="1"/>
  <c r="AE165" i="14" s="1"/>
  <c r="S164" i="14" a="1"/>
  <c r="S164" i="14" s="1"/>
  <c r="AQ160" i="14" a="1"/>
  <c r="AQ160" i="14" s="1"/>
  <c r="R187" i="14" a="1"/>
  <c r="R187" i="14" s="1"/>
  <c r="R188" i="14" a="1"/>
  <c r="R188" i="14" s="1"/>
  <c r="Y181" i="14" a="1"/>
  <c r="Y181" i="14" s="1"/>
  <c r="AO155" i="14" a="1"/>
  <c r="AO155" i="14" s="1"/>
  <c r="AI175" i="14" a="1"/>
  <c r="AI175" i="14" s="1"/>
  <c r="AM163" i="14" a="1"/>
  <c r="AM163" i="14" s="1"/>
  <c r="AN154" i="14" a="1"/>
  <c r="AN154" i="14" s="1"/>
  <c r="M172" i="14" a="1"/>
  <c r="M172" i="14" s="1"/>
  <c r="AO167" i="14" a="1"/>
  <c r="AO167" i="14" s="1"/>
  <c r="W159" i="14" a="1"/>
  <c r="W159" i="14" s="1"/>
  <c r="AH175" i="14" a="1"/>
  <c r="AH175" i="14" s="1"/>
  <c r="T165" i="14" a="1"/>
  <c r="T165" i="14" s="1"/>
  <c r="AQ166" i="14" a="1"/>
  <c r="AQ166" i="14" s="1"/>
  <c r="AC160" i="14" a="1"/>
  <c r="AC160" i="14" s="1"/>
  <c r="K172" i="14" a="1"/>
  <c r="K172" i="14" s="1"/>
  <c r="AP159" i="14" a="1"/>
  <c r="AP159" i="14" s="1"/>
  <c r="AG154" i="14" a="1"/>
  <c r="AG154" i="14" s="1"/>
  <c r="R170" i="14" a="1"/>
  <c r="R170" i="14" s="1"/>
  <c r="AD159" i="14" a="1"/>
  <c r="AD159" i="14" s="1"/>
  <c r="AR162" i="14" a="1"/>
  <c r="AR162" i="14" s="1"/>
  <c r="K162" i="14" a="1"/>
  <c r="K162" i="14" s="1"/>
  <c r="AM159" i="14" a="1"/>
  <c r="AM159" i="14" s="1"/>
  <c r="Z187" i="14" a="1"/>
  <c r="Z187" i="14" s="1"/>
  <c r="AA188" i="14" a="1"/>
  <c r="AA188" i="14" s="1"/>
  <c r="AJ171" i="14" a="1"/>
  <c r="AJ171" i="14" s="1"/>
  <c r="AD174" i="14" a="1"/>
  <c r="AD174" i="14" s="1"/>
  <c r="AG189" i="14" a="1"/>
  <c r="AG189" i="14" s="1"/>
  <c r="AK163" i="14" a="1"/>
  <c r="AK163" i="14" s="1"/>
  <c r="AK164" i="14" a="1"/>
  <c r="AK164" i="14" s="1"/>
  <c r="AQ167" i="14" a="1"/>
  <c r="AQ167" i="14" s="1"/>
  <c r="AJ174" i="14" a="1"/>
  <c r="AJ174" i="14" s="1"/>
  <c r="AE161" i="14" a="1"/>
  <c r="AE161" i="14" s="1"/>
  <c r="AH171" i="14" a="1"/>
  <c r="AH171" i="14" s="1"/>
  <c r="AH160" i="14" a="1"/>
  <c r="AH160" i="14" s="1"/>
  <c r="AA155" i="14" a="1"/>
  <c r="AA155" i="14" s="1"/>
  <c r="L169" i="14" a="1"/>
  <c r="L169" i="14" s="1"/>
  <c r="AD185" i="14" a="1"/>
  <c r="AD185" i="14" s="1"/>
  <c r="R173" i="14" a="1"/>
  <c r="R173" i="14" s="1"/>
  <c r="R164" i="14" a="1"/>
  <c r="R164" i="14" s="1"/>
  <c r="R156" i="14" a="1"/>
  <c r="R156" i="14" s="1"/>
  <c r="AQ175" i="14" a="1"/>
  <c r="AQ175" i="14" s="1"/>
  <c r="AL178" i="14" a="1"/>
  <c r="AL178" i="14" s="1"/>
  <c r="V165" i="14" a="1"/>
  <c r="V165" i="14" s="1"/>
  <c r="K163" i="14" a="1"/>
  <c r="K163" i="14" s="1"/>
  <c r="AG179" i="14" a="1"/>
  <c r="AG179" i="14" s="1"/>
  <c r="AE174" i="14" a="1"/>
  <c r="AE174" i="14" s="1"/>
  <c r="AK184" i="14" a="1"/>
  <c r="AK184" i="14" s="1"/>
  <c r="AB157" i="14" a="1"/>
  <c r="AB157" i="14" s="1"/>
  <c r="Z188" i="14" a="1"/>
  <c r="Z188" i="14" s="1"/>
  <c r="AB162" i="14" a="1"/>
  <c r="AB162" i="14" s="1"/>
  <c r="M179" i="14" a="1"/>
  <c r="M179" i="14" s="1"/>
  <c r="AH182" i="14" a="1"/>
  <c r="AH182" i="14" s="1"/>
  <c r="AP160" i="14" a="1"/>
  <c r="AP160" i="14" s="1"/>
  <c r="AB175" i="14" a="1"/>
  <c r="AB175" i="14" s="1"/>
  <c r="AP169" i="14" a="1"/>
  <c r="AP169" i="14" s="1"/>
  <c r="U179" i="14" a="1"/>
  <c r="U179" i="14" s="1"/>
  <c r="W164" i="14" a="1"/>
  <c r="W164" i="14" s="1"/>
  <c r="AR185" i="14" a="1"/>
  <c r="AR185" i="14" s="1"/>
  <c r="Z180" i="14" a="1"/>
  <c r="Z180" i="14" s="1"/>
  <c r="AN186" i="14" a="1"/>
  <c r="AN186" i="14" s="1"/>
  <c r="AI179" i="14" a="1"/>
  <c r="AI179" i="14" s="1"/>
  <c r="AK162" i="14" a="1"/>
  <c r="AK162" i="14" s="1"/>
  <c r="AL155" i="14" a="1"/>
  <c r="AL155" i="14" s="1"/>
  <c r="AQ157" i="14" a="1"/>
  <c r="AQ157" i="14" s="1"/>
  <c r="AR156" i="14" a="1"/>
  <c r="AR156" i="14" s="1"/>
  <c r="R167" i="14" a="1"/>
  <c r="R167" i="14" s="1"/>
  <c r="AB181" i="14" a="1"/>
  <c r="AB181" i="14" s="1"/>
  <c r="AL174" i="14" a="1"/>
  <c r="AL174" i="14" s="1"/>
  <c r="V185" i="14" a="1"/>
  <c r="V185" i="14" s="1"/>
  <c r="AI181" i="14" a="1"/>
  <c r="AI181" i="14" s="1"/>
  <c r="W178" i="14" a="1"/>
  <c r="W178" i="14" s="1"/>
  <c r="AN169" i="14" a="1"/>
  <c r="AN169" i="14" s="1"/>
  <c r="AR186" i="14" a="1"/>
  <c r="AR186" i="14" s="1"/>
  <c r="AP188" i="14" a="1"/>
  <c r="AP188" i="14" s="1"/>
  <c r="AO156" i="14" a="1"/>
  <c r="AO156" i="14" s="1"/>
  <c r="U171" i="14" a="1"/>
  <c r="U171" i="14" s="1"/>
  <c r="AM170" i="14" a="1"/>
  <c r="AM170" i="14" s="1"/>
  <c r="AG177" i="14" a="1"/>
  <c r="AG177" i="14" s="1"/>
  <c r="AJ188" i="14" a="1"/>
  <c r="AJ188" i="14" s="1"/>
  <c r="AG184" i="14" a="1"/>
  <c r="AG184" i="14" s="1"/>
  <c r="AD171" i="14" a="1"/>
  <c r="AD171" i="14" s="1"/>
  <c r="AL180" i="14" a="1"/>
  <c r="AL180" i="14" s="1"/>
  <c r="AN167" i="14" a="1"/>
  <c r="AN167" i="14" s="1"/>
  <c r="AD187" i="14" a="1"/>
  <c r="AD187" i="14" s="1"/>
  <c r="AJ173" i="14" a="1"/>
  <c r="AJ173" i="14" s="1"/>
  <c r="AC177" i="14" a="1"/>
  <c r="AC177" i="14" s="1"/>
  <c r="AP167" i="14" a="1"/>
  <c r="AP167" i="14" s="1"/>
  <c r="AM177" i="14" a="1"/>
  <c r="AM177" i="14" s="1"/>
  <c r="AI177" i="14" a="1"/>
  <c r="AI177" i="14" s="1"/>
  <c r="AC155" i="14" a="1"/>
  <c r="AC155" i="14" s="1"/>
  <c r="Y161" i="14" a="1"/>
  <c r="Y161" i="14" s="1"/>
  <c r="X188" i="14" a="1"/>
  <c r="X188" i="14" s="1"/>
  <c r="AJ178" i="14" a="1"/>
  <c r="AJ178" i="14" s="1"/>
  <c r="AS185" i="14" a="1"/>
  <c r="AS185" i="14" s="1"/>
  <c r="S159" i="14" a="1"/>
  <c r="S159" i="14" s="1"/>
  <c r="AC169" i="14" a="1"/>
  <c r="AC169" i="14" s="1"/>
  <c r="V167" i="14" a="1"/>
  <c r="V167" i="14" s="1"/>
  <c r="T160" i="14" a="1"/>
  <c r="T160" i="14" s="1"/>
  <c r="S165" i="14" a="1"/>
  <c r="S165" i="14" s="1"/>
  <c r="AN180" i="14" a="1"/>
  <c r="AN180" i="14" s="1"/>
  <c r="AS180" i="14" a="1"/>
  <c r="AS180" i="14" s="1"/>
  <c r="X171" i="14" a="1"/>
  <c r="X171" i="14" s="1"/>
  <c r="L183" i="14" a="1"/>
  <c r="L183" i="14" s="1"/>
  <c r="R168" i="14" a="1"/>
  <c r="R168" i="14" s="1"/>
  <c r="AC173" i="14" a="1"/>
  <c r="AC173" i="14" s="1"/>
  <c r="X182" i="14" a="1"/>
  <c r="X182" i="14" s="1"/>
  <c r="S186" i="14" a="1"/>
  <c r="S186" i="14" s="1"/>
  <c r="AG176" i="14" a="1"/>
  <c r="AG176" i="14" s="1"/>
  <c r="Z173" i="14" a="1"/>
  <c r="Z173" i="14" s="1"/>
  <c r="AD166" i="14" a="1"/>
  <c r="AD166" i="14" s="1"/>
  <c r="M156" i="14" a="1"/>
  <c r="M156" i="14" s="1"/>
  <c r="AC188" i="14" a="1"/>
  <c r="AC188" i="14" s="1"/>
  <c r="AA168" i="14" a="1"/>
  <c r="AA168" i="14" s="1"/>
  <c r="S175" i="14" a="1"/>
  <c r="S175" i="14" s="1"/>
  <c r="Y166" i="14" a="1"/>
  <c r="Y166" i="14" s="1"/>
  <c r="AK158" i="14" a="1"/>
  <c r="AK158" i="14" s="1"/>
  <c r="AI168" i="14" a="1"/>
  <c r="AI168" i="14" s="1"/>
  <c r="AK165" i="14" a="1"/>
  <c r="AK165" i="14" s="1"/>
  <c r="AD162" i="14" a="1"/>
  <c r="AD162" i="14" s="1"/>
  <c r="X154" i="14" a="1"/>
  <c r="X154" i="14" s="1"/>
  <c r="W154" i="14" a="1"/>
  <c r="W154" i="14" s="1"/>
  <c r="AQ185" i="14" a="1"/>
  <c r="AQ185" i="14" s="1"/>
  <c r="AP168" i="14" a="1"/>
  <c r="AP168" i="14" s="1"/>
  <c r="AN184" i="14" a="1"/>
  <c r="AN184" i="14" s="1"/>
  <c r="AL156" i="14" a="1"/>
  <c r="AL156" i="14" s="1"/>
  <c r="AH157" i="14" a="1"/>
  <c r="AH157" i="14" s="1"/>
  <c r="AK179" i="14" a="1"/>
  <c r="AK179" i="14" s="1"/>
  <c r="X189" i="14" a="1"/>
  <c r="X189" i="14" s="1"/>
  <c r="Y185" i="14" a="1"/>
  <c r="Y185" i="14" s="1"/>
  <c r="AH181" i="14" a="1"/>
  <c r="AH181" i="14" s="1"/>
  <c r="AP176" i="14" a="1"/>
  <c r="AP176" i="14" s="1"/>
  <c r="AA187" i="14" a="1"/>
  <c r="AA187" i="14" s="1"/>
  <c r="Z155" i="14" a="1"/>
  <c r="Z155" i="14" s="1"/>
  <c r="L166" i="14" a="1"/>
  <c r="L166" i="14" s="1"/>
  <c r="AI188" i="14" a="1"/>
  <c r="AI188" i="14" s="1"/>
  <c r="AP156" i="14" a="1"/>
  <c r="AP156" i="14" s="1"/>
  <c r="V175" i="14" a="1"/>
  <c r="V175" i="14" s="1"/>
  <c r="AK154" i="14" a="1"/>
  <c r="AK154" i="14" s="1"/>
  <c r="AL172" i="14" a="1"/>
  <c r="AL172" i="14" s="1"/>
  <c r="W184" i="14" a="1"/>
  <c r="W184" i="14" s="1"/>
  <c r="AF161" i="14" a="1"/>
  <c r="AF161" i="14" s="1"/>
  <c r="R174" i="14" a="1"/>
  <c r="R174" i="14" s="1"/>
  <c r="S184" i="14" a="1"/>
  <c r="S184" i="14" s="1"/>
  <c r="T155" i="14" a="1"/>
  <c r="T155" i="14" s="1"/>
  <c r="AD170" i="14" a="1"/>
  <c r="AD170" i="14" s="1"/>
  <c r="T182" i="14" a="1"/>
  <c r="T182" i="14" s="1"/>
  <c r="M174" i="14" a="1"/>
  <c r="M174" i="14" s="1"/>
  <c r="AM186" i="14" a="1"/>
  <c r="AM186" i="14" s="1"/>
  <c r="AI189" i="14" a="1"/>
  <c r="AI189" i="14" s="1"/>
  <c r="AM173" i="14" a="1"/>
  <c r="AM173" i="14" s="1"/>
  <c r="R171" i="14" a="1"/>
  <c r="R171" i="14" s="1"/>
  <c r="S167" i="14" a="1"/>
  <c r="S167" i="14" s="1"/>
  <c r="AL169" i="14" a="1"/>
  <c r="AL169" i="14" s="1"/>
  <c r="AH166" i="14" a="1"/>
  <c r="AH166" i="14" s="1"/>
  <c r="AA167" i="14" a="1"/>
  <c r="AA167" i="14" s="1"/>
  <c r="AS183" i="14" a="1"/>
  <c r="AS183" i="14" s="1"/>
  <c r="AQ171" i="14" a="1"/>
  <c r="AQ171" i="14" s="1"/>
  <c r="AQ182" i="14" a="1"/>
  <c r="AQ182" i="14" s="1"/>
  <c r="AQ180" i="14" a="1"/>
  <c r="AQ180" i="14" s="1"/>
  <c r="U168" i="14" a="1"/>
  <c r="U168" i="14" s="1"/>
  <c r="X183" i="14" a="1"/>
  <c r="X183" i="14" s="1"/>
  <c r="AR187" i="14" a="1"/>
  <c r="AR187" i="14" s="1"/>
  <c r="AB177" i="14" a="1"/>
  <c r="AB177" i="14" s="1"/>
  <c r="S188" i="14" a="1"/>
  <c r="S188" i="14" s="1"/>
  <c r="AF178" i="14" a="1"/>
  <c r="AF178" i="14" s="1"/>
  <c r="AF183" i="14" a="1"/>
  <c r="AF183" i="14" s="1"/>
  <c r="S163" i="14" a="1"/>
  <c r="S163" i="14" s="1"/>
  <c r="AH184" i="14" a="1"/>
  <c r="AH184" i="14" s="1"/>
  <c r="AJ177" i="14" a="1"/>
  <c r="AJ177" i="14" s="1"/>
  <c r="AC175" i="14" a="1"/>
  <c r="AC175" i="14" s="1"/>
  <c r="T27" i="16" s="1"/>
  <c r="U167" i="14" a="1"/>
  <c r="U167" i="14" s="1"/>
  <c r="AM154" i="14" a="1"/>
  <c r="AM154" i="14" s="1"/>
  <c r="AB187" i="14" a="1"/>
  <c r="AB187" i="14" s="1"/>
  <c r="AQ173" i="14" a="1"/>
  <c r="AQ173" i="14" s="1"/>
  <c r="AF158" i="14" a="1"/>
  <c r="AF158" i="14" s="1"/>
  <c r="S178" i="14" a="1"/>
  <c r="S178" i="14" s="1"/>
  <c r="AB170" i="14" a="1"/>
  <c r="AB170" i="14" s="1"/>
  <c r="AQ176" i="14" a="1"/>
  <c r="AQ176" i="14" s="1"/>
  <c r="AS163" i="14" a="1"/>
  <c r="AS163" i="14" s="1"/>
  <c r="AB176" i="14" a="1"/>
  <c r="AB176" i="14" s="1"/>
  <c r="AF166" i="14" a="1"/>
  <c r="AF166" i="14" s="1"/>
  <c r="AB165" i="14" a="1"/>
  <c r="AB165" i="14" s="1"/>
  <c r="AH156" i="14" a="1"/>
  <c r="AH156" i="14" s="1"/>
  <c r="AG178" i="14" a="1"/>
  <c r="AG178" i="14" s="1"/>
  <c r="AP166" i="14" a="1"/>
  <c r="AP166" i="14" s="1"/>
  <c r="AR176" i="14" a="1"/>
  <c r="AR176" i="14" s="1"/>
  <c r="AS173" i="14" a="1"/>
  <c r="AS173" i="14" s="1"/>
  <c r="AC178" i="14" a="1"/>
  <c r="AC178" i="14" s="1"/>
  <c r="W181" i="14" a="1"/>
  <c r="W181" i="14" s="1"/>
  <c r="K176" i="14" a="1"/>
  <c r="K176" i="14" s="1"/>
  <c r="AL173" i="14" a="1"/>
  <c r="AL173" i="14" s="1"/>
  <c r="AE160" i="14" a="1"/>
  <c r="AE160" i="14" s="1"/>
  <c r="AG162" i="14" a="1"/>
  <c r="AG162" i="14" s="1"/>
  <c r="AP173" i="14" a="1"/>
  <c r="AP173" i="14" s="1"/>
  <c r="M184" i="14" a="1"/>
  <c r="M184" i="14" s="1"/>
  <c r="Z154" i="14" a="1"/>
  <c r="Z154" i="14" s="1"/>
  <c r="AS156" i="14" a="1"/>
  <c r="AS156" i="14" s="1"/>
  <c r="K159" i="14" a="1"/>
  <c r="K159" i="14" s="1"/>
  <c r="AM162" i="14" a="1"/>
  <c r="AM162" i="14" s="1"/>
  <c r="AG156" i="14" a="1"/>
  <c r="AG156" i="14" s="1"/>
  <c r="AF156" i="14" a="1"/>
  <c r="AF156" i="14" s="1"/>
  <c r="X187" i="14" a="1"/>
  <c r="X187" i="14" s="1"/>
  <c r="K182" i="14" a="1"/>
  <c r="K182" i="14" s="1"/>
  <c r="AE183" i="14" a="1"/>
  <c r="AE183" i="14" s="1"/>
  <c r="K166" i="14" a="1"/>
  <c r="K166" i="14" s="1"/>
  <c r="AE170" i="14" a="1"/>
  <c r="AE170" i="14" s="1"/>
  <c r="W189" i="14" a="1"/>
  <c r="W189" i="14" s="1"/>
  <c r="AM158" i="14" a="1"/>
  <c r="AM158" i="14" s="1"/>
  <c r="AB171" i="14" a="1"/>
  <c r="AB171" i="14" s="1"/>
  <c r="AA183" i="14" a="1"/>
  <c r="AA183" i="14" s="1"/>
  <c r="AO184" i="14" a="1"/>
  <c r="AO184" i="14" s="1"/>
  <c r="S170" i="14" a="1"/>
  <c r="S170" i="14" s="1"/>
  <c r="L172" i="14" a="1"/>
  <c r="L172" i="14" s="1"/>
  <c r="AN175" i="14" a="1"/>
  <c r="AN175" i="14" s="1"/>
  <c r="AP171" i="14" a="1"/>
  <c r="AP171" i="14" s="1"/>
  <c r="AO179" i="14" a="1"/>
  <c r="AO179" i="14" s="1"/>
  <c r="AK170" i="14" a="1"/>
  <c r="AK170" i="14" s="1"/>
  <c r="AO173" i="14" a="1"/>
  <c r="AO173" i="14" s="1"/>
  <c r="AQ172" i="14" a="1"/>
  <c r="AQ172" i="14" s="1"/>
  <c r="AO181" i="14" a="1"/>
  <c r="AO181" i="14" s="1"/>
  <c r="AI160" i="14" a="1"/>
  <c r="AI160" i="14" s="1"/>
  <c r="L165" i="14" a="1"/>
  <c r="L165" i="14" s="1"/>
  <c r="AM188" i="14" a="1"/>
  <c r="AM188" i="14" s="1"/>
  <c r="V177" i="14" a="1"/>
  <c r="V177" i="14" s="1"/>
  <c r="AN164" i="14" a="1"/>
  <c r="AN164" i="14" s="1"/>
  <c r="AP179" i="14" a="1"/>
  <c r="AP179" i="14" s="1"/>
  <c r="AA175" i="14" a="1"/>
  <c r="AA175" i="14" s="1"/>
  <c r="L158" i="14" a="1"/>
  <c r="L158" i="14" s="1"/>
  <c r="AK160" i="14" a="1"/>
  <c r="AK160" i="14" s="1"/>
  <c r="S185" i="14" a="1"/>
  <c r="S185" i="14" s="1"/>
  <c r="M164" i="14" a="1"/>
  <c r="M164" i="14" s="1"/>
  <c r="AD161" i="14" a="1"/>
  <c r="AD161" i="14" s="1"/>
  <c r="AI185" i="14" a="1"/>
  <c r="AI185" i="14" s="1"/>
  <c r="AM175" i="14" a="1"/>
  <c r="AM175" i="14" s="1"/>
  <c r="V181" i="14" a="1"/>
  <c r="V181" i="14" s="1"/>
  <c r="AN183" i="14" a="1"/>
  <c r="AN183" i="14" s="1"/>
  <c r="M169" i="14" a="1"/>
  <c r="M169" i="14" s="1"/>
  <c r="AH179" i="14" a="1"/>
  <c r="AH179" i="14" s="1"/>
  <c r="AI180" i="14" a="1"/>
  <c r="AI180" i="14" s="1"/>
  <c r="AA165" i="14" a="1"/>
  <c r="AA165" i="14" s="1"/>
  <c r="Y183" i="14" a="1"/>
  <c r="Y183" i="14" s="1"/>
  <c r="AG161" i="14" a="1"/>
  <c r="AG161" i="14" s="1"/>
  <c r="V183" i="14" a="1"/>
  <c r="V183" i="14" s="1"/>
  <c r="L188" i="14" a="1"/>
  <c r="L188" i="14" s="1"/>
  <c r="R185" i="14" a="1"/>
  <c r="R185" i="14" s="1"/>
  <c r="AP163" i="14" a="1"/>
  <c r="AP163" i="14" s="1"/>
  <c r="AB188" i="14" a="1"/>
  <c r="AB188" i="14" s="1"/>
  <c r="AC158" i="14" a="1"/>
  <c r="AC158" i="14" s="1"/>
  <c r="AQ174" i="14" a="1"/>
  <c r="AQ174" i="14" s="1"/>
  <c r="AI154" i="14" a="1"/>
  <c r="AI154" i="14" s="1"/>
  <c r="AF177" i="14" a="1"/>
  <c r="AF177" i="14" s="1"/>
  <c r="K187" i="14" a="1"/>
  <c r="K187" i="14" s="1"/>
  <c r="K174" i="14" a="1"/>
  <c r="K174" i="14" s="1"/>
  <c r="AN166" i="14" a="1"/>
  <c r="AN166" i="14" s="1"/>
  <c r="AL183" i="14" a="1"/>
  <c r="AL183" i="14" s="1"/>
  <c r="S157" i="14" a="1"/>
  <c r="S157" i="14" s="1"/>
  <c r="U160" i="14" a="1"/>
  <c r="U160" i="14" s="1"/>
  <c r="AL168" i="14" a="1"/>
  <c r="AL168" i="14" s="1"/>
  <c r="AH162" i="14" a="1"/>
  <c r="AH162" i="14" s="1"/>
  <c r="K186" i="14" a="1"/>
  <c r="K186" i="14" s="1"/>
  <c r="K170" i="14" a="1"/>
  <c r="K170" i="14" s="1"/>
  <c r="AL170" i="14" a="1"/>
  <c r="AL170" i="14" s="1"/>
  <c r="AC166" i="14" a="1"/>
  <c r="AC166" i="14" s="1"/>
  <c r="AI176" i="14" a="1"/>
  <c r="AI176" i="14" s="1"/>
  <c r="T158" i="14" a="1"/>
  <c r="T158" i="14" s="1"/>
  <c r="AC164" i="14" a="1"/>
  <c r="AC164" i="14" s="1"/>
  <c r="AG159" i="14" a="1"/>
  <c r="AG159" i="14" s="1"/>
  <c r="AS181" i="14" a="1"/>
  <c r="AS181" i="14" s="1"/>
  <c r="AH177" i="14" a="1"/>
  <c r="AH177" i="14" s="1"/>
  <c r="AL189" i="14" a="1"/>
  <c r="AL189" i="14" s="1"/>
  <c r="Y159" i="14" a="1"/>
  <c r="Y159" i="14" s="1"/>
  <c r="AM167" i="14" a="1"/>
  <c r="AM167" i="14" s="1"/>
  <c r="AN182" i="14" a="1"/>
  <c r="AN182" i="14" s="1"/>
  <c r="AN188" i="14" a="1"/>
  <c r="AN188" i="14" s="1"/>
  <c r="Y180" i="14" a="1"/>
  <c r="Y180" i="14" s="1"/>
  <c r="T157" i="14" a="1"/>
  <c r="T157" i="14" s="1"/>
  <c r="R179" i="14" a="1"/>
  <c r="R179" i="14" s="1"/>
  <c r="AB155" i="14" a="1"/>
  <c r="AB155" i="14" s="1"/>
  <c r="T167" i="14" a="1"/>
  <c r="T167" i="14" s="1"/>
  <c r="R183" i="14" a="1"/>
  <c r="R183" i="14" s="1"/>
  <c r="AG180" i="14" a="1"/>
  <c r="AG180" i="14" s="1"/>
  <c r="AD168" i="14" a="1"/>
  <c r="AD168" i="14" s="1"/>
  <c r="AP155" i="14" a="1"/>
  <c r="AP155" i="14" s="1"/>
  <c r="AS176" i="14" a="1"/>
  <c r="AS176" i="14" s="1"/>
  <c r="T179" i="14" a="1"/>
  <c r="T179" i="14" s="1"/>
  <c r="Z183" i="14" a="1"/>
  <c r="Z183" i="14" s="1"/>
  <c r="AH188" i="14" a="1"/>
  <c r="AH188" i="14" s="1"/>
  <c r="R166" i="14" a="1"/>
  <c r="R166" i="14" s="1"/>
  <c r="AN160" i="14" a="1"/>
  <c r="AN160" i="14" s="1"/>
  <c r="S180" i="14" a="1"/>
  <c r="S180" i="14" s="1"/>
  <c r="AI169" i="14" a="1"/>
  <c r="AI169" i="14" s="1"/>
  <c r="AE158" i="14" a="1"/>
  <c r="AE158" i="14" s="1"/>
  <c r="AI182" i="14" a="1"/>
  <c r="AI182" i="14" s="1"/>
  <c r="Z161" i="14" a="1"/>
  <c r="Z161" i="14" s="1"/>
  <c r="AK185" i="14" a="1"/>
  <c r="AK185" i="14" s="1"/>
  <c r="S158" i="14" a="1"/>
  <c r="S158" i="14" s="1"/>
  <c r="AJ164" i="14" a="1"/>
  <c r="AJ164" i="14" s="1"/>
  <c r="AO157" i="14" a="1"/>
  <c r="AO157" i="14" s="1"/>
  <c r="AE181" i="14" a="1"/>
  <c r="AE181" i="14" s="1"/>
  <c r="AP186" i="14" a="1"/>
  <c r="AP186" i="14" s="1"/>
  <c r="T156" i="14" a="1"/>
  <c r="T156" i="14" s="1"/>
  <c r="AS161" i="14" a="1"/>
  <c r="AS161" i="14" s="1"/>
  <c r="AP162" i="14" a="1"/>
  <c r="AP162" i="14" s="1"/>
  <c r="Z158" i="14" a="1"/>
  <c r="Z158" i="14" s="1"/>
  <c r="AQ161" i="14" a="1"/>
  <c r="AQ161" i="14" s="1"/>
  <c r="R176" i="14" a="1"/>
  <c r="R176" i="14" s="1"/>
  <c r="M177" i="14" a="1"/>
  <c r="M177" i="14" s="1"/>
  <c r="R178" i="14" a="1"/>
  <c r="R178" i="14" s="1"/>
  <c r="M183" i="14" a="1"/>
  <c r="M183" i="14" s="1"/>
  <c r="AB186" i="14" a="1"/>
  <c r="AB186" i="14" s="1"/>
  <c r="AQ184" i="14" a="1"/>
  <c r="AQ184" i="14" s="1"/>
  <c r="AJ157" i="14" a="1"/>
  <c r="AJ157" i="14" s="1"/>
  <c r="V180" i="14" a="1"/>
  <c r="V180" i="14" s="1"/>
  <c r="AJ163" i="14" a="1"/>
  <c r="AJ163" i="14" s="1"/>
  <c r="AR166" i="14" a="1"/>
  <c r="AR166" i="14" s="1"/>
  <c r="AA172" i="14" a="1"/>
  <c r="AA172" i="14" s="1"/>
  <c r="M170" i="14" a="1"/>
  <c r="M170" i="14" s="1"/>
  <c r="AA170" i="14" a="1"/>
  <c r="AA170" i="14" s="1"/>
  <c r="AP178" i="14" a="1"/>
  <c r="AP178" i="14" s="1"/>
  <c r="U166" i="14" a="1"/>
  <c r="U166" i="14" s="1"/>
  <c r="U178" i="14" a="1"/>
  <c r="U178" i="14" s="1"/>
  <c r="Y154" i="14" a="1"/>
  <c r="Y154" i="14" s="1"/>
  <c r="Y165" i="14" a="1"/>
  <c r="Y165" i="14" s="1"/>
  <c r="AS175" i="14" a="1"/>
  <c r="AS175" i="14" s="1"/>
  <c r="AA161" i="14" a="1"/>
  <c r="AA161" i="14" s="1"/>
  <c r="U176" i="14" a="1"/>
  <c r="U176" i="14" s="1"/>
  <c r="AB174" i="14" a="1"/>
  <c r="AB174" i="14" s="1"/>
  <c r="AM176" i="14" a="1"/>
  <c r="AM176" i="14" s="1"/>
  <c r="AN163" i="14" a="1"/>
  <c r="AN163" i="14" s="1"/>
  <c r="AP177" i="14" a="1"/>
  <c r="AP177" i="14" s="1"/>
  <c r="AN181" i="14" a="1"/>
  <c r="AN181" i="14" s="1"/>
  <c r="AG168" i="14" a="1"/>
  <c r="AG168" i="14" s="1"/>
  <c r="Z181" i="14" a="1"/>
  <c r="Z181" i="14" s="1"/>
  <c r="R160" i="14" a="1"/>
  <c r="R160" i="14" s="1"/>
  <c r="AC157" i="14" a="1"/>
  <c r="AC157" i="14" s="1"/>
  <c r="K179" i="14" a="1"/>
  <c r="K179" i="14" s="1"/>
  <c r="AA186" i="14" a="1"/>
  <c r="AA186" i="14" s="1"/>
  <c r="AC163" i="14" a="1"/>
  <c r="AC163" i="14" s="1"/>
  <c r="AS157" i="14" a="1"/>
  <c r="AS157" i="14" s="1"/>
  <c r="AP172" i="14" a="1"/>
  <c r="AP172" i="14" s="1"/>
  <c r="Y158" i="14" a="1"/>
  <c r="Y158" i="14" s="1"/>
  <c r="AB167" i="14" a="1"/>
  <c r="AB167" i="14" s="1"/>
  <c r="AH186" i="14" a="1"/>
  <c r="AH186" i="14" s="1"/>
  <c r="T184" i="14" a="1"/>
  <c r="T184" i="14" s="1"/>
  <c r="AJ166" i="14" a="1"/>
  <c r="AJ166" i="14" s="1"/>
  <c r="AE187" i="14" a="1"/>
  <c r="AE187" i="14" s="1"/>
  <c r="U180" i="14" a="1"/>
  <c r="U180" i="14" s="1"/>
  <c r="R177" i="14" a="1"/>
  <c r="R177" i="14" s="1"/>
  <c r="AA162" i="14" a="1"/>
  <c r="AA162" i="14" s="1"/>
  <c r="K168" i="14" a="1"/>
  <c r="K168" i="14" s="1"/>
  <c r="T178" i="14" a="1"/>
  <c r="T178" i="14" s="1"/>
  <c r="M185" i="14" a="1"/>
  <c r="M185" i="14" s="1"/>
  <c r="AF188" i="14" a="1"/>
  <c r="AF188" i="14" s="1"/>
  <c r="AJ167" i="14" a="1"/>
  <c r="AJ167" i="14" s="1"/>
  <c r="AJ158" i="14" a="1"/>
  <c r="AJ158" i="14" s="1"/>
  <c r="AG167" i="14" a="1"/>
  <c r="AG167" i="14" s="1"/>
  <c r="AD172" i="14" a="1"/>
  <c r="AD172" i="14" s="1"/>
  <c r="AB179" i="14" a="1"/>
  <c r="AB179" i="14" s="1"/>
  <c r="AI158" i="14" a="1"/>
  <c r="AI158" i="14" s="1"/>
  <c r="W160" i="14" a="1"/>
  <c r="W160" i="14" s="1"/>
  <c r="U175" i="14" a="1"/>
  <c r="U175" i="14" s="1"/>
  <c r="AI157" i="14" a="1"/>
  <c r="AI157" i="14" s="1"/>
  <c r="S162" i="14" a="1"/>
  <c r="S162" i="14" s="1"/>
  <c r="AK155" i="14" a="1"/>
  <c r="AK155" i="14" s="1"/>
  <c r="AL182" i="14" a="1"/>
  <c r="AL182" i="14" s="1"/>
  <c r="AB172" i="14" a="1"/>
  <c r="AB172" i="14" s="1"/>
  <c r="AM160" i="14" a="1"/>
  <c r="AM160" i="14" s="1"/>
  <c r="AD155" i="14" a="1"/>
  <c r="AD155" i="14" s="1"/>
  <c r="AD165" i="14" a="1"/>
  <c r="AD165" i="14" s="1"/>
  <c r="AP174" i="14" a="1"/>
  <c r="AP174" i="14" s="1"/>
  <c r="X170" i="14" a="1"/>
  <c r="X170" i="14" s="1"/>
  <c r="L171" i="14" a="1"/>
  <c r="L171" i="14" s="1"/>
  <c r="AS168" i="14" a="1"/>
  <c r="AS168" i="14" s="1"/>
  <c r="AE164" i="14" a="1"/>
  <c r="AE164" i="14" s="1"/>
  <c r="L159" i="14" a="1"/>
  <c r="L159" i="14" s="1"/>
  <c r="V172" i="14" a="1"/>
  <c r="V172" i="14" s="1"/>
  <c r="AA159" i="14" a="1"/>
  <c r="AA159" i="14" s="1"/>
  <c r="AB178" i="14" a="1"/>
  <c r="AB178" i="14" s="1"/>
  <c r="AF168" i="14" a="1"/>
  <c r="AF168" i="14" s="1"/>
  <c r="AS172" i="14" a="1"/>
  <c r="AS172" i="14" s="1"/>
  <c r="S160" i="14" a="1"/>
  <c r="S160" i="14" s="1"/>
  <c r="L180" i="14" a="1"/>
  <c r="L180" i="14" s="1"/>
  <c r="AB159" i="14" a="1"/>
  <c r="AB159" i="14" s="1"/>
  <c r="V187" i="14" a="1"/>
  <c r="V187" i="14" s="1"/>
  <c r="Z159" i="14" a="1"/>
  <c r="Z159" i="14" s="1"/>
  <c r="R157" i="14" a="1"/>
  <c r="R157" i="14" s="1"/>
  <c r="AM179" i="14" a="1"/>
  <c r="AM179" i="14" s="1"/>
  <c r="AA178" i="14" a="1"/>
  <c r="AA178" i="14" s="1"/>
  <c r="AD158" i="14" a="1"/>
  <c r="AD158" i="14" s="1"/>
  <c r="V169" i="14" a="1"/>
  <c r="V169" i="14" s="1"/>
  <c r="AE157" i="14" a="1"/>
  <c r="AE157" i="14" s="1"/>
  <c r="M163" i="14" a="1"/>
  <c r="M163" i="14" s="1"/>
  <c r="AG182" i="14" a="1"/>
  <c r="AG182" i="14" s="1"/>
  <c r="AN189" i="14" a="1"/>
  <c r="AN189" i="14" s="1"/>
  <c r="L160" i="14" a="1"/>
  <c r="L160" i="14" s="1"/>
  <c r="AC168" i="14" a="1"/>
  <c r="AC168" i="14" s="1"/>
  <c r="AK168" i="14" a="1"/>
  <c r="AK168" i="14" s="1"/>
  <c r="U169" i="14" a="1"/>
  <c r="U169" i="14" s="1"/>
  <c r="Z157" i="14" a="1"/>
  <c r="Z157" i="14" s="1"/>
  <c r="AE169" i="14" a="1"/>
  <c r="AE169" i="14" s="1"/>
  <c r="AA184" i="14" a="1"/>
  <c r="AA184" i="14" s="1"/>
  <c r="AG174" i="14" a="1"/>
  <c r="AG174" i="14" s="1"/>
  <c r="AR177" i="14" a="1"/>
  <c r="AR177" i="14" s="1"/>
  <c r="S169" i="14" a="1"/>
  <c r="S169" i="14" s="1"/>
  <c r="S161" i="14" a="1"/>
  <c r="S161" i="14" s="1"/>
  <c r="AB168" i="14" a="1"/>
  <c r="AB168" i="14" s="1"/>
  <c r="L184" i="14" a="1"/>
  <c r="L184" i="14" s="1"/>
  <c r="Y187" i="14" a="1"/>
  <c r="Y187" i="14" s="1"/>
  <c r="T173" i="14" a="1"/>
  <c r="T173" i="14" s="1"/>
  <c r="AF176" i="14" a="1"/>
  <c r="AF176" i="14" s="1"/>
  <c r="AK181" i="14" a="1"/>
  <c r="AK181" i="14" s="1"/>
  <c r="AP184" i="14" a="1"/>
  <c r="AP184" i="14" s="1"/>
  <c r="AI159" i="14" a="1"/>
  <c r="AI159" i="14" s="1"/>
  <c r="AA163" i="14" a="1"/>
  <c r="AA163" i="14" s="1"/>
  <c r="AF160" i="14" a="1"/>
  <c r="AF160" i="14" s="1"/>
  <c r="AO160" i="14" a="1"/>
  <c r="AO160" i="14" s="1"/>
  <c r="AQ179" i="14" a="1"/>
  <c r="AQ179" i="14" s="1"/>
  <c r="AI174" i="14" a="1"/>
  <c r="AI174" i="14" s="1"/>
  <c r="AE176" i="14" a="1"/>
  <c r="AE176" i="14" s="1"/>
  <c r="AS187" i="14" a="1"/>
  <c r="AS187" i="14" s="1"/>
  <c r="Y168" i="14" a="1"/>
  <c r="Y168" i="14" s="1"/>
  <c r="AH176" i="14" a="1"/>
  <c r="AH176" i="14" s="1"/>
  <c r="S173" i="14" a="1"/>
  <c r="S173" i="14" s="1"/>
  <c r="L186" i="14" a="1"/>
  <c r="L186" i="14" s="1"/>
  <c r="K173" i="14" a="1"/>
  <c r="K173" i="14" s="1"/>
  <c r="R162" i="14" a="1"/>
  <c r="R162" i="14" s="1"/>
  <c r="AG157" i="14" a="1"/>
  <c r="AG157" i="14" s="1"/>
  <c r="W167" i="14" a="1"/>
  <c r="W167" i="14" s="1"/>
  <c r="AL160" i="14" a="1"/>
  <c r="AL160" i="14" s="1"/>
  <c r="AF184" i="14" a="1"/>
  <c r="AF184" i="14" s="1"/>
  <c r="AS171" i="14" a="1"/>
  <c r="AS171" i="14" s="1"/>
  <c r="Z182" i="14" a="1"/>
  <c r="Z182" i="14" s="1"/>
  <c r="T180" i="14" a="1"/>
  <c r="T180" i="14" s="1"/>
  <c r="AN157" i="14" a="1"/>
  <c r="AN157" i="14" s="1"/>
  <c r="AF174" i="14" a="1"/>
  <c r="AF174" i="14" s="1"/>
  <c r="T188" i="14" a="1"/>
  <c r="T188" i="14" s="1"/>
  <c r="AK161" i="14" a="1"/>
  <c r="AK161" i="14" s="1"/>
  <c r="Y186" i="14" a="1"/>
  <c r="Y186" i="14" s="1"/>
  <c r="X162" i="14" a="1"/>
  <c r="X162" i="14" s="1"/>
  <c r="AS189" i="14" a="1"/>
  <c r="AS189" i="14" s="1"/>
  <c r="X177" i="14" a="1"/>
  <c r="X177" i="14" s="1"/>
  <c r="Y160" i="14" a="1"/>
  <c r="Y160" i="14" s="1"/>
  <c r="AF162" i="14" a="1"/>
  <c r="AF162" i="14" s="1"/>
  <c r="AO188" i="14" a="1"/>
  <c r="AO188" i="14" s="1"/>
  <c r="S176" i="14" a="1"/>
  <c r="S176" i="14" s="1"/>
  <c r="AH173" i="14" a="1"/>
  <c r="AH173" i="14" s="1"/>
  <c r="W176" i="14" a="1"/>
  <c r="W176" i="14" s="1"/>
  <c r="AJ183" i="14" a="1"/>
  <c r="AJ183" i="14" s="1"/>
  <c r="AI171" i="14" a="1"/>
  <c r="AI171" i="14" s="1"/>
  <c r="AK186" i="14" a="1"/>
  <c r="AK186" i="14" s="1"/>
  <c r="AL176" i="14" a="1"/>
  <c r="AL176" i="14" s="1"/>
  <c r="AJ182" i="14" a="1"/>
  <c r="AJ182" i="14" s="1"/>
  <c r="AR184" i="14" a="1"/>
  <c r="AR184" i="14" s="1"/>
  <c r="AR158" i="14" a="1"/>
  <c r="AR158" i="14" s="1"/>
  <c r="AD189" i="14" a="1"/>
  <c r="AD189" i="14" s="1"/>
  <c r="AF163" i="14" a="1"/>
  <c r="AF163" i="14" s="1"/>
  <c r="AA158" i="14" a="1"/>
  <c r="AA158" i="14" s="1"/>
  <c r="AQ158" i="14" a="1"/>
  <c r="AQ158" i="14" s="1"/>
  <c r="AK171" i="14" a="1"/>
  <c r="AK171" i="14" s="1"/>
  <c r="AH172" i="14" a="1"/>
  <c r="AH172" i="14" s="1"/>
  <c r="AC172" i="14" a="1"/>
  <c r="AC172" i="14" s="1"/>
  <c r="S182" i="14" a="1"/>
  <c r="S182" i="14" s="1"/>
  <c r="Z189" i="14" a="1"/>
  <c r="Z189" i="14" s="1"/>
  <c r="AC176" i="14" a="1"/>
  <c r="AC176" i="14" s="1"/>
  <c r="AB173" i="14" a="1"/>
  <c r="AB173" i="14" s="1"/>
  <c r="M176" i="14" a="1"/>
  <c r="M176" i="14" s="1"/>
  <c r="W179" i="14" a="1"/>
  <c r="W179" i="14" s="1"/>
  <c r="AE162" i="14" a="1"/>
  <c r="AE162" i="14" s="1"/>
  <c r="AR178" i="14" a="1"/>
  <c r="AR178" i="14" s="1"/>
  <c r="L156" i="14" a="1"/>
  <c r="L156" i="14" s="1"/>
  <c r="AM174" i="14" a="1"/>
  <c r="AM174" i="14" s="1"/>
  <c r="AH185" i="14" a="1"/>
  <c r="AH185" i="14" s="1"/>
  <c r="W175" i="14" a="1"/>
  <c r="W175" i="14" s="1"/>
  <c r="AN172" i="14" a="1"/>
  <c r="AN172" i="14" s="1"/>
  <c r="AQ188" i="14" a="1"/>
  <c r="AQ188" i="14" s="1"/>
  <c r="X172" i="14" a="1"/>
  <c r="X172" i="14" s="1"/>
  <c r="S181" i="14" a="1"/>
  <c r="S181" i="14" s="1"/>
  <c r="X181" i="14" a="1"/>
  <c r="X181" i="14" s="1"/>
  <c r="AA174" i="14" a="1"/>
  <c r="AA174" i="14" s="1"/>
  <c r="AL177" i="14" a="1"/>
  <c r="AL177" i="14" s="1"/>
  <c r="AS170" i="14" a="1"/>
  <c r="AS170" i="14" s="1"/>
  <c r="AM182" i="14" a="1"/>
  <c r="AM182" i="14" s="1"/>
  <c r="AN155" i="14" a="1"/>
  <c r="AN155" i="14" s="1"/>
  <c r="AM180" i="14" a="1"/>
  <c r="AM180" i="14" s="1"/>
  <c r="W161" i="14" a="1"/>
  <c r="W161" i="14" s="1"/>
  <c r="AK159" i="14" a="1"/>
  <c r="AK159" i="14" s="1"/>
  <c r="AO176" i="14" a="1"/>
  <c r="AO176" i="14" s="1"/>
  <c r="AI184" i="14" a="1"/>
  <c r="AI184" i="14" s="1"/>
  <c r="L189" i="14" a="1"/>
  <c r="L189" i="14" s="1"/>
  <c r="K160" i="14" a="1"/>
  <c r="K160" i="14" s="1"/>
  <c r="T163" i="14" a="1"/>
  <c r="T163" i="14" s="1"/>
  <c r="AJ156" i="14" a="1"/>
  <c r="AJ156" i="14" s="1"/>
  <c r="AL187" i="14" a="1"/>
  <c r="AL187" i="14" s="1"/>
  <c r="W166" i="14" a="1"/>
  <c r="W166" i="14" s="1"/>
  <c r="AI170" i="14" a="1"/>
  <c r="AI170" i="14" s="1"/>
  <c r="W185" i="14" a="1"/>
  <c r="W185" i="14" s="1"/>
  <c r="AR183" i="14" a="1"/>
  <c r="AR183" i="14" s="1"/>
  <c r="AS188" i="14" a="1"/>
  <c r="AS188" i="14" s="1"/>
  <c r="M175" i="14" a="1"/>
  <c r="M175" i="14" s="1"/>
  <c r="W180" i="14" a="1"/>
  <c r="W180" i="14" s="1"/>
  <c r="X160" i="14" a="1"/>
  <c r="X160" i="14" s="1"/>
  <c r="AD164" i="14" a="1"/>
  <c r="AD164" i="14" s="1"/>
  <c r="AQ162" i="14" a="1"/>
  <c r="AQ162" i="14" s="1"/>
  <c r="AM181" i="14" a="1"/>
  <c r="AM181" i="14" s="1"/>
  <c r="AN185" i="14" a="1"/>
  <c r="AN185" i="14" s="1"/>
  <c r="AA182" i="14" a="1"/>
  <c r="AA182" i="14" s="1"/>
  <c r="AR159" i="14" a="1"/>
  <c r="AR159" i="14" s="1"/>
  <c r="AM172" i="14" a="1"/>
  <c r="AM172" i="14" s="1"/>
  <c r="V186" i="14" a="1"/>
  <c r="V186" i="14" s="1"/>
  <c r="AK180" i="14" a="1"/>
  <c r="AK180" i="14" s="1"/>
  <c r="U165" i="14" a="1"/>
  <c r="U165" i="14" s="1"/>
  <c r="R154" i="14" a="1"/>
  <c r="R154" i="14" s="1"/>
  <c r="AF154" i="14" a="1"/>
  <c r="AF154" i="14" s="1"/>
  <c r="V170" i="14" a="1"/>
  <c r="V170" i="14" s="1"/>
  <c r="AG181" i="14" a="1"/>
  <c r="AG181" i="14" s="1"/>
  <c r="AN159" i="14" a="1"/>
  <c r="AN159" i="14" s="1"/>
  <c r="K164" i="14" a="1"/>
  <c r="K164" i="14" s="1"/>
  <c r="L176" i="14" a="1"/>
  <c r="L176" i="14" s="1"/>
  <c r="V182" i="14" a="1"/>
  <c r="V182" i="14" s="1"/>
  <c r="AJ180" i="14" a="1"/>
  <c r="AJ180" i="14" s="1"/>
  <c r="AE167" i="14" a="1"/>
  <c r="AE167" i="14" s="1"/>
  <c r="AS178" i="14" a="1"/>
  <c r="AS178" i="14" s="1"/>
  <c r="AP158" i="14" a="1"/>
  <c r="AP158" i="14" s="1"/>
  <c r="AB160" i="14" a="1"/>
  <c r="AB160" i="14" s="1"/>
  <c r="AH158" i="14" a="1"/>
  <c r="AH158" i="14" s="1"/>
  <c r="AO185" i="14" a="1"/>
  <c r="AO185" i="14" s="1"/>
  <c r="AH178" i="14" a="1"/>
  <c r="AH178" i="14" s="1"/>
  <c r="AJ187" i="14" a="1"/>
  <c r="AJ187" i="14" s="1"/>
  <c r="M158" i="14" a="1"/>
  <c r="M158" i="14" s="1"/>
  <c r="T181" i="14" a="1"/>
  <c r="T181" i="14" s="1"/>
  <c r="AQ155" i="14" a="1"/>
  <c r="AQ155" i="14" s="1"/>
  <c r="AO171" i="14" a="1"/>
  <c r="AO171" i="14" s="1"/>
  <c r="AI163" i="14" a="1"/>
  <c r="AI163" i="14" s="1"/>
  <c r="W170" i="14" a="1"/>
  <c r="W170" i="14" s="1"/>
  <c r="Y164" i="14" a="1"/>
  <c r="Y164" i="14" s="1"/>
  <c r="U154" i="14" a="1"/>
  <c r="U154" i="14" s="1"/>
  <c r="AL157" i="14" a="1"/>
  <c r="AL157" i="14" s="1"/>
  <c r="AM184" i="14" a="1"/>
  <c r="AM184" i="14" s="1"/>
  <c r="AL181" i="14" a="1"/>
  <c r="AL181" i="14" s="1"/>
  <c r="Y177" i="14" a="1"/>
  <c r="Y177" i="14" s="1"/>
  <c r="AO162" i="14" a="1"/>
  <c r="AO162" i="14" s="1"/>
  <c r="AI172" i="14" a="1"/>
  <c r="AI172" i="14" s="1"/>
  <c r="R172" i="14" a="1"/>
  <c r="R172" i="14" s="1"/>
  <c r="AE188" i="14" a="1"/>
  <c r="AE188" i="14" s="1"/>
  <c r="U188" i="14" a="1"/>
  <c r="U188" i="14" s="1"/>
  <c r="T189" i="14" a="1"/>
  <c r="T189" i="14" s="1"/>
  <c r="AR160" i="14" a="1"/>
  <c r="AR160" i="14" s="1"/>
  <c r="AM187" i="14" a="1"/>
  <c r="AM187" i="14" s="1"/>
  <c r="V188" i="14" a="1"/>
  <c r="V188" i="14" s="1"/>
  <c r="L173" i="14" a="1"/>
  <c r="L173" i="14" s="1"/>
  <c r="AA176" i="14" a="1"/>
  <c r="AA176" i="14" s="1"/>
  <c r="X165" i="14" a="1"/>
  <c r="X165" i="14" s="1"/>
  <c r="Z160" i="14" a="1"/>
  <c r="Z160" i="14" s="1"/>
  <c r="R163" i="14" a="1"/>
  <c r="R163" i="14" s="1"/>
  <c r="Y169" i="14" a="1"/>
  <c r="Y169" i="14" s="1"/>
  <c r="T166" i="14" a="1"/>
  <c r="T166" i="14" s="1"/>
  <c r="AD163" i="14" a="1"/>
  <c r="AD163" i="14" s="1"/>
  <c r="AD184" i="14" a="1"/>
  <c r="AD184" i="14" s="1"/>
  <c r="AE189" i="14" a="1"/>
  <c r="AE189" i="14" s="1"/>
  <c r="Z163" i="14" a="1"/>
  <c r="Z163" i="14" s="1"/>
  <c r="AO165" i="14" a="1"/>
  <c r="AO165" i="14" s="1"/>
  <c r="S172" i="14" a="1"/>
  <c r="S172" i="14" s="1"/>
  <c r="AM164" i="14" a="1"/>
  <c r="AM164" i="14" s="1"/>
  <c r="Z166" i="14" a="1"/>
  <c r="Z166" i="14" s="1"/>
  <c r="AP164" i="14" a="1"/>
  <c r="AP164" i="14" s="1"/>
  <c r="L187" i="14" a="1"/>
  <c r="L187" i="14" s="1"/>
  <c r="M188" i="14" a="1"/>
  <c r="M188" i="14" s="1"/>
  <c r="AM166" i="14" a="1"/>
  <c r="AM166" i="14" s="1"/>
  <c r="AQ165" i="14" a="1"/>
  <c r="AQ165" i="14" s="1"/>
  <c r="Z171" i="14" a="1"/>
  <c r="Z171" i="14" s="1"/>
  <c r="AJ155" i="14" a="1"/>
  <c r="AJ155" i="14" s="1"/>
  <c r="AR182" i="14" a="1"/>
  <c r="AR182" i="14" s="1"/>
  <c r="AO177" i="14" a="1"/>
  <c r="AO177" i="14" s="1"/>
  <c r="Y188" i="14" a="1"/>
  <c r="Y188" i="14" s="1"/>
  <c r="AF171" i="14" a="1"/>
  <c r="AF171" i="14" s="1"/>
  <c r="U162" i="14" a="1"/>
  <c r="U162" i="14" s="1"/>
  <c r="S174" i="14" a="1"/>
  <c r="S174" i="14" s="1"/>
  <c r="AS164" i="14" a="1"/>
  <c r="AS164" i="14" s="1"/>
  <c r="AS177" i="14" a="1"/>
  <c r="AS177" i="14" s="1"/>
  <c r="AE180" i="14" a="1"/>
  <c r="AE180" i="14" s="1"/>
  <c r="AA154" i="14" a="1"/>
  <c r="AA154" i="14" s="1"/>
  <c r="X180" i="14" a="1"/>
  <c r="X180" i="14" s="1"/>
  <c r="V184" i="14" a="1"/>
  <c r="V184" i="14" s="1"/>
  <c r="AD154" i="14" a="1"/>
  <c r="AD154" i="14" s="1"/>
  <c r="W165" i="14" a="1"/>
  <c r="W165" i="14" s="1"/>
  <c r="AK189" i="14" a="1"/>
  <c r="AK189" i="14" s="1"/>
  <c r="AP170" i="14" a="1"/>
  <c r="AP170" i="14" s="1"/>
  <c r="AD169" i="14" a="1"/>
  <c r="AD169" i="14" s="1"/>
  <c r="Z176" i="14" a="1"/>
  <c r="Z176" i="14" s="1"/>
  <c r="AH164" i="14" a="1"/>
  <c r="AH164" i="14" s="1"/>
  <c r="U163" i="14" a="1"/>
  <c r="U163" i="14" s="1"/>
  <c r="V171" i="14" a="1"/>
  <c r="V171" i="14" s="1"/>
  <c r="AD160" i="14" a="1"/>
  <c r="AD160" i="14" s="1"/>
  <c r="AE173" i="14" a="1"/>
  <c r="AE173" i="14" s="1"/>
  <c r="X161" i="14" a="1"/>
  <c r="X161" i="14" s="1"/>
  <c r="AE177" i="14" a="1"/>
  <c r="AE177" i="14" s="1"/>
  <c r="U158" i="14" a="1"/>
  <c r="U158" i="14" s="1"/>
  <c r="AR171" i="14" a="1"/>
  <c r="AR171" i="14" s="1"/>
  <c r="AL185" i="14" a="1"/>
  <c r="AL185" i="14" s="1"/>
  <c r="AH155" i="14" a="1"/>
  <c r="AH155" i="14" s="1"/>
  <c r="AN187" i="14" a="1"/>
  <c r="AN187" i="14" s="1"/>
  <c r="R184" i="14" a="1"/>
  <c r="R184" i="14" s="1"/>
  <c r="AJ176" i="14" a="1"/>
  <c r="AJ176" i="14" s="1"/>
  <c r="Z165" i="14" a="1"/>
  <c r="Z165" i="14" s="1"/>
  <c r="AO166" i="14" a="1"/>
  <c r="AO166" i="14" s="1"/>
  <c r="AB169" i="14" a="1"/>
  <c r="AB169" i="14" s="1"/>
  <c r="L161" i="14" a="1"/>
  <c r="L161" i="14" s="1"/>
  <c r="AR168" i="14" a="1"/>
  <c r="AR168" i="14" s="1"/>
  <c r="AM189" i="14" a="1"/>
  <c r="AM189" i="14" s="1"/>
  <c r="AC171" i="14" a="1"/>
  <c r="AC171" i="14" s="1"/>
  <c r="U159" i="14" a="1"/>
  <c r="U159" i="14" s="1"/>
  <c r="AK187" i="14" a="1"/>
  <c r="AK187" i="14" s="1"/>
  <c r="AJ184" i="14" a="1"/>
  <c r="AJ184" i="14" s="1"/>
  <c r="Y156" i="14" a="1"/>
  <c r="Y156" i="14" s="1"/>
  <c r="T171" i="14" a="1"/>
  <c r="T171" i="14" s="1"/>
  <c r="AJ185" i="14" a="1"/>
  <c r="AJ185" i="14" s="1"/>
  <c r="V178" i="14" a="1"/>
  <c r="V178" i="14" s="1"/>
  <c r="M171" i="14" a="1"/>
  <c r="M171" i="14" s="1"/>
  <c r="L162" i="14" a="1"/>
  <c r="L162" i="14" s="1"/>
  <c r="AD179" i="14" a="1"/>
  <c r="AD179" i="14" s="1"/>
  <c r="AC159" i="14" a="1"/>
  <c r="AC159" i="14" s="1"/>
  <c r="AP181" i="14" a="1"/>
  <c r="AP181" i="14" s="1"/>
  <c r="AS174" i="14" a="1"/>
  <c r="AS174" i="14" s="1"/>
  <c r="S183" i="14" a="1"/>
  <c r="S183" i="14" s="1"/>
  <c r="V155" i="14" a="1"/>
  <c r="V155" i="14" s="1"/>
  <c r="M167" i="14" a="1"/>
  <c r="M167" i="14" s="1"/>
  <c r="AD182" i="14" a="1"/>
  <c r="AD182" i="14" s="1"/>
  <c r="K183" i="14" a="1"/>
  <c r="K183" i="14" s="1"/>
  <c r="V164" i="14" a="1"/>
  <c r="V164" i="14" s="1"/>
  <c r="AS162" i="14" a="1"/>
  <c r="AS162" i="14" s="1"/>
  <c r="AC179" i="14" a="1"/>
  <c r="AC179" i="14" s="1"/>
  <c r="AG165" i="14" a="1"/>
  <c r="AG165" i="14" s="1"/>
  <c r="W172" i="14" a="1"/>
  <c r="W172" i="14" s="1"/>
  <c r="AA169" i="14" a="1"/>
  <c r="AA169" i="14" s="1"/>
  <c r="AD186" i="14" a="1"/>
  <c r="AD186" i="14" s="1"/>
  <c r="X174" i="14" a="1"/>
  <c r="X174" i="14" s="1"/>
  <c r="Y162" i="14" a="1"/>
  <c r="Y162" i="14" s="1"/>
  <c r="AS184" i="14" a="1"/>
  <c r="AS184" i="14" s="1"/>
  <c r="W174" i="14" a="1"/>
  <c r="W174" i="14" s="1"/>
  <c r="AK173" i="14" a="1"/>
  <c r="AK173" i="14" s="1"/>
  <c r="AH169" i="14" a="1"/>
  <c r="AH169" i="14" s="1"/>
  <c r="AD173" i="14" a="1"/>
  <c r="AD173" i="14" s="1"/>
  <c r="AM165" i="14" a="1"/>
  <c r="AM165" i="14" s="1"/>
  <c r="AC174" i="14" a="1"/>
  <c r="AC174" i="14" s="1"/>
  <c r="X159" i="14" a="1"/>
  <c r="X159" i="14" s="1"/>
  <c r="S156" i="14" a="1"/>
  <c r="S156" i="14" s="1"/>
  <c r="AF155" i="14" a="1"/>
  <c r="AF155" i="14" s="1"/>
  <c r="U185" i="14" a="1"/>
  <c r="U185" i="14" s="1"/>
  <c r="T170" i="14" a="1"/>
  <c r="T170" i="14" s="1"/>
  <c r="AI186" i="14" a="1"/>
  <c r="AI186" i="14" s="1"/>
  <c r="AE185" i="14" a="1"/>
  <c r="AE185" i="14" s="1"/>
  <c r="AJ170" i="14" a="1"/>
  <c r="AJ170" i="14" s="1"/>
  <c r="AE182" i="14" a="1"/>
  <c r="AE182" i="14" s="1"/>
  <c r="AF185" i="14" a="1"/>
  <c r="AF185" i="14" s="1"/>
  <c r="AK167" i="14" a="1"/>
  <c r="AK167" i="14" s="1"/>
  <c r="T169" i="14" a="1"/>
  <c r="T169" i="14" s="1"/>
  <c r="AS160" i="14" a="1"/>
  <c r="AS160" i="14" s="1"/>
  <c r="V161" i="14" a="1"/>
  <c r="V161" i="14" s="1"/>
  <c r="AS159" i="14" a="1"/>
  <c r="AS159" i="14" s="1"/>
  <c r="AF186" i="14" a="1"/>
  <c r="AF186" i="14" s="1"/>
  <c r="Z169" i="14" a="1"/>
  <c r="Z169" i="14" s="1"/>
  <c r="AC181" i="14" a="1"/>
  <c r="AC181" i="14" s="1"/>
  <c r="AD178" i="14" a="1"/>
  <c r="AD178" i="14" s="1"/>
  <c r="AA179" i="14" a="1"/>
  <c r="AA179" i="14" s="1"/>
  <c r="AI155" i="14" a="1"/>
  <c r="AI155" i="14" s="1"/>
  <c r="X164" i="14" a="1"/>
  <c r="X164" i="14" s="1"/>
  <c r="U173" i="14" a="1"/>
  <c r="U173" i="14" s="1"/>
  <c r="X166" i="14" a="1"/>
  <c r="X166" i="14" s="1"/>
  <c r="AR164" i="14" a="1"/>
  <c r="AR164" i="14" s="1"/>
  <c r="U155" i="14" a="1"/>
  <c r="U155" i="14" s="1"/>
  <c r="AB184" i="14" a="1"/>
  <c r="AB184" i="14" s="1"/>
  <c r="AP189" i="14" a="1"/>
  <c r="AP189" i="14" s="1"/>
  <c r="L174" i="14" a="1"/>
  <c r="L174" i="14" s="1"/>
  <c r="AJ165" i="14" a="1"/>
  <c r="AJ165" i="14" s="1"/>
  <c r="AD183" i="14" a="1"/>
  <c r="AD183" i="14" s="1"/>
  <c r="AQ189" i="14" a="1"/>
  <c r="AQ189" i="14" s="1"/>
  <c r="R165" i="14" a="1"/>
  <c r="R165" i="14" s="1"/>
  <c r="K165" i="14" a="1"/>
  <c r="K165" i="14" s="1"/>
  <c r="AC183" i="14" a="1"/>
  <c r="AC183" i="14" s="1"/>
  <c r="AK157" i="14" a="1"/>
  <c r="AK157" i="14" s="1"/>
  <c r="W158" i="14" a="1"/>
  <c r="W158" i="14" s="1"/>
  <c r="R158" i="14" a="1"/>
  <c r="R158" i="14" s="1"/>
  <c r="R169" i="14" a="1"/>
  <c r="R169" i="14" s="1"/>
  <c r="AR175" i="14" a="1"/>
  <c r="AR175" i="14" s="1"/>
  <c r="AE163" i="14" a="1"/>
  <c r="AE163" i="14" s="1"/>
  <c r="AD188" i="14" a="1"/>
  <c r="AD188" i="14" s="1"/>
  <c r="AK172" i="14" a="1"/>
  <c r="AK172" i="14" s="1"/>
  <c r="K171" i="14" a="1"/>
  <c r="K171" i="14" s="1"/>
  <c r="AN162" i="14" a="1"/>
  <c r="AN162" i="14" s="1"/>
  <c r="AE168" i="14" a="1"/>
  <c r="AE168" i="14" s="1"/>
  <c r="M154" i="14" a="1"/>
  <c r="M154" i="14" s="1"/>
  <c r="AP185" i="14" a="1"/>
  <c r="AP185" i="14" s="1"/>
  <c r="T186" i="14" a="1"/>
  <c r="T186" i="14" s="1"/>
  <c r="AO175" i="14" a="1"/>
  <c r="AO175" i="14" s="1"/>
  <c r="AQ169" i="14" a="1"/>
  <c r="AQ169" i="14" s="1"/>
  <c r="AJ161" i="14" a="1"/>
  <c r="AJ161" i="14" s="1"/>
  <c r="AJ189" i="14" a="1"/>
  <c r="AJ189" i="14" s="1"/>
  <c r="L181" i="14" a="1"/>
  <c r="L181" i="14" s="1"/>
  <c r="AM178" i="14" a="1"/>
  <c r="AM178" i="14" s="1"/>
  <c r="M187" i="14" a="1"/>
  <c r="M187" i="14" s="1"/>
  <c r="AR174" i="14" a="1"/>
  <c r="AR174" i="14" s="1"/>
  <c r="V157" i="14" a="1"/>
  <c r="V157" i="14" s="1"/>
  <c r="Y176" i="14" a="1"/>
  <c r="Y176" i="14" s="1"/>
  <c r="M186" i="14" a="1"/>
  <c r="M186" i="14" s="1"/>
  <c r="AN168" i="14" a="1"/>
  <c r="AN168" i="14" s="1"/>
  <c r="U182" i="14" a="1"/>
  <c r="U182" i="14" s="1"/>
  <c r="X158" i="14" a="1"/>
  <c r="X158" i="14" s="1"/>
  <c r="AL164" i="14" a="1"/>
  <c r="AL164" i="14" s="1"/>
  <c r="AC162" i="14" a="1"/>
  <c r="AC162" i="14" s="1"/>
  <c r="AF189" i="14" a="1"/>
  <c r="AF189" i="14" s="1"/>
  <c r="AF159" i="14" a="1"/>
  <c r="AF159" i="14" s="1"/>
  <c r="AR179" i="14" a="1"/>
  <c r="AR179" i="14" s="1"/>
  <c r="AF164" i="14" a="1"/>
  <c r="AF164" i="14" s="1"/>
  <c r="L185" i="14" a="1"/>
  <c r="L185" i="14" s="1"/>
  <c r="AR165" i="14" a="1"/>
  <c r="AR165" i="14" s="1"/>
  <c r="R155" i="14" a="1"/>
  <c r="R155" i="14" s="1"/>
  <c r="K189" i="14" a="1"/>
  <c r="K189" i="14" s="1"/>
  <c r="K177" i="14" a="1"/>
  <c r="K177" i="14" s="1"/>
  <c r="AJ154" i="14" a="1"/>
  <c r="AJ154" i="14" s="1"/>
  <c r="T172" i="14" a="1"/>
  <c r="T172" i="14" s="1"/>
  <c r="T159" i="14" a="1"/>
  <c r="T159" i="14" s="1"/>
  <c r="AO187" i="14" a="1"/>
  <c r="AO187" i="14" s="1"/>
  <c r="W171" i="14" a="1"/>
  <c r="W171" i="14" s="1"/>
  <c r="Y184" i="14" a="1"/>
  <c r="Y184" i="14" s="1"/>
  <c r="AL186" i="14" a="1"/>
  <c r="AL186" i="14" s="1"/>
  <c r="AJ169" i="14" a="1"/>
  <c r="AJ169" i="14" s="1"/>
  <c r="U170" i="14" a="1"/>
  <c r="U170" i="14" s="1"/>
  <c r="Y173" i="14" a="1"/>
  <c r="Y173" i="14" s="1"/>
  <c r="AF173" i="14" a="1"/>
  <c r="AF173" i="14" s="1"/>
  <c r="AI173" i="14" a="1"/>
  <c r="AI173" i="14" s="1"/>
  <c r="Y170" i="14" a="1"/>
  <c r="Y170" i="14" s="1"/>
  <c r="M178" i="14" a="1"/>
  <c r="M178" i="14" s="1"/>
  <c r="AE179" i="14" a="1"/>
  <c r="AE179" i="14" s="1"/>
  <c r="AK177" i="14" a="1"/>
  <c r="AK177" i="14" s="1"/>
  <c r="AE171" i="14" a="1"/>
  <c r="AE171" i="14" s="1"/>
  <c r="AS167" i="14" a="1"/>
  <c r="AS167" i="14" s="1"/>
  <c r="AF175" i="14" a="1"/>
  <c r="AF175" i="14" s="1"/>
  <c r="AJ175" i="14" a="1"/>
  <c r="AJ175" i="14" s="1"/>
  <c r="AS155" i="14" a="1"/>
  <c r="AS155" i="14" s="1"/>
  <c r="V168" i="14" a="1"/>
  <c r="V168" i="14" s="1"/>
  <c r="S155" i="14" a="1"/>
  <c r="S155" i="14" s="1"/>
  <c r="M180" i="14" a="1"/>
  <c r="M180" i="14" s="1"/>
  <c r="AI165" i="14" a="1"/>
  <c r="AI165" i="14" s="1"/>
  <c r="AO183" i="14" a="1"/>
  <c r="AO183" i="14" s="1"/>
  <c r="Y182" i="14" a="1"/>
  <c r="Y182" i="14" s="1"/>
  <c r="V166" i="14" a="1"/>
  <c r="V166" i="14" s="1"/>
  <c r="AI156" i="14" a="1"/>
  <c r="AI156" i="14" s="1"/>
  <c r="V162" i="14" a="1"/>
  <c r="V162" i="14" s="1"/>
  <c r="M157" i="14" a="1"/>
  <c r="M157" i="14" s="1"/>
  <c r="S166" i="14" a="1"/>
  <c r="S166" i="14" s="1"/>
  <c r="X155" i="14" a="1"/>
  <c r="X155" i="14" s="1"/>
  <c r="V176" i="14" a="1"/>
  <c r="V176" i="14" s="1"/>
  <c r="AJ181" i="14" a="1"/>
  <c r="AJ181" i="14" s="1"/>
  <c r="V159" i="14" a="1"/>
  <c r="V159" i="14" s="1"/>
  <c r="AA189" i="14" a="1"/>
  <c r="AA189" i="14" s="1"/>
  <c r="S171" i="14" a="1"/>
  <c r="S171" i="14" s="1"/>
  <c r="Y172" i="14" a="1"/>
  <c r="Y172" i="14" s="1"/>
  <c r="AQ163" i="14" a="1"/>
  <c r="AQ163" i="14" s="1"/>
  <c r="AK188" i="14" a="1"/>
  <c r="AK188" i="14" s="1"/>
  <c r="M159" i="14" a="1"/>
  <c r="M159" i="14" s="1"/>
  <c r="X184" i="14" a="1"/>
  <c r="X184" i="14" s="1"/>
  <c r="AD156" i="14" a="1"/>
  <c r="AD156" i="14" s="1"/>
  <c r="AG173" i="14" a="1"/>
  <c r="AG173" i="14" s="1"/>
  <c r="R161" i="14" a="1"/>
  <c r="R161" i="14" s="1"/>
  <c r="V189" i="14" a="1"/>
  <c r="V189" i="14" s="1"/>
  <c r="AC154" i="14" a="1"/>
  <c r="AC154" i="14" s="1"/>
  <c r="K178" i="14" a="1"/>
  <c r="K178" i="14" s="1"/>
  <c r="T177" i="14" a="1"/>
  <c r="T177" i="14" s="1"/>
  <c r="AP175" i="14" a="1"/>
  <c r="AP175" i="14" s="1"/>
  <c r="AH170" i="14" a="1"/>
  <c r="AH170" i="14" s="1"/>
  <c r="AD175" i="14" a="1"/>
  <c r="AD175" i="14" s="1"/>
  <c r="AG171" i="14" a="1"/>
  <c r="AG171" i="14" s="1"/>
  <c r="AR163" i="14" a="1"/>
  <c r="AR163" i="14" s="1"/>
  <c r="W173" i="14" a="1"/>
  <c r="W173" i="14" s="1"/>
  <c r="AO168" i="14" a="1"/>
  <c r="AO168" i="14" s="1"/>
  <c r="L167" i="14" a="1"/>
  <c r="L167" i="14" s="1"/>
  <c r="T161" i="14" a="1"/>
  <c r="T161" i="14" s="1"/>
  <c r="W186" i="14" a="1"/>
  <c r="W186" i="14" s="1"/>
  <c r="AB185" i="14" a="1"/>
  <c r="AB185" i="14" s="1"/>
  <c r="L168" i="14" a="1"/>
  <c r="L168" i="14" s="1"/>
  <c r="AI187" i="14" a="1"/>
  <c r="AI187" i="14" s="1"/>
  <c r="Y163" i="14" a="1"/>
  <c r="Y163" i="14" s="1"/>
  <c r="Y157" i="14" a="1"/>
  <c r="Y157" i="14" s="1"/>
  <c r="Z175" i="14" a="1"/>
  <c r="Z175" i="14" s="1"/>
  <c r="AI167" i="14" a="1"/>
  <c r="AI167" i="14" s="1"/>
  <c r="L170" i="14" a="1"/>
  <c r="L170" i="14" s="1"/>
  <c r="AL171" i="14" a="1"/>
  <c r="AL171" i="14" s="1"/>
  <c r="R189" i="14" a="1"/>
  <c r="R189" i="14" s="1"/>
  <c r="AI183" i="14" a="1"/>
  <c r="AI183" i="14" s="1"/>
  <c r="AI166" i="14" a="1"/>
  <c r="AI166" i="14" s="1"/>
  <c r="AP157" i="14" a="1"/>
  <c r="AP157" i="14" s="1"/>
  <c r="V179" i="14" a="1"/>
  <c r="V179" i="14" s="1"/>
  <c r="Z168" i="14" a="1"/>
  <c r="Z168" i="14" s="1"/>
  <c r="U183" i="14" a="1"/>
  <c r="U183" i="14" s="1"/>
  <c r="AL158" i="14" a="1"/>
  <c r="AL158" i="14" s="1"/>
  <c r="AC161" i="14" a="1"/>
  <c r="AC161" i="14" s="1"/>
  <c r="AI178" i="14" a="1"/>
  <c r="AI178" i="14" s="1"/>
  <c r="AE186" i="14" a="1"/>
  <c r="AE186" i="14" s="1"/>
  <c r="AM157" i="14" a="1"/>
  <c r="AM157" i="14" s="1"/>
  <c r="AG183" i="14" a="1"/>
  <c r="AG183" i="14" s="1"/>
  <c r="AB166" i="14" a="1"/>
  <c r="AB166" i="14" s="1"/>
  <c r="K169" i="14" a="1"/>
  <c r="K169" i="14" s="1"/>
  <c r="Z178" i="14" a="1"/>
  <c r="Z178" i="14" s="1"/>
  <c r="L182" i="14" a="1"/>
  <c r="L182" i="14" s="1"/>
  <c r="AH165" i="14" a="1"/>
  <c r="AH165" i="14" s="1"/>
  <c r="AB183" i="14" a="1"/>
  <c r="AB183" i="14" s="1"/>
  <c r="AO163" i="14" a="1"/>
  <c r="AO163" i="14" s="1"/>
  <c r="AN170" i="14" a="1"/>
  <c r="AN170" i="14" s="1"/>
  <c r="Z172" i="14" a="1"/>
  <c r="Z172" i="14" s="1"/>
  <c r="AG169" i="14" a="1"/>
  <c r="AG169" i="14" s="1"/>
  <c r="U161" i="14" a="1"/>
  <c r="U161" i="14" s="1"/>
  <c r="AL159" i="14" a="1"/>
  <c r="AL159" i="14" s="1"/>
  <c r="AG160" i="14" a="1"/>
  <c r="AG160" i="14" s="1"/>
  <c r="AG185" i="14" a="1"/>
  <c r="AG185" i="14" s="1"/>
  <c r="AS182" i="14" a="1"/>
  <c r="AS182" i="14" s="1"/>
  <c r="AL188" i="14" a="1"/>
  <c r="AL188" i="14" s="1"/>
  <c r="AJ172" i="14" a="1"/>
  <c r="AJ172" i="14" s="1"/>
  <c r="Y167" i="14" a="1"/>
  <c r="Y167" i="14" s="1"/>
  <c r="AH154" i="14" a="1"/>
  <c r="AH154" i="14" s="1"/>
  <c r="Y175" i="14" a="1"/>
  <c r="Y175" i="14" s="1"/>
  <c r="L177" i="14" a="1"/>
  <c r="L177" i="14" s="1"/>
  <c r="U177" i="14" a="1"/>
  <c r="U177" i="14" s="1"/>
  <c r="AM161" i="14" a="1"/>
  <c r="AM161" i="14" s="1"/>
  <c r="AA181" i="14" a="1"/>
  <c r="AA181" i="14" s="1"/>
  <c r="AA164" i="14" a="1"/>
  <c r="AA164" i="14" s="1"/>
  <c r="AD181" i="14" a="1"/>
  <c r="AD181" i="14" s="1"/>
  <c r="AK166" i="14" a="1"/>
  <c r="AK166" i="14" s="1"/>
  <c r="U157" i="14" a="1"/>
  <c r="U157" i="14" s="1"/>
  <c r="AR169" i="14" a="1"/>
  <c r="AR169" i="14" s="1"/>
  <c r="AH183" i="14" a="1"/>
  <c r="AH183" i="14" s="1"/>
  <c r="Y189" i="14" a="1"/>
  <c r="Y189" i="14" s="1"/>
  <c r="AO182" i="14" a="1"/>
  <c r="AO182" i="14" s="1"/>
  <c r="AP183" i="14" a="1"/>
  <c r="AP183" i="14" s="1"/>
  <c r="AN173" i="14" a="1"/>
  <c r="AN173" i="14" s="1"/>
  <c r="AR157" i="14" a="1"/>
  <c r="AR157" i="14" s="1"/>
  <c r="T175" i="14" a="1"/>
  <c r="T175" i="14" s="1"/>
  <c r="AQ156" i="14" a="1"/>
  <c r="AQ156" i="14" s="1"/>
  <c r="S154" i="14" a="1"/>
  <c r="S154" i="14" s="1"/>
  <c r="AK182" i="14" a="1"/>
  <c r="AK182" i="14" s="1"/>
  <c r="AG175" i="14" a="1"/>
  <c r="AG175" i="14" s="1"/>
  <c r="AB158" i="14" a="1"/>
  <c r="AB158" i="14" s="1"/>
  <c r="W162" i="14" a="1"/>
  <c r="W162" i="14" s="1"/>
  <c r="AO189" i="14" a="1"/>
  <c r="AO189" i="14" s="1"/>
  <c r="AI161" i="14" a="1"/>
  <c r="AI161" i="14" s="1"/>
  <c r="X168" i="14" a="1"/>
  <c r="X168" i="14" s="1"/>
  <c r="Z170" i="14" a="1"/>
  <c r="Z170" i="14" s="1"/>
  <c r="Y178" i="14" a="1"/>
  <c r="Y178" i="14" s="1"/>
  <c r="AG158" i="14" a="1"/>
  <c r="AG158" i="14" s="1"/>
  <c r="AB182" i="14" a="1"/>
  <c r="AB182" i="14" s="1"/>
  <c r="AC165" i="14" a="1"/>
  <c r="AC165" i="14" s="1"/>
  <c r="AK174" i="14" a="1"/>
  <c r="AK174" i="14" s="1"/>
  <c r="T185" i="14" a="1"/>
  <c r="T185" i="14" s="1"/>
  <c r="AC167" i="14" a="1"/>
  <c r="AC167" i="14" s="1"/>
  <c r="X179" i="14" a="1"/>
  <c r="X179" i="14" s="1"/>
  <c r="AD157" i="14" a="1"/>
  <c r="AD157" i="14" s="1"/>
  <c r="Z174" i="14" a="1"/>
  <c r="Z174" i="14" s="1"/>
  <c r="AQ177" i="14" a="1"/>
  <c r="AQ177" i="14" s="1"/>
  <c r="X173" i="14" a="1"/>
  <c r="X173" i="14" s="1"/>
  <c r="AE166" i="14" a="1"/>
  <c r="AE166" i="14" s="1"/>
  <c r="Y174" i="14" a="1"/>
  <c r="Y174" i="14" s="1"/>
  <c r="AS169" i="14" a="1"/>
  <c r="AS169" i="14" s="1"/>
  <c r="Z179" i="14" a="1"/>
  <c r="Z179" i="14" s="1"/>
  <c r="AC180" i="14" a="1"/>
  <c r="AC180" i="14" s="1"/>
  <c r="W157" i="14" a="1"/>
  <c r="W157" i="14" s="1"/>
  <c r="AB180" i="14" a="1"/>
  <c r="AB180" i="14" s="1"/>
  <c r="M168" i="14" a="1"/>
  <c r="M168" i="14" s="1"/>
  <c r="K185" i="14" a="1"/>
  <c r="K185" i="14" s="1"/>
  <c r="AE156" i="14" a="1"/>
  <c r="AE156" i="14" s="1"/>
  <c r="R186" i="14" a="1"/>
  <c r="R186" i="14" s="1"/>
  <c r="W177" i="14" a="1"/>
  <c r="W177" i="14" s="1"/>
  <c r="R159" i="14" a="1"/>
  <c r="R159" i="14" s="1"/>
  <c r="V160" i="14" a="1"/>
  <c r="V160" i="14" s="1"/>
  <c r="M161" i="14" a="1"/>
  <c r="M161" i="14" s="1"/>
  <c r="AD180" i="14" a="1"/>
  <c r="AD180" i="14" s="1"/>
  <c r="Z156" i="14" a="1"/>
  <c r="Z156" i="14" s="1"/>
  <c r="AF181" i="14" a="1"/>
  <c r="AF181" i="14" s="1"/>
  <c r="AF165" i="14" a="1"/>
  <c r="AF165" i="14" s="1"/>
  <c r="K158" i="14" a="1"/>
  <c r="K158" i="14" s="1"/>
  <c r="AF187" i="14" a="1"/>
  <c r="AF187" i="14" s="1"/>
  <c r="AN156" i="14" a="1"/>
  <c r="AN156" i="14" s="1"/>
  <c r="U164" i="14" a="1"/>
  <c r="U164" i="14" s="1"/>
  <c r="V156" i="14" a="1"/>
  <c r="V156" i="14" s="1"/>
  <c r="AA173" i="14" a="1"/>
  <c r="AA173" i="14" s="1"/>
  <c r="Z167" i="14" a="1"/>
  <c r="Z167" i="14" s="1"/>
  <c r="AP165" i="14" a="1"/>
  <c r="AP165" i="14" s="1"/>
  <c r="AI162" i="14" a="1"/>
  <c r="AI162" i="14" s="1"/>
  <c r="AF172" i="14" a="1"/>
  <c r="AF172" i="14" s="1"/>
  <c r="AN177" i="14" a="1"/>
  <c r="AN177" i="14" s="1"/>
  <c r="M160" i="14" a="1"/>
  <c r="M160" i="14" s="1"/>
  <c r="AL179" i="14" a="1"/>
  <c r="AL179" i="14" s="1"/>
  <c r="V174" i="14" a="1"/>
  <c r="V174" i="14" s="1"/>
  <c r="S179" i="14" a="1"/>
  <c r="S179" i="14" s="1"/>
  <c r="K180" i="14" a="1"/>
  <c r="K180" i="14" s="1"/>
  <c r="AC185" i="14" a="1"/>
  <c r="AC185" i="14" s="1"/>
  <c r="AD177" i="14" a="1"/>
  <c r="AD177" i="14" s="1"/>
  <c r="AL167" i="14" a="1"/>
  <c r="AL167" i="14" s="1"/>
  <c r="T183" i="14" a="1"/>
  <c r="T183" i="14" s="1"/>
  <c r="AC182" i="14" a="1"/>
  <c r="AC182" i="14" s="1"/>
  <c r="AP182" i="14" a="1"/>
  <c r="AP182" i="14" s="1"/>
  <c r="AL154" i="14" a="1"/>
  <c r="AL154" i="14" s="1"/>
  <c r="L164" i="14" a="1"/>
  <c r="L164" i="14" s="1"/>
  <c r="T164" i="14" a="1"/>
  <c r="T164" i="14" s="1"/>
  <c r="AD167" i="14" a="1"/>
  <c r="AD167" i="14" s="1"/>
  <c r="T176" i="14" a="1"/>
  <c r="T176" i="14" s="1"/>
  <c r="AA156" i="14" a="1"/>
  <c r="AA156" i="14" s="1"/>
  <c r="U186" i="14" a="1"/>
  <c r="U186" i="14" s="1"/>
  <c r="L175" i="14" a="1"/>
  <c r="L175" i="14" s="1"/>
  <c r="X157" i="14" a="1"/>
  <c r="X157" i="14" s="1"/>
  <c r="U184" i="14" a="1"/>
  <c r="U184" i="14" s="1"/>
  <c r="W187" i="14" a="1"/>
  <c r="W187" i="14" s="1"/>
  <c r="AQ170" i="14" a="1"/>
  <c r="AQ170" i="14" s="1"/>
  <c r="AN165" i="14" a="1"/>
  <c r="AN165" i="14" s="1"/>
  <c r="AO158" i="14" a="1"/>
  <c r="AO158" i="14" s="1"/>
  <c r="AQ164" i="14" a="1"/>
  <c r="AQ164" i="14" s="1"/>
  <c r="W169" i="14" a="1"/>
  <c r="W169" i="14" s="1"/>
  <c r="AF167" i="14" a="1"/>
  <c r="AF167" i="14" s="1"/>
  <c r="AF169" i="14" a="1"/>
  <c r="AF169" i="14" s="1"/>
  <c r="AR170" i="14" a="1"/>
  <c r="AR170" i="14" s="1"/>
  <c r="AE184" i="14" a="1"/>
  <c r="AE184" i="14" s="1"/>
  <c r="U187" i="14" a="1"/>
  <c r="U187" i="14" s="1"/>
  <c r="AE172" i="14" a="1"/>
  <c r="AE172" i="14" s="1"/>
  <c r="AP154" i="14" a="1"/>
  <c r="AP154" i="14" s="1"/>
  <c r="L154" i="14" a="1"/>
  <c r="L154" i="14" s="1"/>
  <c r="K156" i="14" a="1"/>
  <c r="K156" i="14" s="1"/>
  <c r="K157" i="14" a="1"/>
  <c r="K157" i="14" s="1"/>
  <c r="AR180" i="14" a="1"/>
  <c r="AR180" i="14" s="1"/>
  <c r="AA171" i="14" a="1"/>
  <c r="AA171" i="14" s="1"/>
  <c r="R181" i="14" a="1"/>
  <c r="R181" i="14" s="1"/>
  <c r="AB164" i="14" a="1"/>
  <c r="AB164" i="14" s="1"/>
  <c r="AL175" i="14" a="1"/>
  <c r="AL175" i="14" s="1"/>
  <c r="AG187" i="14" a="1"/>
  <c r="AG187" i="14" s="1"/>
  <c r="L155" i="14" a="1"/>
  <c r="L155" i="14" s="1"/>
  <c r="AJ168" i="14" a="1"/>
  <c r="AJ168" i="14" s="1"/>
  <c r="AC170" i="14" a="1"/>
  <c r="AC170" i="14" s="1"/>
  <c r="AA166" i="14" a="1"/>
  <c r="AA166" i="14" s="1"/>
  <c r="AQ186" i="14" a="1"/>
  <c r="AQ186" i="14" s="1"/>
  <c r="K181" i="14" a="1"/>
  <c r="K181" i="14" s="1"/>
  <c r="AH187" i="14" a="1"/>
  <c r="AH187" i="14" s="1"/>
  <c r="M165" i="14" a="1"/>
  <c r="M165" i="14" s="1"/>
  <c r="AG163" i="14" a="1"/>
  <c r="AG163" i="14" s="1"/>
  <c r="AG186" i="14" a="1"/>
  <c r="AG186" i="14" s="1"/>
  <c r="AO180" i="14" a="1"/>
  <c r="AO180" i="14" s="1"/>
  <c r="AJ162" i="14" a="1"/>
  <c r="AJ162" i="14" s="1"/>
  <c r="K175" i="14" a="1"/>
  <c r="K175" i="14" s="1"/>
  <c r="AN176" i="14" a="1"/>
  <c r="AN176" i="14" s="1"/>
  <c r="AK178" i="14" a="1"/>
  <c r="AK178" i="14" s="1"/>
  <c r="AE178" i="14" a="1"/>
  <c r="AE178" i="14" s="1"/>
  <c r="M182" i="14" a="1"/>
  <c r="M182" i="14" s="1"/>
  <c r="AI164" i="14" a="1"/>
  <c r="AI164" i="14" s="1"/>
  <c r="M162" i="14" a="1"/>
  <c r="M162" i="14" s="1"/>
  <c r="W156" i="14" a="1"/>
  <c r="W156" i="14" s="1"/>
  <c r="AN158" i="14" a="1"/>
  <c r="AN158" i="14" s="1"/>
  <c r="R182" i="14" a="1"/>
  <c r="R182" i="14" s="1"/>
  <c r="AJ179" i="14" a="1"/>
  <c r="AJ179" i="14" s="1"/>
  <c r="AN179" i="14" a="1"/>
  <c r="AN179" i="14" s="1"/>
  <c r="T154" i="14" a="1"/>
  <c r="T154" i="14" s="1"/>
  <c r="Z162" i="14" a="1"/>
  <c r="Z162" i="14" s="1"/>
  <c r="S187" i="14" a="1"/>
  <c r="S187" i="14" s="1"/>
  <c r="L163" i="14" a="1"/>
  <c r="L163" i="14" s="1"/>
  <c r="AF180" i="14" a="1"/>
  <c r="AF180" i="14" s="1"/>
  <c r="AL166" i="14" a="1"/>
  <c r="AL166" i="14" s="1"/>
  <c r="AG155" i="14" a="1"/>
  <c r="AG155" i="14" s="1"/>
  <c r="AF170" i="14" a="1"/>
  <c r="AF170" i="14" s="1"/>
  <c r="AO178" i="14" a="1"/>
  <c r="AO178" i="14" s="1"/>
  <c r="AM168" i="14" a="1"/>
  <c r="AM168" i="14" s="1"/>
  <c r="AR161" i="14" a="1"/>
  <c r="AR161" i="14" s="1"/>
  <c r="X186" i="14" a="1"/>
  <c r="X186" i="14" s="1"/>
  <c r="AS165" i="14" a="1"/>
  <c r="AS165" i="14" s="1"/>
  <c r="Z164" i="14" a="1"/>
  <c r="Z164" i="14" s="1"/>
  <c r="X178" i="14" a="1"/>
  <c r="X178" i="14" s="1"/>
  <c r="AD176" i="14" a="1"/>
  <c r="AD176" i="14" s="1"/>
  <c r="AQ181" i="14" a="1"/>
  <c r="AQ181" i="14" s="1"/>
  <c r="AS158" i="14" a="1"/>
  <c r="AS158" i="14" s="1"/>
  <c r="AO154" i="14" a="1"/>
  <c r="AO154" i="14" s="1"/>
  <c r="W183" i="14" a="1"/>
  <c r="W183" i="14" s="1"/>
  <c r="AQ168" i="14" a="1"/>
  <c r="AQ168" i="14" s="1"/>
  <c r="AN171" i="14" a="1"/>
  <c r="AN171" i="14" s="1"/>
  <c r="AR189" i="14" a="1"/>
  <c r="AR189" i="14" s="1"/>
  <c r="M181" i="14" a="1"/>
  <c r="M181" i="14" s="1"/>
  <c r="AO186" i="14" a="1"/>
  <c r="AO186" i="14" s="1"/>
  <c r="AF157" i="14" a="1"/>
  <c r="AF157" i="14" s="1"/>
  <c r="AG172" i="14" a="1"/>
  <c r="AG172" i="14" s="1"/>
  <c r="R175" i="14" a="1"/>
  <c r="R175" i="14" s="1"/>
  <c r="I27" i="16" s="1"/>
  <c r="AH180" i="14" a="1"/>
  <c r="AH180" i="14" s="1"/>
  <c r="AA177" i="14" a="1"/>
  <c r="AA177" i="14" s="1"/>
  <c r="K167" i="14" a="1"/>
  <c r="K167" i="14" s="1"/>
  <c r="K188" i="14" a="1"/>
  <c r="K188" i="14" s="1"/>
  <c r="T174" i="14" a="1"/>
  <c r="T174" i="14" s="1"/>
  <c r="AA180" i="14" a="1"/>
  <c r="AA180" i="14" s="1"/>
  <c r="AA160" i="14" a="1"/>
  <c r="AA160" i="14" s="1"/>
  <c r="AL184" i="14" a="1"/>
  <c r="AL184" i="14" s="1"/>
  <c r="K184" i="14" a="1"/>
  <c r="K184" i="14" s="1"/>
  <c r="AC156" i="14" a="1"/>
  <c r="AC156" i="14" s="1"/>
  <c r="AR173" i="14" a="1"/>
  <c r="AR173" i="14" s="1"/>
  <c r="AF179" i="14" a="1"/>
  <c r="AF179" i="14" s="1"/>
  <c r="AH174" i="14" a="1"/>
  <c r="AH174" i="14" s="1"/>
  <c r="Z186" i="14" a="1"/>
  <c r="Z186" i="14" s="1"/>
  <c r="AG166" i="14" a="1"/>
  <c r="AG166" i="14" s="1"/>
  <c r="Z184" i="14" a="1"/>
  <c r="Z184" i="14" s="1"/>
  <c r="AH168" i="14" a="1"/>
  <c r="AH168" i="14" s="1"/>
  <c r="AP180" i="14" a="1"/>
  <c r="AP180" i="14" s="1"/>
  <c r="AK169" i="14" a="1"/>
  <c r="AK169" i="14" s="1"/>
  <c r="AO170" i="14" a="1"/>
  <c r="AO170" i="14" s="1"/>
  <c r="M173" i="14" a="1"/>
  <c r="M173" i="14" s="1"/>
  <c r="L179" i="14" a="1"/>
  <c r="L179" i="14" s="1"/>
  <c r="AP187" i="14" a="1"/>
  <c r="AP187" i="14" s="1"/>
  <c r="AN178" i="14" a="1"/>
  <c r="AN178" i="14" s="1"/>
  <c r="AR188" i="14" a="1"/>
  <c r="AR188" i="14" s="1"/>
  <c r="AH189" i="14" a="1"/>
  <c r="AH189" i="14" s="1"/>
  <c r="AB161" i="14" a="1"/>
  <c r="AB161" i="14" s="1"/>
  <c r="AL161" i="14" a="1"/>
  <c r="AL161" i="14" s="1"/>
  <c r="X156" i="14" a="1"/>
  <c r="X156" i="14" s="1"/>
  <c r="AB154" i="14" a="1"/>
  <c r="AB154" i="14" s="1"/>
  <c r="Y179" i="14" a="1"/>
  <c r="Y179" i="14" s="1"/>
  <c r="N10" i="13"/>
  <c r="O68" i="13"/>
  <c r="C8" i="16" l="1"/>
  <c r="D8" i="16" s="1"/>
  <c r="E8" i="16" s="1"/>
  <c r="C7" i="16"/>
  <c r="D7" i="16" s="1"/>
  <c r="E7" i="16" s="1"/>
  <c r="K55" i="16"/>
  <c r="O10" i="13"/>
  <c r="P68" i="13"/>
  <c r="D6" i="16"/>
  <c r="E6" i="16" s="1"/>
  <c r="AU165" i="14" a="1"/>
  <c r="AU165" i="14" s="1"/>
  <c r="C16" i="14" s="1"/>
  <c r="AV168" i="14" a="1"/>
  <c r="AV168" i="14" s="1"/>
  <c r="D19" i="14" s="1"/>
  <c r="E19" i="14" s="1"/>
  <c r="AT166" i="14" a="1"/>
  <c r="AT166" i="14" s="1"/>
  <c r="B17" i="14" s="1"/>
  <c r="AT168" i="14" a="1"/>
  <c r="AT168" i="14" s="1"/>
  <c r="B19" i="14" s="1"/>
  <c r="AU182" i="14" a="1"/>
  <c r="AU182" i="14" s="1"/>
  <c r="C33" i="14" s="1"/>
  <c r="AT185" i="14" a="1"/>
  <c r="AT185" i="14" s="1"/>
  <c r="B36" i="14" s="1"/>
  <c r="AV154" i="14" a="1"/>
  <c r="AV154" i="14" s="1"/>
  <c r="AV174" i="14" a="1"/>
  <c r="AV174" i="14" s="1"/>
  <c r="D25" i="14" s="1"/>
  <c r="E25" i="14" s="1"/>
  <c r="AU155" i="14" a="1"/>
  <c r="AU155" i="14" s="1"/>
  <c r="AU156" i="14" a="1"/>
  <c r="AU156" i="14" s="1"/>
  <c r="AU181" i="14" a="1"/>
  <c r="AU181" i="14" s="1"/>
  <c r="C32" i="14" s="1"/>
  <c r="AT174" i="14" a="1"/>
  <c r="AT174" i="14" s="1"/>
  <c r="B25" i="14" s="1"/>
  <c r="AV162" i="14" a="1"/>
  <c r="AV162" i="14" s="1"/>
  <c r="D13" i="14" s="1"/>
  <c r="E13" i="14" s="1"/>
  <c r="AU172" i="14" a="1"/>
  <c r="AU172" i="14" s="1"/>
  <c r="C23" i="14" s="1"/>
  <c r="AV177" i="14" a="1"/>
  <c r="AV177" i="14" s="1"/>
  <c r="D28" i="14" s="1"/>
  <c r="E28" i="14" s="1"/>
  <c r="AV160" i="14" a="1"/>
  <c r="AV160" i="14" s="1"/>
  <c r="D11" i="14" s="1"/>
  <c r="E11" i="14" s="1"/>
  <c r="AT189" i="14" a="1"/>
  <c r="AT189" i="14" s="1"/>
  <c r="B40" i="14" s="1"/>
  <c r="AV171" i="14" a="1"/>
  <c r="AV171" i="14" s="1"/>
  <c r="D22" i="14" s="1"/>
  <c r="E22" i="14" s="1"/>
  <c r="AU176" i="14" a="1"/>
  <c r="AU176" i="14" s="1"/>
  <c r="C27" i="14" s="1"/>
  <c r="AT159" i="14" a="1"/>
  <c r="AT159" i="14" s="1"/>
  <c r="B10" i="14" s="1"/>
  <c r="AV187" i="14" a="1"/>
  <c r="AV187" i="14" s="1"/>
  <c r="D38" i="14" s="1"/>
  <c r="E38" i="14" s="1"/>
  <c r="AV166" i="14" a="1"/>
  <c r="AV166" i="14" s="1"/>
  <c r="D17" i="14" s="1"/>
  <c r="E17" i="14" s="1"/>
  <c r="AV181" i="14" a="1"/>
  <c r="AV181" i="14" s="1"/>
  <c r="D32" i="14" s="1"/>
  <c r="E32" i="14" s="1"/>
  <c r="AT170" i="14" a="1"/>
  <c r="AT170" i="14" s="1"/>
  <c r="B21" i="14" s="1"/>
  <c r="AV155" i="14" a="1"/>
  <c r="AV155" i="14" s="1"/>
  <c r="AV157" i="14" a="1"/>
  <c r="AV157" i="14" s="1"/>
  <c r="AU177" i="14" a="1"/>
  <c r="AU177" i="14" s="1"/>
  <c r="C28" i="14" s="1"/>
  <c r="AU166" i="14" a="1"/>
  <c r="AU166" i="14" s="1"/>
  <c r="C17" i="14" s="1"/>
  <c r="AU186" i="14" a="1"/>
  <c r="AU186" i="14" s="1"/>
  <c r="C37" i="14" s="1"/>
  <c r="AU168" i="14" a="1"/>
  <c r="AU168" i="14" s="1"/>
  <c r="C19" i="14" s="1"/>
  <c r="AU162" i="14" a="1"/>
  <c r="AU162" i="14" s="1"/>
  <c r="C13" i="14" s="1"/>
  <c r="AT160" i="14" a="1"/>
  <c r="AT160" i="14" s="1"/>
  <c r="B11" i="14" s="1"/>
  <c r="AV176" i="14" a="1"/>
  <c r="AV176" i="14" s="1"/>
  <c r="D27" i="14" s="1"/>
  <c r="E27" i="14" s="1"/>
  <c r="AT182" i="14" a="1"/>
  <c r="AT182" i="14" s="1"/>
  <c r="B33" i="14" s="1"/>
  <c r="AU160" i="14" a="1"/>
  <c r="AU160" i="14" s="1"/>
  <c r="C11" i="14" s="1"/>
  <c r="AV175" i="14" a="1"/>
  <c r="AV175" i="14" s="1"/>
  <c r="D26" i="14" s="1"/>
  <c r="E26" i="14" s="1"/>
  <c r="AU164" i="14" a="1"/>
  <c r="AU164" i="14" s="1"/>
  <c r="C15" i="14" s="1"/>
  <c r="AT155" i="14" a="1"/>
  <c r="AT155" i="14" s="1"/>
  <c r="B6" i="14" s="1"/>
  <c r="AU161" i="14" a="1"/>
  <c r="AU161" i="14" s="1"/>
  <c r="C12" i="14" s="1"/>
  <c r="AV188" i="14" a="1"/>
  <c r="AV188" i="14" s="1"/>
  <c r="D39" i="14" s="1"/>
  <c r="E39" i="14" s="1"/>
  <c r="AV180" i="14" a="1"/>
  <c r="AV180" i="14" s="1"/>
  <c r="D31" i="14" s="1"/>
  <c r="E31" i="14" s="1"/>
  <c r="AU171" i="14" a="1"/>
  <c r="AU171" i="14" s="1"/>
  <c r="C22" i="14" s="1"/>
  <c r="AV167" i="14" a="1"/>
  <c r="AV167" i="14" s="1"/>
  <c r="D18" i="14" s="1"/>
  <c r="E18" i="14" s="1"/>
  <c r="AV178" i="14" a="1"/>
  <c r="AV178" i="14" s="1"/>
  <c r="D29" i="14" s="1"/>
  <c r="E29" i="14" s="1"/>
  <c r="AV184" i="14" a="1"/>
  <c r="AV184" i="14" s="1"/>
  <c r="D35" i="14" s="1"/>
  <c r="E35" i="14" s="1"/>
  <c r="AT184" i="14" a="1"/>
  <c r="AT184" i="14" s="1"/>
  <c r="B35" i="14" s="1"/>
  <c r="AT171" i="14" a="1"/>
  <c r="AT171" i="14" s="1"/>
  <c r="B22" i="14" s="1"/>
  <c r="AU180" i="14" a="1"/>
  <c r="AU180" i="14" s="1"/>
  <c r="C31" i="14" s="1"/>
  <c r="AT183" i="14" a="1"/>
  <c r="AT183" i="14" s="1"/>
  <c r="B34" i="14" s="1"/>
  <c r="AT164" i="14" a="1"/>
  <c r="AT164" i="14" s="1"/>
  <c r="B15" i="14" s="1"/>
  <c r="AV185" i="14" a="1"/>
  <c r="AV185" i="14" s="1"/>
  <c r="D36" i="14" s="1"/>
  <c r="E36" i="14" s="1"/>
  <c r="AT173" i="14" a="1"/>
  <c r="AT173" i="14" s="1"/>
  <c r="B24" i="14" s="1"/>
  <c r="AU170" i="14" a="1"/>
  <c r="AU170" i="14" s="1"/>
  <c r="C21" i="14" s="1"/>
  <c r="AT172" i="14" a="1"/>
  <c r="AT172" i="14" s="1"/>
  <c r="B23" i="14" s="1"/>
  <c r="AT186" i="14" a="1"/>
  <c r="AT186" i="14" s="1"/>
  <c r="B37" i="14" s="1"/>
  <c r="AT177" i="14" a="1"/>
  <c r="AT177" i="14" s="1"/>
  <c r="B28" i="14" s="1"/>
  <c r="B5" i="14"/>
  <c r="AT165" i="14" a="1"/>
  <c r="AT165" i="14" s="1"/>
  <c r="B16" i="14" s="1"/>
  <c r="AV156" i="14" a="1"/>
  <c r="AV156" i="14" s="1"/>
  <c r="AT179" i="14" a="1"/>
  <c r="AT179" i="14" s="1"/>
  <c r="B30" i="14" s="1"/>
  <c r="AU154" i="14" a="1"/>
  <c r="AU154" i="14" s="1"/>
  <c r="AU188" i="14" a="1"/>
  <c r="AU188" i="14" s="1"/>
  <c r="C39" i="14" s="1"/>
  <c r="AT175" i="14" a="1"/>
  <c r="AT175" i="14" s="1"/>
  <c r="B26" i="14" s="1"/>
  <c r="AV161" i="14" a="1"/>
  <c r="AV161" i="14" s="1"/>
  <c r="D12" i="14" s="1"/>
  <c r="E12" i="14" s="1"/>
  <c r="AU158" i="14" a="1"/>
  <c r="AU158" i="14" s="1"/>
  <c r="AU167" i="14" a="1"/>
  <c r="AU167" i="14" s="1"/>
  <c r="C18" i="14" s="1"/>
  <c r="AU175" i="14" a="1"/>
  <c r="AU175" i="14" s="1"/>
  <c r="C26" i="14" s="1"/>
  <c r="AU179" i="14" a="1"/>
  <c r="AU179" i="14" s="1"/>
  <c r="C30" i="14" s="1"/>
  <c r="AU183" i="14" a="1"/>
  <c r="AU183" i="14" s="1"/>
  <c r="C34" i="14" s="1"/>
  <c r="AU185" i="14" a="1"/>
  <c r="AU185" i="14" s="1"/>
  <c r="C36" i="14" s="1"/>
  <c r="AV179" i="14" a="1"/>
  <c r="AV179" i="14" s="1"/>
  <c r="D30" i="14" s="1"/>
  <c r="E30" i="14" s="1"/>
  <c r="AV159" i="14" a="1"/>
  <c r="AV159" i="14" s="1"/>
  <c r="AV158" i="14" a="1"/>
  <c r="AV158" i="14" s="1"/>
  <c r="AT161" i="14" a="1"/>
  <c r="AT161" i="14" s="1"/>
  <c r="B12" i="14" s="1"/>
  <c r="AU187" i="14" a="1"/>
  <c r="AU187" i="14" s="1"/>
  <c r="C38" i="14" s="1"/>
  <c r="AT188" i="14" a="1"/>
  <c r="AT188" i="14" s="1"/>
  <c r="B39" i="14" s="1"/>
  <c r="AV164" i="14" a="1"/>
  <c r="AV164" i="14" s="1"/>
  <c r="D15" i="14" s="1"/>
  <c r="E15" i="14" s="1"/>
  <c r="AT157" i="14" a="1"/>
  <c r="AT157" i="14" s="1"/>
  <c r="B8" i="14" s="1"/>
  <c r="AT176" i="14" a="1"/>
  <c r="AT176" i="14" s="1"/>
  <c r="B27" i="14" s="1"/>
  <c r="AV170" i="14" a="1"/>
  <c r="AV170" i="14" s="1"/>
  <c r="D21" i="14" s="1"/>
  <c r="E21" i="14" s="1"/>
  <c r="AU169" i="14" a="1"/>
  <c r="AU169" i="14" s="1"/>
  <c r="C20" i="14" s="1"/>
  <c r="AT156" i="14" a="1"/>
  <c r="AT156" i="14" s="1"/>
  <c r="B7" i="14" s="1"/>
  <c r="AV163" i="14" a="1"/>
  <c r="AV163" i="14" s="1"/>
  <c r="D14" i="14" s="1"/>
  <c r="E14" i="14" s="1"/>
  <c r="AV165" i="14" a="1"/>
  <c r="AV165" i="14" s="1"/>
  <c r="D16" i="14" s="1"/>
  <c r="E16" i="14" s="1"/>
  <c r="AV173" i="14" a="1"/>
  <c r="AV173" i="14" s="1"/>
  <c r="D24" i="14" s="1"/>
  <c r="E24" i="14" s="1"/>
  <c r="AT181" i="14" a="1"/>
  <c r="AT181" i="14" s="1"/>
  <c r="B32" i="14" s="1"/>
  <c r="AU173" i="14" a="1"/>
  <c r="AU173" i="14" s="1"/>
  <c r="C24" i="14" s="1"/>
  <c r="AU184" i="14" a="1"/>
  <c r="AU184" i="14" s="1"/>
  <c r="C35" i="14" s="1"/>
  <c r="AU157" i="14" a="1"/>
  <c r="AU157" i="14" s="1"/>
  <c r="AT180" i="14" a="1"/>
  <c r="AT180" i="14" s="1"/>
  <c r="B31" i="14" s="1"/>
  <c r="AU178" i="14" a="1"/>
  <c r="AU178" i="14" s="1"/>
  <c r="C29" i="14" s="1"/>
  <c r="AV183" i="14" a="1"/>
  <c r="AV183" i="14" s="1"/>
  <c r="D34" i="14" s="1"/>
  <c r="E34" i="14" s="1"/>
  <c r="AU163" i="14" a="1"/>
  <c r="AU163" i="14" s="1"/>
  <c r="C14" i="14" s="1"/>
  <c r="AT169" i="14" a="1"/>
  <c r="AT169" i="14" s="1"/>
  <c r="B20" i="14" s="1"/>
  <c r="AV186" i="14" a="1"/>
  <c r="AV186" i="14" s="1"/>
  <c r="D37" i="14" s="1"/>
  <c r="E37" i="14" s="1"/>
  <c r="AV169" i="14" a="1"/>
  <c r="AV169" i="14" s="1"/>
  <c r="D20" i="14" s="1"/>
  <c r="E20" i="14" s="1"/>
  <c r="AU189" i="14" a="1"/>
  <c r="AU189" i="14" s="1"/>
  <c r="C40" i="14" s="1"/>
  <c r="AT178" i="14" a="1"/>
  <c r="AT178" i="14" s="1"/>
  <c r="B29" i="14" s="1"/>
  <c r="AT187" i="14" a="1"/>
  <c r="AT187" i="14" s="1"/>
  <c r="B38" i="14" s="1"/>
  <c r="AT158" i="14" a="1"/>
  <c r="AT158" i="14" s="1"/>
  <c r="B9" i="14" s="1"/>
  <c r="AV172" i="14" a="1"/>
  <c r="AV172" i="14" s="1"/>
  <c r="D23" i="14" s="1"/>
  <c r="E23" i="14" s="1"/>
  <c r="AU159" i="14" a="1"/>
  <c r="AU159" i="14" s="1"/>
  <c r="C10" i="14" s="1"/>
  <c r="AT162" i="14" a="1"/>
  <c r="AT162" i="14" s="1"/>
  <c r="B13" i="14" s="1"/>
  <c r="AT167" i="14" a="1"/>
  <c r="AT167" i="14" s="1"/>
  <c r="B18" i="14" s="1"/>
  <c r="AV182" i="14" a="1"/>
  <c r="AV182" i="14" s="1"/>
  <c r="D33" i="14" s="1"/>
  <c r="E33" i="14" s="1"/>
  <c r="AT163" i="14" a="1"/>
  <c r="AT163" i="14" s="1"/>
  <c r="B14" i="14" s="1"/>
  <c r="AU174" i="14" a="1"/>
  <c r="AU174" i="14" s="1"/>
  <c r="C25" i="14" s="1"/>
  <c r="AV189" i="14" a="1"/>
  <c r="AV189" i="14" s="1"/>
  <c r="D40" i="14" s="1"/>
  <c r="E40" i="14" s="1"/>
  <c r="C38" i="16"/>
  <c r="C37" i="16"/>
  <c r="B40" i="16"/>
  <c r="C8" i="14" l="1"/>
  <c r="D8" i="14" s="1"/>
  <c r="E8" i="14" s="1"/>
  <c r="D10" i="14"/>
  <c r="E10" i="14" s="1"/>
  <c r="C9" i="14"/>
  <c r="D9" i="14" s="1"/>
  <c r="E9" i="14" s="1"/>
  <c r="M8" i="16"/>
  <c r="C7" i="14"/>
  <c r="D7" i="14" s="1"/>
  <c r="E7" i="14" s="1"/>
  <c r="C5" i="14"/>
  <c r="D5" i="14" s="1"/>
  <c r="E5" i="14" s="1"/>
  <c r="L7" i="16"/>
  <c r="K7" i="16"/>
  <c r="K37" i="16" s="1"/>
  <c r="C6" i="14"/>
  <c r="D6" i="14" s="1"/>
  <c r="E6" i="14" s="1"/>
  <c r="P10" i="13"/>
  <c r="Q68" i="13"/>
  <c r="V39" i="16"/>
  <c r="AE39" i="16"/>
  <c r="AI37" i="16"/>
  <c r="G39" i="16"/>
  <c r="U39" i="16"/>
  <c r="AB39" i="16"/>
  <c r="L39" i="16"/>
  <c r="A40" i="16"/>
  <c r="Q39" i="16"/>
  <c r="R39" i="16"/>
  <c r="W39" i="16"/>
  <c r="O39" i="16"/>
  <c r="T39" i="16"/>
  <c r="AC39" i="16"/>
  <c r="AG39" i="16"/>
  <c r="D39" i="16"/>
  <c r="X39" i="16"/>
  <c r="K39" i="16"/>
  <c r="M39" i="16"/>
  <c r="AI67" i="16"/>
  <c r="AI39" i="16"/>
  <c r="AF39" i="16"/>
  <c r="P39" i="16"/>
  <c r="AA39" i="16"/>
  <c r="AH39" i="16"/>
  <c r="S39" i="16"/>
  <c r="Y39" i="16"/>
  <c r="AD39" i="16"/>
  <c r="I39" i="16"/>
  <c r="E39" i="16"/>
  <c r="H39" i="16"/>
  <c r="F39" i="16"/>
  <c r="N39" i="16"/>
  <c r="Z39" i="16"/>
  <c r="Q10" i="13" l="1"/>
  <c r="R68" i="13"/>
  <c r="R10" i="13" l="1"/>
  <c r="S68" i="13"/>
  <c r="S10" i="13" l="1"/>
  <c r="T68" i="13"/>
  <c r="T10" i="13" l="1"/>
  <c r="U68" i="13"/>
  <c r="U10" i="13" l="1"/>
  <c r="V68" i="13"/>
  <c r="V10" i="13" l="1"/>
  <c r="W68" i="13"/>
  <c r="W10" i="13" l="1"/>
  <c r="X68" i="13"/>
  <c r="X10" i="13" l="1"/>
  <c r="Y68" i="13"/>
  <c r="Y10" i="13" l="1"/>
  <c r="Z68" i="13"/>
  <c r="Z10" i="13" l="1"/>
  <c r="AA68" i="13"/>
  <c r="AA10" i="13" l="1"/>
  <c r="AB68" i="13"/>
  <c r="AB10" i="13" l="1"/>
  <c r="AC68" i="13"/>
  <c r="AC10" i="13" l="1"/>
  <c r="AD68" i="13"/>
  <c r="AD10" i="13" l="1"/>
  <c r="AE68" i="13"/>
  <c r="AE10" i="13" l="1"/>
  <c r="AF68" i="13"/>
  <c r="AF10" i="13" l="1"/>
  <c r="AG68" i="13"/>
  <c r="AG10" i="13" l="1"/>
  <c r="AH68" i="13"/>
  <c r="AH10" i="13" l="1"/>
  <c r="AJ10" i="13" s="1"/>
  <c r="R6" i="13"/>
  <c r="C68" i="13"/>
  <c r="AJ68" i="13"/>
  <c r="B3" i="14" l="1"/>
  <c r="C5" i="1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C12" authorId="0" shapeId="0" xr:uid="{00000000-0006-0000-0300-000004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3" authorId="0" shapeId="0" xr:uid="{00000000-0006-0000-0300-000005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5" authorId="0" shapeId="0" xr:uid="{00000000-0006-0000-0300-000006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7" authorId="0" shapeId="0" xr:uid="{00000000-0006-0000-0300-000007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19" authorId="0" shapeId="0" xr:uid="{00000000-0006-0000-0300-000008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1" authorId="0" shapeId="0" xr:uid="{00000000-0006-0000-0300-000009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3" authorId="0" shapeId="0" xr:uid="{00000000-0006-0000-0300-00000A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5" authorId="0" shapeId="0" xr:uid="{00000000-0006-0000-0300-00000B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6" authorId="0" shapeId="0" xr:uid="{00000000-0006-0000-0300-00000C000000}">
      <text>
        <r>
          <rPr>
            <sz val="9"/>
            <color indexed="81"/>
            <rFont val="ＭＳ Ｐゴシック"/>
            <family val="3"/>
            <charset val="128"/>
          </rPr>
          <t>本マニホールドベースは、</t>
        </r>
        <r>
          <rPr>
            <b/>
            <sz val="9"/>
            <color indexed="12"/>
            <rFont val="ＭＳ Ｐゴシック"/>
            <family val="3"/>
            <charset val="128"/>
          </rPr>
          <t>裏配管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6" authorId="0" shapeId="0" xr:uid="{00000000-0006-0000-0300-00000D000000}">
      <text>
        <r>
          <rPr>
            <sz val="9"/>
            <color indexed="10"/>
            <rFont val="ＭＳ ゴシック"/>
            <family val="3"/>
            <charset val="128"/>
          </rPr>
          <t>上配管バルブを混載する場合に
搭載する箇所に配管口径を指示</t>
        </r>
        <r>
          <rPr>
            <b/>
            <sz val="9"/>
            <color indexed="81"/>
            <rFont val="ＭＳ ゴシック"/>
            <family val="3"/>
            <charset val="128"/>
          </rPr>
          <t xml:space="preserve">
配管サイズ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sz val="10"/>
            <color indexed="10"/>
            <rFont val="ＭＳ Ｐゴシック"/>
            <family val="3"/>
            <charset val="128"/>
          </rPr>
          <t>*銘板プレート付きベースの場合、上配管バルブは混載できません</t>
        </r>
      </text>
    </comment>
    <comment ref="F27" authorId="0" shapeId="0" xr:uid="{00000000-0006-0000-0300-00000E000000}">
      <text>
        <r>
          <rPr>
            <sz val="9"/>
            <color indexed="10"/>
            <rFont val="ＭＳ Ｐゴシック"/>
            <family val="3"/>
            <charset val="128"/>
          </rPr>
          <t>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：01F,01T用 φ1/4"ハーフユニオン(KQ2H07-U01A)</t>
        </r>
      </text>
    </comment>
    <comment ref="F28" authorId="0" shapeId="0" xr:uid="{00000000-0006-0000-0300-00000F000000}">
      <text>
        <r>
          <rPr>
            <sz val="9"/>
            <color indexed="10"/>
            <rFont val="ＭＳ Ｐゴシック"/>
            <family val="3"/>
            <charset val="128"/>
          </rPr>
          <t>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 xml:space="preserve">：01F,01T用 φ1/4"ハーフユニオン(KQ2H07-U01A)
</t>
        </r>
      </text>
    </comment>
    <comment ref="C29"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1"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t>
        </r>
        <r>
          <rPr>
            <sz val="9"/>
            <color indexed="81"/>
            <rFont val="ＭＳ Ｐゴシック"/>
            <family val="3"/>
            <charset val="128"/>
          </rPr>
          <t xml:space="preserve">
　</t>
        </r>
        <r>
          <rPr>
            <b/>
            <sz val="9"/>
            <color indexed="81"/>
            <rFont val="ＭＳ Ｐゴシック"/>
            <family val="3"/>
            <charset val="128"/>
          </rPr>
          <t>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4"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t>
        </r>
        <r>
          <rPr>
            <sz val="9"/>
            <color indexed="81"/>
            <rFont val="ＭＳ Ｐゴシック"/>
            <family val="3"/>
            <charset val="128"/>
          </rPr>
          <t xml:space="preserve">
　</t>
        </r>
        <r>
          <rPr>
            <b/>
            <sz val="9"/>
            <color indexed="81"/>
            <rFont val="ＭＳ Ｐゴシック"/>
            <family val="3"/>
            <charset val="128"/>
          </rPr>
          <t>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39" authorId="0" shapeId="0" xr:uid="{00000000-0006-0000-0300-000014000000}">
      <text>
        <r>
          <rPr>
            <sz val="9"/>
            <color indexed="81"/>
            <rFont val="ＭＳ Ｐゴシック"/>
            <family val="3"/>
            <charset val="128"/>
          </rPr>
          <t>配管タイプにより下記の３種類の中から選択下さい.</t>
        </r>
      </text>
    </comment>
    <comment ref="C40"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text>
    </comment>
    <comment ref="C41"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※３位置ぼバルブを使用する場合は、ロングエルボタイプを選択下さい</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44" authorId="0" shapeId="0" xr:uid="{00000000-0006-0000-0300-000018000000}">
      <text>
        <r>
          <rPr>
            <sz val="9"/>
            <color indexed="81"/>
            <rFont val="ＭＳ Ｐゴシック"/>
            <family val="3"/>
            <charset val="128"/>
          </rPr>
          <t>単独SUP.スペーサと単独EXH.スペーサを同時に使用する場合は2段重ねになり、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5" authorId="0" shapeId="0" xr:uid="{00000000-0006-0000-0300-000019000000}">
      <text>
        <r>
          <rPr>
            <sz val="9"/>
            <color indexed="81"/>
            <rFont val="ＭＳ Ｐゴシック"/>
            <family val="3"/>
            <charset val="128"/>
          </rPr>
          <t>配管タイプにより下記の３種類の中から選択下さい</t>
        </r>
      </text>
    </comment>
    <comment ref="C46"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text>
    </comment>
    <comment ref="C47"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※３位置ぼバルブを使用する場合は、ロングエルボタイプを選択下さい</t>
        </r>
      </text>
    </comment>
    <comment ref="C49"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50" authorId="0" shapeId="0" xr:uid="{00000000-0006-0000-0300-00001D000000}">
      <text>
        <r>
          <rPr>
            <sz val="9"/>
            <color indexed="81"/>
            <rFont val="ＭＳ Ｐゴシック"/>
            <family val="3"/>
            <charset val="128"/>
          </rPr>
          <t>単独SUP.スペーサと単独EXH.スペーサを同時に使用する場合は2段重ねになり、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1"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text>
    </comment>
    <comment ref="C53"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text>
    </comment>
    <comment ref="C55"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56"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t>
        </r>
      </text>
    </comment>
    <comment ref="C57"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59"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2" authorId="0" shapeId="0" xr:uid="{00000000-0006-0000-0300-000024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3" authorId="0" shapeId="0" xr:uid="{00000000-0006-0000-0300-000025000000}">
      <text>
        <r>
          <rPr>
            <sz val="9"/>
            <color indexed="10"/>
            <rFont val="ＭＳ Ｐゴシック"/>
            <family val="3"/>
            <charset val="128"/>
          </rPr>
          <t xml:space="preserve">バルブ内臓タイプとの同時使用は流量低下のため推奨できません
</t>
        </r>
      </text>
    </comment>
    <comment ref="C64"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4"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4"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5"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5"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5"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6" authorId="0" shapeId="0" xr:uid="{00000000-0006-0000-0300-00002C000000}">
      <text>
        <r>
          <rPr>
            <sz val="9"/>
            <color indexed="81"/>
            <rFont val="ＭＳ Ｐゴシック"/>
            <family val="3"/>
            <charset val="128"/>
          </rPr>
          <t>一箇所だけ大きい流量必要な場合にバルブ２個を同時に使うことで流量を確保することが出来ます
その際に、２個のバルブの出力をひとつにまとめる継手です。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67"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68"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69" authorId="0" shapeId="0" xr:uid="{00000000-0006-0000-0300-00002F000000}">
      <text>
        <r>
          <rPr>
            <b/>
            <sz val="9"/>
            <color indexed="81"/>
            <rFont val="ＭＳ Ｐゴシック"/>
            <family val="3"/>
            <charset val="128"/>
          </rPr>
          <t xml:space="preserve">記入上のご注意
</t>
        </r>
        <r>
          <rPr>
            <sz val="9"/>
            <color indexed="81"/>
            <rFont val="ＭＳ Ｐゴシック"/>
            <family val="3"/>
            <charset val="128"/>
          </rPr>
          <t>マニホールドベースで配管混合“CＭ”を指定いただいた場合、
各連ごとに配管口径の指示が必要になります。</t>
        </r>
        <r>
          <rPr>
            <b/>
            <sz val="9"/>
            <color indexed="81"/>
            <rFont val="ＭＳ Ｐゴシック"/>
            <family val="3"/>
            <charset val="128"/>
          </rPr>
          <t xml:space="preserve">
</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N3</t>
        </r>
        <r>
          <rPr>
            <sz val="9"/>
            <color indexed="81"/>
            <rFont val="ＭＳ Ｐゴシック"/>
            <family val="3"/>
            <charset val="128"/>
          </rPr>
          <t xml:space="preserve">：φ5/32"inch　（横ストレート）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sz val="9"/>
            <color indexed="10"/>
            <rFont val="ＭＳ Ｐゴシック"/>
            <family val="3"/>
            <charset val="128"/>
          </rPr>
          <t>配管混合“CM”でも下記の場合は該当する連は空白にしてください
　・ベース用プラグ類にて継手不要のポートプラグVVQ1000-58A
　　を使用してA,B両ポートともプラグする場合（上配管混載時など）</t>
        </r>
      </text>
    </comment>
    <comment ref="F72" authorId="0" shapeId="0" xr:uid="{00000000-0006-0000-0300-000030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：N9用 φ5/16"用プラグ(KQ2P-09)</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C</t>
        </r>
        <r>
          <rPr>
            <sz val="9"/>
            <color indexed="81"/>
            <rFont val="ＭＳ Ｐゴシック"/>
            <family val="3"/>
            <charset val="128"/>
          </rPr>
          <t xml:space="preserve">：A,B用ポートプラグ（VVQ1000-58A）
</t>
        </r>
        <r>
          <rPr>
            <sz val="9"/>
            <color indexed="12"/>
            <rFont val="ＭＳ Ｐゴシック"/>
            <family val="3"/>
            <charset val="128"/>
          </rPr>
          <t>※A,Bポート用ポートプラグを使用する場合、“配管口径混合”扱いとなります。マニホールドベース型式において、A,Bの配管接続が、“</t>
        </r>
        <r>
          <rPr>
            <b/>
            <sz val="9"/>
            <color indexed="12"/>
            <rFont val="ＭＳ Ｐゴシック"/>
            <family val="3"/>
            <charset val="128"/>
          </rPr>
          <t>CM</t>
        </r>
        <r>
          <rPr>
            <sz val="9"/>
            <color indexed="12"/>
            <rFont val="ＭＳ Ｐゴシック"/>
            <family val="3"/>
            <charset val="128"/>
          </rPr>
          <t>”である必要があります</t>
        </r>
      </text>
    </comment>
    <comment ref="F73" authorId="0" shapeId="0" xr:uid="{00000000-0006-0000-0300-000031000000}">
      <text>
        <r>
          <rPr>
            <sz val="9"/>
            <color indexed="10"/>
            <rFont val="ＭＳ Ｐゴシック"/>
            <family val="3"/>
            <charset val="128"/>
          </rPr>
          <t>選択されているBポートの口径に該当するものを選択下さい。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：A,B用ポートプラグ（VVQ1000-58A）
</t>
        </r>
        <r>
          <rPr>
            <sz val="9"/>
            <color indexed="12"/>
            <rFont val="ＭＳ Ｐゴシック"/>
            <family val="3"/>
            <charset val="128"/>
          </rPr>
          <t>※A,Bポート用ポートプラグを使用する場合、“配管口径混合”扱いとなります。マニホールドベース型式において、A,Bの配管接続が、“</t>
        </r>
        <r>
          <rPr>
            <b/>
            <sz val="9"/>
            <color indexed="12"/>
            <rFont val="ＭＳ Ｐゴシック"/>
            <family val="3"/>
            <charset val="128"/>
          </rPr>
          <t>CM</t>
        </r>
        <r>
          <rPr>
            <sz val="9"/>
            <color indexed="12"/>
            <rFont val="ＭＳ Ｐゴシック"/>
            <family val="3"/>
            <charset val="128"/>
          </rPr>
          <t>”である必要があります</t>
        </r>
      </text>
    </comment>
    <comment ref="C74" authorId="0" shapeId="0" xr:uid="{00000000-0006-0000-0300-000032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　（KQ2P-10）
</t>
        </r>
        <r>
          <rPr>
            <b/>
            <sz val="10"/>
            <color indexed="81"/>
            <rFont val="ＭＳ Ｐゴシック"/>
            <family val="3"/>
            <charset val="128"/>
          </rPr>
          <t>BB</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:P,E用プラグ　（VVQ2000-58A）</t>
        </r>
      </text>
    </comment>
    <comment ref="C75" authorId="0" shapeId="0" xr:uid="{00000000-0006-0000-0300-000033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:φ10mm用プラグ（KQ2P-10）
</t>
        </r>
        <r>
          <rPr>
            <b/>
            <sz val="10"/>
            <color indexed="81"/>
            <rFont val="ＭＳ Ｐゴシック"/>
            <family val="3"/>
            <charset val="128"/>
          </rPr>
          <t>BB</t>
        </r>
        <r>
          <rPr>
            <sz val="10"/>
            <color indexed="81"/>
            <rFont val="ＭＳ Ｐゴシック"/>
            <family val="3"/>
            <charset val="128"/>
          </rPr>
          <t xml:space="preserve">:φ3/8"inch用プラグ（KQ2P-11）
</t>
        </r>
        <r>
          <rPr>
            <b/>
            <sz val="10"/>
            <color indexed="81"/>
            <rFont val="ＭＳ Ｐゴシック"/>
            <family val="3"/>
            <charset val="128"/>
          </rPr>
          <t>CC</t>
        </r>
        <r>
          <rPr>
            <sz val="10"/>
            <color indexed="81"/>
            <rFont val="ＭＳ Ｐゴシック"/>
            <family val="3"/>
            <charset val="128"/>
          </rPr>
          <t xml:space="preserve">:φ10mm EXH用サイレンサ（AN20-C10）
</t>
        </r>
        <r>
          <rPr>
            <b/>
            <sz val="10"/>
            <color indexed="81"/>
            <rFont val="ＭＳ Ｐゴシック"/>
            <family val="3"/>
            <charset val="128"/>
          </rPr>
          <t>DD</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 xml:space="preserve">:P,E用プラグ（VVQ2000-58A）
</t>
        </r>
      </text>
    </comment>
    <comment ref="C76"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:φ4mm用プラグ（KQ2P-04）
</t>
        </r>
        <r>
          <rPr>
            <b/>
            <sz val="10"/>
            <color indexed="81"/>
            <rFont val="ＭＳ Ｐゴシック"/>
            <family val="3"/>
            <charset val="128"/>
          </rPr>
          <t>B</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Z</t>
        </r>
        <r>
          <rPr>
            <sz val="9"/>
            <color indexed="81"/>
            <rFont val="ＭＳ Ｐゴシック"/>
            <family val="3"/>
            <charset val="128"/>
          </rPr>
          <t>:X,PE用プラグ（SJ2000-48-1A）</t>
        </r>
      </text>
    </comment>
    <comment ref="C77"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　（KQ2P-04）
</t>
        </r>
        <r>
          <rPr>
            <b/>
            <sz val="10"/>
            <color indexed="81"/>
            <rFont val="ＭＳ Ｐゴシック"/>
            <family val="3"/>
            <charset val="128"/>
          </rPr>
          <t>B</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Z:</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<sst xmlns="http://schemas.openxmlformats.org/spreadsheetml/2006/main" count="1653" uniqueCount="1067">
  <si>
    <t>SY50M-39-3A-□</t>
    <phoneticPr fontId="2"/>
  </si>
  <si>
    <t>SY50M-50-1A</t>
    <phoneticPr fontId="2"/>
  </si>
  <si>
    <t>スペーサ型減圧弁</t>
    <rPh sb="4" eb="5">
      <t>ガタ</t>
    </rPh>
    <rPh sb="5" eb="7">
      <t>ゲンアツ</t>
    </rPh>
    <rPh sb="7" eb="8">
      <t>ベン</t>
    </rPh>
    <phoneticPr fontId="2"/>
  </si>
  <si>
    <t>SY50M-□-□-□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</si>
  <si>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</si>
  <si>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</si>
  <si>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</si>
  <si>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</si>
  <si>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</si>
  <si>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</si>
  <si>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</si>
  <si>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</si>
  <si>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t>
    <phoneticPr fontId="2"/>
  </si>
  <si>
    <t>SY50M-24-1A</t>
    <phoneticPr fontId="2"/>
  </si>
  <si>
    <t>SUP.ブロッキングディスク</t>
    <phoneticPr fontId="2"/>
  </si>
  <si>
    <t>SY50M-120-1A-□</t>
    <phoneticPr fontId="2"/>
  </si>
  <si>
    <t>-</t>
    <phoneticPr fontId="2"/>
  </si>
  <si>
    <t>Bポート</t>
    <phoneticPr fontId="2"/>
  </si>
  <si>
    <t>D側</t>
    <phoneticPr fontId="2"/>
  </si>
  <si>
    <t>U側</t>
    <phoneticPr fontId="2"/>
  </si>
  <si>
    <t>SY50M-39-3A-L8</t>
    <phoneticPr fontId="2"/>
  </si>
  <si>
    <t>inch</t>
    <phoneticPr fontId="2"/>
  </si>
  <si>
    <t>SY50M-39-3A-LN9</t>
    <phoneticPr fontId="2"/>
  </si>
  <si>
    <t>SY50M-120-1A-C10</t>
    <phoneticPr fontId="2"/>
  </si>
  <si>
    <t>SY50M-120-1A-N11</t>
    <phoneticPr fontId="2"/>
  </si>
  <si>
    <t>SY50M-M1-P</t>
  </si>
  <si>
    <t>SY50M-M1-A1</t>
  </si>
  <si>
    <t>SY50M-M1-B1</t>
  </si>
  <si>
    <t>SY50M-00-P</t>
  </si>
  <si>
    <t>SY50M-00-A1</t>
  </si>
  <si>
    <t>SY50M-00-B1</t>
  </si>
  <si>
    <t>SY50M-N0-P</t>
  </si>
  <si>
    <t>SY50M-N0-A1</t>
  </si>
  <si>
    <t>SY50M-N0-B1</t>
  </si>
  <si>
    <t>A</t>
    <phoneticPr fontId="2"/>
  </si>
  <si>
    <t>■</t>
    <phoneticPr fontId="2"/>
  </si>
  <si>
    <t>N</t>
    <phoneticPr fontId="2"/>
  </si>
  <si>
    <t>TB00094</t>
    <phoneticPr fontId="2"/>
  </si>
  <si>
    <t>AA</t>
    <phoneticPr fontId="2"/>
  </si>
  <si>
    <t>BB</t>
    <phoneticPr fontId="2"/>
  </si>
  <si>
    <t>CC</t>
    <phoneticPr fontId="2"/>
  </si>
  <si>
    <t>DD</t>
    <phoneticPr fontId="2"/>
  </si>
  <si>
    <t>AN20-C11</t>
    <phoneticPr fontId="2"/>
  </si>
  <si>
    <t>NF</t>
    <phoneticPr fontId="2"/>
  </si>
  <si>
    <t>NN</t>
    <phoneticPr fontId="2"/>
  </si>
  <si>
    <t>NT</t>
    <phoneticPr fontId="2"/>
  </si>
  <si>
    <t>ﾌﾟﾗｸﾞNPTF1/8</t>
    <phoneticPr fontId="2"/>
  </si>
  <si>
    <t>(ポートプラグ_VVQ1000-58A)</t>
    <phoneticPr fontId="2"/>
  </si>
  <si>
    <t>EE</t>
    <phoneticPr fontId="2"/>
  </si>
  <si>
    <t>(ポートプラグ_VVQ2000-58A)</t>
    <phoneticPr fontId="2"/>
  </si>
  <si>
    <t>Z</t>
    <phoneticPr fontId="2"/>
  </si>
  <si>
    <t>(ポートプラグ_SJ2000-48-1A)</t>
    <phoneticPr fontId="2"/>
  </si>
  <si>
    <t>D</t>
    <phoneticPr fontId="2"/>
  </si>
  <si>
    <t>U</t>
    <phoneticPr fontId="2"/>
  </si>
  <si>
    <t>シリーズ</t>
    <phoneticPr fontId="2"/>
  </si>
  <si>
    <t>サイズ</t>
    <phoneticPr fontId="2"/>
  </si>
  <si>
    <t>ベース</t>
    <phoneticPr fontId="2"/>
  </si>
  <si>
    <t>コネクタ</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</si>
  <si>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</si>
  <si>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</si>
  <si>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</si>
  <si>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</si>
  <si>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</si>
  <si>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</si>
  <si>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</si>
  <si>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</si>
  <si>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</si>
  <si>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</si>
  <si>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</si>
  <si>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</si>
  <si>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</si>
  <si>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</si>
  <si>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</si>
  <si>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</si>
  <si>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</si>
  <si>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L</t>
    <phoneticPr fontId="2"/>
  </si>
  <si>
    <t>M</t>
    <phoneticPr fontId="2"/>
  </si>
  <si>
    <t>P</t>
    <phoneticPr fontId="2"/>
  </si>
  <si>
    <t>Q</t>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</si>
  <si>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</si>
  <si>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</si>
  <si>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</si>
  <si>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</si>
  <si>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</si>
  <si>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</si>
  <si>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</si>
  <si>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</si>
  <si>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</si>
  <si>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</si>
  <si>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</si>
  <si>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</si>
  <si>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</si>
  <si>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</si>
  <si>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</si>
  <si>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</si>
  <si>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</si>
  <si>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</si>
  <si>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</si>
  <si>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</si>
  <si>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</si>
  <si>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</si>
  <si>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</si>
  <si>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</si>
  <si>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</si>
  <si>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</si>
  <si>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</si>
  <si>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</si>
  <si>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</si>
  <si>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</si>
  <si>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</si>
  <si>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</si>
  <si>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</si>
  <si>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</si>
  <si>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</si>
  <si>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</si>
  <si>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</si>
  <si>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</si>
  <si>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</si>
  <si>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</si>
  <si>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</si>
  <si>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</si>
  <si>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</si>
  <si>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</si>
  <si>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</si>
  <si>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</si>
  <si>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</si>
  <si>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</si>
  <si>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</si>
  <si>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</si>
  <si>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</si>
  <si>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</si>
  <si>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</si>
  <si>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</si>
  <si>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</si>
  <si>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</si>
  <si>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</si>
  <si>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</si>
  <si>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</si>
  <si>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</si>
  <si>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</si>
  <si>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</si>
  <si>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</si>
  <si>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</si>
  <si>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</si>
  <si>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</si>
  <si>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</si>
  <si>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</si>
  <si>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</si>
  <si>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</si>
  <si>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</si>
  <si>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</si>
  <si>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</si>
  <si>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</si>
  <si>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</si>
  <si>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</si>
  <si>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</si>
  <si>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</si>
  <si>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</si>
  <si>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</si>
  <si>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</si>
  <si>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</si>
  <si>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</si>
  <si>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</si>
  <si>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</si>
  <si>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</si>
  <si>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</si>
  <si>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</si>
  <si>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</si>
  <si>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</si>
  <si>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</si>
  <si>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</si>
  <si>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</si>
  <si>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</si>
  <si>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</si>
  <si>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</si>
  <si>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</si>
  <si>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</si>
  <si>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</si>
  <si>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</si>
  <si>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</si>
  <si>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φ1/4"ワンタッチ管継手</t>
    <rPh sb="17" eb="18">
      <t>カン</t>
    </rPh>
    <rPh sb="18" eb="19">
      <t>ツギ</t>
    </rPh>
    <rPh sb="19" eb="20">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</si>
  <si>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</si>
  <si>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</si>
  <si>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</si>
  <si>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</si>
  <si>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</si>
  <si>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</si>
  <si>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</si>
  <si>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</si>
  <si>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</si>
  <si>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</si>
  <si>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</si>
  <si>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</si>
  <si>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</si>
  <si>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</si>
  <si>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</si>
  <si>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</si>
  <si>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</si>
  <si>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</si>
  <si>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</si>
  <si>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</si>
  <si>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</si>
  <si>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</si>
  <si>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</si>
  <si>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</si>
  <si>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</si>
  <si>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</si>
  <si>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</si>
  <si>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</si>
  <si>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</si>
  <si>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</si>
  <si>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</si>
  <si>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</si>
  <si>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</si>
  <si>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</si>
  <si>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</si>
  <si>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</si>
  <si>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</si>
  <si>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</si>
  <si>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</si>
  <si>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</si>
  <si>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</si>
  <si>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</si>
  <si>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</si>
  <si>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</si>
  <si>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</si>
  <si>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</si>
  <si>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</si>
  <si>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</si>
  <si>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</si>
  <si>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</si>
  <si>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</si>
  <si>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</si>
  <si>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</si>
  <si>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</si>
  <si>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</si>
  <si>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</si>
  <si>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</si>
  <si>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</si>
  <si>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</si>
  <si>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</si>
  <si>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</si>
  <si>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</si>
  <si>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</si>
  <si>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</si>
  <si>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</si>
  <si>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</si>
  <si>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</si>
  <si>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</si>
  <si>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</si>
  <si>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</si>
  <si>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</si>
  <si>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</si>
  <si>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</si>
  <si>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</si>
  <si>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</si>
  <si>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</si>
  <si>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</si>
  <si>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</si>
  <si>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</si>
  <si>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</si>
  <si>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</si>
  <si>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</si>
  <si>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</si>
  <si>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</si>
  <si>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</si>
  <si>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</si>
  <si>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</si>
  <si>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</si>
  <si>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</si>
  <si>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</si>
  <si>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2連マッチング継手</t>
    <rPh sb="1" eb="2">
      <t>レン</t>
    </rPh>
    <rPh sb="7" eb="8">
      <t>ツギ</t>
    </rPh>
    <rPh sb="8" eb="9">
      <t>テ</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</si>
  <si>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</si>
  <si>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</si>
  <si>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</si>
  <si>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</si>
  <si>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</si>
  <si>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</si>
  <si>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</si>
  <si>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</si>
  <si>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</si>
  <si>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</si>
  <si>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</si>
  <si>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</si>
  <si>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</si>
  <si>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</si>
  <si>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</si>
  <si>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</si>
  <si>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</si>
  <si>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</si>
  <si>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</si>
  <si>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</si>
  <si>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</si>
  <si>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</si>
  <si>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</si>
  <si>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</si>
  <si>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</si>
  <si>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</si>
  <si>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</si>
  <si>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</si>
  <si>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</si>
  <si>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</si>
  <si>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</si>
  <si>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</si>
  <si>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</si>
  <si>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</si>
  <si>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</si>
  <si>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</si>
  <si>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</si>
  <si>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</si>
  <si>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</si>
  <si>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</si>
  <si>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</si>
  <si>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</si>
  <si>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</si>
  <si>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</si>
  <si>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</si>
  <si>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</si>
  <si>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</si>
  <si>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</si>
  <si>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</si>
  <si>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</si>
  <si>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</si>
  <si>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</si>
  <si>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</si>
  <si>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</si>
  <si>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</si>
  <si>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</si>
  <si>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</si>
  <si>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</si>
  <si>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</si>
  <si>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</si>
  <si>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</si>
  <si>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</si>
  <si>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</si>
  <si>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</si>
  <si>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</si>
  <si>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</si>
  <si>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</si>
  <si>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</si>
  <si>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</si>
  <si>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</si>
  <si>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</si>
  <si>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</si>
  <si>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</si>
  <si>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</si>
  <si>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</si>
  <si>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</si>
  <si>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</si>
  <si>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</si>
  <si>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</si>
  <si>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</si>
  <si>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</si>
  <si>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</si>
  <si>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</si>
  <si>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</si>
  <si>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</si>
  <si>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</si>
  <si>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</si>
  <si>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</si>
  <si>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</si>
  <si>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</si>
  <si>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</si>
  <si>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</si>
  <si>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</si>
  <si>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</si>
  <si>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</si>
  <si>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</si>
  <si>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</si>
  <si>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</si>
  <si>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</si>
  <si>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</si>
  <si>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</si>
  <si>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</si>
  <si>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</si>
  <si>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</si>
  <si>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</si>
  <si>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</si>
  <si>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</si>
  <si>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</si>
  <si>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</si>
  <si>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</si>
  <si>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</si>
  <si>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</si>
  <si>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</si>
  <si>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</si>
  <si>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</si>
  <si>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</si>
  <si>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</si>
  <si>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</si>
  <si>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O</t>
  </si>
  <si>
    <t>（バルブ内蔵タイプ）</t>
    <rPh sb="4" eb="6">
      <t>ナイゾウ</t>
    </rPh>
    <phoneticPr fontId="2"/>
  </si>
  <si>
    <t>10-</t>
    <phoneticPr fontId="2"/>
  </si>
  <si>
    <t>DINレール取付（DINレールなし）</t>
    <phoneticPr fontId="2"/>
  </si>
  <si>
    <t>選択項目に空欄があります</t>
  </si>
  <si>
    <t>型式構成エラーがあります</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</si>
  <si>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</si>
  <si>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</si>
  <si>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</si>
  <si>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</si>
  <si>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</si>
  <si>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</si>
  <si>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</si>
  <si>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</si>
  <si>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</si>
  <si>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</si>
  <si>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</si>
  <si>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</si>
  <si>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</si>
  <si>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</si>
  <si>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</si>
  <si>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</si>
  <si>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</si>
  <si>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</si>
  <si>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</si>
  <si>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</si>
  <si>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</si>
  <si>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</si>
  <si>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</si>
  <si>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</si>
  <si>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</si>
  <si>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</si>
  <si>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</si>
  <si>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</si>
  <si>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</si>
  <si>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</si>
  <si>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</si>
  <si>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</si>
  <si>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</si>
  <si>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</si>
  <si>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</si>
  <si>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この行は使用しません→→→</t>
  </si>
  <si>
    <t>メタルシールに-X90は無し</t>
  </si>
  <si>
    <t>バルブ仕様かブランキングを空白に</t>
  </si>
  <si>
    <t>ソレノイド数超過 要修正</t>
  </si>
  <si>
    <t>切換え方式チェック</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</si>
  <si>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</si>
  <si>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</si>
  <si>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</si>
  <si>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</si>
  <si>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</si>
  <si>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</si>
  <si>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</si>
  <si>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</si>
  <si>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</si>
  <si>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</si>
  <si>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</si>
  <si>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</si>
  <si>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</si>
  <si>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</si>
  <si>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仕様書作成に配管混合:Mであるべき条件</t>
    <rPh sb="0" eb="3">
      <t>シヨウショ</t>
    </rPh>
    <rPh sb="3" eb="5">
      <t>サクセイ</t>
    </rPh>
    <rPh sb="8" eb="10">
      <t>コンゴウ</t>
    </rPh>
    <rPh sb="17" eb="19">
      <t>ジョウケン</t>
    </rPh>
    <phoneticPr fontId="2"/>
  </si>
  <si>
    <t>記号</t>
    <rPh sb="0" eb="2">
      <t>キゴウ</t>
    </rPh>
    <phoneticPr fontId="2"/>
  </si>
  <si>
    <t>←R67セルの頭一文字取ったもの</t>
    <rPh sb="7" eb="8">
      <t>アタマ</t>
    </rPh>
    <rPh sb="8" eb="11">
      <t>ヒトモジ</t>
    </rPh>
    <rPh sb="11" eb="12">
      <t>ト</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</si>
  <si>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</si>
  <si>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</si>
  <si>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</si>
  <si>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</si>
  <si>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</si>
  <si>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クリーンシリーズ</t>
    <phoneticPr fontId="2"/>
  </si>
  <si>
    <t>DC24V</t>
    <phoneticPr fontId="2"/>
  </si>
  <si>
    <t>DC12V</t>
    <phoneticPr fontId="2"/>
  </si>
  <si>
    <t>コイル仕様：『節電回路付』の場合、
ランプ・サージ保護回路付（プラスコモン）
または、
ランプ・サージ保護回路付（マイナスコモン）
になります","")</t>
    <phoneticPr fontId="2"/>
  </si>
  <si>
    <t>NS</t>
    <phoneticPr fontId="2"/>
  </si>
  <si>
    <t>NZ</t>
    <phoneticPr fontId="2"/>
  </si>
  <si>
    <t>取付ねじ付（プラマイなべ小ねじ・抜け防止形）</t>
    <phoneticPr fontId="2"/>
  </si>
  <si>
    <t>取付ねじ付（六角穴付ボルト・抜け防止形）</t>
    <phoneticPr fontId="2"/>
  </si>
  <si>
    <t>-X90</t>
    <phoneticPr fontId="2"/>
  </si>
  <si>
    <t>メタルシール</t>
    <phoneticPr fontId="2"/>
  </si>
  <si>
    <t>0</t>
    <phoneticPr fontId="2"/>
  </si>
  <si>
    <t>1</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</si>
  <si>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</si>
  <si>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</si>
  <si>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</si>
  <si>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</si>
  <si>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</si>
  <si>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</si>
  <si>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</si>
  <si>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</si>
  <si>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</si>
  <si>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</si>
  <si>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</si>
  <si>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</si>
  <si>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</si>
  <si>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1連</t>
    <rPh sb="1" eb="2">
      <t>レン</t>
    </rPh>
    <phoneticPr fontId="2"/>
  </si>
  <si>
    <t>SIユニット仕様</t>
    <rPh sb="6" eb="8">
      <t>シヨウ</t>
    </rPh>
    <phoneticPr fontId="2"/>
  </si>
  <si>
    <t>DeviceNet対応</t>
    <rPh sb="9" eb="11">
      <t>タイオウ</t>
    </rPh>
    <phoneticPr fontId="2"/>
  </si>
  <si>
    <t>PROFIBUS DP対応</t>
    <rPh sb="11" eb="13">
      <t>タイオウ</t>
    </rPh>
    <phoneticPr fontId="2"/>
  </si>
  <si>
    <t>CC-Link対応</t>
    <rPh sb="7" eb="9">
      <t>タイオウ</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</si>
  <si>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</si>
  <si>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</si>
  <si>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</si>
  <si>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</si>
  <si>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</si>
  <si>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内部パイロット・サイレンサ内蔵 両側（2～24連まで）</t>
    <rPh sb="16" eb="18">
      <t>リョウガワ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</si>
  <si>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</si>
  <si>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</si>
  <si>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</si>
  <si>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r>
      <t>D</t>
    </r>
    <r>
      <rPr>
        <sz val="11"/>
        <rFont val="ＭＳ Ｐゴシック"/>
        <family val="3"/>
        <charset val="128"/>
      </rPr>
      <t>C24V</t>
    </r>
    <phoneticPr fontId="2"/>
  </si>
  <si>
    <t>　※全ての項目選択下さい（空欄になる部分はございません）</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</si>
  <si>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</si>
  <si>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</si>
  <si>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</si>
  <si>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</si>
  <si>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連です</t>
    <phoneticPr fontId="2"/>
  </si>
  <si>
    <t>-</t>
    <phoneticPr fontId="2"/>
  </si>
  <si>
    <t>D側</t>
    <phoneticPr fontId="2"/>
  </si>
  <si>
    <t>U側</t>
    <phoneticPr fontId="2"/>
  </si>
  <si>
    <t>1Setあたり</t>
    <phoneticPr fontId="2"/>
  </si>
  <si>
    <t>セット</t>
    <phoneticPr fontId="2"/>
  </si>
  <si>
    <t>ユーザCD</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</si>
  <si>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</si>
  <si>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</si>
  <si>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※選択項目に空欄があります。</t>
    <phoneticPr fontId="2"/>
  </si>
  <si>
    <t>型式構成エラーがあります</t>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</si>
  <si>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</si>
  <si>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</si>
  <si>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/Set</t>
    <phoneticPr fontId="2"/>
  </si>
  <si>
    <t>U側</t>
    <phoneticPr fontId="2"/>
  </si>
  <si>
    <t>1/2</t>
    <phoneticPr fontId="2"/>
  </si>
  <si>
    <t>2/2</t>
    <phoneticPr fontId="2"/>
  </si>
  <si>
    <t>・・・</t>
    <phoneticPr fontId="2"/>
  </si>
  <si>
    <t>I/Oユニット連数</t>
    <rPh sb="7" eb="8">
      <t>レン</t>
    </rPh>
    <rPh sb="8" eb="9">
      <t>スウ</t>
    </rPh>
    <phoneticPr fontId="2"/>
  </si>
  <si>
    <t>※I/Oユニット連数にSIユニットは含みません</t>
    <rPh sb="8" eb="9">
      <t>レン</t>
    </rPh>
    <rPh sb="9" eb="10">
      <t>スウ</t>
    </rPh>
    <rPh sb="18" eb="19">
      <t>フク</t>
    </rPh>
    <phoneticPr fontId="2"/>
  </si>
  <si>
    <t>SIユニットコモン</t>
    <phoneticPr fontId="2"/>
  </si>
  <si>
    <t>エンドプレート仕様</t>
    <rPh sb="7" eb="9">
      <t>シヨウ</t>
    </rPh>
    <phoneticPr fontId="2"/>
  </si>
  <si>
    <t>デジタル入力ユニット</t>
    <rPh sb="4" eb="6">
      <t>ニュウリョク</t>
    </rPh>
    <phoneticPr fontId="2"/>
  </si>
  <si>
    <t>デジタル
出力
ユニット</t>
    <rPh sb="5" eb="7">
      <t>シュツリョク</t>
    </rPh>
    <phoneticPr fontId="2"/>
  </si>
  <si>
    <t>PNP</t>
    <phoneticPr fontId="2"/>
  </si>
  <si>
    <t>NPN</t>
    <phoneticPr fontId="2"/>
  </si>
  <si>
    <t>なし</t>
    <phoneticPr fontId="2"/>
  </si>
  <si>
    <t>あり</t>
    <phoneticPr fontId="2"/>
  </si>
  <si>
    <t>8点</t>
    <rPh sb="1" eb="2">
      <t>テン</t>
    </rPh>
    <phoneticPr fontId="2"/>
  </si>
  <si>
    <t>16点</t>
    <rPh sb="2" eb="3">
      <t>テン</t>
    </rPh>
    <phoneticPr fontId="2"/>
  </si>
  <si>
    <t>断線検出機能</t>
    <rPh sb="0" eb="2">
      <t>ダンセン</t>
    </rPh>
    <rPh sb="2" eb="4">
      <t>ケンシュツ</t>
    </rPh>
    <rPh sb="4" eb="6">
      <t>キノウ</t>
    </rPh>
    <phoneticPr fontId="2"/>
  </si>
  <si>
    <t>極性</t>
    <rPh sb="0" eb="2">
      <t>キョクセイ</t>
    </rPh>
    <phoneticPr fontId="2"/>
  </si>
  <si>
    <t>名称</t>
    <rPh sb="0" eb="2">
      <t>メイショウ</t>
    </rPh>
    <phoneticPr fontId="2"/>
  </si>
  <si>
    <t>コネクタ</t>
    <phoneticPr fontId="2"/>
  </si>
  <si>
    <t>EX600-DXPC</t>
    <phoneticPr fontId="2"/>
  </si>
  <si>
    <t>EX600-DXPC1</t>
    <phoneticPr fontId="2"/>
  </si>
  <si>
    <t>EX600-DXPD</t>
    <phoneticPr fontId="2"/>
  </si>
  <si>
    <t>EX600-DXNB</t>
    <phoneticPr fontId="2"/>
  </si>
  <si>
    <t>EX600-DXNC</t>
    <phoneticPr fontId="2"/>
  </si>
  <si>
    <t>EX600-DXNC1</t>
    <phoneticPr fontId="2"/>
  </si>
  <si>
    <t>EX600-DXND</t>
    <phoneticPr fontId="2"/>
  </si>
  <si>
    <t>EX600-DYPB</t>
    <phoneticPr fontId="2"/>
  </si>
  <si>
    <t>EX600-DYNB</t>
    <phoneticPr fontId="2"/>
  </si>
  <si>
    <t>EX600-AXA</t>
    <phoneticPr fontId="2"/>
  </si>
  <si>
    <t>型　　式</t>
    <rPh sb="0" eb="1">
      <t>カタ</t>
    </rPh>
    <rPh sb="3" eb="4">
      <t>シキ</t>
    </rPh>
    <phoneticPr fontId="2"/>
  </si>
  <si>
    <t>EX600-DXPB</t>
    <phoneticPr fontId="2"/>
  </si>
  <si>
    <t>X：ひとつの連に複数の機器は選択できません</t>
    <rPh sb="6" eb="7">
      <t>レン</t>
    </rPh>
    <rPh sb="8" eb="10">
      <t>フクスウ</t>
    </rPh>
    <rPh sb="11" eb="13">
      <t>キキ</t>
    </rPh>
    <rPh sb="14" eb="16">
      <t>センタク</t>
    </rPh>
    <phoneticPr fontId="2"/>
  </si>
  <si>
    <t>連です</t>
    <rPh sb="0" eb="1">
      <t>レン</t>
    </rPh>
    <phoneticPr fontId="2"/>
  </si>
  <si>
    <t>選択したI/Oユニット連数は</t>
    <rPh sb="0" eb="2">
      <t>センタク</t>
    </rPh>
    <rPh sb="11" eb="12">
      <t>レン</t>
    </rPh>
    <rPh sb="12" eb="13">
      <t>スウ</t>
    </rPh>
    <phoneticPr fontId="2"/>
  </si>
  <si>
    <t>※選択したI/Oユニット連数と入出力ユニットの数量が一致しません</t>
    <rPh sb="1" eb="3">
      <t>センタク</t>
    </rPh>
    <rPh sb="12" eb="13">
      <t>レン</t>
    </rPh>
    <rPh sb="13" eb="14">
      <t>スウ</t>
    </rPh>
    <rPh sb="15" eb="18">
      <t>ニュウシュツリョク</t>
    </rPh>
    <rPh sb="23" eb="25">
      <t>スウリョウ</t>
    </rPh>
    <rPh sb="26" eb="28">
      <t>イッチ</t>
    </rPh>
    <phoneticPr fontId="2"/>
  </si>
  <si>
    <t>I/Oユニットの選択</t>
    <rPh sb="8" eb="10">
      <t>センタク</t>
    </rPh>
    <phoneticPr fontId="2"/>
  </si>
  <si>
    <t>※SIユニットはI/Oユニット連数に含みません</t>
    <rPh sb="15" eb="16">
      <t>レン</t>
    </rPh>
    <rPh sb="16" eb="17">
      <t>スウ</t>
    </rPh>
    <rPh sb="18" eb="19">
      <t>フク</t>
    </rPh>
    <phoneticPr fontId="2"/>
  </si>
  <si>
    <t>X：連数外の選択です</t>
    <rPh sb="2" eb="3">
      <t>レン</t>
    </rPh>
    <rPh sb="3" eb="4">
      <t>スウ</t>
    </rPh>
    <rPh sb="4" eb="5">
      <t>ガイ</t>
    </rPh>
    <rPh sb="6" eb="8">
      <t>センタク</t>
    </rPh>
    <phoneticPr fontId="2"/>
  </si>
  <si>
    <t>S6</t>
    <phoneticPr fontId="2"/>
  </si>
  <si>
    <t>-</t>
    <phoneticPr fontId="2"/>
  </si>
  <si>
    <t>2ch</t>
    <phoneticPr fontId="2"/>
  </si>
  <si>
    <t>デジタル
入出力
ユニット</t>
    <rPh sb="5" eb="6">
      <t>ニュウ</t>
    </rPh>
    <phoneticPr fontId="2"/>
  </si>
  <si>
    <r>
      <t>アナログ入出力</t>
    </r>
    <r>
      <rPr>
        <sz val="6"/>
        <rFont val="ＭＳ Ｐゴシック"/>
        <family val="3"/>
        <charset val="128"/>
      </rPr>
      <t>ユニット</t>
    </r>
    <rPh sb="4" eb="7">
      <t>ニュウシュツリョク</t>
    </rPh>
    <phoneticPr fontId="2"/>
  </si>
  <si>
    <r>
      <t>アナログ入力</t>
    </r>
    <r>
      <rPr>
        <sz val="6"/>
        <rFont val="ＭＳ Ｐゴシック"/>
        <family val="3"/>
        <charset val="128"/>
      </rPr>
      <t>ユニット</t>
    </r>
    <rPh sb="4" eb="6">
      <t>ニュウリョク</t>
    </rPh>
    <phoneticPr fontId="2"/>
  </si>
  <si>
    <r>
      <t>アナログ出力</t>
    </r>
    <r>
      <rPr>
        <sz val="6"/>
        <rFont val="ＭＳ Ｐゴシック"/>
        <family val="3"/>
        <charset val="128"/>
      </rPr>
      <t>ユニット</t>
    </r>
    <rPh sb="4" eb="6">
      <t>シュツリョク</t>
    </rPh>
    <phoneticPr fontId="2"/>
  </si>
  <si>
    <t>PNP</t>
    <phoneticPr fontId="2"/>
  </si>
  <si>
    <t>PNP</t>
    <phoneticPr fontId="2"/>
  </si>
  <si>
    <t>NPN</t>
    <phoneticPr fontId="2"/>
  </si>
  <si>
    <t>NPN</t>
    <phoneticPr fontId="2"/>
  </si>
  <si>
    <t>EX600-DXPE</t>
    <phoneticPr fontId="2"/>
  </si>
  <si>
    <t>EX600-DXPF</t>
    <phoneticPr fontId="2"/>
  </si>
  <si>
    <t>EX600-DXNE</t>
    <phoneticPr fontId="2"/>
  </si>
  <si>
    <t>EX600-DXNF</t>
    <phoneticPr fontId="2"/>
  </si>
  <si>
    <t>EX600-DYPE</t>
    <phoneticPr fontId="2"/>
  </si>
  <si>
    <t>EX600-DYPF</t>
    <phoneticPr fontId="2"/>
  </si>
  <si>
    <t>EX600-DYNE</t>
    <phoneticPr fontId="2"/>
  </si>
  <si>
    <t>EX600-DYNF</t>
    <phoneticPr fontId="2"/>
  </si>
  <si>
    <t>EX600-DMPE</t>
    <phoneticPr fontId="2"/>
  </si>
  <si>
    <t>EX600-DMNE</t>
    <phoneticPr fontId="2"/>
  </si>
  <si>
    <t>EX600-DMNF</t>
    <phoneticPr fontId="2"/>
  </si>
  <si>
    <t>EX600-AYA</t>
    <phoneticPr fontId="2"/>
  </si>
  <si>
    <t>スプリング式端子台(32ピン)</t>
    <rPh sb="5" eb="6">
      <t>シキ</t>
    </rPh>
    <rPh sb="6" eb="8">
      <t>タンシ</t>
    </rPh>
    <rPh sb="8" eb="9">
      <t>ダイ</t>
    </rPh>
    <phoneticPr fontId="2"/>
  </si>
  <si>
    <t>数
量</t>
    <rPh sb="0" eb="1">
      <t>スウ</t>
    </rPh>
    <rPh sb="2" eb="3">
      <t>リョウ</t>
    </rPh>
    <phoneticPr fontId="2"/>
  </si>
  <si>
    <t>M12 (5ピン) 4個</t>
    <rPh sb="11" eb="12">
      <t>コ</t>
    </rPh>
    <phoneticPr fontId="2"/>
  </si>
  <si>
    <t>M8 (3ピン) 8個</t>
    <phoneticPr fontId="2"/>
  </si>
  <si>
    <t>M12 (5ピン) 8個</t>
    <phoneticPr fontId="2"/>
  </si>
  <si>
    <t>M12 (5ピン) 2個</t>
    <rPh sb="11" eb="12">
      <t>コ</t>
    </rPh>
    <phoneticPr fontId="2"/>
  </si>
  <si>
    <t>デジタル出力ユニット</t>
    <rPh sb="4" eb="6">
      <t>シュツリョク</t>
    </rPh>
    <phoneticPr fontId="2"/>
  </si>
  <si>
    <t>デジタル入出力ユニット</t>
    <rPh sb="4" eb="7">
      <t>ニュウシュツリョク</t>
    </rPh>
    <phoneticPr fontId="2"/>
  </si>
  <si>
    <t>アナログ出力ユニット</t>
    <rPh sb="4" eb="6">
      <t>シュツリョク</t>
    </rPh>
    <phoneticPr fontId="2"/>
  </si>
  <si>
    <t>アナログ入力ユニット</t>
    <rPh sb="4" eb="6">
      <t>ニュウリョク</t>
    </rPh>
    <phoneticPr fontId="2"/>
  </si>
  <si>
    <t>アナログ入出力ユニット</t>
    <rPh sb="4" eb="7">
      <t>ニュウシュツリョク</t>
    </rPh>
    <phoneticPr fontId="2"/>
  </si>
  <si>
    <t>バ
ル
ブ
部</t>
    <rPh sb="6" eb="7">
      <t>ブ</t>
    </rPh>
    <phoneticPr fontId="2"/>
  </si>
  <si>
    <t>Ｉ
／
Ｏ
ユ
ニ
ッ
ト
部</t>
    <rPh sb="14" eb="15">
      <t>ブ</t>
    </rPh>
    <phoneticPr fontId="2"/>
  </si>
  <si>
    <t>連　数</t>
    <phoneticPr fontId="2"/>
  </si>
  <si>
    <t>バ
ル
ブ
部
予
備</t>
    <phoneticPr fontId="2"/>
  </si>
  <si>
    <t>プラグインコネクタ接続ベース：EX600シリーズ対応</t>
    <rPh sb="9" eb="11">
      <t>セツゾク</t>
    </rPh>
    <rPh sb="24" eb="26">
      <t>タイオウ</t>
    </rPh>
    <phoneticPr fontId="2"/>
  </si>
  <si>
    <t>EX600シリーズ対応</t>
    <phoneticPr fontId="2"/>
  </si>
  <si>
    <t>入力</t>
    <rPh sb="0" eb="2">
      <t>ニュウリョク</t>
    </rPh>
    <phoneticPr fontId="2"/>
  </si>
  <si>
    <t>出力</t>
    <rPh sb="0" eb="2">
      <t>シュツリョク</t>
    </rPh>
    <phoneticPr fontId="2"/>
  </si>
  <si>
    <t>SIユニットコモン仕様がプラスコモンの場合は、
マイナスコモンタイプは使用できません</t>
    <rPh sb="9" eb="11">
      <t>シヨウ</t>
    </rPh>
    <rPh sb="19" eb="21">
      <t>バアイ</t>
    </rPh>
    <rPh sb="35" eb="37">
      <t>シヨウ</t>
    </rPh>
    <phoneticPr fontId="2"/>
  </si>
  <si>
    <t>SIユニットコモン仕様がマイナスコモンの場合は、
プラスコモンタイプは使用できません</t>
    <rPh sb="20" eb="22">
      <t>バアイ</t>
    </rPh>
    <rPh sb="35" eb="37">
      <t>シヨウ</t>
    </rPh>
    <phoneticPr fontId="2"/>
  </si>
  <si>
    <t>↓</t>
    <phoneticPr fontId="2"/>
  </si>
  <si>
    <t>N</t>
    <phoneticPr fontId="2"/>
  </si>
  <si>
    <t>ベース型式：
『A,Bポート管接続口径』で
混合‘CM’又は、‘LM’を指定下さい。</t>
    <rPh sb="28" eb="29">
      <t>マタ</t>
    </rPh>
    <phoneticPr fontId="2"/>
  </si>
  <si>
    <t>必須</t>
    <rPh sb="0" eb="2">
      <t>ヒッス</t>
    </rPh>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</si>
  <si>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</si>
  <si>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</si>
  <si>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</si>
  <si>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</si>
  <si>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※配管指定箇所過剰</t>
  </si>
  <si>
    <t>配管指定漏れ有り</t>
  </si>
  <si>
    <t>上向</t>
  </si>
  <si>
    <t>下向</t>
  </si>
  <si>
    <t>D-Subコネクタ (25ピン)</t>
    <phoneticPr fontId="2"/>
  </si>
  <si>
    <t>EX600-DMPF</t>
    <phoneticPr fontId="2"/>
  </si>
  <si>
    <t>→</t>
    <phoneticPr fontId="2"/>
  </si>
  <si>
    <t>→|</t>
    <phoneticPr fontId="2"/>
  </si>
  <si>
    <t>O</t>
    <phoneticPr fontId="2"/>
  </si>
  <si>
    <t>L</t>
  </si>
  <si>
    <r>
      <t>ＳＹ５０００</t>
    </r>
    <r>
      <rPr>
        <b/>
        <i/>
        <sz val="18"/>
        <rFont val="ＭＳ Ｐゴシック"/>
        <family val="3"/>
        <charset val="128"/>
      </rPr>
      <t>　Ｓｅｒｉｅｓ</t>
    </r>
    <phoneticPr fontId="2"/>
  </si>
  <si>
    <t>ＳＹ５０００　Ｓｅｒｉｅｓ</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</si>
  <si>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</si>
  <si>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</si>
  <si>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エルボ上向き φ8 ワンタッチ管継手</t>
    <rPh sb="15" eb="16">
      <t>カン</t>
    </rPh>
    <rPh sb="16" eb="17">
      <t>ツギ</t>
    </rPh>
    <rPh sb="17" eb="18">
      <t>テ</t>
    </rPh>
    <phoneticPr fontId="2"/>
  </si>
  <si>
    <t>エルボ下向き φ8 ワンタッチ管継手</t>
    <rPh sb="15" eb="16">
      <t>カン</t>
    </rPh>
    <rPh sb="16" eb="17">
      <t>ツギ</t>
    </rPh>
    <rPh sb="17" eb="18">
      <t>テ</t>
    </rPh>
    <phoneticPr fontId="2"/>
  </si>
  <si>
    <t>エルボ上向き φ5/16"ワンタッチ管継手</t>
    <rPh sb="18" eb="19">
      <t>カン</t>
    </rPh>
    <rPh sb="19" eb="20">
      <t>ツギ</t>
    </rPh>
    <rPh sb="20" eb="21">
      <t>テ</t>
    </rPh>
    <phoneticPr fontId="2"/>
  </si>
  <si>
    <t>エルボ下向き φ5/16"ワンタッチ管継手</t>
    <rPh sb="18" eb="19">
      <t>カン</t>
    </rPh>
    <rPh sb="19" eb="20">
      <t>ツギ</t>
    </rPh>
    <rPh sb="20" eb="21">
      <t>テ</t>
    </rPh>
    <phoneticPr fontId="2"/>
  </si>
  <si>
    <t>SY50M-39-2A-□</t>
    <phoneticPr fontId="2"/>
  </si>
  <si>
    <t>SY50M-60-1A</t>
    <phoneticPr fontId="2"/>
  </si>
  <si>
    <t>SY50M-38-2A-LN3</t>
  </si>
  <si>
    <t>SY50M-38-2A-LN7</t>
  </si>
  <si>
    <t>SY50M-38-3A-L4</t>
  </si>
  <si>
    <t>SY50M-38-3A-L6</t>
  </si>
  <si>
    <t>SY50M-38-3A-LN3</t>
  </si>
  <si>
    <t>SY50M-38-3A-LN7</t>
  </si>
  <si>
    <t>SY50M-39-2A-LN3</t>
  </si>
  <si>
    <t>SY50M-39-2A-LN7</t>
  </si>
  <si>
    <t>SY50M-39-3A-L4</t>
  </si>
  <si>
    <t>SY50M-39-3A-L6</t>
  </si>
  <si>
    <t>SY50M-39-3A-LN3</t>
  </si>
  <si>
    <t>SY50M-39-3A-LN7</t>
  </si>
  <si>
    <t>B</t>
  </si>
  <si>
    <t>D</t>
  </si>
  <si>
    <t>E</t>
  </si>
  <si>
    <t>F</t>
  </si>
  <si>
    <t>G</t>
  </si>
  <si>
    <t>H</t>
  </si>
  <si>
    <t>J</t>
  </si>
  <si>
    <t>K</t>
  </si>
  <si>
    <t>M</t>
  </si>
  <si>
    <t>P</t>
  </si>
  <si>
    <t>R</t>
  </si>
  <si>
    <t>S</t>
  </si>
  <si>
    <t>T</t>
  </si>
  <si>
    <t>W</t>
  </si>
  <si>
    <t>Y</t>
  </si>
  <si>
    <t>C</t>
  </si>
  <si>
    <t>KQ2P-10</t>
  </si>
  <si>
    <t>KQ2P-11</t>
  </si>
  <si>
    <t>SY50M-50-1A</t>
  </si>
  <si>
    <t>SY50M-60-1A</t>
  </si>
  <si>
    <t>SY50M-24-1A</t>
  </si>
  <si>
    <t>“上配管”混載バルブＡ，Ｂポート</t>
    <rPh sb="1" eb="2">
      <t>ウエ</t>
    </rPh>
    <rPh sb="2" eb="3">
      <t>クバ</t>
    </rPh>
    <rPh sb="6" eb="7">
      <t>ミツル</t>
    </rPh>
    <phoneticPr fontId="2"/>
  </si>
  <si>
    <t>※選択部分にエラーが有ります（下部メッセージ確認下さい）</t>
    <rPh sb="1" eb="3">
      <t>センタク</t>
    </rPh>
    <rPh sb="3" eb="5">
      <t>ブブン</t>
    </rPh>
    <rPh sb="10" eb="11">
      <t>ア</t>
    </rPh>
    <rPh sb="15" eb="17">
      <t>カブ</t>
    </rPh>
    <rPh sb="22" eb="24">
      <t>カクニン</t>
    </rPh>
    <rPh sb="24" eb="25">
      <t>クダ</t>
    </rPh>
    <phoneticPr fontId="2"/>
  </si>
  <si>
    <t>※型式構成エラー　→　「SIユニットなし」を選択下さい
　SIユニットなしの場合、無記号になります</t>
    <rPh sb="38" eb="40">
      <t>バアイ</t>
    </rPh>
    <rPh sb="41" eb="42">
      <t>ム</t>
    </rPh>
    <rPh sb="42" eb="44">
      <t>キゴウ</t>
    </rPh>
    <phoneticPr fontId="2"/>
  </si>
  <si>
    <t>※型式構成エラー　→　「SIユニットなし」の場合
　“なし”になります</t>
    <rPh sb="22" eb="24">
      <t>バアイ</t>
    </rPh>
    <phoneticPr fontId="2"/>
  </si>
  <si>
    <t>※型式構成エラー
SIユニットコモン・エンドプレート仕様を指示下さい
“SIユニットなし”は選択できません</t>
    <rPh sb="26" eb="28">
      <t>シヨウ</t>
    </rPh>
    <rPh sb="29" eb="31">
      <t>シジ</t>
    </rPh>
    <rPh sb="31" eb="32">
      <t>クダ</t>
    </rPh>
    <rPh sb="46" eb="48">
      <t>センタク</t>
    </rPh>
    <phoneticPr fontId="2"/>
  </si>
  <si>
    <t>裏配管形　プラグインコネクタ接続ベース</t>
    <rPh sb="0" eb="1">
      <t>ウラ</t>
    </rPh>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</si>
  <si>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各連毎に継手の口径を指定したい場合
　2) ポートプラグ(VVQ1000-58A)を使用する場合</t>
    </r>
    <rPh sb="1" eb="3">
      <t>カキ</t>
    </rPh>
    <rPh sb="4" eb="6">
      <t>バアイ</t>
    </rPh>
    <rPh sb="26" eb="28">
      <t>センタク</t>
    </rPh>
    <rPh sb="31" eb="34">
      <t>シヨウショ</t>
    </rPh>
    <rPh sb="34" eb="36">
      <t>サクセイ</t>
    </rPh>
    <rPh sb="43" eb="44">
      <t>カク</t>
    </rPh>
    <rPh sb="44" eb="45">
      <t>レン</t>
    </rPh>
    <rPh sb="45" eb="46">
      <t>ゴト</t>
    </rPh>
    <rPh sb="47" eb="49">
      <t>シジ</t>
    </rPh>
    <rPh sb="49" eb="50">
      <t>クダ</t>
    </rPh>
    <rPh sb="62" eb="63">
      <t>ツギ</t>
    </rPh>
    <rPh sb="63" eb="64">
      <t>テ</t>
    </rPh>
    <rPh sb="65" eb="67">
      <t>コウケイ</t>
    </rPh>
    <rPh sb="68" eb="70">
      <t>シテイ</t>
    </rPh>
    <rPh sb="73" eb="75">
      <t>バアイ</t>
    </rPh>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</si>
  <si>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</si>
  <si>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注：下図は横配管マニホールドの図を使用しています</t>
    <rPh sb="0" eb="1">
      <t>チュウ</t>
    </rPh>
    <rPh sb="2" eb="4">
      <t>カズ</t>
    </rPh>
    <rPh sb="5" eb="6">
      <t>ヨコ</t>
    </rPh>
    <rPh sb="6" eb="8">
      <t>ハイカン</t>
    </rPh>
    <rPh sb="15" eb="16">
      <t>ズ</t>
    </rPh>
    <rPh sb="17" eb="19">
      <t>シヨウ</t>
    </rPh>
    <phoneticPr fontId="2"/>
  </si>
  <si>
    <r>
      <t>11型　</t>
    </r>
    <r>
      <rPr>
        <b/>
        <sz val="18"/>
        <color indexed="9"/>
        <rFont val="ＭＳ Ｐゴシック"/>
        <family val="3"/>
        <charset val="128"/>
      </rPr>
      <t xml:space="preserve">裏 </t>
    </r>
    <r>
      <rPr>
        <b/>
        <sz val="14"/>
        <color indexed="9"/>
        <rFont val="ＭＳ Ｐゴシック"/>
        <family val="3"/>
        <charset val="128"/>
      </rPr>
      <t>配管形</t>
    </r>
    <rPh sb="2" eb="3">
      <t>ガタ</t>
    </rPh>
    <rPh sb="4" eb="5">
      <t>ウラ</t>
    </rPh>
    <rPh sb="6" eb="8">
      <t>ハイカン</t>
    </rPh>
    <rPh sb="8" eb="9">
      <t>カタ</t>
    </rPh>
    <phoneticPr fontId="2"/>
  </si>
  <si>
    <t>IOユニット部選択Sheetにて</t>
    <rPh sb="6" eb="7">
      <t>ブ</t>
    </rPh>
    <rPh sb="7" eb="9">
      <t>センタク</t>
    </rPh>
    <phoneticPr fontId="2"/>
  </si>
  <si>
    <t>I/Oユニット機器を選定</t>
    <rPh sb="7" eb="9">
      <t>キキ</t>
    </rPh>
    <rPh sb="10" eb="12">
      <t>センテイ</t>
    </rPh>
    <phoneticPr fontId="2"/>
  </si>
  <si>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</si>
  <si>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</si>
  <si>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</si>
  <si>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</si>
  <si>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</si>
  <si>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</si>
  <si>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</si>
  <si>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</si>
  <si>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※銘板プレート付きベースの場合、上配管バルブ混載不可</t>
    <rPh sb="1" eb="2">
      <t>メイ</t>
    </rPh>
    <rPh sb="2" eb="3">
      <t>バン</t>
    </rPh>
    <rPh sb="7" eb="8">
      <t>ツ</t>
    </rPh>
    <rPh sb="13" eb="15">
      <t>バアイ</t>
    </rPh>
    <rPh sb="16" eb="17">
      <t>ウエ</t>
    </rPh>
    <rPh sb="17" eb="19">
      <t>ハイカン</t>
    </rPh>
    <rPh sb="22" eb="24">
      <t>コンサイ</t>
    </rPh>
    <rPh sb="24" eb="26">
      <t>フカ</t>
    </rPh>
    <phoneticPr fontId="2"/>
  </si>
  <si>
    <t>XXX=銘板プレート組合せエラー</t>
    <rPh sb="4" eb="5">
      <t>メイ</t>
    </rPh>
    <rPh sb="5" eb="6">
      <t>バン</t>
    </rPh>
    <rPh sb="10" eb="12">
      <t>クミアワ</t>
    </rPh>
    <phoneticPr fontId="2"/>
  </si>
  <si>
    <t>銘板プレート組合せエラー</t>
    <rPh sb="0" eb="1">
      <t>メイ</t>
    </rPh>
    <rPh sb="1" eb="2">
      <t>バン</t>
    </rPh>
    <rPh sb="6" eb="8">
      <t>クミアワ</t>
    </rPh>
    <phoneticPr fontId="2"/>
  </si>
  <si>
    <t>必須項目に入力漏れがあります</t>
    <phoneticPr fontId="2"/>
  </si>
  <si>
    <t>クリーンシリーズ</t>
    <phoneticPr fontId="2"/>
  </si>
  <si>
    <t>10-</t>
    <phoneticPr fontId="2"/>
  </si>
  <si>
    <t>なし</t>
    <phoneticPr fontId="2"/>
  </si>
  <si>
    <t>ご注意！
　17連以上は、必ず、仕様書にて
   配線仕様を各連毎に指示下さい。</t>
    <phoneticPr fontId="2"/>
  </si>
  <si>
    <t>02</t>
    <phoneticPr fontId="2"/>
  </si>
  <si>
    <t>03</t>
    <phoneticPr fontId="2"/>
  </si>
  <si>
    <t>※型式構成エラー
　11連以上は、'両側'になります</t>
    <phoneticPr fontId="2"/>
  </si>
  <si>
    <t>U</t>
    <phoneticPr fontId="2"/>
  </si>
  <si>
    <t>D</t>
    <phoneticPr fontId="2"/>
  </si>
  <si>
    <t>B</t>
    <phoneticPr fontId="2"/>
  </si>
  <si>
    <t>C</t>
    <phoneticPr fontId="2"/>
  </si>
  <si>
    <t>E</t>
    <phoneticPr fontId="2"/>
  </si>
  <si>
    <t>F</t>
    <phoneticPr fontId="2"/>
  </si>
  <si>
    <t>G</t>
    <phoneticPr fontId="2"/>
  </si>
  <si>
    <t>H</t>
    <phoneticPr fontId="2"/>
  </si>
  <si>
    <t>J</t>
    <phoneticPr fontId="2"/>
  </si>
  <si>
    <t>S</t>
    <phoneticPr fontId="2"/>
  </si>
  <si>
    <t>R</t>
    <phoneticPr fontId="2"/>
  </si>
  <si>
    <t>ストレート配管 口径“混合”</t>
    <phoneticPr fontId="2"/>
  </si>
  <si>
    <t>エルボ配管 口径“混合”（上向き、下向き混合含む）</t>
    <phoneticPr fontId="2"/>
  </si>
  <si>
    <t>C4</t>
    <phoneticPr fontId="2"/>
  </si>
  <si>
    <t>C6</t>
    <phoneticPr fontId="2"/>
  </si>
  <si>
    <t>C8</t>
    <phoneticPr fontId="2"/>
  </si>
  <si>
    <t>N3</t>
    <phoneticPr fontId="2"/>
  </si>
  <si>
    <t>N7</t>
    <phoneticPr fontId="2"/>
  </si>
  <si>
    <t>N9</t>
    <phoneticPr fontId="2"/>
  </si>
  <si>
    <t>CM</t>
    <phoneticPr fontId="2"/>
  </si>
  <si>
    <t>L4</t>
    <phoneticPr fontId="2"/>
  </si>
  <si>
    <t>L6</t>
    <phoneticPr fontId="2"/>
  </si>
  <si>
    <t>L8</t>
    <phoneticPr fontId="2"/>
  </si>
  <si>
    <t>B4</t>
    <phoneticPr fontId="2"/>
  </si>
  <si>
    <t>B6</t>
    <phoneticPr fontId="2"/>
  </si>
  <si>
    <t>B8</t>
    <phoneticPr fontId="2"/>
  </si>
  <si>
    <t>LN7</t>
    <phoneticPr fontId="2"/>
  </si>
  <si>
    <t>LN9</t>
    <phoneticPr fontId="2"/>
  </si>
  <si>
    <t>BN7</t>
    <phoneticPr fontId="2"/>
  </si>
  <si>
    <t>BN9</t>
    <phoneticPr fontId="2"/>
  </si>
  <si>
    <t>LM</t>
    <phoneticPr fontId="2"/>
  </si>
  <si>
    <t>AA</t>
    <phoneticPr fontId="2"/>
  </si>
  <si>
    <t>BA</t>
    <phoneticPr fontId="2"/>
  </si>
  <si>
    <t>D</t>
    <phoneticPr fontId="2"/>
  </si>
  <si>
    <t>A</t>
    <phoneticPr fontId="2"/>
  </si>
  <si>
    <t>B</t>
    <phoneticPr fontId="2"/>
  </si>
  <si>
    <t>※型式構成エラー
　連数＝レール長さ（標準長さ）の場合は、
　DINレール取付(DINレール付)を選択下さい</t>
    <phoneticPr fontId="2"/>
  </si>
  <si>
    <t>D</t>
    <phoneticPr fontId="2"/>
  </si>
  <si>
    <t>D0</t>
    <phoneticPr fontId="2"/>
  </si>
  <si>
    <t>配線指示箇所過不足エラー</t>
    <rPh sb="0" eb="2">
      <t>ハイセン</t>
    </rPh>
    <rPh sb="2" eb="4">
      <t>シジ</t>
    </rPh>
    <rPh sb="4" eb="6">
      <t>カショ</t>
    </rPh>
    <rPh sb="6" eb="9">
      <t>カフソク</t>
    </rPh>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</si>
  <si>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</si>
  <si>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</si>
  <si>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</si>
  <si>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3.</t>
    <phoneticPr fontId="2"/>
  </si>
  <si>
    <t>4.</t>
    <phoneticPr fontId="2"/>
  </si>
  <si>
    <t>5.</t>
    <phoneticPr fontId="2"/>
  </si>
  <si>
    <t>6.</t>
    <phoneticPr fontId="2"/>
  </si>
  <si>
    <t>7.</t>
    <phoneticPr fontId="2"/>
  </si>
  <si>
    <t>ベース Sheetにて</t>
    <phoneticPr fontId="2"/>
  </si>
  <si>
    <t>ベース型式選定</t>
    <phoneticPr fontId="2"/>
  </si>
  <si>
    <t>バルブ Sheetにて</t>
    <phoneticPr fontId="2"/>
  </si>
  <si>
    <t>仕様書作成 Sheetにて</t>
    <phoneticPr fontId="2"/>
  </si>
  <si>
    <t>バルブオプション及び配置を設定</t>
    <phoneticPr fontId="2"/>
  </si>
  <si>
    <t>発注情報 Sheetにて</t>
    <phoneticPr fontId="2"/>
  </si>
  <si>
    <t>SIユニットなし</t>
    <phoneticPr fontId="2"/>
  </si>
  <si>
    <t>V</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</si>
  <si>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</si>
  <si>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</si>
  <si>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</si>
  <si>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</si>
  <si>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</si>
  <si>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</si>
  <si>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</si>
  <si>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</si>
  <si>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</si>
  <si>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</si>
  <si>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</si>
  <si>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</si>
  <si>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</si>
  <si>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</si>
  <si>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</si>
  <si>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</si>
  <si>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</si>
  <si>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</si>
  <si>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</si>
  <si>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</si>
  <si>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</si>
  <si>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Aポート (A')</t>
    <phoneticPr fontId="2"/>
  </si>
  <si>
    <t>Bポート (B')</t>
    <phoneticPr fontId="2"/>
  </si>
  <si>
    <t>EX600-AMB</t>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</si>
  <si>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</si>
  <si>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</si>
  <si>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</si>
  <si>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</si>
  <si>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</si>
  <si>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</si>
  <si>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</si>
  <si>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</si>
  <si>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</si>
  <si>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ブランキングプレート</t>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</si>
  <si>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</si>
  <si>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</si>
  <si>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</si>
  <si>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</si>
  <si>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</si>
  <si>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</si>
  <si>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</si>
  <si>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</si>
  <si>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</si>
  <si>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</si>
  <si>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</si>
  <si>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</si>
  <si>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</si>
  <si>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</si>
  <si>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</si>
  <si>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</si>
  <si>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U側</t>
    <phoneticPr fontId="2"/>
  </si>
  <si>
    <t>マニホールドベース：</t>
    <phoneticPr fontId="2"/>
  </si>
  <si>
    <t>D側</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</si>
  <si>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</si>
  <si>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</si>
  <si>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</si>
  <si>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</si>
  <si>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</si>
  <si>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</si>
  <si>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　パイロットオプション</t>
    <phoneticPr fontId="2"/>
  </si>
  <si>
    <t>ブランキングプレート</t>
    <phoneticPr fontId="2"/>
  </si>
  <si>
    <t>SY50M-26-1A</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</si>
  <si>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</si>
  <si>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</si>
  <si>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</si>
  <si>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</si>
  <si>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</si>
  <si>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</si>
  <si>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</si>
  <si>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</si>
  <si>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</si>
  <si>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</si>
  <si>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</si>
  <si>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SY50M-38-1A-□</t>
    <phoneticPr fontId="2"/>
  </si>
  <si>
    <t>SY50M-38-2A-□</t>
    <phoneticPr fontId="2"/>
  </si>
  <si>
    <t>SY50M-38-3A-□</t>
    <phoneticPr fontId="2"/>
  </si>
  <si>
    <t>!=A,Bポートエルボ上向き時使用不可</t>
  </si>
  <si>
    <t>SY50M-39-1A-□</t>
    <phoneticPr fontId="2"/>
  </si>
  <si>
    <t>　X=配管取出し指示漏れ</t>
  </si>
  <si>
    <t>Aポート</t>
    <phoneticPr fontId="2"/>
  </si>
  <si>
    <t>-</t>
    <phoneticPr fontId="2"/>
  </si>
  <si>
    <t>主配管(P,Eポート)取出し方向指示下さい→|</t>
  </si>
  <si>
    <t>|←左のセルをクリックでプルダウンメニュー表示</t>
  </si>
  <si>
    <t>SS5Y5-11S6シリーズマニホールド仕様書</t>
    <rPh sb="20" eb="23">
      <t>シヨウショ</t>
    </rPh>
    <phoneticPr fontId="2"/>
  </si>
  <si>
    <t>　　※ベースオプションにエラーが有ります</t>
    <phoneticPr fontId="2"/>
  </si>
  <si>
    <t>※ベースオプションにエラーが有ります</t>
    <phoneticPr fontId="2"/>
  </si>
  <si>
    <t>c</t>
    <phoneticPr fontId="2"/>
  </si>
  <si>
    <t>　手動操作方法</t>
    <phoneticPr fontId="2"/>
  </si>
  <si>
    <t>　この行は使用しません →→→</t>
    <phoneticPr fontId="2"/>
  </si>
  <si>
    <t>全連ノンロックプッシュ式選択済み</t>
    <phoneticPr fontId="2"/>
  </si>
  <si>
    <t>全連スライドロック式選択済み</t>
    <phoneticPr fontId="2"/>
  </si>
  <si>
    <t>01</t>
    <phoneticPr fontId="2"/>
  </si>
  <si>
    <t>01N</t>
    <phoneticPr fontId="2"/>
  </si>
  <si>
    <t>01F</t>
    <phoneticPr fontId="2"/>
  </si>
  <si>
    <t>01T</t>
    <phoneticPr fontId="2"/>
  </si>
  <si>
    <t>A1</t>
    <phoneticPr fontId="2"/>
  </si>
  <si>
    <t>SUP</t>
    <phoneticPr fontId="2"/>
  </si>
  <si>
    <t>EXH</t>
    <phoneticPr fontId="2"/>
  </si>
  <si>
    <t>マニホールドベース</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</si>
  <si>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</si>
  <si>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</si>
  <si>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</si>
  <si>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</si>
  <si>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</si>
  <si>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</si>
  <si>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</si>
  <si>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</si>
  <si>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</si>
  <si>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</si>
  <si>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</si>
  <si>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</si>
  <si>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</si>
  <si>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</si>
  <si>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</si>
  <si>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</si>
  <si>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</si>
  <si>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</si>
  <si>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</si>
  <si>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</si>
  <si>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</si>
  <si>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</si>
  <si>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</si>
  <si>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</si>
  <si>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</si>
  <si>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</si>
  <si>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</si>
  <si>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</si>
  <si>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</si>
  <si>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</si>
  <si>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</si>
  <si>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</si>
  <si>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</si>
  <si>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</si>
  <si>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</si>
  <si>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</si>
  <si>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2連マッチング継手　φ10</t>
    <phoneticPr fontId="2"/>
  </si>
  <si>
    <t>2連マッチング継手　φ3/8"</t>
    <phoneticPr fontId="2"/>
  </si>
  <si>
    <t>38-1</t>
    <phoneticPr fontId="2"/>
  </si>
  <si>
    <t>39-1</t>
    <phoneticPr fontId="2"/>
  </si>
  <si>
    <t>2M</t>
    <phoneticPr fontId="2"/>
  </si>
  <si>
    <t>AR</t>
    <phoneticPr fontId="2"/>
  </si>
  <si>
    <t>STOP</t>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</si>
  <si>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</si>
  <si>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</si>
  <si>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</si>
  <si>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</si>
  <si>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</si>
  <si>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</si>
  <si>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</si>
  <si>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</si>
  <si>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</si>
  <si>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“バルブ部仕様書作成”sheetにエラーが有ります</t>
    <rPh sb="4" eb="5">
      <t>ブ</t>
    </rPh>
    <rPh sb="5" eb="7">
      <t>シヨウ</t>
    </rPh>
    <rPh sb="7" eb="8">
      <t>ショ</t>
    </rPh>
    <rPh sb="8" eb="10">
      <t>サクセイ</t>
    </rPh>
    <rPh sb="21" eb="22">
      <t>ア</t>
    </rPh>
    <phoneticPr fontId="2"/>
  </si>
  <si>
    <t>“I Oユニット部選択”sheetにエラーが有ります</t>
    <phoneticPr fontId="2"/>
  </si>
  <si>
    <t>↓下部エラー参照下さい</t>
    <rPh sb="1" eb="3">
      <t>カブ</t>
    </rPh>
    <rPh sb="6" eb="8">
      <t>サンショウ</t>
    </rPh>
    <rPh sb="8" eb="9">
      <t>クダ</t>
    </rPh>
    <phoneticPr fontId="2"/>
  </si>
  <si>
    <t>配管ショートエルボ（配管サイズ指定）</t>
    <phoneticPr fontId="2"/>
  </si>
  <si>
    <t>配管ロングエルボ（配管サイズ指定）</t>
    <phoneticPr fontId="2"/>
  </si>
  <si>
    <t>配管ショートエルボ（配管サイズ指定）</t>
    <phoneticPr fontId="2"/>
  </si>
  <si>
    <t>配管ロングエルボ（配管サイズ指定）</t>
    <phoneticPr fontId="2"/>
  </si>
  <si>
    <t>SY50M-78-3A-L4</t>
    <phoneticPr fontId="2"/>
  </si>
  <si>
    <t>SY50M-78-3A-L6</t>
    <phoneticPr fontId="2"/>
  </si>
  <si>
    <t>SY50M-78-3A-L8</t>
    <phoneticPr fontId="2"/>
  </si>
  <si>
    <t>SY50M-79-3A-LN3</t>
    <phoneticPr fontId="2"/>
  </si>
  <si>
    <t>SY50M-79-3A-LN7</t>
    <phoneticPr fontId="2"/>
  </si>
  <si>
    <t>SY50M-78-3A-LN9</t>
    <phoneticPr fontId="2"/>
  </si>
  <si>
    <t>SY50M-79-3A-L4</t>
    <phoneticPr fontId="2"/>
  </si>
  <si>
    <t>SY50M-79-3A-L6</t>
    <phoneticPr fontId="2"/>
  </si>
  <si>
    <t>SY50M-79-3A-L8</t>
    <phoneticPr fontId="2"/>
  </si>
  <si>
    <t>SY50M-78-3A-LN3</t>
    <phoneticPr fontId="2"/>
  </si>
  <si>
    <t>SY50M-78-3A-LN7</t>
    <phoneticPr fontId="2"/>
  </si>
  <si>
    <t>SY50M-79-3A-LN9</t>
    <phoneticPr fontId="2"/>
  </si>
  <si>
    <t>SY50M-78-3A-□</t>
    <phoneticPr fontId="2"/>
  </si>
  <si>
    <t>SY50M-79-3A-□</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</si>
  <si>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</si>
  <si>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</si>
  <si>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</si>
  <si>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</si>
  <si>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</si>
  <si>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</si>
  <si>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</si>
  <si>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</si>
  <si>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</si>
  <si>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</si>
  <si>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</si>
  <si>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</si>
  <si>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</si>
  <si>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</si>
  <si>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</si>
  <si>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</si>
  <si>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t>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</si>
  <si>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</si>
  <si>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</si>
  <si>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</si>
  <si>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</si>
  <si>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t>
    <phoneticPr fontId="2"/>
  </si>
  <si>
    <t>※要簡易採番</t>
    <rPh sb="1" eb="2">
      <t>ヨウ</t>
    </rPh>
    <rPh sb="2" eb="4">
      <t>カンイ</t>
    </rPh>
    <rPh sb="4" eb="5">
      <t>サイ</t>
    </rPh>
    <rPh sb="5" eb="6">
      <t>バン</t>
    </rPh>
    <phoneticPr fontId="2"/>
  </si>
  <si>
    <t>C4</t>
    <phoneticPr fontId="2"/>
  </si>
  <si>
    <t>C6</t>
    <phoneticPr fontId="2"/>
  </si>
  <si>
    <t>C8</t>
    <phoneticPr fontId="2"/>
  </si>
  <si>
    <t>N3</t>
    <phoneticPr fontId="2"/>
  </si>
  <si>
    <t>N7</t>
    <phoneticPr fontId="2"/>
  </si>
  <si>
    <t>N9</t>
    <phoneticPr fontId="2"/>
  </si>
  <si>
    <t>A</t>
    <phoneticPr fontId="2"/>
  </si>
  <si>
    <t>L4</t>
    <phoneticPr fontId="2"/>
  </si>
  <si>
    <t>L6</t>
    <phoneticPr fontId="2"/>
  </si>
  <si>
    <t>L8</t>
    <phoneticPr fontId="2"/>
  </si>
  <si>
    <t>LN7</t>
    <phoneticPr fontId="2"/>
  </si>
  <si>
    <t>LN9</t>
    <phoneticPr fontId="2"/>
  </si>
  <si>
    <t>B</t>
    <phoneticPr fontId="2"/>
  </si>
  <si>
    <t>C10</t>
    <phoneticPr fontId="2"/>
  </si>
  <si>
    <t>N11</t>
    <phoneticPr fontId="2"/>
  </si>
  <si>
    <t>C</t>
    <phoneticPr fontId="2"/>
  </si>
  <si>
    <t>→</t>
    <phoneticPr fontId="2"/>
  </si>
  <si>
    <t>D</t>
    <phoneticPr fontId="2"/>
  </si>
  <si>
    <t>E</t>
    <phoneticPr fontId="2"/>
  </si>
  <si>
    <t>F</t>
    <phoneticPr fontId="2"/>
  </si>
  <si>
    <t>G</t>
    <phoneticPr fontId="2"/>
  </si>
  <si>
    <t>Ｈ</t>
    <phoneticPr fontId="2"/>
  </si>
  <si>
    <t>SUP</t>
    <phoneticPr fontId="2"/>
  </si>
  <si>
    <t>EXH</t>
    <phoneticPr fontId="2"/>
  </si>
  <si>
    <t>1：ｼﾝｸﾞﾙ、2：ﾀﾞﾌﾞﾙ MAX:32</t>
    <phoneticPr fontId="2"/>
  </si>
  <si>
    <t>1：ｼﾝｸﾞﾙ、2：ﾀﾞﾌﾞﾙ MAX:8</t>
    <phoneticPr fontId="2"/>
  </si>
  <si>
    <t>1：ｼﾝｸﾞﾙ、2：ﾀﾞﾌﾞﾙ MAX:4</t>
    <phoneticPr fontId="2"/>
  </si>
  <si>
    <t>N</t>
    <phoneticPr fontId="2"/>
  </si>
  <si>
    <t>H</t>
    <phoneticPr fontId="2"/>
  </si>
  <si>
    <t>J</t>
    <phoneticPr fontId="2"/>
  </si>
  <si>
    <t>K</t>
    <phoneticPr fontId="2"/>
  </si>
  <si>
    <t>L</t>
    <phoneticPr fontId="2"/>
  </si>
  <si>
    <t>M</t>
    <phoneticPr fontId="2"/>
  </si>
  <si>
    <t>NN</t>
    <phoneticPr fontId="2"/>
  </si>
  <si>
    <t>P</t>
    <phoneticPr fontId="2"/>
  </si>
  <si>
    <t>R</t>
    <phoneticPr fontId="2"/>
  </si>
  <si>
    <t>S</t>
    <phoneticPr fontId="2"/>
  </si>
  <si>
    <t>T</t>
    <phoneticPr fontId="2"/>
  </si>
  <si>
    <t>W</t>
    <phoneticPr fontId="2"/>
  </si>
  <si>
    <t>NF</t>
    <phoneticPr fontId="2"/>
  </si>
  <si>
    <t>X</t>
    <phoneticPr fontId="2"/>
  </si>
  <si>
    <t>Y</t>
    <phoneticPr fontId="2"/>
  </si>
  <si>
    <t>AA</t>
    <phoneticPr fontId="2"/>
  </si>
  <si>
    <t>BB</t>
    <phoneticPr fontId="2"/>
  </si>
  <si>
    <t>EE</t>
    <phoneticPr fontId="2"/>
  </si>
  <si>
    <t>CC</t>
    <phoneticPr fontId="2"/>
  </si>
  <si>
    <t>DD</t>
    <phoneticPr fontId="2"/>
  </si>
  <si>
    <t>Z</t>
    <phoneticPr fontId="2"/>
  </si>
  <si>
    <t>SY50M-38-1A-C4</t>
    <phoneticPr fontId="2"/>
  </si>
  <si>
    <t>SY50M-38-1A-C6</t>
    <phoneticPr fontId="2"/>
  </si>
  <si>
    <t>SY50M-38-1A-C8</t>
    <phoneticPr fontId="2"/>
  </si>
  <si>
    <t>SY50M-38-1A-N3</t>
    <phoneticPr fontId="2"/>
  </si>
  <si>
    <t>X or XX=使用できません</t>
    <phoneticPr fontId="2"/>
  </si>
  <si>
    <t>SY50M-38-1A-N7</t>
    <phoneticPr fontId="2"/>
  </si>
  <si>
    <t>SY50M-38-1A-N9</t>
    <phoneticPr fontId="2"/>
  </si>
  <si>
    <t>SY50M-38-2A-L4</t>
    <phoneticPr fontId="2"/>
  </si>
  <si>
    <t>六角穴付ボルト'B','H'使用不可</t>
    <phoneticPr fontId="2"/>
  </si>
  <si>
    <t>XX=ベース型式チェック</t>
    <phoneticPr fontId="2"/>
  </si>
  <si>
    <t>SY50M-38-2A-L6</t>
    <phoneticPr fontId="2"/>
  </si>
  <si>
    <t>SY50M-38-2A-L8</t>
    <phoneticPr fontId="2"/>
  </si>
  <si>
    <t>M1</t>
    <phoneticPr fontId="2"/>
  </si>
  <si>
    <t>00</t>
    <phoneticPr fontId="2"/>
  </si>
  <si>
    <t>N0</t>
    <phoneticPr fontId="2"/>
  </si>
  <si>
    <t>A1</t>
    <phoneticPr fontId="2"/>
  </si>
  <si>
    <t>B1</t>
    <phoneticPr fontId="2"/>
  </si>
  <si>
    <t>SY50M-38-2A-LN9</t>
    <phoneticPr fontId="2"/>
  </si>
  <si>
    <t>SY50M-38-3A-L8</t>
    <phoneticPr fontId="2"/>
  </si>
  <si>
    <t>SY50M-38-3A-LN9</t>
    <phoneticPr fontId="2"/>
  </si>
  <si>
    <t>SY50M-39-1A-C4</t>
    <phoneticPr fontId="2"/>
  </si>
  <si>
    <t>SY50M-39-1A-C6</t>
    <phoneticPr fontId="2"/>
  </si>
  <si>
    <t>※A,Bポート混合配管'CM'時</t>
    <phoneticPr fontId="2"/>
  </si>
  <si>
    <t>SY50M-39-1A-C8</t>
    <phoneticPr fontId="2"/>
  </si>
  <si>
    <t>SY50M-39-1A-N3</t>
    <phoneticPr fontId="2"/>
  </si>
  <si>
    <t>SY50M-39-1A-N7</t>
    <phoneticPr fontId="2"/>
  </si>
  <si>
    <t>SY50M-39-1A-N9</t>
    <phoneticPr fontId="2"/>
  </si>
  <si>
    <t>SY50M-39-2A-L4</t>
    <phoneticPr fontId="2"/>
  </si>
  <si>
    <t>SY50M-39-2A-L6</t>
    <phoneticPr fontId="2"/>
  </si>
  <si>
    <t>SY50M-39-2A-L8</t>
    <phoneticPr fontId="2"/>
  </si>
  <si>
    <t>SY50M-39-2A-LN9</t>
    <phoneticPr fontId="2"/>
  </si>
  <si>
    <t>XXX=組合せ不可スペーサ選択</t>
    <rPh sb="4" eb="6">
      <t>クミアワ</t>
    </rPh>
    <rPh sb="7" eb="9">
      <t>フカ</t>
    </rPh>
    <rPh sb="13" eb="15">
      <t>センタク</t>
    </rPh>
    <phoneticPr fontId="2"/>
  </si>
  <si>
    <t>-</t>
    <phoneticPr fontId="2"/>
  </si>
  <si>
    <t>WE</t>
    <phoneticPr fontId="2"/>
  </si>
  <si>
    <t>WF</t>
    <phoneticPr fontId="2"/>
  </si>
  <si>
    <t>WS</t>
    <phoneticPr fontId="2"/>
  </si>
  <si>
    <t>無線リモート</t>
    <rPh sb="0" eb="2">
      <t>ムセン</t>
    </rPh>
    <phoneticPr fontId="2"/>
  </si>
  <si>
    <t>EtherNet/IP対応無線ベース</t>
    <rPh sb="11" eb="13">
      <t>タイオウ</t>
    </rPh>
    <rPh sb="13" eb="15">
      <t>ムセン</t>
    </rPh>
    <phoneticPr fontId="2"/>
  </si>
  <si>
    <t>PROFINET対応無線ベース</t>
    <rPh sb="8" eb="10">
      <t>タイオウ</t>
    </rPh>
    <rPh sb="10" eb="12">
      <t>ムセン</t>
    </rPh>
    <phoneticPr fontId="2"/>
  </si>
  <si>
    <t xml:space="preserve">SIユニット プラスコモン M12電源コネクタ Bコード </t>
    <rPh sb="17" eb="19">
      <t>デンゲン</t>
    </rPh>
    <phoneticPr fontId="2"/>
  </si>
  <si>
    <t>SIユニット プラスコモン 7/8インチ電源コネクタ</t>
    <rPh sb="20" eb="22">
      <t>デンゲン</t>
    </rPh>
    <phoneticPr fontId="2"/>
  </si>
  <si>
    <t>SIユニット マイナスコモン M12電源コネクタ Bコード</t>
    <rPh sb="18" eb="20">
      <t>デンゲン</t>
    </rPh>
    <phoneticPr fontId="2"/>
  </si>
  <si>
    <t>SIユニット マイナスコモン 7/8インチ電源コネクタ</t>
    <rPh sb="21" eb="23">
      <t>デンゲン</t>
    </rPh>
    <phoneticPr fontId="2"/>
  </si>
  <si>
    <t>SIユニット プラスコモン M12電源コネクタ IN/OUT Aコード PIN配置1</t>
    <rPh sb="17" eb="19">
      <t>デンゲン</t>
    </rPh>
    <rPh sb="39" eb="41">
      <t>ハイチ</t>
    </rPh>
    <phoneticPr fontId="2"/>
  </si>
  <si>
    <t>SIユニット マイナスコモン M12電源コネクタ IN/OUT Aコード PIN配置1</t>
    <rPh sb="18" eb="20">
      <t>デンゲン</t>
    </rPh>
    <rPh sb="40" eb="42">
      <t>ハイチ</t>
    </rPh>
    <phoneticPr fontId="2"/>
  </si>
  <si>
    <t>SIユニット プラスコモン M12電源コネクタ IN/OUT Aコード PIN配置2</t>
    <rPh sb="17" eb="19">
      <t>デンゲン</t>
    </rPh>
    <rPh sb="39" eb="41">
      <t>ハイチ</t>
    </rPh>
    <phoneticPr fontId="2"/>
  </si>
  <si>
    <t>SIユニット マイナスコモン M12コネクタ IN/OUT Aコード PIN配置2</t>
    <rPh sb="38" eb="40">
      <t>ハイチ</t>
    </rPh>
    <phoneticPr fontId="2"/>
  </si>
  <si>
    <t>SIユニットなし</t>
    <phoneticPr fontId="2"/>
  </si>
  <si>
    <t>式有</t>
    <rPh sb="0" eb="1">
      <t>シキ</t>
    </rPh>
    <rPh sb="1" eb="2">
      <t>アリ</t>
    </rPh>
    <phoneticPr fontId="2"/>
  </si>
  <si>
    <t>ベース型式が”混合”配管ですが</t>
    <rPh sb="3" eb="5">
      <t>カタシキ</t>
    </rPh>
    <rPh sb="7" eb="9">
      <t>コンゴウ</t>
    </rPh>
    <rPh sb="10" eb="12">
      <t>ハイカン</t>
    </rPh>
    <phoneticPr fontId="2"/>
  </si>
  <si>
    <t>全て同一配管選択です</t>
    <rPh sb="0" eb="1">
      <t>スベ</t>
    </rPh>
    <rPh sb="2" eb="4">
      <t>ドウイツ</t>
    </rPh>
    <rPh sb="4" eb="6">
      <t>ハイカン</t>
    </rPh>
    <rPh sb="6" eb="8">
      <t>センタク</t>
    </rPh>
    <phoneticPr fontId="2"/>
  </si>
  <si>
    <t>ミリ、インチ確認</t>
    <rPh sb="6" eb="8">
      <t>カクニン</t>
    </rPh>
    <phoneticPr fontId="2"/>
  </si>
  <si>
    <t>☆</t>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</si>
  <si>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</si>
  <si>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</si>
  <si>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</si>
  <si>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</si>
  <si>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</si>
  <si>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</si>
  <si>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椎名</t>
    <rPh sb="0" eb="2">
      <t>シイナ</t>
    </rPh>
    <phoneticPr fontId="2"/>
  </si>
  <si>
    <t>”-h”より履歴残すこととする。</t>
    <rPh sb="6" eb="8">
      <t>リレキ</t>
    </rPh>
    <rPh sb="8" eb="9">
      <t>ノコ</t>
    </rPh>
    <phoneticPr fontId="2"/>
  </si>
  <si>
    <t>EtherNet/IP(IO-Linkユニット対応)</t>
    <rPh sb="23" eb="25">
      <t>タイオウ</t>
    </rPh>
    <phoneticPr fontId="2"/>
  </si>
  <si>
    <t>EtherCAT(IO-Linkユニット対応)</t>
    <rPh sb="20" eb="22">
      <t>タイオウ</t>
    </rPh>
    <phoneticPr fontId="2"/>
  </si>
  <si>
    <t>PROFINET(IO-Linkユニット対応)</t>
    <phoneticPr fontId="2"/>
  </si>
  <si>
    <t>EB</t>
    <phoneticPr fontId="2"/>
  </si>
  <si>
    <t>DA</t>
    <phoneticPr fontId="2"/>
  </si>
  <si>
    <t>FA</t>
    <phoneticPr fontId="2"/>
  </si>
  <si>
    <t>IO-Link
ユニット</t>
    <phoneticPr fontId="2"/>
  </si>
  <si>
    <t>4ポート</t>
    <phoneticPr fontId="2"/>
  </si>
  <si>
    <t>ClassA</t>
    <phoneticPr fontId="2"/>
  </si>
  <si>
    <t>EX600-LAB1</t>
    <phoneticPr fontId="2"/>
  </si>
  <si>
    <t>ClassB</t>
    <phoneticPr fontId="2"/>
  </si>
  <si>
    <t>EX600-LBB1</t>
    <phoneticPr fontId="2"/>
  </si>
  <si>
    <t>xx:SIユニットが、IO-Link対応ではない時、IO-Linkユニットは選択できません。</t>
    <phoneticPr fontId="2"/>
  </si>
  <si>
    <t>IO-Linkユニット</t>
    <phoneticPr fontId="2"/>
  </si>
  <si>
    <t>IOユニット追加、削除
追加：FA,EB,DA
削除：D,EA,F</t>
    <rPh sb="6" eb="8">
      <t>ツイカ</t>
    </rPh>
    <rPh sb="9" eb="11">
      <t>サクジョ</t>
    </rPh>
    <rPh sb="12" eb="14">
      <t>ツイカ</t>
    </rPh>
    <rPh sb="24" eb="26">
      <t>サクジョ</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</si>
</sst>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92"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b/>
      <sz val="11"/>
      <color indexed="10"/>
      <name val="ＭＳ Ｐゴシック"/>
      <family val="3"/>
      <charset val="128"/>
    </font>
    <font>
      <sz val="8"/>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sz val="8"/>
      <color indexed="9"/>
      <name val="ＭＳ Ｐゴシック"/>
      <family val="3"/>
      <charset val="128"/>
    </font>
    <font>
      <b/>
      <sz val="16"/>
      <color indexed="40"/>
      <name val="ＭＳ Ｐゴシック"/>
      <family val="3"/>
      <charset val="128"/>
    </font>
    <font>
      <sz val="11"/>
      <name val="ＭＳ Ｐゴシック"/>
      <family val="3"/>
      <charset val="128"/>
    </font>
    <font>
      <b/>
      <sz val="14"/>
      <color indexed="12"/>
      <name val="ＭＳ Ｐゴシック"/>
      <family val="3"/>
      <charset val="128"/>
    </font>
    <font>
      <b/>
      <sz val="9"/>
      <color indexed="12"/>
      <name val="ＭＳ Ｐゴシック"/>
      <family val="3"/>
      <charset val="128"/>
    </font>
    <font>
      <sz val="9"/>
      <color indexed="57"/>
      <name val="ＭＳ Ｐゴシック"/>
      <family val="3"/>
      <charset val="128"/>
    </font>
    <font>
      <b/>
      <sz val="10"/>
      <color indexed="81"/>
      <name val="ＭＳ ゴシック"/>
      <family val="3"/>
      <charset val="128"/>
    </font>
    <font>
      <sz val="10"/>
      <color indexed="81"/>
      <name val="ＭＳ ゴシック"/>
      <family val="3"/>
      <charset val="128"/>
    </font>
    <font>
      <b/>
      <sz val="18"/>
      <color indexed="9"/>
      <name val="ＭＳ Ｐゴシック"/>
      <family val="3"/>
      <charset val="128"/>
    </font>
    <font>
      <sz val="8"/>
      <color indexed="9"/>
      <name val="ＭＳ ゴシック"/>
      <family val="3"/>
      <charset val="128"/>
    </font>
    <font>
      <b/>
      <sz val="12"/>
      <color indexed="12"/>
      <name val="ＭＳ Ｐゴシック"/>
      <family val="3"/>
      <charset val="128"/>
    </font>
    <font>
      <b/>
      <sz val="12"/>
      <color indexed="10"/>
      <name val="ＭＳ Ｐゴシック"/>
      <family val="3"/>
      <charset val="128"/>
    </font>
    <font>
      <b/>
      <sz val="11"/>
      <color indexed="12"/>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u/>
      <sz val="9"/>
      <color indexed="81"/>
      <name val="ＭＳ Ｐゴシック"/>
      <family val="3"/>
      <charset val="128"/>
    </font>
    <font>
      <b/>
      <u/>
      <sz val="11"/>
      <color indexed="12"/>
      <name val="ＭＳ Ｐゴシック"/>
      <family val="3"/>
      <charset val="128"/>
    </font>
    <font>
      <sz val="9"/>
      <color indexed="81"/>
      <name val="ＭＳ ゴシック"/>
      <family val="3"/>
      <charset val="128"/>
    </font>
    <font>
      <b/>
      <u/>
      <sz val="9"/>
      <color indexed="10"/>
      <name val="ＭＳ Ｐゴシック"/>
      <family val="3"/>
      <charset val="128"/>
    </font>
    <font>
      <sz val="8"/>
      <name val="HG丸ｺﾞｼｯｸM-PRO"/>
      <family val="3"/>
      <charset val="128"/>
    </font>
    <font>
      <sz val="9"/>
      <color theme="0"/>
      <name val="ＭＳ Ｐゴシック"/>
      <family val="3"/>
      <charset val="128"/>
    </font>
    <font>
      <b/>
      <sz val="11"/>
      <color rgb="FFFF0000"/>
      <name val="ＭＳ Ｐゴシック"/>
      <family val="3"/>
      <charset val="128"/>
    </font>
    <font>
      <sz val="9"/>
      <color rgb="FFFF0000"/>
      <name val="ＭＳ Ｐゴシック"/>
      <family val="3"/>
      <charset val="128"/>
    </font>
    <font>
      <sz val="9"/>
      <color theme="0"/>
      <name val="ＭＳ ゴシック"/>
      <family val="3"/>
      <charset val="128"/>
    </font>
    <font>
      <sz val="9"/>
      <color theme="1"/>
      <name val="ＭＳ Ｐ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23"/>
        <bgColor indexed="64"/>
      </patternFill>
    </fill>
    <fill>
      <patternFill patternType="solid">
        <fgColor rgb="FFFFFF00"/>
        <bgColor indexed="64"/>
      </patternFill>
    </fill>
    <fill>
      <patternFill patternType="solid">
        <fgColor rgb="FF7030A0"/>
        <bgColor indexed="64"/>
      </patternFill>
    </fill>
    <fill>
      <patternFill patternType="solid">
        <fgColor rgb="FFFF99CC"/>
        <bgColor indexed="64"/>
      </patternFill>
    </fill>
    <fill>
      <patternFill patternType="solid">
        <fgColor rgb="FF00B0F0"/>
        <bgColor indexed="64"/>
      </patternFill>
    </fill>
    <fill>
      <patternFill patternType="solid">
        <fgColor rgb="FF00B050"/>
        <bgColor indexed="64"/>
      </patternFill>
    </fill>
  </fills>
  <borders count="104">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top style="hair">
        <color indexed="64"/>
      </top>
      <bottom style="thin">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right/>
      <top style="thin">
        <color indexed="64"/>
      </top>
      <bottom style="hair">
        <color indexed="64"/>
      </bottom>
      <diagonal/>
    </border>
    <border>
      <left style="hair">
        <color indexed="64"/>
      </left>
      <right/>
      <top/>
      <bottom style="hair">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hair">
        <color indexed="64"/>
      </top>
      <bottom/>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style="dotted">
        <color indexed="64"/>
      </top>
      <bottom style="hair">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thin">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thin">
        <color indexed="64"/>
      </bottom>
      <diagonal/>
    </border>
    <border>
      <left style="hair">
        <color indexed="64"/>
      </left>
      <right/>
      <top style="hair">
        <color indexed="64"/>
      </top>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right style="hair">
        <color indexed="64"/>
      </right>
      <top style="thin">
        <color indexed="64"/>
      </top>
      <bottom/>
      <diagonal/>
    </border>
    <border>
      <left style="hair">
        <color indexed="64"/>
      </left>
      <right/>
      <top/>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style="thin">
        <color indexed="64"/>
      </left>
      <right style="thin">
        <color indexed="64"/>
      </right>
      <top style="dotted">
        <color indexed="64"/>
      </top>
      <bottom/>
      <diagonal/>
    </border>
    <border>
      <left style="thin">
        <color indexed="64"/>
      </left>
      <right style="thin">
        <color indexed="64"/>
      </right>
      <top/>
      <bottom style="dotted">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right style="thin">
        <color indexed="64"/>
      </right>
      <top/>
      <bottom style="dotted">
        <color indexed="64"/>
      </bottom>
      <diagonal/>
    </border>
    <border>
      <left style="hair">
        <color indexed="64"/>
      </left>
      <right/>
      <top style="thin">
        <color indexed="64"/>
      </top>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62">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3" fillId="0" borderId="0" xfId="0" applyFont="1" applyProtection="1">
      <alignment vertical="center"/>
      <protection hidden="1"/>
    </xf>
    <xf numFmtId="0" fontId="44" fillId="0" borderId="0" xfId="0" applyFont="1" applyAlignment="1" applyProtection="1">
      <alignment horizontal="right"/>
      <protection hidden="1"/>
    </xf>
    <xf numFmtId="0" fontId="45" fillId="0" borderId="0" xfId="0" applyFont="1" applyAlignment="1" applyProtection="1">
      <alignment horizontal="right" vertical="center"/>
      <protection hidden="1"/>
    </xf>
    <xf numFmtId="49" fontId="45" fillId="0" borderId="0" xfId="0" applyNumberFormat="1" applyFont="1" applyProtection="1">
      <alignment vertical="center"/>
      <protection hidden="1"/>
    </xf>
    <xf numFmtId="0" fontId="45" fillId="0" borderId="0" xfId="0" applyFont="1" applyProtection="1">
      <alignment vertical="center"/>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49" fontId="45" fillId="0" borderId="0" xfId="0" applyNumberFormat="1" applyFont="1" applyAlignment="1" applyProtection="1">
      <alignment horizontal="center" vertical="center"/>
      <protection hidden="1"/>
    </xf>
    <xf numFmtId="0" fontId="48"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40"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53"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8"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5"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3"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1" fillId="0" borderId="12" xfId="0" applyFont="1" applyBorder="1" applyAlignment="1" applyProtection="1">
      <alignment horizontal="left" vertical="top"/>
      <protection hidden="1"/>
    </xf>
    <xf numFmtId="0" fontId="10" fillId="0" borderId="20" xfId="0" applyFont="1" applyBorder="1" applyAlignment="1" applyProtection="1">
      <alignment horizontal="left" vertical="center"/>
      <protection hidden="1"/>
    </xf>
    <xf numFmtId="0" fontId="3" fillId="0" borderId="22" xfId="0" applyFont="1" applyBorder="1" applyProtection="1">
      <alignment vertical="center"/>
      <protection hidden="1"/>
    </xf>
    <xf numFmtId="0" fontId="10" fillId="0" borderId="0" xfId="0" applyFont="1" applyProtection="1">
      <alignment vertical="center"/>
      <protection hidden="1"/>
    </xf>
    <xf numFmtId="0" fontId="52" fillId="0" borderId="22" xfId="0" applyFont="1" applyBorder="1" applyAlignment="1" applyProtection="1">
      <protection hidden="1"/>
    </xf>
    <xf numFmtId="0" fontId="3" fillId="0" borderId="13" xfId="0" applyFont="1" applyBorder="1" applyAlignment="1" applyProtection="1">
      <alignment horizontal="left" vertical="top"/>
      <protection hidden="1"/>
    </xf>
    <xf numFmtId="0" fontId="51" fillId="0" borderId="20" xfId="0" applyFont="1" applyBorder="1" applyAlignment="1" applyProtection="1">
      <alignment horizontal="left" vertical="center"/>
      <protection hidden="1"/>
    </xf>
    <xf numFmtId="0" fontId="51"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7" borderId="16" xfId="0" applyFont="1" applyFill="1" applyBorder="1" applyProtection="1">
      <alignment vertical="center"/>
      <protection locked="0"/>
    </xf>
    <xf numFmtId="0" fontId="54" fillId="0" borderId="0" xfId="0" applyFont="1" applyProtection="1">
      <alignment vertical="center"/>
      <protection hidden="1"/>
    </xf>
    <xf numFmtId="0" fontId="55" fillId="0" borderId="0" xfId="0" applyFont="1" applyProtection="1">
      <alignment vertical="center"/>
      <protection hidden="1"/>
    </xf>
    <xf numFmtId="0" fontId="56" fillId="0" borderId="0" xfId="0" applyFont="1" applyAlignment="1" applyProtection="1">
      <alignment horizontal="center" vertical="center"/>
      <protection hidden="1"/>
    </xf>
    <xf numFmtId="0" fontId="55" fillId="0" borderId="0" xfId="0" applyFont="1" applyAlignment="1" applyProtection="1">
      <alignment horizontal="center" vertical="center"/>
      <protection hidden="1"/>
    </xf>
    <xf numFmtId="0" fontId="51" fillId="0" borderId="13" xfId="0" applyFont="1" applyBorder="1" applyAlignment="1" applyProtection="1">
      <alignment horizontal="left" vertical="top" wrapText="1"/>
      <protection hidden="1"/>
    </xf>
    <xf numFmtId="0" fontId="51" fillId="0" borderId="13" xfId="0" applyFont="1" applyBorder="1" applyAlignment="1" applyProtection="1">
      <alignment vertical="center" wrapText="1"/>
      <protection hidden="1"/>
    </xf>
    <xf numFmtId="0" fontId="29" fillId="0" borderId="13" xfId="0" applyFont="1" applyBorder="1" applyAlignment="1" applyProtection="1">
      <alignment horizontal="center" vertical="center"/>
      <protection hidden="1"/>
    </xf>
    <xf numFmtId="0" fontId="57" fillId="24" borderId="0" xfId="0" applyFont="1" applyFill="1" applyAlignment="1" applyProtection="1">
      <alignment horizontal="left" vertical="center"/>
      <protection hidden="1"/>
    </xf>
    <xf numFmtId="0" fontId="57" fillId="28" borderId="0" xfId="0" applyFont="1" applyFill="1" applyAlignment="1" applyProtection="1">
      <alignment horizontal="left" vertical="center"/>
      <protection hidden="1"/>
    </xf>
    <xf numFmtId="0" fontId="57" fillId="28" borderId="0" xfId="0" applyFont="1" applyFill="1" applyAlignment="1" applyProtection="1">
      <alignment horizontal="center" vertical="center"/>
      <protection hidden="1"/>
    </xf>
    <xf numFmtId="0" fontId="57" fillId="28" borderId="0" xfId="0" applyFont="1" applyFill="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8" fillId="0" borderId="0" xfId="0" applyFont="1" applyProtection="1">
      <alignment vertical="center"/>
      <protection hidden="1"/>
    </xf>
    <xf numFmtId="0" fontId="59"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4" fillId="0" borderId="0" xfId="0" applyFont="1" applyAlignment="1" applyProtection="1">
      <alignment horizontal="left" vertical="center"/>
      <protection hidden="1"/>
    </xf>
    <xf numFmtId="0" fontId="3" fillId="0" borderId="16" xfId="0" applyFont="1" applyBorder="1" applyAlignment="1" applyProtection="1">
      <protection hidden="1"/>
    </xf>
    <xf numFmtId="0" fontId="54" fillId="0" borderId="27"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11" fillId="0" borderId="13" xfId="0" applyFont="1" applyBorder="1" applyAlignment="1" applyProtection="1">
      <alignment horizontal="center" vertical="center"/>
      <protection hidden="1"/>
    </xf>
    <xf numFmtId="0" fontId="13" fillId="0" borderId="12" xfId="0" applyFont="1" applyBorder="1" applyProtection="1">
      <alignment vertical="center"/>
      <protection hidden="1"/>
    </xf>
    <xf numFmtId="0" fontId="13" fillId="0" borderId="13" xfId="0" applyFont="1" applyBorder="1" applyProtection="1">
      <alignment vertical="center"/>
      <protection hidden="1"/>
    </xf>
    <xf numFmtId="0" fontId="13" fillId="0" borderId="28" xfId="0" applyFont="1" applyBorder="1" applyProtection="1">
      <alignment vertical="center"/>
      <protection hidden="1"/>
    </xf>
    <xf numFmtId="0" fontId="4" fillId="25" borderId="29" xfId="0" applyFont="1" applyFill="1" applyBorder="1" applyAlignment="1" applyProtection="1">
      <alignment horizontal="center" vertical="center"/>
      <protection locked="0"/>
    </xf>
    <xf numFmtId="0" fontId="4" fillId="25" borderId="30" xfId="0" applyFont="1" applyFill="1" applyBorder="1" applyAlignment="1" applyProtection="1">
      <alignment horizontal="center" vertical="center"/>
      <protection locked="0"/>
    </xf>
    <xf numFmtId="0" fontId="8" fillId="25" borderId="31" xfId="0" applyFont="1" applyFill="1" applyBorder="1" applyAlignment="1" applyProtection="1">
      <alignment horizontal="center" vertical="center"/>
      <protection hidden="1"/>
    </xf>
    <xf numFmtId="0" fontId="4" fillId="26" borderId="29" xfId="0" applyFont="1" applyFill="1" applyBorder="1" applyAlignment="1" applyProtection="1">
      <alignment horizontal="center" vertical="center" wrapText="1"/>
      <protection locked="0"/>
    </xf>
    <xf numFmtId="0" fontId="8" fillId="26" borderId="32" xfId="0" applyFont="1" applyFill="1" applyBorder="1" applyAlignment="1" applyProtection="1">
      <alignment horizontal="center" vertical="center"/>
      <protection hidden="1"/>
    </xf>
    <xf numFmtId="0" fontId="4" fillId="26" borderId="33" xfId="0" applyFont="1" applyFill="1" applyBorder="1" applyAlignment="1" applyProtection="1">
      <alignment horizontal="center" vertical="center" wrapText="1"/>
      <protection locked="0"/>
    </xf>
    <xf numFmtId="0" fontId="8" fillId="26" borderId="34" xfId="0" applyFont="1" applyFill="1" applyBorder="1" applyAlignment="1" applyProtection="1">
      <alignment horizontal="center" vertical="center"/>
      <protection hidden="1"/>
    </xf>
    <xf numFmtId="0" fontId="4" fillId="26" borderId="30"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4" fillId="27" borderId="36" xfId="0" applyFont="1" applyFill="1" applyBorder="1" applyAlignment="1" applyProtection="1">
      <alignment horizontal="center" vertical="center"/>
      <protection locked="0"/>
    </xf>
    <xf numFmtId="0" fontId="4" fillId="27" borderId="30" xfId="0" applyFont="1" applyFill="1" applyBorder="1" applyAlignment="1" applyProtection="1">
      <alignment horizontal="center" vertical="center"/>
      <protection locked="0"/>
    </xf>
    <xf numFmtId="0" fontId="4" fillId="27" borderId="37" xfId="0" applyFont="1" applyFill="1" applyBorder="1" applyAlignment="1" applyProtection="1">
      <alignment horizontal="center" vertical="center"/>
      <protection locked="0"/>
    </xf>
    <xf numFmtId="0" fontId="8" fillId="26" borderId="31" xfId="0" applyFont="1" applyFill="1" applyBorder="1" applyAlignment="1" applyProtection="1">
      <alignment horizontal="center" vertical="center"/>
      <protection hidden="1"/>
    </xf>
    <xf numFmtId="0" fontId="30" fillId="0" borderId="38" xfId="0" applyFont="1" applyBorder="1" applyAlignment="1" applyProtection="1">
      <alignment horizontal="left" vertical="center"/>
      <protection hidden="1"/>
    </xf>
    <xf numFmtId="0" fontId="59" fillId="0" borderId="20"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6"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8" fillId="0" borderId="31" xfId="0" applyFont="1" applyBorder="1" applyAlignment="1" applyProtection="1">
      <alignment horizontal="center" vertical="center"/>
      <protection hidden="1"/>
    </xf>
    <xf numFmtId="0" fontId="8" fillId="0" borderId="33" xfId="0" applyFont="1" applyBorder="1" applyAlignment="1" applyProtection="1">
      <alignment horizontal="center" vertical="center"/>
      <protection hidden="1"/>
    </xf>
    <xf numFmtId="0" fontId="33" fillId="0" borderId="39" xfId="0" applyFont="1" applyBorder="1" applyAlignment="1" applyProtection="1">
      <alignment horizontal="center" vertical="top"/>
      <protection hidden="1"/>
    </xf>
    <xf numFmtId="0" fontId="4" fillId="0" borderId="29" xfId="0" applyFont="1" applyBorder="1" applyAlignment="1" applyProtection="1">
      <alignment horizontal="center" vertical="center"/>
      <protection locked="0"/>
    </xf>
    <xf numFmtId="0" fontId="4" fillId="0" borderId="40" xfId="0" applyFont="1" applyBorder="1" applyAlignment="1" applyProtection="1">
      <alignment horizontal="center" vertical="center"/>
      <protection locked="0"/>
    </xf>
    <xf numFmtId="0" fontId="4" fillId="0" borderId="30" xfId="0" applyFont="1" applyBorder="1" applyAlignment="1" applyProtection="1">
      <alignment horizontal="center" vertical="center"/>
      <protection locked="0"/>
    </xf>
    <xf numFmtId="0" fontId="4" fillId="0" borderId="41" xfId="0" applyFont="1" applyBorder="1" applyAlignment="1" applyProtection="1">
      <alignment horizontal="center" vertical="center"/>
      <protection locked="0"/>
    </xf>
    <xf numFmtId="0" fontId="49" fillId="0" borderId="18" xfId="0" applyFont="1" applyBorder="1" applyProtection="1">
      <alignment vertical="center"/>
      <protection hidden="1"/>
    </xf>
    <xf numFmtId="0" fontId="3" fillId="0" borderId="0" xfId="0" applyFont="1" applyAlignment="1" applyProtection="1">
      <alignment horizontal="right"/>
      <protection hidden="1"/>
    </xf>
    <xf numFmtId="0" fontId="43" fillId="26"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9" fillId="0" borderId="42" xfId="0" applyFont="1" applyBorder="1" applyProtection="1">
      <alignment vertical="center"/>
      <protection hidden="1"/>
    </xf>
    <xf numFmtId="0" fontId="54" fillId="0" borderId="42" xfId="0" applyFont="1" applyBorder="1" applyProtection="1">
      <alignment vertical="center"/>
      <protection hidden="1"/>
    </xf>
    <xf numFmtId="0" fontId="40" fillId="0" borderId="42" xfId="0" applyFont="1" applyBorder="1" applyProtection="1">
      <alignment vertical="center"/>
      <protection hidden="1"/>
    </xf>
    <xf numFmtId="0" fontId="3" fillId="0" borderId="30"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54" fillId="0" borderId="42" xfId="0" applyFont="1" applyBorder="1" applyAlignment="1" applyProtection="1">
      <alignment vertical="center" shrinkToFit="1"/>
      <protection hidden="1"/>
    </xf>
    <xf numFmtId="0" fontId="54" fillId="0" borderId="30" xfId="0" applyFont="1" applyBorder="1" applyProtection="1">
      <alignment vertical="center"/>
      <protection hidden="1"/>
    </xf>
    <xf numFmtId="0" fontId="4" fillId="0" borderId="32" xfId="0" applyFont="1" applyBorder="1" applyAlignment="1" applyProtection="1">
      <alignment horizontal="right" vertical="center"/>
      <protection hidden="1"/>
    </xf>
    <xf numFmtId="0" fontId="4" fillId="0" borderId="30" xfId="0" applyFont="1" applyBorder="1" applyAlignment="1" applyProtection="1">
      <alignment horizontal="left" vertical="center"/>
      <protection hidden="1"/>
    </xf>
    <xf numFmtId="0" fontId="4" fillId="0" borderId="43" xfId="0" applyFont="1" applyBorder="1" applyProtection="1">
      <alignment vertical="center"/>
      <protection hidden="1"/>
    </xf>
    <xf numFmtId="0" fontId="4" fillId="0" borderId="32" xfId="0" applyFont="1" applyBorder="1" applyProtection="1">
      <alignment vertical="center"/>
      <protection hidden="1"/>
    </xf>
    <xf numFmtId="0" fontId="4" fillId="0" borderId="30" xfId="0" applyFont="1" applyBorder="1" applyProtection="1">
      <alignment vertical="center"/>
      <protection hidden="1"/>
    </xf>
    <xf numFmtId="0" fontId="4" fillId="0" borderId="32" xfId="0" applyFont="1" applyBorder="1" applyAlignment="1" applyProtection="1">
      <alignment horizontal="right" vertical="center" shrinkToFit="1"/>
      <protection hidden="1"/>
    </xf>
    <xf numFmtId="0" fontId="4" fillId="0" borderId="30"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4" xfId="0" applyFont="1" applyBorder="1" applyProtection="1">
      <alignment vertical="center"/>
      <protection hidden="1"/>
    </xf>
    <xf numFmtId="0" fontId="54" fillId="0" borderId="33" xfId="0" applyFont="1" applyBorder="1" applyProtection="1">
      <alignment vertical="center"/>
      <protection hidden="1"/>
    </xf>
    <xf numFmtId="0" fontId="4" fillId="0" borderId="45" xfId="0" applyFont="1" applyBorder="1" applyAlignment="1" applyProtection="1">
      <alignment horizontal="right" vertical="center" shrinkToFit="1"/>
      <protection hidden="1"/>
    </xf>
    <xf numFmtId="0" fontId="4" fillId="0" borderId="33" xfId="0" applyFont="1" applyBorder="1" applyAlignment="1" applyProtection="1">
      <alignment horizontal="center" vertical="center" shrinkToFit="1"/>
      <protection hidden="1"/>
    </xf>
    <xf numFmtId="0" fontId="4" fillId="0" borderId="44" xfId="0" applyFont="1" applyBorder="1" applyProtection="1">
      <alignment vertical="center"/>
      <protection hidden="1"/>
    </xf>
    <xf numFmtId="0" fontId="54" fillId="0" borderId="44" xfId="0" applyFont="1" applyBorder="1" applyAlignment="1" applyProtection="1">
      <alignment horizontal="center" vertical="center" shrinkToFit="1"/>
      <protection hidden="1"/>
    </xf>
    <xf numFmtId="0" fontId="4" fillId="0" borderId="45" xfId="0" applyFont="1" applyBorder="1" applyAlignment="1" applyProtection="1">
      <alignment horizontal="center" vertical="center" shrinkToFit="1"/>
      <protection hidden="1"/>
    </xf>
    <xf numFmtId="0" fontId="3" fillId="0" borderId="44" xfId="0" applyFont="1" applyBorder="1" applyAlignment="1" applyProtection="1">
      <alignment horizontal="right" vertical="center"/>
      <protection hidden="1"/>
    </xf>
    <xf numFmtId="0" fontId="9" fillId="0" borderId="44" xfId="0" applyFont="1" applyBorder="1" applyAlignment="1" applyProtection="1">
      <alignment horizontal="center" vertical="center"/>
      <protection hidden="1"/>
    </xf>
    <xf numFmtId="0" fontId="9" fillId="0" borderId="33" xfId="0" applyFont="1" applyBorder="1" applyAlignment="1" applyProtection="1">
      <alignment horizontal="center" vertical="center"/>
      <protection hidden="1"/>
    </xf>
    <xf numFmtId="0" fontId="1" fillId="27" borderId="16" xfId="0" applyFont="1" applyFill="1" applyBorder="1" applyAlignment="1" applyProtection="1">
      <alignment vertical="center" shrinkToFit="1"/>
      <protection locked="0"/>
    </xf>
    <xf numFmtId="0" fontId="4" fillId="0" borderId="37" xfId="0" applyFont="1" applyBorder="1" applyAlignment="1" applyProtection="1">
      <alignment horizontal="center" vertical="center"/>
      <protection locked="0"/>
    </xf>
    <xf numFmtId="0" fontId="4" fillId="0" borderId="46" xfId="0" applyFont="1" applyBorder="1" applyAlignment="1" applyProtection="1">
      <alignment horizontal="center" vertical="center"/>
      <protection locked="0"/>
    </xf>
    <xf numFmtId="0" fontId="1" fillId="0" borderId="47" xfId="0" applyFont="1" applyBorder="1" applyProtection="1">
      <alignment vertical="center"/>
      <protection hidden="1"/>
    </xf>
    <xf numFmtId="0" fontId="30" fillId="0" borderId="33" xfId="0" applyFont="1" applyBorder="1" applyAlignment="1">
      <alignment horizontal="center" vertical="center"/>
    </xf>
    <xf numFmtId="0" fontId="1" fillId="0" borderId="48"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62" fillId="0" borderId="0" xfId="0" applyFo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6" xfId="0" applyFont="1" applyFill="1" applyBorder="1" applyProtection="1">
      <alignment vertical="center"/>
      <protection locked="0"/>
    </xf>
    <xf numFmtId="0" fontId="1" fillId="25" borderId="16" xfId="0" applyFont="1" applyFill="1" applyBorder="1" applyAlignment="1" applyProtection="1">
      <alignment horizontal="left" vertical="center" shrinkToFit="1"/>
      <protection locked="0"/>
    </xf>
    <xf numFmtId="0" fontId="1" fillId="0" borderId="0" xfId="0" applyFont="1" applyAlignment="1" applyProtection="1">
      <alignment horizontal="left" vertical="center"/>
      <protection hidden="1"/>
    </xf>
    <xf numFmtId="0" fontId="1" fillId="0" borderId="49" xfId="0" applyFont="1" applyBorder="1" applyProtection="1">
      <alignment vertical="center"/>
      <protection hidden="1"/>
    </xf>
    <xf numFmtId="0" fontId="1" fillId="0" borderId="18" xfId="0" applyFont="1" applyBorder="1" applyAlignment="1" applyProtection="1">
      <alignment horizontal="center" vertical="center"/>
      <protection hidden="1"/>
    </xf>
    <xf numFmtId="0" fontId="1" fillId="0" borderId="50" xfId="0" applyFont="1" applyBorder="1" applyAlignment="1" applyProtection="1">
      <alignment horizontal="center" vertical="center"/>
      <protection hidden="1"/>
    </xf>
    <xf numFmtId="0" fontId="1" fillId="25" borderId="51" xfId="0" applyFont="1" applyFill="1" applyBorder="1" applyAlignment="1" applyProtection="1">
      <alignment horizontal="center" vertical="center"/>
      <protection hidden="1"/>
    </xf>
    <xf numFmtId="0" fontId="1" fillId="26" borderId="52" xfId="0" applyFont="1" applyFill="1" applyBorder="1" applyAlignment="1" applyProtection="1">
      <alignment horizontal="center" vertical="center"/>
      <protection hidden="1"/>
    </xf>
    <xf numFmtId="0" fontId="1" fillId="26" borderId="53" xfId="0" applyFont="1" applyFill="1" applyBorder="1" applyAlignment="1" applyProtection="1">
      <alignment horizontal="center" vertical="center"/>
      <protection hidden="1"/>
    </xf>
    <xf numFmtId="0" fontId="1" fillId="27" borderId="52" xfId="0" applyFont="1" applyFill="1" applyBorder="1" applyAlignment="1" applyProtection="1">
      <alignment horizontal="center" vertical="center"/>
      <protection hidden="1"/>
    </xf>
    <xf numFmtId="0" fontId="1" fillId="27" borderId="54" xfId="0" applyFont="1" applyFill="1" applyBorder="1" applyProtection="1">
      <alignment vertical="center"/>
      <protection hidden="1"/>
    </xf>
    <xf numFmtId="0" fontId="1" fillId="26" borderId="55" xfId="0" applyFont="1" applyFill="1" applyBorder="1" applyProtection="1">
      <alignment vertical="center"/>
      <protection hidden="1"/>
    </xf>
    <xf numFmtId="0" fontId="1" fillId="0" borderId="55" xfId="0" applyFont="1" applyBorder="1" applyProtection="1">
      <alignment vertical="center"/>
      <protection hidden="1"/>
    </xf>
    <xf numFmtId="0" fontId="1" fillId="0" borderId="24" xfId="0" applyFont="1" applyBorder="1" applyProtection="1">
      <alignment vertical="center"/>
      <protection hidden="1"/>
    </xf>
    <xf numFmtId="0" fontId="1" fillId="0" borderId="54" xfId="0" applyFont="1" applyBorder="1" applyProtection="1">
      <alignment vertical="center"/>
      <protection hidden="1"/>
    </xf>
    <xf numFmtId="0" fontId="1" fillId="0" borderId="38" xfId="0" applyFont="1" applyBorder="1" applyAlignment="1" applyProtection="1">
      <alignment horizontal="center" vertical="center"/>
      <protection hidden="1"/>
    </xf>
    <xf numFmtId="0" fontId="1" fillId="0" borderId="56" xfId="0" applyFont="1" applyBorder="1" applyAlignment="1" applyProtection="1">
      <alignment horizontal="center" vertical="center"/>
      <protection hidden="1"/>
    </xf>
    <xf numFmtId="0" fontId="1" fillId="0" borderId="57"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58" xfId="0" applyFont="1" applyBorder="1" applyProtection="1">
      <alignment vertical="center"/>
      <protection hidden="1"/>
    </xf>
    <xf numFmtId="0" fontId="1" fillId="0" borderId="52"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1" fillId="0" borderId="59" xfId="0" applyFont="1" applyBorder="1" applyAlignment="1" applyProtection="1">
      <alignment horizontal="center" vertical="center"/>
      <protection hidden="1"/>
    </xf>
    <xf numFmtId="0" fontId="4" fillId="0" borderId="26"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 fillId="0" borderId="57" xfId="0" applyFont="1" applyBorder="1" applyAlignment="1" applyProtection="1">
      <alignment horizontal="right" vertical="center"/>
      <protection hidden="1"/>
    </xf>
    <xf numFmtId="0" fontId="1" fillId="0" borderId="24" xfId="0" applyFont="1" applyBorder="1" applyAlignment="1" applyProtection="1">
      <alignment horizontal="center" vertical="center"/>
      <protection hidden="1"/>
    </xf>
    <xf numFmtId="0" fontId="1" fillId="0" borderId="59" xfId="0" applyFont="1" applyBorder="1" applyProtection="1">
      <alignment vertical="center"/>
      <protection hidden="1"/>
    </xf>
    <xf numFmtId="0" fontId="1" fillId="0" borderId="33" xfId="0" applyFont="1" applyBorder="1" applyAlignment="1" applyProtection="1">
      <alignment horizontal="center" vertical="top"/>
      <protection hidden="1"/>
    </xf>
    <xf numFmtId="0" fontId="1" fillId="0" borderId="13" xfId="0" applyFont="1" applyBorder="1" applyProtection="1">
      <alignment vertical="center"/>
      <protection hidden="1"/>
    </xf>
    <xf numFmtId="0" fontId="1" fillId="0" borderId="32"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1" fillId="0" borderId="32" xfId="0" applyFont="1" applyBorder="1" applyProtection="1">
      <alignment vertical="center"/>
      <protection hidden="1"/>
    </xf>
    <xf numFmtId="0" fontId="1" fillId="0" borderId="45" xfId="0" applyFont="1" applyBorder="1" applyProtection="1">
      <alignment vertical="center"/>
      <protection hidden="1"/>
    </xf>
    <xf numFmtId="0" fontId="1" fillId="0" borderId="33" xfId="0" applyFont="1" applyBorder="1" applyProtection="1">
      <alignment vertical="center"/>
      <protection hidden="1"/>
    </xf>
    <xf numFmtId="0" fontId="1" fillId="0" borderId="42" xfId="0" applyFont="1" applyBorder="1" applyProtection="1">
      <alignment vertical="center"/>
      <protection hidden="1"/>
    </xf>
    <xf numFmtId="0" fontId="55" fillId="0" borderId="0" xfId="0" applyFont="1" applyAlignment="1" applyProtection="1">
      <alignment horizontal="left" vertical="center"/>
      <protection hidden="1"/>
    </xf>
    <xf numFmtId="0" fontId="4" fillId="0" borderId="43" xfId="0" applyFont="1" applyBorder="1" applyAlignment="1" applyProtection="1">
      <alignment horizontal="center" vertical="center"/>
      <protection locked="0"/>
    </xf>
    <xf numFmtId="0" fontId="4" fillId="26" borderId="40" xfId="0" applyFont="1" applyFill="1" applyBorder="1" applyAlignment="1" applyProtection="1">
      <alignment horizontal="center" vertical="center"/>
      <protection locked="0"/>
    </xf>
    <xf numFmtId="0" fontId="4" fillId="26" borderId="55" xfId="0" applyFont="1" applyFill="1" applyBorder="1" applyAlignment="1" applyProtection="1">
      <alignment horizontal="center" vertical="center"/>
      <protection locked="0"/>
    </xf>
    <xf numFmtId="0" fontId="4" fillId="27" borderId="60" xfId="0" applyFont="1" applyFill="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31" fillId="0" borderId="0" xfId="0" applyFont="1" applyAlignment="1">
      <alignment horizontal="center" vertical="center"/>
    </xf>
    <xf numFmtId="0" fontId="31" fillId="0" borderId="0" xfId="0" applyFont="1" applyAlignment="1">
      <alignment horizontal="right" vertical="center"/>
    </xf>
    <xf numFmtId="0" fontId="53" fillId="0" borderId="0" xfId="0" applyFont="1">
      <alignment vertical="center"/>
    </xf>
    <xf numFmtId="0" fontId="3" fillId="0" borderId="0" xfId="0" applyFont="1">
      <alignment vertical="center"/>
    </xf>
    <xf numFmtId="0" fontId="65" fillId="0" borderId="0" xfId="0" applyFont="1" applyProtection="1">
      <alignment vertical="center"/>
      <protection hidden="1"/>
    </xf>
    <xf numFmtId="0" fontId="65" fillId="0" borderId="0" xfId="0" applyFont="1" applyAlignment="1" applyProtection="1">
      <alignment horizontal="center" vertical="center"/>
      <protection hidden="1"/>
    </xf>
    <xf numFmtId="0" fontId="1" fillId="0" borderId="42" xfId="0" applyFont="1" applyBorder="1" applyAlignment="1" applyProtection="1">
      <alignment horizontal="center" vertical="center"/>
      <protection hidden="1"/>
    </xf>
    <xf numFmtId="0" fontId="3" fillId="0" borderId="42" xfId="0" applyFont="1" applyBorder="1" applyAlignment="1" applyProtection="1">
      <alignment horizontal="right" vertical="center"/>
      <protection hidden="1"/>
    </xf>
    <xf numFmtId="0" fontId="1" fillId="0" borderId="43" xfId="0" applyFont="1" applyBorder="1" applyProtection="1">
      <alignment vertical="center"/>
      <protection hidden="1"/>
    </xf>
    <xf numFmtId="0" fontId="54" fillId="0" borderId="44" xfId="0" applyFont="1" applyBorder="1" applyAlignment="1" applyProtection="1">
      <alignment horizontal="left" vertical="center"/>
      <protection hidden="1"/>
    </xf>
    <xf numFmtId="0" fontId="4" fillId="0" borderId="44" xfId="0" applyFont="1" applyBorder="1" applyAlignment="1" applyProtection="1">
      <alignment horizontal="center" vertical="center"/>
      <protection hidden="1"/>
    </xf>
    <xf numFmtId="0" fontId="0" fillId="0" borderId="0" xfId="0" applyProtection="1">
      <alignment vertical="center"/>
      <protection hidden="1"/>
    </xf>
    <xf numFmtId="0" fontId="9" fillId="0" borderId="17" xfId="0" applyFont="1" applyBorder="1" applyProtection="1">
      <alignment vertical="center"/>
      <protection hidden="1"/>
    </xf>
    <xf numFmtId="0" fontId="9" fillId="0" borderId="18" xfId="0" applyFont="1" applyBorder="1" applyProtection="1">
      <alignment vertical="center"/>
      <protection hidden="1"/>
    </xf>
    <xf numFmtId="0" fontId="9" fillId="0" borderId="18" xfId="0" applyFont="1" applyBorder="1" applyAlignment="1" applyProtection="1">
      <alignment horizontal="right" vertical="center"/>
      <protection hidden="1"/>
    </xf>
    <xf numFmtId="0" fontId="0" fillId="0" borderId="18" xfId="0" applyBorder="1" applyProtection="1">
      <alignment vertical="center"/>
      <protection hidden="1"/>
    </xf>
    <xf numFmtId="0" fontId="64" fillId="0" borderId="17" xfId="0" applyFont="1" applyBorder="1" applyAlignment="1" applyProtection="1">
      <alignment horizontal="right" vertical="center"/>
      <protection hidden="1"/>
    </xf>
    <xf numFmtId="0" fontId="64" fillId="0" borderId="18" xfId="0" applyFont="1" applyBorder="1" applyAlignment="1" applyProtection="1">
      <alignment horizontal="right" vertical="center"/>
      <protection hidden="1"/>
    </xf>
    <xf numFmtId="0" fontId="0" fillId="0" borderId="61" xfId="0" applyBorder="1" applyAlignment="1" applyProtection="1">
      <alignment horizontal="center" vertical="center"/>
      <protection hidden="1"/>
    </xf>
    <xf numFmtId="0" fontId="0" fillId="0" borderId="62" xfId="0" applyBorder="1" applyAlignment="1" applyProtection="1">
      <alignment horizontal="center" vertical="center"/>
      <protection hidden="1"/>
    </xf>
    <xf numFmtId="0" fontId="0" fillId="0" borderId="47" xfId="0" applyBorder="1" applyAlignment="1" applyProtection="1">
      <alignment horizontal="center" vertical="center"/>
      <protection hidden="1"/>
    </xf>
    <xf numFmtId="0" fontId="0" fillId="0" borderId="51" xfId="0" applyBorder="1" applyProtection="1">
      <alignment vertical="center"/>
      <protection hidden="1"/>
    </xf>
    <xf numFmtId="0" fontId="0" fillId="0" borderId="63" xfId="0" applyBorder="1" applyProtection="1">
      <alignment vertical="center"/>
      <protection hidden="1"/>
    </xf>
    <xf numFmtId="0" fontId="0" fillId="0" borderId="58" xfId="0" applyBorder="1" applyProtection="1">
      <alignment vertical="center"/>
      <protection hidden="1"/>
    </xf>
    <xf numFmtId="0" fontId="0" fillId="0" borderId="16" xfId="0" applyBorder="1" applyProtection="1">
      <alignment vertical="center"/>
      <protection hidden="1"/>
    </xf>
    <xf numFmtId="0" fontId="58" fillId="0" borderId="12" xfId="0" applyFont="1" applyBorder="1" applyAlignment="1" applyProtection="1">
      <alignment horizontal="center" vertical="center"/>
      <protection hidden="1"/>
    </xf>
    <xf numFmtId="0" fontId="58" fillId="0" borderId="13" xfId="0" applyFont="1" applyBorder="1" applyAlignment="1" applyProtection="1">
      <alignment horizontal="center" vertical="center"/>
      <protection hidden="1"/>
    </xf>
    <xf numFmtId="0" fontId="58" fillId="0" borderId="17" xfId="0" applyFont="1" applyBorder="1" applyAlignment="1" applyProtection="1">
      <alignment horizontal="center" vertical="center"/>
      <protection hidden="1"/>
    </xf>
    <xf numFmtId="0" fontId="58" fillId="0" borderId="18" xfId="0" applyFont="1" applyBorder="1" applyAlignment="1" applyProtection="1">
      <alignment horizontal="center" vertical="center"/>
      <protection hidden="1"/>
    </xf>
    <xf numFmtId="0" fontId="0" fillId="0" borderId="0" xfId="0" applyAlignment="1" applyProtection="1">
      <alignment horizontal="right" vertical="center"/>
      <protection hidden="1"/>
    </xf>
    <xf numFmtId="0" fontId="54" fillId="0" borderId="64" xfId="0" applyFont="1" applyBorder="1" applyAlignment="1" applyProtection="1">
      <alignment horizontal="center" vertical="center"/>
      <protection locked="0"/>
    </xf>
    <xf numFmtId="0" fontId="54" fillId="0" borderId="65" xfId="0" applyFont="1" applyBorder="1" applyAlignment="1" applyProtection="1">
      <alignment horizontal="center" vertical="center"/>
      <protection locked="0"/>
    </xf>
    <xf numFmtId="0" fontId="54" fillId="0" borderId="55" xfId="0" applyFont="1" applyBorder="1" applyAlignment="1" applyProtection="1">
      <alignment horizontal="center" vertical="center"/>
      <protection locked="0"/>
    </xf>
    <xf numFmtId="0" fontId="54" fillId="0" borderId="66" xfId="0" applyFont="1" applyBorder="1" applyAlignment="1" applyProtection="1">
      <alignment horizontal="center" vertical="center"/>
      <protection locked="0"/>
    </xf>
    <xf numFmtId="0" fontId="54" fillId="0" borderId="42" xfId="0" applyFont="1" applyBorder="1" applyAlignment="1" applyProtection="1">
      <alignment horizontal="center" vertical="center"/>
      <protection locked="0"/>
    </xf>
    <xf numFmtId="0" fontId="54" fillId="0" borderId="56" xfId="0" applyFont="1" applyBorder="1" applyAlignment="1" applyProtection="1">
      <alignment horizontal="center" vertical="center"/>
      <protection locked="0"/>
    </xf>
    <xf numFmtId="0" fontId="54" fillId="0" borderId="67" xfId="0" applyFont="1" applyBorder="1" applyAlignment="1" applyProtection="1">
      <alignment horizontal="center" vertical="center"/>
      <protection locked="0"/>
    </xf>
    <xf numFmtId="0" fontId="54" fillId="0" borderId="68" xfId="0" applyFont="1" applyBorder="1" applyAlignment="1" applyProtection="1">
      <alignment horizontal="center" vertical="center"/>
      <protection locked="0"/>
    </xf>
    <xf numFmtId="0" fontId="54" fillId="0" borderId="59" xfId="0" applyFont="1" applyBorder="1" applyAlignment="1" applyProtection="1">
      <alignment horizontal="center" vertical="center"/>
      <protection locked="0"/>
    </xf>
    <xf numFmtId="0" fontId="54" fillId="0" borderId="69" xfId="0" applyFont="1" applyBorder="1" applyAlignment="1" applyProtection="1">
      <alignment horizontal="center" vertical="center"/>
      <protection locked="0"/>
    </xf>
    <xf numFmtId="0" fontId="54" fillId="0" borderId="70" xfId="0" applyFont="1" applyBorder="1" applyAlignment="1" applyProtection="1">
      <alignment horizontal="center" vertical="center"/>
      <protection locked="0"/>
    </xf>
    <xf numFmtId="0" fontId="54" fillId="0" borderId="49" xfId="0" applyFont="1" applyBorder="1" applyAlignment="1" applyProtection="1">
      <alignment horizontal="center" vertical="center"/>
      <protection locked="0"/>
    </xf>
    <xf numFmtId="0" fontId="64" fillId="0" borderId="19" xfId="0" applyFont="1" applyBorder="1" applyAlignment="1" applyProtection="1">
      <alignment horizontal="right" vertical="center"/>
      <protection hidden="1"/>
    </xf>
    <xf numFmtId="0" fontId="13" fillId="0" borderId="0" xfId="0" applyFont="1" applyAlignment="1" applyProtection="1">
      <alignment horizontal="center" vertical="center"/>
      <protection hidden="1"/>
    </xf>
    <xf numFmtId="0" fontId="1" fillId="0" borderId="63" xfId="0" applyFont="1" applyBorder="1" applyAlignment="1" applyProtection="1">
      <alignment horizontal="center" vertical="center"/>
      <protection locked="0"/>
    </xf>
    <xf numFmtId="0" fontId="60" fillId="0" borderId="0" xfId="0" applyFont="1" applyAlignment="1" applyProtection="1">
      <alignment horizontal="right" vertical="center"/>
      <protection hidden="1"/>
    </xf>
    <xf numFmtId="0" fontId="55" fillId="0" borderId="0" xfId="0" applyFont="1" applyAlignment="1" applyProtection="1">
      <alignment vertical="center" wrapText="1"/>
      <protection hidden="1"/>
    </xf>
    <xf numFmtId="49" fontId="1" fillId="0" borderId="15"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10" fillId="0" borderId="10" xfId="0" applyFont="1" applyBorder="1">
      <alignment vertical="center"/>
    </xf>
    <xf numFmtId="0" fontId="10" fillId="0" borderId="0" xfId="0" applyFont="1">
      <alignment vertical="center"/>
    </xf>
    <xf numFmtId="0" fontId="73" fillId="0" borderId="0" xfId="0" applyFont="1">
      <alignment vertical="center"/>
    </xf>
    <xf numFmtId="0" fontId="75" fillId="0" borderId="0" xfId="0" applyFont="1">
      <alignment vertical="center"/>
    </xf>
    <xf numFmtId="49" fontId="75" fillId="0" borderId="0" xfId="0" applyNumberFormat="1" applyFont="1" applyAlignment="1">
      <alignment horizontal="right" vertical="center"/>
    </xf>
    <xf numFmtId="49" fontId="76" fillId="0" borderId="0" xfId="0" applyNumberFormat="1" applyFont="1" applyAlignment="1">
      <alignment horizontal="right" vertical="center"/>
    </xf>
    <xf numFmtId="0" fontId="76" fillId="0" borderId="0" xfId="0" applyFont="1">
      <alignment vertical="center"/>
    </xf>
    <xf numFmtId="0" fontId="1" fillId="0" borderId="71" xfId="0" applyFont="1" applyBorder="1" applyAlignment="1" applyProtection="1">
      <alignment horizontal="center" vertical="center"/>
      <protection locked="0"/>
    </xf>
    <xf numFmtId="0" fontId="30" fillId="0" borderId="0" xfId="0" applyFont="1" applyAlignment="1" applyProtection="1">
      <alignment horizontal="left" vertical="center"/>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51" fillId="0" borderId="13" xfId="0" applyFont="1" applyBorder="1" applyAlignment="1" applyProtection="1">
      <alignment vertical="top" wrapText="1"/>
      <protection hidden="1"/>
    </xf>
    <xf numFmtId="0" fontId="9" fillId="0" borderId="0" xfId="0" applyFont="1" applyAlignment="1" applyProtection="1">
      <alignment horizontal="right" vertical="center"/>
      <protection hidden="1"/>
    </xf>
    <xf numFmtId="0" fontId="49" fillId="0" borderId="38" xfId="0" applyFont="1" applyBorder="1" applyAlignment="1" applyProtection="1">
      <alignment horizontal="center" vertical="center"/>
      <protection hidden="1"/>
    </xf>
    <xf numFmtId="0" fontId="30" fillId="0" borderId="20" xfId="0" applyFont="1" applyBorder="1" applyAlignment="1" applyProtection="1">
      <alignment horizontal="center" vertical="center"/>
      <protection hidden="1"/>
    </xf>
    <xf numFmtId="0" fontId="59" fillId="0" borderId="52"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9" fillId="0" borderId="54" xfId="0" applyFont="1" applyBorder="1" applyAlignment="1" applyProtection="1">
      <alignment horizontal="center" vertical="center" wrapText="1"/>
      <protection hidden="1"/>
    </xf>
    <xf numFmtId="0" fontId="1" fillId="26" borderId="29" xfId="0" applyFont="1" applyFill="1" applyBorder="1" applyAlignment="1" applyProtection="1">
      <alignment horizontal="center" vertical="center"/>
      <protection locked="0"/>
    </xf>
    <xf numFmtId="0" fontId="30" fillId="0" borderId="51" xfId="0" applyFont="1" applyBorder="1" applyAlignment="1" applyProtection="1">
      <alignment vertical="center" shrinkToFit="1"/>
      <protection hidden="1"/>
    </xf>
    <xf numFmtId="0" fontId="4" fillId="0" borderId="64" xfId="0" applyFont="1" applyBorder="1" applyAlignment="1" applyProtection="1">
      <alignment horizontal="center" vertical="center"/>
      <protection locked="0"/>
    </xf>
    <xf numFmtId="0" fontId="4" fillId="0" borderId="65" xfId="0" applyFont="1" applyBorder="1" applyAlignment="1" applyProtection="1">
      <alignment horizontal="center" vertical="center"/>
      <protection locked="0"/>
    </xf>
    <xf numFmtId="0" fontId="4" fillId="0" borderId="55" xfId="0" applyFont="1" applyBorder="1" applyAlignment="1" applyProtection="1">
      <alignment horizontal="center" vertical="center"/>
      <protection locked="0"/>
    </xf>
    <xf numFmtId="0" fontId="1" fillId="0" borderId="55" xfId="0" applyFont="1" applyBorder="1" applyAlignment="1" applyProtection="1">
      <alignment horizontal="right" vertical="center"/>
      <protection hidden="1"/>
    </xf>
    <xf numFmtId="0" fontId="30" fillId="0" borderId="72" xfId="0" applyFont="1" applyBorder="1" applyAlignment="1" applyProtection="1">
      <alignment horizontal="center" vertical="center" shrinkToFit="1"/>
      <protection hidden="1"/>
    </xf>
    <xf numFmtId="0" fontId="4" fillId="0" borderId="73" xfId="0" applyFont="1" applyBorder="1" applyAlignment="1" applyProtection="1">
      <alignment horizontal="center" vertical="center"/>
      <protection locked="0"/>
    </xf>
    <xf numFmtId="0" fontId="4" fillId="0" borderId="74" xfId="0" applyFont="1" applyBorder="1" applyAlignment="1" applyProtection="1">
      <alignment horizontal="center" vertical="center"/>
      <protection locked="0"/>
    </xf>
    <xf numFmtId="0" fontId="4" fillId="0" borderId="57" xfId="0" applyFont="1" applyBorder="1" applyAlignment="1" applyProtection="1">
      <alignment horizontal="center" vertical="center"/>
      <protection locked="0"/>
    </xf>
    <xf numFmtId="0" fontId="8" fillId="0" borderId="75" xfId="0" applyFont="1" applyBorder="1" applyAlignment="1" applyProtection="1">
      <alignment horizontal="center" vertical="center"/>
      <protection hidden="1"/>
    </xf>
    <xf numFmtId="0" fontId="1" fillId="0" borderId="54" xfId="0" applyFont="1" applyBorder="1" applyAlignment="1" applyProtection="1">
      <alignment horizontal="right" vertical="center"/>
      <protection hidden="1"/>
    </xf>
    <xf numFmtId="0" fontId="4" fillId="0" borderId="34" xfId="0" applyFont="1" applyBorder="1" applyAlignment="1" applyProtection="1">
      <alignment horizontal="center" vertical="center"/>
      <protection locked="0"/>
    </xf>
    <xf numFmtId="0" fontId="1" fillId="0" borderId="30" xfId="0" applyFont="1" applyBorder="1" applyAlignment="1" applyProtection="1">
      <alignment horizontal="center" vertical="center"/>
      <protection locked="0"/>
    </xf>
    <xf numFmtId="0" fontId="1" fillId="0" borderId="43" xfId="0" applyFont="1" applyBorder="1" applyAlignment="1" applyProtection="1">
      <alignment horizontal="center" vertical="center"/>
      <protection locked="0"/>
    </xf>
    <xf numFmtId="0" fontId="1" fillId="0" borderId="46" xfId="0" applyFont="1" applyBorder="1" applyAlignment="1" applyProtection="1">
      <alignment horizontal="center" vertical="center"/>
      <protection locked="0"/>
    </xf>
    <xf numFmtId="0" fontId="1" fillId="0" borderId="76" xfId="0" applyFont="1" applyBorder="1" applyAlignment="1" applyProtection="1">
      <alignment horizontal="center" vertical="center"/>
      <protection locked="0"/>
    </xf>
    <xf numFmtId="0" fontId="1" fillId="0" borderId="59" xfId="0" applyFont="1" applyBorder="1" applyAlignment="1" applyProtection="1">
      <alignment horizontal="right" vertical="center"/>
      <protection hidden="1"/>
    </xf>
    <xf numFmtId="0" fontId="1" fillId="0" borderId="51" xfId="0" applyFont="1" applyBorder="1" applyProtection="1">
      <alignment vertical="center"/>
      <protection hidden="1"/>
    </xf>
    <xf numFmtId="0" fontId="4" fillId="0" borderId="38"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1" fillId="0" borderId="77" xfId="0" applyFont="1" applyBorder="1" applyProtection="1">
      <alignment vertical="center"/>
      <protection hidden="1"/>
    </xf>
    <xf numFmtId="0" fontId="59" fillId="0" borderId="78" xfId="0" applyFont="1" applyBorder="1" applyAlignment="1" applyProtection="1">
      <alignment horizontal="center" vertical="center"/>
      <protection hidden="1"/>
    </xf>
    <xf numFmtId="0" fontId="59" fillId="0" borderId="44" xfId="0" applyFont="1" applyBorder="1" applyAlignment="1" applyProtection="1">
      <alignment horizontal="center" vertical="center"/>
      <protection hidden="1"/>
    </xf>
    <xf numFmtId="0" fontId="59" fillId="0" borderId="48" xfId="0" applyFont="1" applyBorder="1" applyAlignment="1" applyProtection="1">
      <alignment horizontal="center" vertical="center"/>
      <protection hidden="1"/>
    </xf>
    <xf numFmtId="0" fontId="1" fillId="0" borderId="48" xfId="0" applyFont="1" applyBorder="1" applyAlignment="1" applyProtection="1">
      <alignment horizontal="right" vertical="center"/>
      <protection hidden="1"/>
    </xf>
    <xf numFmtId="0" fontId="4" fillId="0" borderId="79" xfId="0" applyFont="1" applyBorder="1" applyAlignment="1" applyProtection="1">
      <alignment horizontal="center" vertical="center"/>
      <protection locked="0"/>
    </xf>
    <xf numFmtId="0" fontId="4" fillId="0" borderId="80"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8" fillId="0" borderId="67" xfId="0" applyFont="1" applyBorder="1" applyAlignment="1" applyProtection="1">
      <alignment horizontal="center" vertical="center"/>
      <protection hidden="1"/>
    </xf>
    <xf numFmtId="0" fontId="8" fillId="0" borderId="68" xfId="0" applyFont="1" applyBorder="1" applyAlignment="1" applyProtection="1">
      <alignment horizontal="center" vertical="center"/>
      <protection hidden="1"/>
    </xf>
    <xf numFmtId="0" fontId="8" fillId="0" borderId="59" xfId="0" applyFont="1" applyBorder="1" applyAlignment="1" applyProtection="1">
      <alignment horizontal="center" vertical="center"/>
      <protection hidden="1"/>
    </xf>
    <xf numFmtId="0" fontId="1" fillId="0" borderId="29" xfId="0" applyFont="1" applyBorder="1" applyAlignment="1" applyProtection="1">
      <alignment horizontal="center" vertical="center"/>
      <protection locked="0"/>
    </xf>
    <xf numFmtId="0" fontId="1" fillId="0" borderId="39" xfId="0" applyFont="1" applyBorder="1" applyAlignment="1" applyProtection="1">
      <alignment horizontal="center" vertical="center"/>
      <protection locked="0"/>
    </xf>
    <xf numFmtId="0" fontId="1" fillId="0" borderId="30" xfId="0" applyFont="1" applyBorder="1" applyAlignment="1" applyProtection="1">
      <alignment horizontal="right" vertical="center"/>
      <protection locked="0"/>
    </xf>
    <xf numFmtId="0" fontId="1" fillId="0" borderId="39" xfId="0" applyFont="1" applyBorder="1" applyAlignment="1" applyProtection="1">
      <alignment horizontal="right" vertical="center"/>
      <protection locked="0"/>
    </xf>
    <xf numFmtId="0" fontId="1" fillId="0" borderId="39" xfId="0" applyFont="1" applyBorder="1" applyAlignment="1" applyProtection="1">
      <alignment horizontal="center" vertical="center"/>
      <protection hidden="1"/>
    </xf>
    <xf numFmtId="0" fontId="1" fillId="0" borderId="46"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81" xfId="0" applyFont="1" applyBorder="1" applyAlignment="1" applyProtection="1">
      <alignment horizontal="right" vertical="center"/>
      <protection locked="0"/>
    </xf>
    <xf numFmtId="0" fontId="1" fillId="0" borderId="82" xfId="0" applyFont="1" applyBorder="1" applyAlignment="1" applyProtection="1">
      <alignment horizontal="right" vertical="center"/>
      <protection locked="0"/>
    </xf>
    <xf numFmtId="0" fontId="1" fillId="0" borderId="82" xfId="0" applyFont="1" applyBorder="1" applyAlignment="1" applyProtection="1">
      <alignment horizontal="center" vertical="center"/>
      <protection hidden="1"/>
    </xf>
    <xf numFmtId="0" fontId="4" fillId="0" borderId="81" xfId="0" applyFont="1" applyBorder="1" applyAlignment="1" applyProtection="1">
      <alignment horizontal="center" vertical="center"/>
      <protection locked="0"/>
    </xf>
    <xf numFmtId="0" fontId="4" fillId="0" borderId="63"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60" fillId="0" borderId="0" xfId="0" applyFont="1" applyAlignment="1" applyProtection="1">
      <alignment horizontal="left" vertical="center"/>
      <protection hidden="1"/>
    </xf>
    <xf numFmtId="0" fontId="1" fillId="0" borderId="83"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60" fillId="0" borderId="13" xfId="0" applyFont="1" applyBorder="1" applyAlignment="1" applyProtection="1">
      <alignment horizontal="left" vertical="center"/>
      <protection hidden="1"/>
    </xf>
    <xf numFmtId="0" fontId="1" fillId="0" borderId="84" xfId="0" applyFont="1" applyBorder="1" applyAlignment="1" applyProtection="1">
      <alignment horizontal="center" vertical="center"/>
      <protection locked="0"/>
    </xf>
    <xf numFmtId="0" fontId="1" fillId="0" borderId="24" xfId="0" applyFont="1" applyBorder="1" applyAlignment="1" applyProtection="1">
      <alignment horizontal="center" vertical="center"/>
      <protection locked="0"/>
    </xf>
    <xf numFmtId="0" fontId="1" fillId="0" borderId="12"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9" fillId="0" borderId="0" xfId="0" applyFont="1" applyAlignment="1" applyProtection="1">
      <alignment vertical="center" wrapText="1"/>
      <protection hidden="1"/>
    </xf>
    <xf numFmtId="0" fontId="61" fillId="0" borderId="0" xfId="0" applyFont="1" applyProtection="1">
      <alignment vertical="center"/>
      <protection hidden="1"/>
    </xf>
    <xf numFmtId="49" fontId="61" fillId="0" borderId="0" xfId="0" applyNumberFormat="1" applyFont="1" applyProtection="1">
      <alignment vertical="center"/>
      <protection hidden="1"/>
    </xf>
    <xf numFmtId="0" fontId="77" fillId="0" borderId="0" xfId="0" applyFont="1" applyProtection="1">
      <alignment vertical="center"/>
      <protection hidden="1"/>
    </xf>
    <xf numFmtId="0" fontId="31" fillId="0" borderId="0" xfId="0" applyFont="1" applyProtection="1">
      <alignment vertical="center"/>
      <protection hidden="1"/>
    </xf>
    <xf numFmtId="0" fontId="48" fillId="0" borderId="0" xfId="0" applyFont="1" applyAlignment="1" applyProtection="1">
      <alignment vertical="center" wrapText="1"/>
      <protection hidden="1"/>
    </xf>
    <xf numFmtId="0" fontId="8" fillId="0" borderId="0" xfId="0" applyFont="1" applyAlignment="1" applyProtection="1">
      <alignment horizontal="right" vertical="center"/>
      <protection hidden="1"/>
    </xf>
    <xf numFmtId="0" fontId="1" fillId="0" borderId="63" xfId="0" applyFont="1" applyBorder="1" applyProtection="1">
      <alignment vertical="center"/>
      <protection hidden="1"/>
    </xf>
    <xf numFmtId="0" fontId="3" fillId="0" borderId="71" xfId="0" applyFont="1" applyBorder="1" applyAlignment="1" applyProtection="1">
      <alignment vertical="center" wrapText="1"/>
      <protection hidden="1"/>
    </xf>
    <xf numFmtId="0" fontId="3" fillId="0" borderId="32" xfId="0" applyFont="1" applyBorder="1" applyAlignment="1" applyProtection="1">
      <alignment vertical="center" wrapText="1"/>
      <protection hidden="1"/>
    </xf>
    <xf numFmtId="0" fontId="3" fillId="0" borderId="30" xfId="0" applyFont="1" applyBorder="1" applyAlignment="1" applyProtection="1">
      <alignment vertical="center" wrapText="1"/>
      <protection hidden="1"/>
    </xf>
    <xf numFmtId="0" fontId="3" fillId="0" borderId="84" xfId="0" applyFont="1" applyBorder="1" applyAlignment="1" applyProtection="1">
      <alignment vertical="center" wrapText="1"/>
      <protection hidden="1"/>
    </xf>
    <xf numFmtId="0" fontId="3" fillId="0" borderId="31" xfId="0" applyFont="1" applyBorder="1" applyAlignment="1" applyProtection="1">
      <alignment vertical="center" wrapText="1"/>
      <protection hidden="1"/>
    </xf>
    <xf numFmtId="0" fontId="3" fillId="0" borderId="37" xfId="0" applyFont="1" applyBorder="1" applyAlignment="1" applyProtection="1">
      <alignment vertical="center" wrapText="1"/>
      <protection hidden="1"/>
    </xf>
    <xf numFmtId="0" fontId="41" fillId="0" borderId="45" xfId="0" applyFont="1" applyBorder="1" applyAlignment="1" applyProtection="1">
      <alignment horizontal="center" vertical="center"/>
      <protection hidden="1"/>
    </xf>
    <xf numFmtId="0" fontId="81" fillId="0" borderId="0" xfId="0" applyFont="1" applyAlignment="1" applyProtection="1">
      <alignment vertical="top" textRotation="180" shrinkToFit="1"/>
      <protection hidden="1"/>
    </xf>
    <xf numFmtId="0" fontId="1" fillId="0" borderId="16" xfId="0" applyFont="1" applyBorder="1" applyProtection="1">
      <alignment vertical="center"/>
      <protection hidden="1"/>
    </xf>
    <xf numFmtId="0" fontId="8" fillId="0" borderId="27" xfId="0" applyFont="1" applyBorder="1" applyAlignment="1" applyProtection="1">
      <alignment horizontal="center" vertical="center"/>
      <protection hidden="1"/>
    </xf>
    <xf numFmtId="0" fontId="1" fillId="0" borderId="49" xfId="0" applyFont="1" applyBorder="1" applyAlignment="1" applyProtection="1">
      <alignment horizontal="right"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10" fillId="0" borderId="21"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3" fillId="0" borderId="0" xfId="0" applyFont="1" applyAlignment="1" applyProtection="1">
      <alignment horizontal="center" vertical="center" shrinkToFit="1"/>
      <protection hidden="1"/>
    </xf>
    <xf numFmtId="0" fontId="83" fillId="0" borderId="0" xfId="0" applyFont="1">
      <alignment vertical="center"/>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7" borderId="16" xfId="0" applyFont="1" applyFill="1" applyBorder="1" applyProtection="1">
      <alignment vertical="center"/>
      <protection locked="0"/>
    </xf>
    <xf numFmtId="0" fontId="4" fillId="25" borderId="43" xfId="0" applyFont="1" applyFill="1" applyBorder="1" applyAlignment="1" applyProtection="1">
      <alignment horizontal="center" vertical="center"/>
      <protection locked="0"/>
    </xf>
    <xf numFmtId="0" fontId="59" fillId="25" borderId="72" xfId="0" applyFont="1" applyFill="1" applyBorder="1" applyProtection="1">
      <alignment vertical="center"/>
      <protection hidden="1"/>
    </xf>
    <xf numFmtId="0" fontId="1" fillId="25" borderId="24" xfId="0" applyFont="1" applyFill="1" applyBorder="1" applyProtection="1">
      <alignment vertical="center"/>
      <protection hidden="1"/>
    </xf>
    <xf numFmtId="0" fontId="10" fillId="0" borderId="13" xfId="0" applyFont="1" applyBorder="1" applyAlignment="1" applyProtection="1">
      <alignment vertical="top" wrapText="1" shrinkToFit="1"/>
      <protection hidden="1"/>
    </xf>
    <xf numFmtId="0" fontId="0" fillId="0" borderId="0" xfId="0" quotePrefix="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9" fillId="0" borderId="0" xfId="0" applyFont="1" applyAlignment="1" applyProtection="1">
      <alignment vertical="center" shrinkToFit="1"/>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1" fillId="0" borderId="20" xfId="0" applyFont="1" applyBorder="1" applyProtection="1">
      <alignment vertical="center"/>
      <protection hidden="1"/>
    </xf>
    <xf numFmtId="0" fontId="58" fillId="0" borderId="23" xfId="0" applyFont="1" applyBorder="1" applyAlignment="1" applyProtection="1">
      <alignment horizontal="center" vertical="center"/>
      <protection hidden="1"/>
    </xf>
    <xf numFmtId="0" fontId="58" fillId="0" borderId="24" xfId="0" applyFont="1" applyBorder="1" applyAlignment="1" applyProtection="1">
      <alignment horizontal="center" vertical="center"/>
      <protection hidden="1"/>
    </xf>
    <xf numFmtId="0" fontId="63" fillId="25" borderId="24" xfId="0" applyFont="1" applyFill="1" applyBorder="1" applyProtection="1">
      <alignment vertical="center"/>
      <protection hidden="1"/>
    </xf>
    <xf numFmtId="0" fontId="4" fillId="0" borderId="82" xfId="0" applyFont="1" applyBorder="1" applyAlignment="1" applyProtection="1">
      <alignment horizontal="center" vertical="center"/>
      <protection hidden="1"/>
    </xf>
    <xf numFmtId="0" fontId="4" fillId="0" borderId="76" xfId="0" applyFont="1" applyBorder="1" applyAlignment="1" applyProtection="1">
      <alignment horizontal="center" vertical="center"/>
      <protection hidden="1"/>
    </xf>
    <xf numFmtId="0" fontId="13" fillId="0" borderId="0" xfId="0" applyFont="1" applyAlignment="1" applyProtection="1">
      <alignment horizontal="center" vertical="center" wrapText="1"/>
      <protection hidden="1"/>
    </xf>
    <xf numFmtId="0" fontId="88" fillId="0" borderId="48" xfId="0" applyFont="1" applyBorder="1" applyAlignment="1" applyProtection="1">
      <alignment horizontal="center" vertical="center"/>
      <protection hidden="1"/>
    </xf>
    <xf numFmtId="0" fontId="0" fillId="30" borderId="0" xfId="0" applyFill="1" applyProtection="1">
      <alignment vertical="center"/>
      <protection hidden="1"/>
    </xf>
    <xf numFmtId="0" fontId="0" fillId="31" borderId="0" xfId="0" applyFill="1" applyProtection="1">
      <alignment vertical="center"/>
      <protection hidden="1"/>
    </xf>
    <xf numFmtId="0" fontId="0" fillId="30" borderId="16" xfId="0" applyFill="1" applyBorder="1" applyAlignment="1" applyProtection="1">
      <alignment horizontal="center" vertical="center"/>
      <protection hidden="1"/>
    </xf>
    <xf numFmtId="0" fontId="3" fillId="32" borderId="0" xfId="0" applyFont="1" applyFill="1" applyProtection="1">
      <alignment vertical="center"/>
      <protection hidden="1"/>
    </xf>
    <xf numFmtId="0" fontId="9" fillId="31" borderId="0" xfId="0" applyFont="1" applyFill="1" applyProtection="1">
      <alignment vertical="center"/>
      <protection hidden="1"/>
    </xf>
    <xf numFmtId="0" fontId="0" fillId="33" borderId="0" xfId="0" applyFill="1" applyProtection="1">
      <alignment vertical="center"/>
      <protection hidden="1"/>
    </xf>
    <xf numFmtId="0" fontId="3" fillId="33" borderId="0" xfId="0" applyFont="1" applyFill="1" applyProtection="1">
      <alignment vertical="center"/>
      <protection hidden="1"/>
    </xf>
    <xf numFmtId="0" fontId="3" fillId="32" borderId="16" xfId="0" applyFont="1" applyFill="1" applyBorder="1" applyAlignment="1" applyProtection="1">
      <alignment vertical="center" shrinkToFit="1"/>
      <protection hidden="1"/>
    </xf>
    <xf numFmtId="0" fontId="0" fillId="32" borderId="16" xfId="0" applyFill="1" applyBorder="1" applyProtection="1">
      <alignment vertical="center"/>
      <protection hidden="1"/>
    </xf>
    <xf numFmtId="0" fontId="86" fillId="30" borderId="0" xfId="0" applyFont="1" applyFill="1" applyProtection="1">
      <alignment vertical="center"/>
      <protection hidden="1"/>
    </xf>
    <xf numFmtId="0" fontId="3" fillId="0" borderId="13" xfId="0" applyFont="1" applyBorder="1" applyAlignment="1" applyProtection="1">
      <alignment horizontal="left" vertical="center" wrapText="1"/>
      <protection hidden="1"/>
    </xf>
    <xf numFmtId="0" fontId="0" fillId="0" borderId="42" xfId="0" applyBorder="1" applyAlignment="1" applyProtection="1">
      <alignment horizontal="center" vertical="center"/>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9" fillId="0" borderId="42" xfId="0" applyFont="1" applyBorder="1" applyAlignment="1" applyProtection="1">
      <alignment horizontal="center" vertical="center" wrapText="1"/>
      <protection hidden="1"/>
    </xf>
    <xf numFmtId="0" fontId="58" fillId="0" borderId="0" xfId="0" applyFont="1" applyAlignment="1" applyProtection="1">
      <alignment horizontal="center" vertical="center"/>
      <protection hidden="1"/>
    </xf>
    <xf numFmtId="0" fontId="0" fillId="0" borderId="42" xfId="0" applyBorder="1" applyAlignment="1" applyProtection="1">
      <alignment horizontal="center" vertical="center" wrapText="1"/>
      <protection hidden="1"/>
    </xf>
    <xf numFmtId="0" fontId="0" fillId="0" borderId="42" xfId="0" applyBorder="1" applyAlignment="1" applyProtection="1">
      <alignment vertical="center" wrapText="1"/>
      <protection hidden="1"/>
    </xf>
    <xf numFmtId="14" fontId="0" fillId="0" borderId="42" xfId="0" applyNumberFormat="1" applyBorder="1" applyAlignment="1" applyProtection="1">
      <alignment horizontal="center" vertical="center" wrapText="1"/>
      <protection hidden="1"/>
    </xf>
    <xf numFmtId="0" fontId="58"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2"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54" fillId="0" borderId="12" xfId="0" applyFont="1" applyBorder="1" applyAlignment="1" applyProtection="1">
      <alignment horizontal="center" vertical="center"/>
      <protection locked="0"/>
    </xf>
    <xf numFmtId="0" fontId="54" fillId="0" borderId="14" xfId="0" applyFont="1" applyBorder="1" applyAlignment="1" applyProtection="1">
      <alignment horizontal="center" vertical="center"/>
      <protection locked="0"/>
    </xf>
    <xf numFmtId="0" fontId="54" fillId="0" borderId="75" xfId="0" applyFont="1" applyBorder="1" applyAlignment="1" applyProtection="1">
      <alignment horizontal="center" vertical="center"/>
      <protection locked="0"/>
    </xf>
    <xf numFmtId="0" fontId="0" fillId="0" borderId="16" xfId="0" applyBorder="1" applyAlignment="1" applyProtection="1">
      <alignment horizontal="right" vertical="center"/>
      <protection hidden="1"/>
    </xf>
    <xf numFmtId="0" fontId="29" fillId="0" borderId="0" xfId="0" applyFont="1" applyProtection="1">
      <alignment vertical="center"/>
      <protection hidden="1"/>
    </xf>
    <xf numFmtId="0" fontId="91" fillId="34" borderId="0" xfId="0" applyFont="1" applyFill="1" applyProtection="1">
      <alignment vertical="center"/>
      <protection hidden="1"/>
    </xf>
    <xf numFmtId="0" fontId="3" fillId="34" borderId="0" xfId="0" applyFont="1" applyFill="1" applyProtection="1">
      <alignment vertical="center"/>
      <protection hidden="1"/>
    </xf>
    <xf numFmtId="0" fontId="56" fillId="0" borderId="0" xfId="0" applyFont="1" applyAlignment="1" applyProtection="1">
      <alignment horizontal="left" vertical="center"/>
      <protection hidden="1"/>
    </xf>
    <xf numFmtId="49" fontId="45" fillId="0" borderId="0" xfId="0" applyNumberFormat="1" applyFont="1" applyAlignment="1" applyProtection="1">
      <alignment horizontal="left" vertical="center"/>
      <protection hidden="1"/>
    </xf>
    <xf numFmtId="49" fontId="55" fillId="0" borderId="0" xfId="0" applyNumberFormat="1" applyFont="1" applyAlignment="1" applyProtection="1">
      <alignment horizontal="left" vertical="center"/>
      <protection hidden="1"/>
    </xf>
    <xf numFmtId="49" fontId="13" fillId="0" borderId="0" xfId="0" applyNumberFormat="1" applyFont="1" applyAlignment="1" applyProtection="1">
      <alignment horizontal="left" vertical="center"/>
      <protection hidden="1"/>
    </xf>
    <xf numFmtId="0" fontId="63" fillId="0" borderId="0" xfId="0" applyFont="1" applyAlignment="1" applyProtection="1">
      <alignment horizontal="center" vertical="center"/>
      <protection hidden="1"/>
    </xf>
    <xf numFmtId="0" fontId="63" fillId="0" borderId="0" xfId="0" applyFont="1" applyAlignment="1" applyProtection="1">
      <alignment horizontal="left" vertical="center"/>
      <protection hidden="1"/>
    </xf>
    <xf numFmtId="0" fontId="63" fillId="0" borderId="0" xfId="0" applyFont="1" applyAlignment="1" applyProtection="1">
      <alignment horizontal="left" vertical="center" wrapText="1"/>
      <protection hidden="1"/>
    </xf>
    <xf numFmtId="49" fontId="72" fillId="0" borderId="0" xfId="0" applyNumberFormat="1" applyFont="1" applyAlignment="1" applyProtection="1">
      <alignment horizontal="center" vertical="center"/>
      <protection hidden="1"/>
    </xf>
    <xf numFmtId="49" fontId="63" fillId="0" borderId="0" xfId="0" applyNumberFormat="1" applyFont="1" applyAlignment="1" applyProtection="1">
      <alignment horizontal="left" vertical="center"/>
      <protection hidden="1"/>
    </xf>
    <xf numFmtId="49" fontId="63" fillId="0" borderId="0" xfId="0" applyNumberFormat="1" applyFont="1" applyAlignment="1" applyProtection="1">
      <alignment horizontal="center" vertical="center"/>
      <protection hidden="1"/>
    </xf>
    <xf numFmtId="0" fontId="87" fillId="0" borderId="0" xfId="0" applyFont="1" applyAlignment="1" applyProtection="1">
      <alignment horizontal="left" vertical="center"/>
      <protection hidden="1"/>
    </xf>
    <xf numFmtId="0" fontId="87" fillId="0" borderId="0" xfId="0" applyFont="1" applyAlignment="1" applyProtection="1">
      <alignment horizontal="left" vertical="center" wrapText="1"/>
      <protection hidden="1"/>
    </xf>
    <xf numFmtId="49" fontId="45" fillId="0" borderId="0" xfId="0" applyNumberFormat="1" applyFont="1" applyAlignment="1" applyProtection="1">
      <alignment horizontal="right" vertical="center"/>
      <protection hidden="1"/>
    </xf>
    <xf numFmtId="49" fontId="72" fillId="0" borderId="0" xfId="0" applyNumberFormat="1" applyFont="1" applyAlignment="1" applyProtection="1">
      <alignment horizontal="right" vertical="center"/>
      <protection hidden="1"/>
    </xf>
    <xf numFmtId="49" fontId="63" fillId="0" borderId="0" xfId="0" applyNumberFormat="1" applyFont="1" applyProtection="1">
      <alignment vertical="center"/>
      <protection hidden="1"/>
    </xf>
    <xf numFmtId="49" fontId="90" fillId="0" borderId="0" xfId="0" applyNumberFormat="1" applyFont="1" applyAlignment="1" applyProtection="1">
      <alignment horizontal="left" vertical="center"/>
      <protection hidden="1"/>
    </xf>
    <xf numFmtId="49" fontId="63" fillId="0" borderId="0" xfId="0" applyNumberFormat="1" applyFont="1" applyAlignment="1" applyProtection="1">
      <alignment horizontal="left" vertical="center" wrapText="1"/>
      <protection hidden="1"/>
    </xf>
    <xf numFmtId="49" fontId="13" fillId="0" borderId="0" xfId="0" applyNumberFormat="1" applyFont="1" applyAlignment="1" applyProtection="1">
      <alignment horizontal="right" vertical="center"/>
      <protection hidden="1"/>
    </xf>
    <xf numFmtId="0" fontId="63" fillId="0" borderId="0" xfId="0" applyFont="1" applyAlignment="1" applyProtection="1">
      <alignment horizontal="center" vertical="center" wrapText="1"/>
      <protection hidden="1"/>
    </xf>
    <xf numFmtId="0" fontId="63" fillId="0" borderId="0" xfId="0" applyFont="1" applyProtection="1">
      <alignment vertical="center"/>
      <protection hidden="1"/>
    </xf>
    <xf numFmtId="0" fontId="41" fillId="29" borderId="0" xfId="0" applyFont="1" applyFill="1" applyAlignment="1" applyProtection="1">
      <alignment horizontal="left" vertical="center" wrapText="1"/>
      <protection hidden="1"/>
    </xf>
    <xf numFmtId="0" fontId="41" fillId="29" borderId="85" xfId="0" applyFont="1" applyFill="1" applyBorder="1" applyAlignment="1" applyProtection="1">
      <alignment horizontal="left" vertical="center" wrapText="1"/>
      <protection hidden="1"/>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30" fillId="0" borderId="13" xfId="0" applyFont="1" applyBorder="1" applyAlignment="1">
      <alignment horizontal="left" vertical="top" wrapText="1"/>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6" xfId="0" applyFont="1" applyFill="1" applyBorder="1" applyAlignment="1" applyProtection="1">
      <alignment horizontal="center" vertical="center"/>
      <protection locked="0"/>
    </xf>
    <xf numFmtId="0" fontId="9" fillId="0" borderId="18" xfId="0" applyFont="1" applyBorder="1" applyAlignment="1">
      <alignment horizontal="left"/>
    </xf>
    <xf numFmtId="0" fontId="9" fillId="0" borderId="16" xfId="0" applyFont="1" applyBorder="1" applyAlignment="1">
      <alignment horizontal="center" vertical="center"/>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27" borderId="19" xfId="0" applyFill="1" applyBorder="1" applyAlignment="1" applyProtection="1">
      <alignment horizontal="left"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7" borderId="19" xfId="0" applyFont="1" applyFill="1" applyBorder="1" applyAlignment="1" applyProtection="1">
      <alignment horizontal="center" vertical="center" shrinkToFit="1"/>
      <protection locked="0"/>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31" fillId="0" borderId="0" xfId="0" applyFont="1" applyAlignment="1">
      <alignment horizontal="center" vertical="center"/>
    </xf>
    <xf numFmtId="0" fontId="10" fillId="25" borderId="16" xfId="0" applyFont="1" applyFill="1" applyBorder="1" applyAlignment="1" applyProtection="1">
      <alignment horizontal="left" vertical="center"/>
      <protection hidden="1"/>
    </xf>
    <xf numFmtId="0" fontId="3" fillId="0" borderId="22" xfId="0" applyFont="1" applyBorder="1" applyAlignment="1" applyProtection="1">
      <alignment horizontal="left" vertical="top" wrapText="1"/>
      <protection hidden="1"/>
    </xf>
    <xf numFmtId="0" fontId="51" fillId="0" borderId="12" xfId="0" applyFont="1" applyBorder="1" applyAlignment="1" applyProtection="1">
      <alignment horizontal="left" vertical="center" wrapText="1"/>
      <protection hidden="1"/>
    </xf>
    <xf numFmtId="0" fontId="51" fillId="0" borderId="13" xfId="0" applyFont="1" applyBorder="1" applyAlignment="1" applyProtection="1">
      <alignment horizontal="left" vertical="center" wrapText="1"/>
      <protection hidden="1"/>
    </xf>
    <xf numFmtId="0" fontId="51" fillId="0" borderId="14" xfId="0" applyFont="1" applyBorder="1" applyAlignment="1" applyProtection="1">
      <alignment horizontal="left" vertical="center" wrapText="1"/>
      <protection hidden="1"/>
    </xf>
    <xf numFmtId="0" fontId="42" fillId="0" borderId="18" xfId="0" applyFont="1" applyBorder="1" applyAlignment="1" applyProtection="1">
      <alignment horizontal="left" vertical="center" shrinkToFit="1"/>
      <protection hidden="1"/>
    </xf>
    <xf numFmtId="0" fontId="42"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3" fillId="26" borderId="16"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7" borderId="16" xfId="0" applyFont="1" applyFill="1" applyBorder="1" applyAlignment="1" applyProtection="1">
      <alignment horizontal="left" vertical="center"/>
      <protection hidden="1"/>
    </xf>
    <xf numFmtId="0" fontId="10" fillId="0" borderId="0" xfId="0" applyFont="1" applyAlignment="1" applyProtection="1">
      <alignment horizontal="left" vertical="top"/>
      <protection hidden="1"/>
    </xf>
    <xf numFmtId="0" fontId="42" fillId="0" borderId="18" xfId="0" applyFont="1" applyBorder="1" applyAlignment="1" applyProtection="1">
      <alignment horizontal="left" vertical="center"/>
      <protection hidden="1"/>
    </xf>
    <xf numFmtId="0" fontId="42" fillId="0" borderId="19" xfId="0" applyFont="1" applyBorder="1" applyAlignment="1" applyProtection="1">
      <alignment horizontal="left" vertical="center"/>
      <protection hidden="1"/>
    </xf>
    <xf numFmtId="0" fontId="0" fillId="33" borderId="0" xfId="0" applyFill="1" applyProtection="1">
      <alignment vertical="center"/>
      <protection hidden="1"/>
    </xf>
    <xf numFmtId="0" fontId="89" fillId="0" borderId="17" xfId="0" applyFont="1" applyBorder="1" applyAlignment="1" applyProtection="1">
      <alignment horizontal="center" vertical="center"/>
      <protection hidden="1"/>
    </xf>
    <xf numFmtId="0" fontId="89" fillId="0" borderId="18" xfId="0" applyFont="1" applyBorder="1" applyAlignment="1" applyProtection="1">
      <alignment horizontal="center" vertical="center"/>
      <protection hidden="1"/>
    </xf>
    <xf numFmtId="0" fontId="89" fillId="0" borderId="19" xfId="0" applyFont="1" applyBorder="1" applyAlignment="1" applyProtection="1">
      <alignment horizontal="center" vertical="center"/>
      <protection hidden="1"/>
    </xf>
    <xf numFmtId="0" fontId="30" fillId="0" borderId="71"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28" xfId="0" applyFont="1" applyBorder="1" applyAlignment="1">
      <alignment horizontal="left" vertical="center"/>
    </xf>
    <xf numFmtId="0" fontId="89" fillId="0" borderId="66" xfId="0" applyFont="1" applyBorder="1" applyAlignment="1" applyProtection="1">
      <alignment horizontal="left" vertical="center" shrinkToFit="1"/>
      <protection hidden="1"/>
    </xf>
    <xf numFmtId="0" fontId="89" fillId="0" borderId="42" xfId="0" applyFont="1" applyBorder="1" applyAlignment="1" applyProtection="1">
      <alignment horizontal="left" vertical="center" shrinkToFit="1"/>
      <protection hidden="1"/>
    </xf>
    <xf numFmtId="0" fontId="89" fillId="0" borderId="67" xfId="0" applyFont="1" applyBorder="1" applyAlignment="1" applyProtection="1">
      <alignment horizontal="left" vertical="center" shrinkToFit="1"/>
      <protection hidden="1"/>
    </xf>
    <xf numFmtId="0" fontId="89" fillId="0" borderId="68" xfId="0" applyFont="1" applyBorder="1" applyAlignment="1" applyProtection="1">
      <alignment horizontal="left" vertical="center" shrinkToFit="1"/>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1" fillId="0" borderId="47"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9" fillId="0" borderId="91" xfId="0" applyFont="1" applyBorder="1" applyAlignment="1" applyProtection="1">
      <alignment horizontal="left" vertical="center"/>
      <protection hidden="1"/>
    </xf>
    <xf numFmtId="0" fontId="9" fillId="0" borderId="34" xfId="0" applyFont="1" applyBorder="1" applyAlignment="1" applyProtection="1">
      <alignment horizontal="left" vertical="center"/>
      <protection hidden="1"/>
    </xf>
    <xf numFmtId="0" fontId="9" fillId="0" borderId="46" xfId="0" applyFont="1" applyBorder="1" applyAlignment="1" applyProtection="1">
      <alignment horizontal="left" vertical="center"/>
      <protection hidden="1"/>
    </xf>
    <xf numFmtId="0" fontId="59" fillId="0" borderId="84" xfId="0" applyFont="1" applyBorder="1" applyAlignment="1" applyProtection="1">
      <alignment horizontal="left" vertical="center"/>
      <protection hidden="1"/>
    </xf>
    <xf numFmtId="0" fontId="59" fillId="0" borderId="31" xfId="0" applyFont="1" applyBorder="1" applyAlignment="1" applyProtection="1">
      <alignment horizontal="left" vertical="center"/>
      <protection hidden="1"/>
    </xf>
    <xf numFmtId="0" fontId="59" fillId="0" borderId="37" xfId="0" applyFont="1" applyBorder="1" applyAlignment="1" applyProtection="1">
      <alignment horizontal="left" vertical="center"/>
      <protection hidden="1"/>
    </xf>
    <xf numFmtId="0" fontId="9" fillId="0" borderId="83" xfId="0" applyFont="1" applyBorder="1" applyAlignment="1" applyProtection="1">
      <alignment horizontal="left" vertical="center"/>
      <protection hidden="1"/>
    </xf>
    <xf numFmtId="0" fontId="9" fillId="0" borderId="38" xfId="0" applyFont="1" applyBorder="1" applyAlignment="1">
      <alignment horizontal="left" vertical="center"/>
    </xf>
    <xf numFmtId="0" fontId="9" fillId="0" borderId="29" xfId="0" applyFont="1" applyBorder="1" applyAlignment="1">
      <alignment horizontal="left" vertical="center"/>
    </xf>
    <xf numFmtId="0" fontId="9" fillId="0" borderId="0" xfId="0" applyFont="1" applyAlignment="1">
      <alignment horizontal="left" vertical="center"/>
    </xf>
    <xf numFmtId="0" fontId="9" fillId="0" borderId="26" xfId="0" applyFont="1" applyBorder="1" applyAlignment="1">
      <alignment horizontal="left" vertical="center"/>
    </xf>
    <xf numFmtId="0" fontId="59" fillId="0" borderId="87" xfId="0" applyFont="1" applyBorder="1" applyAlignment="1" applyProtection="1">
      <alignment horizontal="left" vertical="center" shrinkToFit="1"/>
      <protection hidden="1"/>
    </xf>
    <xf numFmtId="0" fontId="59" fillId="0" borderId="45" xfId="0" applyFont="1" applyBorder="1" applyAlignment="1" applyProtection="1">
      <alignment horizontal="left" vertical="center" shrinkToFit="1"/>
      <protection hidden="1"/>
    </xf>
    <xf numFmtId="0" fontId="59" fillId="0" borderId="88" xfId="0" applyFont="1" applyBorder="1" applyAlignment="1" applyProtection="1">
      <alignment horizontal="left" vertical="center" shrinkToFit="1"/>
      <protection hidden="1"/>
    </xf>
    <xf numFmtId="0" fontId="59" fillId="0" borderId="17" xfId="0" applyFont="1" applyBorder="1" applyAlignment="1" applyProtection="1">
      <alignment horizontal="left" vertical="center"/>
      <protection hidden="1"/>
    </xf>
    <xf numFmtId="0" fontId="59" fillId="0" borderId="18" xfId="0" applyFont="1" applyBorder="1" applyAlignment="1" applyProtection="1">
      <alignment horizontal="left" vertical="center"/>
      <protection hidden="1"/>
    </xf>
    <xf numFmtId="0" fontId="59" fillId="0" borderId="27" xfId="0" applyFont="1" applyBorder="1" applyAlignment="1" applyProtection="1">
      <alignment horizontal="left" vertical="center"/>
      <protection hidden="1"/>
    </xf>
    <xf numFmtId="0" fontId="59" fillId="0" borderId="12" xfId="0" applyFont="1" applyBorder="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59" fillId="0" borderId="28"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6" fillId="0" borderId="84"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90" xfId="0" applyFont="1" applyBorder="1" applyAlignment="1" applyProtection="1">
      <alignment horizontal="left" vertical="center" shrinkToFit="1"/>
      <protection hidden="1"/>
    </xf>
    <xf numFmtId="0" fontId="79" fillId="0" borderId="45" xfId="0" applyFont="1" applyBorder="1" applyAlignment="1" applyProtection="1">
      <alignment horizontal="right" vertical="center" wrapText="1"/>
      <protection hidden="1"/>
    </xf>
    <xf numFmtId="0" fontId="80" fillId="0" borderId="45"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7" fillId="0" borderId="0" xfId="0" applyFont="1" applyAlignment="1" applyProtection="1">
      <alignment horizontal="center" vertical="center"/>
      <protection locked="0"/>
    </xf>
    <xf numFmtId="0" fontId="3" fillId="0" borderId="32" xfId="0" applyFont="1" applyBorder="1" applyAlignment="1" applyProtection="1">
      <alignment horizontal="left" vertical="center" shrinkToFit="1"/>
      <protection hidden="1"/>
    </xf>
    <xf numFmtId="0" fontId="3" fillId="0" borderId="30" xfId="0" applyFont="1" applyBorder="1" applyAlignment="1" applyProtection="1">
      <alignment horizontal="left" vertical="center" shrinkToFit="1"/>
      <protection hidden="1"/>
    </xf>
    <xf numFmtId="0" fontId="0" fillId="0" borderId="0" xfId="0" applyAlignment="1" applyProtection="1">
      <alignment horizontal="right" vertical="center" shrinkToFit="1"/>
      <protection hidden="1"/>
    </xf>
    <xf numFmtId="0" fontId="0" fillId="0" borderId="45" xfId="0" applyBorder="1" applyAlignment="1" applyProtection="1">
      <alignment horizontal="right" vertical="center" shrinkToFit="1"/>
      <protection hidden="1"/>
    </xf>
    <xf numFmtId="0" fontId="59" fillId="26" borderId="84" xfId="0" applyFont="1" applyFill="1" applyBorder="1" applyAlignment="1" applyProtection="1">
      <alignment horizontal="left" vertical="center"/>
      <protection hidden="1"/>
    </xf>
    <xf numFmtId="0" fontId="59" fillId="26" borderId="31" xfId="0" applyFont="1" applyFill="1" applyBorder="1" applyAlignment="1" applyProtection="1">
      <alignment horizontal="left" vertical="center"/>
      <protection hidden="1"/>
    </xf>
    <xf numFmtId="0" fontId="59" fillId="26" borderId="90" xfId="0" applyFont="1" applyFill="1" applyBorder="1" applyAlignment="1" applyProtection="1">
      <alignment horizontal="left" vertical="center"/>
      <protection hidden="1"/>
    </xf>
    <xf numFmtId="0" fontId="9" fillId="0" borderId="71" xfId="0" applyFont="1" applyBorder="1" applyAlignment="1" applyProtection="1">
      <alignment horizontal="left" vertical="center"/>
      <protection hidden="1"/>
    </xf>
    <xf numFmtId="0" fontId="59" fillId="0" borderId="10" xfId="0" applyFont="1" applyBorder="1" applyAlignment="1" applyProtection="1">
      <alignment horizontal="left" vertical="center"/>
      <protection hidden="1"/>
    </xf>
    <xf numFmtId="0" fontId="59" fillId="0" borderId="0" xfId="0" applyFont="1" applyAlignment="1" applyProtection="1">
      <alignment horizontal="left" vertical="center"/>
      <protection hidden="1"/>
    </xf>
    <xf numFmtId="0" fontId="59" fillId="0" borderId="26" xfId="0" applyFont="1" applyBorder="1" applyAlignment="1" applyProtection="1">
      <alignment horizontal="left" vertical="center"/>
      <protection hidden="1"/>
    </xf>
    <xf numFmtId="0" fontId="59" fillId="0" borderId="17" xfId="0" applyFont="1" applyBorder="1" applyAlignment="1" applyProtection="1">
      <alignment horizontal="center" vertical="center" wrapText="1"/>
      <protection hidden="1"/>
    </xf>
    <xf numFmtId="0" fontId="59" fillId="0" borderId="18" xfId="0" applyFont="1" applyBorder="1" applyAlignment="1" applyProtection="1">
      <alignment horizontal="center" vertical="center" wrapText="1"/>
      <protection hidden="1"/>
    </xf>
    <xf numFmtId="0" fontId="59" fillId="0" borderId="27" xfId="0" applyFont="1" applyBorder="1" applyAlignment="1" applyProtection="1">
      <alignment horizontal="center" vertical="center" wrapText="1"/>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59" fillId="25" borderId="47" xfId="0" applyFont="1" applyFill="1" applyBorder="1" applyAlignment="1" applyProtection="1">
      <alignment horizontal="center" vertical="center" wrapText="1"/>
      <protection hidden="1"/>
    </xf>
    <xf numFmtId="0" fontId="59" fillId="25" borderId="52" xfId="0" applyFont="1" applyFill="1" applyBorder="1" applyAlignment="1" applyProtection="1">
      <alignment horizontal="center" vertical="center" wrapText="1"/>
      <protection hidden="1"/>
    </xf>
    <xf numFmtId="0" fontId="59" fillId="25" borderId="54" xfId="0" applyFont="1" applyFill="1" applyBorder="1" applyAlignment="1" applyProtection="1">
      <alignment horizontal="center" vertical="center" wrapText="1"/>
      <protection hidden="1"/>
    </xf>
    <xf numFmtId="0" fontId="59" fillId="25" borderId="12" xfId="0" applyFont="1" applyFill="1" applyBorder="1" applyAlignment="1" applyProtection="1">
      <alignment horizontal="left" vertical="center"/>
      <protection hidden="1"/>
    </xf>
    <xf numFmtId="0" fontId="59" fillId="25" borderId="13" xfId="0" applyFont="1" applyFill="1" applyBorder="1" applyAlignment="1" applyProtection="1">
      <alignment horizontal="left" vertical="center"/>
      <protection hidden="1"/>
    </xf>
    <xf numFmtId="0" fontId="59" fillId="25" borderId="28" xfId="0" applyFont="1" applyFill="1" applyBorder="1" applyAlignment="1" applyProtection="1">
      <alignment horizontal="left" vertical="center"/>
      <protection hidden="1"/>
    </xf>
    <xf numFmtId="0" fontId="1" fillId="26" borderId="20"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3" fillId="0" borderId="47"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3" fillId="0" borderId="54"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22" xfId="0" applyFont="1" applyBorder="1" applyAlignment="1" applyProtection="1">
      <alignment horizontal="center" vertical="center"/>
      <protection hidden="1"/>
    </xf>
    <xf numFmtId="0" fontId="13" fillId="0" borderId="81" xfId="0" applyFont="1" applyBorder="1" applyAlignment="1" applyProtection="1">
      <alignment horizontal="center" vertical="center"/>
      <protection hidden="1"/>
    </xf>
    <xf numFmtId="0" fontId="9" fillId="26" borderId="83" xfId="0" applyFont="1" applyFill="1" applyBorder="1" applyAlignment="1" applyProtection="1">
      <alignment horizontal="left" vertical="center"/>
      <protection hidden="1"/>
    </xf>
    <xf numFmtId="0" fontId="9" fillId="26" borderId="38" xfId="0" applyFont="1" applyFill="1" applyBorder="1" applyAlignment="1" applyProtection="1">
      <alignment horizontal="left" vertical="center"/>
      <protection hidden="1"/>
    </xf>
    <xf numFmtId="0" fontId="9" fillId="26" borderId="29" xfId="0" applyFont="1" applyFill="1" applyBorder="1" applyAlignment="1" applyProtection="1">
      <alignment horizontal="left" vertical="center"/>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9" fillId="0" borderId="43"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1" fillId="0" borderId="43"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30" fillId="0" borderId="38" xfId="0" applyFont="1" applyBorder="1" applyAlignment="1" applyProtection="1">
      <alignment horizontal="left" vertical="center"/>
      <protection hidden="1"/>
    </xf>
    <xf numFmtId="0" fontId="30" fillId="0" borderId="29" xfId="0" applyFont="1" applyBorder="1" applyAlignment="1" applyProtection="1">
      <alignment horizontal="left" vertical="center"/>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9" xfId="0" applyFont="1" applyBorder="1" applyAlignment="1" applyProtection="1">
      <alignment horizontal="left" vertical="center" shrinkToFit="1"/>
      <protection hidden="1"/>
    </xf>
    <xf numFmtId="0" fontId="9" fillId="0" borderId="21" xfId="0" applyFont="1" applyBorder="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5" borderId="83" xfId="0" applyFont="1" applyFill="1" applyBorder="1" applyAlignment="1" applyProtection="1">
      <alignment horizontal="left" vertical="center"/>
      <protection hidden="1"/>
    </xf>
    <xf numFmtId="0" fontId="3" fillId="25" borderId="38" xfId="0" applyFont="1" applyFill="1" applyBorder="1" applyAlignment="1" applyProtection="1">
      <alignment horizontal="left" vertical="center"/>
      <protection hidden="1"/>
    </xf>
    <xf numFmtId="0" fontId="3" fillId="25" borderId="93" xfId="0" applyFont="1" applyFill="1" applyBorder="1" applyAlignment="1" applyProtection="1">
      <alignment horizontal="left" vertical="center"/>
      <protection hidden="1"/>
    </xf>
    <xf numFmtId="0" fontId="59" fillId="26" borderId="87" xfId="0" applyFont="1" applyFill="1" applyBorder="1" applyAlignment="1" applyProtection="1">
      <alignment horizontal="left"/>
      <protection hidden="1"/>
    </xf>
    <xf numFmtId="0" fontId="59" fillId="26" borderId="45" xfId="0" applyFont="1" applyFill="1" applyBorder="1" applyAlignment="1" applyProtection="1">
      <alignment horizontal="left"/>
      <protection hidden="1"/>
    </xf>
    <xf numFmtId="0" fontId="59" fillId="26" borderId="88" xfId="0" applyFont="1" applyFill="1" applyBorder="1" applyAlignment="1" applyProtection="1">
      <alignment horizontal="left"/>
      <protection hidden="1"/>
    </xf>
    <xf numFmtId="0" fontId="1" fillId="26" borderId="77" xfId="0" applyFont="1" applyFill="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30" fillId="25" borderId="21" xfId="0" applyFont="1" applyFill="1" applyBorder="1" applyAlignment="1" applyProtection="1">
      <alignment horizontal="center" vertical="center" wrapText="1"/>
      <protection hidden="1"/>
    </xf>
    <xf numFmtId="0" fontId="30" fillId="25" borderId="22" xfId="0" applyFont="1" applyFill="1" applyBorder="1" applyAlignment="1" applyProtection="1">
      <alignment horizontal="center" vertical="center" wrapText="1"/>
      <protection hidden="1"/>
    </xf>
    <xf numFmtId="0" fontId="30" fillId="25" borderId="81" xfId="0" applyFont="1" applyFill="1" applyBorder="1" applyAlignment="1" applyProtection="1">
      <alignment horizontal="center" vertical="center" wrapText="1"/>
      <protection hidden="1"/>
    </xf>
    <xf numFmtId="0" fontId="52" fillId="25" borderId="10" xfId="0" applyFont="1" applyFill="1" applyBorder="1" applyAlignment="1" applyProtection="1">
      <alignment horizontal="left" vertical="center" wrapText="1"/>
      <protection hidden="1"/>
    </xf>
    <xf numFmtId="0" fontId="52" fillId="25" borderId="0" xfId="0" applyFont="1" applyFill="1" applyAlignment="1" applyProtection="1">
      <alignment horizontal="left" vertical="center" wrapText="1"/>
      <protection hidden="1"/>
    </xf>
    <xf numFmtId="0" fontId="52" fillId="25" borderId="26" xfId="0" applyFont="1" applyFill="1" applyBorder="1" applyAlignment="1" applyProtection="1">
      <alignment horizontal="left"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9" xfId="0" applyFont="1" applyBorder="1" applyAlignment="1" applyProtection="1">
      <alignment horizontal="center" vertical="center" wrapText="1"/>
      <protection hidden="1"/>
    </xf>
    <xf numFmtId="0" fontId="59" fillId="0" borderId="21" xfId="0" applyFont="1" applyBorder="1" applyAlignment="1" applyProtection="1">
      <alignment horizontal="left" vertical="center" wrapText="1"/>
      <protection hidden="1"/>
    </xf>
    <xf numFmtId="0" fontId="59" fillId="0" borderId="22" xfId="0" applyFont="1" applyBorder="1" applyAlignment="1" applyProtection="1">
      <alignment horizontal="left" vertical="center" wrapText="1"/>
      <protection hidden="1"/>
    </xf>
    <xf numFmtId="0" fontId="59" fillId="0" borderId="81" xfId="0" applyFont="1" applyBorder="1" applyAlignment="1" applyProtection="1">
      <alignment horizontal="left" vertical="center" wrapText="1"/>
      <protection hidden="1"/>
    </xf>
    <xf numFmtId="0" fontId="59" fillId="0" borderId="12" xfId="0" applyFont="1" applyBorder="1" applyAlignment="1" applyProtection="1">
      <alignment horizontal="left" vertical="center" wrapText="1"/>
      <protection hidden="1"/>
    </xf>
    <xf numFmtId="0" fontId="59" fillId="0" borderId="13" xfId="0" applyFont="1" applyBorder="1" applyAlignment="1" applyProtection="1">
      <alignment horizontal="left" vertical="center" wrapText="1"/>
      <protection hidden="1"/>
    </xf>
    <xf numFmtId="0" fontId="59" fillId="0" borderId="28" xfId="0" applyFont="1" applyBorder="1" applyAlignment="1" applyProtection="1">
      <alignment horizontal="left" vertical="center" wrapText="1"/>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6" xfId="0" applyFont="1" applyFill="1" applyBorder="1" applyAlignment="1" applyProtection="1">
      <alignment horizontal="left" vertical="center" wrapText="1"/>
      <protection hidden="1"/>
    </xf>
    <xf numFmtId="0" fontId="30" fillId="26" borderId="99" xfId="0" applyFont="1" applyFill="1" applyBorder="1" applyAlignment="1" applyProtection="1">
      <alignment horizontal="left" vertical="center" wrapText="1"/>
      <protection hidden="1"/>
    </xf>
    <xf numFmtId="0" fontId="30" fillId="26" borderId="100" xfId="0" applyFont="1" applyFill="1" applyBorder="1" applyAlignment="1" applyProtection="1">
      <alignment horizontal="left" vertical="center" wrapText="1"/>
      <protection hidden="1"/>
    </xf>
    <xf numFmtId="0" fontId="30" fillId="26" borderId="101" xfId="0" applyFont="1" applyFill="1" applyBorder="1" applyAlignment="1" applyProtection="1">
      <alignment horizontal="left" vertical="center" wrapText="1"/>
      <protection hidden="1"/>
    </xf>
    <xf numFmtId="0" fontId="1" fillId="26" borderId="72" xfId="0" applyFont="1" applyFill="1" applyBorder="1" applyAlignment="1" applyProtection="1">
      <alignment horizontal="center" vertical="center"/>
      <protection hidden="1"/>
    </xf>
    <xf numFmtId="0" fontId="1" fillId="26" borderId="95" xfId="0" applyFont="1" applyFill="1" applyBorder="1" applyAlignment="1" applyProtection="1">
      <alignment horizontal="center" vertical="center"/>
      <protection hidden="1"/>
    </xf>
    <xf numFmtId="0" fontId="3" fillId="26" borderId="20" xfId="0" applyFont="1" applyFill="1" applyBorder="1" applyAlignment="1" applyProtection="1">
      <alignment horizontal="center" vertical="center" textRotation="255"/>
      <protection hidden="1"/>
    </xf>
    <xf numFmtId="0" fontId="3" fillId="26" borderId="23" xfId="0" applyFont="1" applyFill="1" applyBorder="1" applyAlignment="1" applyProtection="1">
      <alignment horizontal="center" vertical="center" textRotation="255"/>
      <protection hidden="1"/>
    </xf>
    <xf numFmtId="0" fontId="3" fillId="26" borderId="95" xfId="0" applyFont="1" applyFill="1" applyBorder="1" applyAlignment="1" applyProtection="1">
      <alignment horizontal="center" vertical="center" textRotation="255"/>
      <protection hidden="1"/>
    </xf>
    <xf numFmtId="0" fontId="59" fillId="0" borderId="12" xfId="0" applyFont="1" applyBorder="1" applyAlignment="1" applyProtection="1">
      <alignment horizontal="left"/>
      <protection hidden="1"/>
    </xf>
    <xf numFmtId="0" fontId="59" fillId="0" borderId="13" xfId="0" applyFont="1" applyBorder="1" applyAlignment="1" applyProtection="1">
      <alignment horizontal="left"/>
      <protection hidden="1"/>
    </xf>
    <xf numFmtId="0" fontId="59" fillId="0" borderId="14" xfId="0" applyFont="1" applyBorder="1" applyAlignment="1" applyProtection="1">
      <alignment horizontal="left"/>
      <protection hidden="1"/>
    </xf>
    <xf numFmtId="0" fontId="51" fillId="0" borderId="91" xfId="0" applyFont="1" applyBorder="1" applyAlignment="1" applyProtection="1">
      <alignment horizontal="left" vertical="center"/>
      <protection hidden="1"/>
    </xf>
    <xf numFmtId="0" fontId="51" fillId="0" borderId="34" xfId="0" applyFont="1" applyBorder="1" applyAlignment="1" applyProtection="1">
      <alignment horizontal="left" vertical="center"/>
      <protection hidden="1"/>
    </xf>
    <xf numFmtId="0" fontId="51" fillId="0" borderId="92" xfId="0" applyFont="1" applyBorder="1" applyAlignment="1" applyProtection="1">
      <alignment horizontal="left" vertical="center"/>
      <protection hidden="1"/>
    </xf>
    <xf numFmtId="0" fontId="59" fillId="25" borderId="12" xfId="0" applyFont="1" applyFill="1" applyBorder="1" applyAlignment="1" applyProtection="1">
      <alignment horizontal="left"/>
      <protection hidden="1"/>
    </xf>
    <xf numFmtId="0" fontId="59" fillId="25" borderId="13" xfId="0" applyFont="1" applyFill="1" applyBorder="1" applyAlignment="1" applyProtection="1">
      <alignment horizontal="left"/>
      <protection hidden="1"/>
    </xf>
    <xf numFmtId="0" fontId="59" fillId="25" borderId="14" xfId="0" applyFont="1" applyFill="1" applyBorder="1" applyAlignment="1" applyProtection="1">
      <alignment horizontal="left"/>
      <protection hidden="1"/>
    </xf>
    <xf numFmtId="0" fontId="9" fillId="0" borderId="87" xfId="0" applyFont="1" applyBorder="1" applyAlignment="1" applyProtection="1">
      <alignment horizontal="left" vertical="center"/>
      <protection hidden="1"/>
    </xf>
    <xf numFmtId="0" fontId="1" fillId="0" borderId="45" xfId="0" applyFont="1" applyBorder="1" applyAlignment="1">
      <alignment horizontal="left" vertical="center"/>
    </xf>
    <xf numFmtId="0" fontId="1" fillId="0" borderId="33" xfId="0" applyFont="1" applyBorder="1" applyAlignment="1">
      <alignment horizontal="left" vertical="center"/>
    </xf>
    <xf numFmtId="0" fontId="9" fillId="0" borderId="45"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1" fillId="0" borderId="20"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77" xfId="0" applyFont="1" applyBorder="1" applyAlignment="1" applyProtection="1">
      <alignment horizontal="center" vertical="center"/>
      <protection hidden="1"/>
    </xf>
    <xf numFmtId="0" fontId="59" fillId="27" borderId="91" xfId="0" applyFont="1" applyFill="1" applyBorder="1" applyAlignment="1" applyProtection="1">
      <alignment horizontal="center" vertical="center" wrapText="1"/>
      <protection hidden="1"/>
    </xf>
    <xf numFmtId="0" fontId="59" fillId="27" borderId="34" xfId="0" applyFont="1" applyFill="1" applyBorder="1" applyAlignment="1" applyProtection="1">
      <alignment horizontal="center" vertical="center" wrapText="1"/>
      <protection hidden="1"/>
    </xf>
    <xf numFmtId="0" fontId="59" fillId="27" borderId="46" xfId="0" applyFont="1" applyFill="1" applyBorder="1" applyAlignment="1" applyProtection="1">
      <alignment horizontal="center" vertical="center" wrapText="1"/>
      <protection hidden="1"/>
    </xf>
    <xf numFmtId="0" fontId="59" fillId="27" borderId="12" xfId="0" applyFont="1" applyFill="1" applyBorder="1" applyAlignment="1" applyProtection="1">
      <alignment horizontal="center" vertical="center" wrapText="1"/>
      <protection hidden="1"/>
    </xf>
    <xf numFmtId="0" fontId="59" fillId="27" borderId="13" xfId="0" applyFont="1" applyFill="1" applyBorder="1" applyAlignment="1" applyProtection="1">
      <alignment horizontal="center" vertical="center" wrapText="1"/>
      <protection hidden="1"/>
    </xf>
    <xf numFmtId="0" fontId="59" fillId="27" borderId="28" xfId="0" applyFont="1" applyFill="1" applyBorder="1" applyAlignment="1" applyProtection="1">
      <alignment horizontal="center" vertical="center" wrapText="1"/>
      <protection hidden="1"/>
    </xf>
    <xf numFmtId="0" fontId="30" fillId="0" borderId="87" xfId="0" applyFont="1" applyBorder="1" applyAlignment="1" applyProtection="1">
      <alignment horizontal="left" vertical="center"/>
      <protection hidden="1"/>
    </xf>
    <xf numFmtId="0" fontId="1" fillId="0" borderId="88" xfId="0" applyFont="1" applyBorder="1" applyAlignment="1">
      <alignment horizontal="left" vertical="center"/>
    </xf>
    <xf numFmtId="0" fontId="30" fillId="0" borderId="91" xfId="0" applyFont="1" applyBorder="1" applyAlignment="1" applyProtection="1">
      <alignment horizontal="left" vertical="center"/>
      <protection hidden="1"/>
    </xf>
    <xf numFmtId="0" fontId="30" fillId="0" borderId="34" xfId="0" applyFont="1" applyBorder="1" applyAlignment="1" applyProtection="1">
      <alignment horizontal="left" vertical="center"/>
      <protection hidden="1"/>
    </xf>
    <xf numFmtId="0" fontId="30" fillId="0" borderId="92" xfId="0" applyFont="1" applyBorder="1" applyAlignment="1" applyProtection="1">
      <alignment horizontal="left" vertical="center"/>
      <protection hidden="1"/>
    </xf>
    <xf numFmtId="0" fontId="3" fillId="0" borderId="43" xfId="0" applyFont="1" applyBorder="1" applyAlignment="1" applyProtection="1">
      <alignment horizontal="center" vertical="center"/>
      <protection hidden="1"/>
    </xf>
    <xf numFmtId="0" fontId="3" fillId="0" borderId="32" xfId="0" applyFont="1" applyBorder="1" applyAlignment="1" applyProtection="1">
      <alignment horizontal="center" vertical="center"/>
      <protection hidden="1"/>
    </xf>
    <xf numFmtId="0" fontId="59"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30" fillId="0" borderId="83" xfId="0" applyFont="1" applyBorder="1" applyAlignment="1" applyProtection="1">
      <alignment horizontal="left" vertical="center"/>
      <protection hidden="1"/>
    </xf>
    <xf numFmtId="0" fontId="1" fillId="0" borderId="38" xfId="0" applyFont="1" applyBorder="1" applyAlignment="1">
      <alignment horizontal="left" vertical="center"/>
    </xf>
    <xf numFmtId="0" fontId="1" fillId="0" borderId="93" xfId="0" applyFont="1" applyBorder="1" applyAlignment="1">
      <alignment horizontal="left" vertical="center"/>
    </xf>
    <xf numFmtId="0" fontId="52" fillId="0" borderId="91" xfId="0" applyFont="1" applyBorder="1" applyAlignment="1" applyProtection="1">
      <alignment horizontal="left" vertical="center"/>
      <protection hidden="1"/>
    </xf>
    <xf numFmtId="0" fontId="76" fillId="0" borderId="34" xfId="0" applyFont="1" applyBorder="1" applyAlignment="1">
      <alignment horizontal="left" vertical="center"/>
    </xf>
    <xf numFmtId="0" fontId="76" fillId="0" borderId="92" xfId="0" applyFont="1" applyBorder="1" applyAlignment="1">
      <alignment horizontal="left" vertical="center"/>
    </xf>
    <xf numFmtId="0" fontId="3" fillId="26" borderId="91" xfId="0" applyFont="1" applyFill="1" applyBorder="1" applyAlignment="1" applyProtection="1">
      <alignment horizontal="left" vertical="center"/>
      <protection hidden="1"/>
    </xf>
    <xf numFmtId="0" fontId="3" fillId="26" borderId="34" xfId="0" applyFont="1" applyFill="1" applyBorder="1" applyAlignment="1" applyProtection="1">
      <alignment horizontal="left" vertical="center"/>
      <protection hidden="1"/>
    </xf>
    <xf numFmtId="0" fontId="3" fillId="26" borderId="92" xfId="0" applyFont="1" applyFill="1" applyBorder="1" applyAlignment="1" applyProtection="1">
      <alignment horizontal="left" vertical="center"/>
      <protection hidden="1"/>
    </xf>
    <xf numFmtId="0" fontId="48" fillId="0" borderId="22" xfId="0" applyFont="1" applyBorder="1" applyAlignment="1" applyProtection="1">
      <alignment horizontal="center" vertical="center" wrapText="1"/>
      <protection hidden="1"/>
    </xf>
    <xf numFmtId="0" fontId="48" fillId="0" borderId="0" xfId="0" applyFont="1" applyAlignment="1" applyProtection="1">
      <alignment horizontal="center" vertical="center" wrapText="1"/>
      <protection hidden="1"/>
    </xf>
    <xf numFmtId="0" fontId="48" fillId="0" borderId="13" xfId="0" applyFont="1" applyBorder="1" applyAlignment="1" applyProtection="1">
      <alignment horizontal="center" vertical="center" wrapText="1"/>
      <protection hidden="1"/>
    </xf>
    <xf numFmtId="0" fontId="11" fillId="27" borderId="94" xfId="0" applyFont="1" applyFill="1" applyBorder="1" applyAlignment="1" applyProtection="1">
      <alignment horizontal="center" vertical="center" textRotation="255"/>
      <protection hidden="1"/>
    </xf>
    <xf numFmtId="0" fontId="11" fillId="27" borderId="23" xfId="0" applyFont="1" applyFill="1" applyBorder="1" applyAlignment="1" applyProtection="1">
      <alignment horizontal="center" vertical="center" textRotation="255"/>
      <protection hidden="1"/>
    </xf>
    <xf numFmtId="0" fontId="11" fillId="27" borderId="24" xfId="0" applyFont="1" applyFill="1" applyBorder="1" applyAlignment="1" applyProtection="1">
      <alignment horizontal="center" vertical="center" textRotation="255"/>
      <protection hidden="1"/>
    </xf>
    <xf numFmtId="0" fontId="59" fillId="26" borderId="99" xfId="0" applyFont="1" applyFill="1" applyBorder="1" applyAlignment="1" applyProtection="1">
      <alignment horizontal="left"/>
      <protection hidden="1"/>
    </xf>
    <xf numFmtId="0" fontId="59" fillId="26" borderId="100" xfId="0" applyFont="1" applyFill="1" applyBorder="1" applyAlignment="1" applyProtection="1">
      <alignment horizontal="left"/>
      <protection hidden="1"/>
    </xf>
    <xf numFmtId="0" fontId="59" fillId="26" borderId="102" xfId="0" applyFont="1" applyFill="1" applyBorder="1" applyAlignment="1" applyProtection="1">
      <alignment horizontal="left"/>
      <protection hidden="1"/>
    </xf>
    <xf numFmtId="0" fontId="3" fillId="26" borderId="24" xfId="0" applyFont="1" applyFill="1" applyBorder="1" applyAlignment="1" applyProtection="1">
      <alignment horizontal="center" vertical="center" textRotation="255"/>
      <protection hidden="1"/>
    </xf>
    <xf numFmtId="0" fontId="51" fillId="27" borderId="96" xfId="0" applyFont="1" applyFill="1" applyBorder="1" applyAlignment="1" applyProtection="1">
      <alignment horizontal="left" vertical="center"/>
      <protection hidden="1"/>
    </xf>
    <xf numFmtId="0" fontId="51" fillId="27" borderId="97" xfId="0" applyFont="1" applyFill="1" applyBorder="1" applyAlignment="1" applyProtection="1">
      <alignment horizontal="left" vertical="center"/>
      <protection hidden="1"/>
    </xf>
    <xf numFmtId="0" fontId="51" fillId="27" borderId="98" xfId="0" applyFont="1" applyFill="1" applyBorder="1" applyAlignment="1" applyProtection="1">
      <alignment horizontal="left" vertical="center"/>
      <protection hidden="1"/>
    </xf>
    <xf numFmtId="0" fontId="33" fillId="27" borderId="94" xfId="0" applyFont="1" applyFill="1" applyBorder="1" applyAlignment="1" applyProtection="1">
      <alignment horizontal="center" vertical="center"/>
      <protection hidden="1"/>
    </xf>
    <xf numFmtId="0" fontId="33" fillId="27" borderId="23" xfId="0" applyFont="1" applyFill="1" applyBorder="1" applyAlignment="1" applyProtection="1">
      <alignment horizontal="center" vertical="center"/>
      <protection hidden="1"/>
    </xf>
    <xf numFmtId="0" fontId="33" fillId="27" borderId="24" xfId="0" applyFont="1" applyFill="1" applyBorder="1" applyAlignment="1" applyProtection="1">
      <alignment horizontal="center" vertical="center"/>
      <protection hidden="1"/>
    </xf>
    <xf numFmtId="0" fontId="59" fillId="26" borderId="10" xfId="0" applyFont="1" applyFill="1" applyBorder="1" applyAlignment="1" applyProtection="1">
      <alignment horizontal="left"/>
      <protection hidden="1"/>
    </xf>
    <xf numFmtId="0" fontId="59" fillId="26" borderId="0" xfId="0" applyFont="1" applyFill="1" applyAlignment="1" applyProtection="1">
      <alignment horizontal="left"/>
      <protection hidden="1"/>
    </xf>
    <xf numFmtId="0" fontId="59" fillId="26" borderId="11" xfId="0" applyFont="1" applyFill="1" applyBorder="1" applyAlignment="1" applyProtection="1">
      <alignment horizontal="left"/>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9" fillId="0" borderId="22" xfId="0" applyFont="1" applyBorder="1" applyAlignment="1" applyProtection="1">
      <alignment horizontal="left" vertical="center" wrapText="1"/>
      <protection hidden="1"/>
    </xf>
    <xf numFmtId="0" fontId="9" fillId="0" borderId="15"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51" fillId="25" borderId="91" xfId="0" applyFont="1" applyFill="1" applyBorder="1" applyAlignment="1" applyProtection="1">
      <alignment horizontal="left" vertical="center"/>
      <protection hidden="1"/>
    </xf>
    <xf numFmtId="0" fontId="51" fillId="25" borderId="34" xfId="0" applyFont="1" applyFill="1" applyBorder="1" applyAlignment="1" applyProtection="1">
      <alignment horizontal="left" vertical="center"/>
      <protection hidden="1"/>
    </xf>
    <xf numFmtId="0" fontId="51" fillId="25" borderId="92" xfId="0" applyFont="1" applyFill="1" applyBorder="1" applyAlignment="1" applyProtection="1">
      <alignment horizontal="left"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0" fillId="0" borderId="19" xfId="0" applyFont="1" applyBorder="1" applyAlignment="1" applyProtection="1">
      <alignment horizontal="center" vertical="center"/>
      <protection hidden="1"/>
    </xf>
    <xf numFmtId="0" fontId="52" fillId="27" borderId="96" xfId="0" applyFont="1" applyFill="1" applyBorder="1" applyAlignment="1" applyProtection="1">
      <alignment horizontal="left" vertical="center" wrapText="1"/>
      <protection hidden="1"/>
    </xf>
    <xf numFmtId="0" fontId="52" fillId="27" borderId="97" xfId="0" applyFont="1" applyFill="1" applyBorder="1" applyAlignment="1" applyProtection="1">
      <alignment horizontal="left" vertical="center" wrapText="1"/>
      <protection hidden="1"/>
    </xf>
    <xf numFmtId="0" fontId="52" fillId="27" borderId="36" xfId="0" applyFont="1" applyFill="1" applyBorder="1" applyAlignment="1" applyProtection="1">
      <alignment horizontal="left" vertical="center" wrapText="1"/>
      <protection hidden="1"/>
    </xf>
    <xf numFmtId="0" fontId="30" fillId="0" borderId="93" xfId="0" applyFont="1" applyBorder="1" applyAlignment="1" applyProtection="1">
      <alignment horizontal="left" vertical="center"/>
      <protection hidden="1"/>
    </xf>
    <xf numFmtId="0" fontId="1" fillId="26" borderId="24" xfId="0" applyFont="1" applyFill="1" applyBorder="1" applyAlignment="1" applyProtection="1">
      <alignment horizontal="center" vertical="center"/>
      <protection hidden="1"/>
    </xf>
    <xf numFmtId="0" fontId="59" fillId="0" borderId="14" xfId="0" applyFont="1" applyBorder="1" applyAlignment="1" applyProtection="1">
      <alignment horizontal="left" vertical="center"/>
      <protection hidden="1"/>
    </xf>
    <xf numFmtId="0" fontId="52" fillId="0" borderId="10" xfId="0" applyFont="1" applyBorder="1" applyAlignment="1" applyProtection="1">
      <alignment horizontal="left" vertical="center"/>
      <protection hidden="1"/>
    </xf>
    <xf numFmtId="0" fontId="76" fillId="0" borderId="0" xfId="0" applyFont="1" applyAlignment="1">
      <alignment horizontal="left" vertical="center"/>
    </xf>
    <xf numFmtId="0" fontId="76" fillId="0" borderId="11" xfId="0" applyFont="1" applyBorder="1" applyAlignment="1">
      <alignment horizontal="left" vertical="center"/>
    </xf>
    <xf numFmtId="0" fontId="59" fillId="26" borderId="12" xfId="0" applyFont="1" applyFill="1" applyBorder="1" applyAlignment="1" applyProtection="1">
      <alignment horizontal="center" vertical="center"/>
      <protection hidden="1"/>
    </xf>
    <xf numFmtId="0" fontId="59" fillId="26" borderId="13" xfId="0" applyFont="1" applyFill="1" applyBorder="1" applyAlignment="1" applyProtection="1">
      <alignment horizontal="center" vertical="center"/>
      <protection hidden="1"/>
    </xf>
    <xf numFmtId="0" fontId="59" fillId="26" borderId="14" xfId="0" applyFont="1" applyFill="1" applyBorder="1" applyAlignment="1" applyProtection="1">
      <alignment horizontal="center"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3" fillId="26" borderId="15" xfId="0" applyFont="1" applyFill="1" applyBorder="1" applyAlignment="1" applyProtection="1">
      <alignment horizontal="left" vertical="center"/>
      <protection hidden="1"/>
    </xf>
    <xf numFmtId="0" fontId="51" fillId="27" borderId="41" xfId="0" applyFont="1" applyFill="1" applyBorder="1" applyAlignment="1" applyProtection="1">
      <alignment horizontal="left" vertical="center"/>
      <protection hidden="1"/>
    </xf>
    <xf numFmtId="0" fontId="51" fillId="27" borderId="31" xfId="0" applyFont="1" applyFill="1" applyBorder="1" applyAlignment="1" applyProtection="1">
      <alignment horizontal="left" vertical="center"/>
      <protection hidden="1"/>
    </xf>
    <xf numFmtId="0" fontId="51" fillId="27" borderId="90" xfId="0" applyFont="1" applyFill="1" applyBorder="1" applyAlignment="1" applyProtection="1">
      <alignment horizontal="left" vertical="center"/>
      <protection hidden="1"/>
    </xf>
    <xf numFmtId="0" fontId="59" fillId="0" borderId="87" xfId="0" applyFont="1" applyBorder="1" applyAlignment="1" applyProtection="1">
      <alignment horizontal="left" vertical="center"/>
      <protection hidden="1"/>
    </xf>
    <xf numFmtId="0" fontId="59" fillId="0" borderId="45" xfId="0" applyFont="1" applyBorder="1" applyAlignment="1" applyProtection="1">
      <alignment horizontal="left" vertical="center"/>
      <protection hidden="1"/>
    </xf>
    <xf numFmtId="0" fontId="59" fillId="0" borderId="88" xfId="0" applyFont="1" applyBorder="1" applyAlignment="1" applyProtection="1">
      <alignment horizontal="left" vertical="center"/>
      <protection hidden="1"/>
    </xf>
    <xf numFmtId="0" fontId="51" fillId="27" borderId="43" xfId="0" applyFont="1" applyFill="1" applyBorder="1" applyAlignment="1" applyProtection="1">
      <alignment horizontal="left" vertical="center"/>
      <protection hidden="1"/>
    </xf>
    <xf numFmtId="0" fontId="51" fillId="27" borderId="32" xfId="0" applyFont="1" applyFill="1" applyBorder="1" applyAlignment="1" applyProtection="1">
      <alignment horizontal="left" vertical="center"/>
      <protection hidden="1"/>
    </xf>
    <xf numFmtId="0" fontId="51" fillId="27" borderId="89" xfId="0" applyFont="1" applyFill="1" applyBorder="1" applyAlignment="1" applyProtection="1">
      <alignment horizontal="left" vertical="center"/>
      <protection hidden="1"/>
    </xf>
    <xf numFmtId="0" fontId="51" fillId="27" borderId="91" xfId="0" applyFont="1" applyFill="1" applyBorder="1" applyAlignment="1" applyProtection="1">
      <alignment horizontal="center" vertical="center" wrapText="1"/>
      <protection hidden="1"/>
    </xf>
    <xf numFmtId="0" fontId="51" fillId="27" borderId="34" xfId="0" applyFont="1" applyFill="1" applyBorder="1" applyAlignment="1" applyProtection="1">
      <alignment horizontal="center" vertical="center" wrapText="1"/>
      <protection hidden="1"/>
    </xf>
    <xf numFmtId="0" fontId="51" fillId="27" borderId="46" xfId="0" applyFont="1" applyFill="1" applyBorder="1" applyAlignment="1" applyProtection="1">
      <alignment horizontal="center" vertical="center" wrapText="1"/>
      <protection hidden="1"/>
    </xf>
    <xf numFmtId="0" fontId="51" fillId="27" borderId="12" xfId="0" applyFont="1" applyFill="1" applyBorder="1" applyAlignment="1" applyProtection="1">
      <alignment horizontal="center" vertical="center" wrapText="1"/>
      <protection hidden="1"/>
    </xf>
    <xf numFmtId="0" fontId="51" fillId="27" borderId="13" xfId="0" applyFont="1" applyFill="1" applyBorder="1" applyAlignment="1" applyProtection="1">
      <alignment horizontal="center" vertical="center" wrapText="1"/>
      <protection hidden="1"/>
    </xf>
    <xf numFmtId="0" fontId="51" fillId="27" borderId="28" xfId="0" applyFont="1" applyFill="1" applyBorder="1" applyAlignment="1" applyProtection="1">
      <alignment horizontal="center" vertical="center" wrapText="1"/>
      <protection hidden="1"/>
    </xf>
    <xf numFmtId="0" fontId="9" fillId="0" borderId="87" xfId="0" applyFont="1" applyBorder="1" applyAlignment="1" applyProtection="1">
      <alignment horizontal="center" vertical="center"/>
      <protection hidden="1"/>
    </xf>
    <xf numFmtId="0" fontId="9" fillId="0" borderId="45" xfId="0" applyFont="1" applyBorder="1" applyAlignment="1" applyProtection="1">
      <alignment horizontal="center" vertical="center"/>
      <protection hidden="1"/>
    </xf>
    <xf numFmtId="0" fontId="9" fillId="0" borderId="33" xfId="0" applyFont="1" applyBorder="1" applyAlignment="1" applyProtection="1">
      <alignment horizontal="center" vertical="center"/>
      <protection hidden="1"/>
    </xf>
    <xf numFmtId="0" fontId="30" fillId="0" borderId="45"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59" fillId="0" borderId="19"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52" fillId="0" borderId="34" xfId="0" applyFont="1" applyBorder="1" applyAlignment="1" applyProtection="1">
      <alignment horizontal="left" vertical="center"/>
      <protection hidden="1"/>
    </xf>
    <xf numFmtId="0" fontId="52" fillId="0" borderId="92" xfId="0" applyFont="1" applyBorder="1" applyAlignment="1" applyProtection="1">
      <alignment horizontal="left" vertical="center"/>
      <protection hidden="1"/>
    </xf>
    <xf numFmtId="0" fontId="1" fillId="0" borderId="54" xfId="0" applyFont="1" applyBorder="1" applyAlignment="1" applyProtection="1">
      <alignment horizontal="center" vertical="center"/>
      <protection hidden="1"/>
    </xf>
    <xf numFmtId="0" fontId="60" fillId="0" borderId="32" xfId="0" applyFont="1" applyBorder="1" applyAlignment="1" applyProtection="1">
      <alignment horizontal="right" vertical="center"/>
      <protection hidden="1"/>
    </xf>
    <xf numFmtId="0" fontId="3" fillId="0" borderId="21"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81"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60" fillId="0" borderId="32" xfId="0" applyFont="1" applyBorder="1" applyAlignment="1" applyProtection="1">
      <alignment horizontal="left" vertical="center"/>
      <protection hidden="1"/>
    </xf>
    <xf numFmtId="0" fontId="60" fillId="0" borderId="89" xfId="0" applyFont="1" applyBorder="1" applyAlignment="1" applyProtection="1">
      <alignment horizontal="left" vertical="center"/>
      <protection hidden="1"/>
    </xf>
    <xf numFmtId="0" fontId="59" fillId="0" borderId="71" xfId="0" applyFont="1" applyBorder="1" applyAlignment="1" applyProtection="1">
      <alignment horizontal="left" vertical="center"/>
      <protection hidden="1"/>
    </xf>
    <xf numFmtId="0" fontId="59" fillId="0" borderId="32" xfId="0" applyFont="1" applyBorder="1" applyAlignment="1" applyProtection="1">
      <alignment horizontal="left" vertical="center"/>
      <protection hidden="1"/>
    </xf>
    <xf numFmtId="0" fontId="59" fillId="0" borderId="89" xfId="0" applyFont="1" applyBorder="1" applyAlignment="1" applyProtection="1">
      <alignment horizontal="left" vertical="center"/>
      <protection hidden="1"/>
    </xf>
    <xf numFmtId="0" fontId="33" fillId="0" borderId="32" xfId="0" applyFont="1" applyBorder="1" applyAlignment="1" applyProtection="1">
      <alignment horizontal="center" vertical="center"/>
      <protection locked="0"/>
    </xf>
    <xf numFmtId="0" fontId="59" fillId="0" borderId="21" xfId="0" applyFont="1" applyBorder="1" applyAlignment="1" applyProtection="1">
      <alignment horizontal="left" vertical="center" shrinkToFit="1"/>
      <protection hidden="1"/>
    </xf>
    <xf numFmtId="0" fontId="59" fillId="0" borderId="22" xfId="0" applyFont="1" applyBorder="1" applyAlignment="1" applyProtection="1">
      <alignment horizontal="left" vertical="center" shrinkToFit="1"/>
      <protection hidden="1"/>
    </xf>
    <xf numFmtId="0" fontId="59" fillId="0" borderId="81" xfId="0" applyFont="1" applyBorder="1" applyAlignment="1" applyProtection="1">
      <alignment horizontal="left" vertical="center" shrinkToFit="1"/>
      <protection hidden="1"/>
    </xf>
    <xf numFmtId="0" fontId="52" fillId="0" borderId="21" xfId="0" applyFont="1" applyBorder="1" applyAlignment="1" applyProtection="1">
      <alignment horizontal="right" vertical="center"/>
      <protection hidden="1"/>
    </xf>
    <xf numFmtId="0" fontId="52" fillId="0" borderId="22" xfId="0" applyFont="1" applyBorder="1" applyAlignment="1" applyProtection="1">
      <alignment horizontal="right" vertical="center"/>
      <protection hidden="1"/>
    </xf>
    <xf numFmtId="0" fontId="52" fillId="0" borderId="15" xfId="0" applyFont="1" applyBorder="1" applyAlignment="1" applyProtection="1">
      <alignment horizontal="right" vertical="center"/>
      <protection hidden="1"/>
    </xf>
    <xf numFmtId="0" fontId="59" fillId="0" borderId="71" xfId="0" applyFont="1" applyBorder="1" applyAlignment="1" applyProtection="1">
      <alignment horizontal="center" vertical="center"/>
      <protection hidden="1"/>
    </xf>
    <xf numFmtId="0" fontId="59" fillId="0" borderId="32" xfId="0" applyFont="1" applyBorder="1" applyAlignment="1" applyProtection="1">
      <alignment horizontal="center" vertical="center"/>
      <protection hidden="1"/>
    </xf>
    <xf numFmtId="0" fontId="59" fillId="0" borderId="30"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89" fillId="0" borderId="65" xfId="0" applyFont="1" applyBorder="1" applyAlignment="1" applyProtection="1">
      <alignment horizontal="left" vertical="center" shrinkToFit="1"/>
      <protection hidden="1"/>
    </xf>
    <xf numFmtId="0" fontId="3" fillId="0" borderId="41" xfId="0" applyFont="1" applyBorder="1" applyAlignment="1" applyProtection="1">
      <alignment horizontal="left" vertical="center"/>
      <protection hidden="1"/>
    </xf>
    <xf numFmtId="0" fontId="3" fillId="0" borderId="31" xfId="0" applyFont="1" applyBorder="1" applyAlignment="1" applyProtection="1">
      <alignment horizontal="left" vertical="center"/>
      <protection hidden="1"/>
    </xf>
    <xf numFmtId="0" fontId="3" fillId="0" borderId="90" xfId="0" applyFont="1" applyBorder="1" applyAlignment="1" applyProtection="1">
      <alignment horizontal="left" vertical="center"/>
      <protection hidden="1"/>
    </xf>
    <xf numFmtId="0" fontId="3" fillId="0" borderId="91" xfId="0" applyFont="1" applyBorder="1" applyAlignment="1" applyProtection="1">
      <alignment horizontal="left" vertical="center" wrapText="1"/>
      <protection hidden="1"/>
    </xf>
    <xf numFmtId="0" fontId="3" fillId="0" borderId="34" xfId="0" applyFont="1" applyBorder="1" applyAlignment="1" applyProtection="1">
      <alignment horizontal="left" vertical="center" wrapText="1"/>
      <protection hidden="1"/>
    </xf>
    <xf numFmtId="0" fontId="3" fillId="0" borderId="46" xfId="0" applyFont="1" applyBorder="1" applyAlignment="1" applyProtection="1">
      <alignment horizontal="left"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28" xfId="0" applyFont="1" applyBorder="1" applyAlignment="1" applyProtection="1">
      <alignment horizontal="left" vertical="center" wrapText="1"/>
      <protection hidden="1"/>
    </xf>
    <xf numFmtId="0" fontId="3" fillId="0" borderId="43" xfId="0" applyFont="1" applyBorder="1" applyAlignment="1" applyProtection="1">
      <alignment horizontal="left" vertical="center"/>
      <protection hidden="1"/>
    </xf>
    <xf numFmtId="0" fontId="3" fillId="0" borderId="32" xfId="0" applyFont="1" applyBorder="1" applyAlignment="1" applyProtection="1">
      <alignment horizontal="left" vertical="center"/>
      <protection hidden="1"/>
    </xf>
    <xf numFmtId="0" fontId="3" fillId="0" borderId="89" xfId="0" applyFont="1" applyBorder="1" applyAlignment="1" applyProtection="1">
      <alignment horizontal="left" vertical="center"/>
      <protection hidden="1"/>
    </xf>
    <xf numFmtId="0" fontId="89" fillId="0" borderId="64" xfId="0" applyFont="1" applyBorder="1" applyAlignment="1" applyProtection="1">
      <alignment horizontal="left" vertical="center" shrinkToFit="1"/>
      <protection hidden="1"/>
    </xf>
    <xf numFmtId="0" fontId="1" fillId="0" borderId="24" xfId="0" applyFont="1" applyBorder="1" applyAlignment="1" applyProtection="1">
      <alignment horizontal="center" vertical="center"/>
      <protection hidden="1"/>
    </xf>
    <xf numFmtId="0" fontId="59" fillId="0" borderId="11" xfId="0" applyFont="1" applyBorder="1" applyAlignment="1" applyProtection="1">
      <alignment horizontal="left" vertical="center"/>
      <protection hidden="1"/>
    </xf>
    <xf numFmtId="0" fontId="52" fillId="0" borderId="87" xfId="0" applyFont="1" applyBorder="1" applyAlignment="1" applyProtection="1">
      <alignment horizontal="left" vertical="center"/>
      <protection hidden="1"/>
    </xf>
    <xf numFmtId="0" fontId="52" fillId="0" borderId="45" xfId="0" applyFont="1" applyBorder="1" applyAlignment="1" applyProtection="1">
      <alignment horizontal="left" vertical="center"/>
      <protection hidden="1"/>
    </xf>
    <xf numFmtId="0" fontId="52" fillId="0" borderId="88" xfId="0" applyFont="1" applyBorder="1" applyAlignment="1" applyProtection="1">
      <alignment horizontal="left" vertical="center"/>
      <protection hidden="1"/>
    </xf>
    <xf numFmtId="0" fontId="59" fillId="0" borderId="33" xfId="0" applyFont="1" applyBorder="1" applyAlignment="1" applyProtection="1">
      <alignment horizontal="left" vertical="center" shrinkToFit="1"/>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6" fillId="0" borderId="16" xfId="0" applyFont="1" applyBorder="1" applyAlignment="1" applyProtection="1">
      <alignment horizontal="right" vertical="center"/>
      <protection hidden="1"/>
    </xf>
    <xf numFmtId="0" fontId="0" fillId="0" borderId="20" xfId="0" applyBorder="1" applyAlignment="1" applyProtection="1">
      <alignment horizontal="right" vertical="center"/>
      <protection hidden="1"/>
    </xf>
    <xf numFmtId="0" fontId="0" fillId="0" borderId="24" xfId="0" applyBorder="1" applyAlignment="1" applyProtection="1">
      <alignment horizontal="right" vertical="center"/>
      <protection hidden="1"/>
    </xf>
    <xf numFmtId="0" fontId="6" fillId="0" borderId="69" xfId="0" applyFont="1" applyBorder="1" applyAlignment="1" applyProtection="1">
      <alignment horizontal="right" vertical="center"/>
      <protection hidden="1"/>
    </xf>
    <xf numFmtId="0" fontId="6" fillId="0" borderId="70" xfId="0" applyFont="1" applyBorder="1" applyAlignment="1" applyProtection="1">
      <alignment horizontal="right" vertical="center"/>
      <protection hidden="1"/>
    </xf>
    <xf numFmtId="0" fontId="6" fillId="0" borderId="49" xfId="0" applyFont="1" applyBorder="1" applyAlignment="1" applyProtection="1">
      <alignment horizontal="right" vertical="center"/>
      <protection hidden="1"/>
    </xf>
    <xf numFmtId="0" fontId="4" fillId="0" borderId="65" xfId="0" applyFont="1" applyBorder="1" applyAlignment="1" applyProtection="1">
      <alignment horizontal="left" vertical="center"/>
      <protection hidden="1"/>
    </xf>
    <xf numFmtId="0" fontId="4" fillId="0" borderId="40" xfId="0" applyFont="1" applyBorder="1" applyAlignment="1" applyProtection="1">
      <alignment horizontal="left" vertical="center"/>
      <protection hidden="1"/>
    </xf>
    <xf numFmtId="0" fontId="6" fillId="0" borderId="75" xfId="0" applyFont="1" applyBorder="1" applyAlignment="1" applyProtection="1">
      <alignment horizontal="right" vertical="center"/>
      <protection hidden="1"/>
    </xf>
    <xf numFmtId="0" fontId="6" fillId="0" borderId="54" xfId="0" applyFont="1" applyBorder="1" applyAlignment="1" applyProtection="1">
      <alignment horizontal="right" vertical="center"/>
      <protection hidden="1"/>
    </xf>
    <xf numFmtId="0" fontId="0" fillId="0" borderId="64" xfId="0" applyBorder="1" applyAlignment="1" applyProtection="1">
      <alignment horizontal="center" vertical="center"/>
      <protection hidden="1"/>
    </xf>
    <xf numFmtId="0" fontId="0" fillId="0" borderId="55" xfId="0" applyBorder="1" applyAlignment="1" applyProtection="1">
      <alignment horizontal="center" vertical="center"/>
      <protection hidden="1"/>
    </xf>
    <xf numFmtId="0" fontId="0" fillId="0" borderId="66" xfId="0" applyBorder="1" applyAlignment="1" applyProtection="1">
      <alignment horizontal="center" vertical="center"/>
      <protection hidden="1"/>
    </xf>
    <xf numFmtId="0" fontId="0" fillId="0" borderId="56" xfId="0" applyBorder="1" applyAlignment="1" applyProtection="1">
      <alignment horizontal="center" vertical="center"/>
      <protection hidden="1"/>
    </xf>
    <xf numFmtId="0" fontId="0" fillId="0" borderId="67" xfId="0" applyBorder="1" applyAlignment="1" applyProtection="1">
      <alignment horizontal="center" vertical="center"/>
      <protection hidden="1"/>
    </xf>
    <xf numFmtId="0" fontId="0" fillId="0" borderId="59" xfId="0" applyBorder="1" applyAlignment="1" applyProtection="1">
      <alignment horizontal="center" vertical="center"/>
      <protection hidden="1"/>
    </xf>
    <xf numFmtId="0" fontId="3" fillId="0" borderId="64" xfId="0" applyFont="1" applyBorder="1" applyAlignment="1" applyProtection="1">
      <alignment horizontal="center" vertical="center" textRotation="255" wrapText="1"/>
      <protection hidden="1"/>
    </xf>
    <xf numFmtId="0" fontId="3" fillId="0" borderId="55" xfId="0" applyFont="1" applyBorder="1" applyAlignment="1" applyProtection="1">
      <alignment horizontal="center" vertical="center" textRotation="255" wrapText="1"/>
      <protection hidden="1"/>
    </xf>
    <xf numFmtId="0" fontId="3" fillId="0" borderId="66" xfId="0" applyFont="1" applyBorder="1" applyAlignment="1" applyProtection="1">
      <alignment horizontal="center" vertical="center" textRotation="255" wrapText="1"/>
      <protection hidden="1"/>
    </xf>
    <xf numFmtId="0" fontId="3" fillId="0" borderId="56" xfId="0" applyFont="1" applyBorder="1" applyAlignment="1" applyProtection="1">
      <alignment horizontal="center" vertical="center" textRotation="255" wrapText="1"/>
      <protection hidden="1"/>
    </xf>
    <xf numFmtId="0" fontId="3" fillId="0" borderId="67" xfId="0" applyFont="1" applyBorder="1" applyAlignment="1" applyProtection="1">
      <alignment horizontal="center" vertical="center" textRotation="255" wrapText="1"/>
      <protection hidden="1"/>
    </xf>
    <xf numFmtId="0" fontId="3" fillId="0" borderId="59" xfId="0" applyFont="1" applyBorder="1" applyAlignment="1" applyProtection="1">
      <alignment horizontal="center" vertical="center" textRotation="255" wrapText="1"/>
      <protection hidden="1"/>
    </xf>
    <xf numFmtId="0" fontId="4" fillId="0" borderId="42" xfId="0" applyFont="1" applyBorder="1" applyAlignment="1" applyProtection="1">
      <alignment horizontal="left" vertical="center"/>
      <protection hidden="1"/>
    </xf>
    <xf numFmtId="0" fontId="4" fillId="0" borderId="43" xfId="0" applyFont="1" applyBorder="1" applyAlignment="1" applyProtection="1">
      <alignment horizontal="left" vertical="center"/>
      <protection hidden="1"/>
    </xf>
    <xf numFmtId="0" fontId="9" fillId="0" borderId="21" xfId="0" applyFont="1" applyBorder="1" applyAlignment="1" applyProtection="1">
      <alignment horizontal="center" vertical="center" wrapText="1" shrinkToFit="1"/>
      <protection hidden="1"/>
    </xf>
    <xf numFmtId="0" fontId="9" fillId="0" borderId="22" xfId="0" applyFont="1" applyBorder="1" applyAlignment="1" applyProtection="1">
      <alignment horizontal="center" vertical="center" wrapText="1" shrinkToFit="1"/>
      <protection hidden="1"/>
    </xf>
    <xf numFmtId="0" fontId="9" fillId="0" borderId="12" xfId="0" applyFont="1" applyBorder="1" applyAlignment="1" applyProtection="1">
      <alignment horizontal="center" vertical="center" wrapText="1" shrinkToFit="1"/>
      <protection hidden="1"/>
    </xf>
    <xf numFmtId="0" fontId="9" fillId="0" borderId="13" xfId="0" applyFont="1" applyBorder="1" applyAlignment="1" applyProtection="1">
      <alignment horizontal="center" vertical="center" wrapText="1" shrinkToFit="1"/>
      <protection hidden="1"/>
    </xf>
    <xf numFmtId="0" fontId="0" fillId="0" borderId="69" xfId="0" applyBorder="1" applyAlignment="1" applyProtection="1">
      <alignment horizontal="center" vertical="center"/>
      <protection hidden="1"/>
    </xf>
    <xf numFmtId="0" fontId="0" fillId="0" borderId="70" xfId="0" applyBorder="1" applyAlignment="1" applyProtection="1">
      <alignment horizontal="center" vertical="center"/>
      <protection hidden="1"/>
    </xf>
    <xf numFmtId="0" fontId="0" fillId="0" borderId="50" xfId="0" applyBorder="1" applyAlignment="1" applyProtection="1">
      <alignment horizontal="center" vertical="center" wrapText="1"/>
      <protection hidden="1"/>
    </xf>
    <xf numFmtId="0" fontId="0" fillId="0" borderId="18" xfId="0" applyBorder="1" applyAlignment="1" applyProtection="1">
      <alignment horizontal="center" vertical="center" wrapText="1"/>
      <protection hidden="1"/>
    </xf>
    <xf numFmtId="0" fontId="0" fillId="0" borderId="27" xfId="0" applyBorder="1" applyAlignment="1" applyProtection="1">
      <alignment horizontal="center" vertical="center" wrapText="1"/>
      <protection hidden="1"/>
    </xf>
    <xf numFmtId="0" fontId="0" fillId="0" borderId="70" xfId="0" applyBorder="1" applyAlignment="1" applyProtection="1">
      <alignment horizontal="center" vertical="center" wrapText="1"/>
      <protection hidden="1"/>
    </xf>
    <xf numFmtId="0" fontId="4" fillId="0" borderId="50" xfId="0" applyFont="1" applyBorder="1" applyAlignment="1" applyProtection="1">
      <alignment horizontal="left" vertical="center"/>
      <protection hidden="1"/>
    </xf>
    <xf numFmtId="0" fontId="4" fillId="0" borderId="18" xfId="0" applyFont="1" applyBorder="1" applyAlignment="1" applyProtection="1">
      <alignment horizontal="left" vertical="center"/>
      <protection hidden="1"/>
    </xf>
    <xf numFmtId="0" fontId="4" fillId="0" borderId="19" xfId="0" applyFont="1" applyBorder="1" applyAlignment="1" applyProtection="1">
      <alignment horizontal="left" vertical="center"/>
      <protection hidden="1"/>
    </xf>
    <xf numFmtId="0" fontId="4" fillId="0" borderId="70" xfId="0" applyFont="1" applyBorder="1" applyAlignment="1" applyProtection="1">
      <alignment horizontal="left" vertical="center"/>
      <protection hidden="1"/>
    </xf>
    <xf numFmtId="0" fontId="3" fillId="0" borderId="69" xfId="0" applyFont="1" applyBorder="1" applyAlignment="1" applyProtection="1">
      <alignment horizontal="center" vertical="center"/>
      <protection hidden="1"/>
    </xf>
    <xf numFmtId="0" fontId="3" fillId="0" borderId="49" xfId="0" applyFont="1" applyBorder="1" applyAlignment="1" applyProtection="1">
      <alignment horizontal="center" vertical="center"/>
      <protection hidden="1"/>
    </xf>
    <xf numFmtId="0" fontId="3" fillId="0" borderId="50" xfId="0" applyFont="1" applyBorder="1" applyAlignment="1" applyProtection="1">
      <alignment horizontal="center" vertical="center"/>
      <protection hidden="1"/>
    </xf>
    <xf numFmtId="0" fontId="3" fillId="0" borderId="62" xfId="0" applyFont="1" applyBorder="1" applyAlignment="1" applyProtection="1">
      <alignment horizontal="center" vertical="center"/>
      <protection hidden="1"/>
    </xf>
    <xf numFmtId="0" fontId="3" fillId="0" borderId="103" xfId="0" applyFont="1" applyBorder="1" applyAlignment="1" applyProtection="1">
      <alignment horizontal="center" vertical="center"/>
      <protection hidden="1"/>
    </xf>
    <xf numFmtId="0" fontId="0" fillId="0" borderId="42" xfId="0" applyBorder="1" applyAlignment="1" applyProtection="1">
      <alignment horizontal="center" vertical="center"/>
      <protection hidden="1"/>
    </xf>
    <xf numFmtId="0" fontId="0" fillId="0" borderId="65" xfId="0" applyBorder="1" applyAlignment="1" applyProtection="1">
      <alignment horizontal="center" vertical="center"/>
      <protection hidden="1"/>
    </xf>
    <xf numFmtId="0" fontId="0" fillId="0" borderId="29" xfId="0" applyBorder="1" applyAlignment="1" applyProtection="1">
      <alignment horizontal="center" vertical="center"/>
      <protection hidden="1"/>
    </xf>
    <xf numFmtId="0" fontId="0" fillId="0" borderId="30" xfId="0" applyBorder="1" applyAlignment="1" applyProtection="1">
      <alignment horizontal="center" vertical="center"/>
      <protection hidden="1"/>
    </xf>
    <xf numFmtId="0" fontId="9" fillId="0" borderId="37" xfId="0" applyFont="1" applyBorder="1" applyAlignment="1" applyProtection="1">
      <alignment horizontal="center" vertical="center" wrapText="1"/>
      <protection hidden="1"/>
    </xf>
    <xf numFmtId="0" fontId="9" fillId="0" borderId="68" xfId="0" applyFont="1" applyBorder="1" applyAlignment="1" applyProtection="1">
      <alignment horizontal="center" vertical="center"/>
      <protection hidden="1"/>
    </xf>
    <xf numFmtId="0" fontId="3" fillId="0" borderId="64" xfId="0" applyFont="1" applyBorder="1" applyAlignment="1" applyProtection="1">
      <alignment horizontal="center" vertical="center" textRotation="255" shrinkToFit="1"/>
      <protection hidden="1"/>
    </xf>
    <xf numFmtId="0" fontId="3" fillId="0" borderId="55" xfId="0" applyFont="1" applyBorder="1" applyAlignment="1" applyProtection="1">
      <alignment horizontal="center" vertical="center" textRotation="255" shrinkToFit="1"/>
      <protection hidden="1"/>
    </xf>
    <xf numFmtId="0" fontId="3" fillId="0" borderId="66" xfId="0" applyFont="1" applyBorder="1" applyAlignment="1" applyProtection="1">
      <alignment horizontal="center" vertical="center" textRotation="255" shrinkToFit="1"/>
      <protection hidden="1"/>
    </xf>
    <xf numFmtId="0" fontId="3" fillId="0" borderId="56" xfId="0" applyFont="1" applyBorder="1" applyAlignment="1" applyProtection="1">
      <alignment horizontal="center" vertical="center" textRotation="255" shrinkToFit="1"/>
      <protection hidden="1"/>
    </xf>
    <xf numFmtId="0" fontId="3" fillId="0" borderId="67" xfId="0" applyFont="1" applyBorder="1" applyAlignment="1" applyProtection="1">
      <alignment horizontal="center" vertical="center" textRotation="255" shrinkToFit="1"/>
      <protection hidden="1"/>
    </xf>
    <xf numFmtId="0" fontId="3" fillId="0" borderId="59" xfId="0" applyFont="1" applyBorder="1" applyAlignment="1" applyProtection="1">
      <alignment horizontal="center" vertical="center" textRotation="255" shrinkToFit="1"/>
      <protection hidden="1"/>
    </xf>
    <xf numFmtId="0" fontId="66" fillId="0" borderId="18" xfId="0" applyFont="1" applyBorder="1" applyAlignment="1" applyProtection="1">
      <alignment horizontal="center" vertical="center"/>
      <protection hidden="1"/>
    </xf>
    <xf numFmtId="0" fontId="0" fillId="0" borderId="68" xfId="0" applyBorder="1" applyAlignment="1" applyProtection="1">
      <alignment horizontal="center" vertical="center"/>
      <protection hidden="1"/>
    </xf>
    <xf numFmtId="0" fontId="30" fillId="0" borderId="62" xfId="0" applyFont="1" applyBorder="1" applyAlignment="1" applyProtection="1">
      <alignment horizontal="center" vertical="center"/>
      <protection hidden="1"/>
    </xf>
    <xf numFmtId="0" fontId="4" fillId="0" borderId="68" xfId="0" applyFont="1" applyBorder="1" applyAlignment="1" applyProtection="1">
      <alignment horizontal="left" vertical="center"/>
      <protection hidden="1"/>
    </xf>
    <xf numFmtId="0" fontId="4" fillId="0" borderId="41" xfId="0" applyFont="1" applyBorder="1" applyAlignment="1" applyProtection="1">
      <alignment horizontal="left" vertical="center"/>
      <protection hidden="1"/>
    </xf>
    <xf numFmtId="0" fontId="10" fillId="0" borderId="13" xfId="0" applyFont="1" applyBorder="1" applyAlignment="1" applyProtection="1">
      <alignment horizontal="left" vertical="center"/>
      <protection hidden="1"/>
    </xf>
    <xf numFmtId="0" fontId="3" fillId="0" borderId="81" xfId="0" applyFont="1" applyBorder="1" applyAlignment="1" applyProtection="1">
      <alignment horizontal="center" vertical="center"/>
      <protection hidden="1"/>
    </xf>
    <xf numFmtId="0" fontId="30" fillId="0" borderId="17" xfId="0" applyFont="1" applyBorder="1" applyAlignment="1" applyProtection="1">
      <alignment horizontal="center" vertical="center" shrinkToFit="1"/>
      <protection hidden="1"/>
    </xf>
    <xf numFmtId="0" fontId="3" fillId="0" borderId="18" xfId="0" applyFont="1" applyBorder="1" applyAlignment="1" applyProtection="1">
      <alignment horizontal="center" vertical="center" shrinkToFit="1"/>
      <protection hidden="1"/>
    </xf>
    <xf numFmtId="0" fontId="3" fillId="0" borderId="19" xfId="0" applyFont="1" applyBorder="1" applyAlignment="1" applyProtection="1">
      <alignment horizontal="center" vertical="center" shrinkToFit="1"/>
      <protection hidden="1"/>
    </xf>
    <xf numFmtId="0" fontId="3" fillId="0" borderId="51" xfId="0" applyFont="1" applyBorder="1" applyAlignment="1" applyProtection="1">
      <alignment horizontal="center" vertical="center" wrapText="1"/>
      <protection hidden="1"/>
    </xf>
    <xf numFmtId="0" fontId="3" fillId="0" borderId="58" xfId="0" applyFont="1" applyBorder="1" applyAlignment="1" applyProtection="1">
      <alignment horizontal="center" vertical="center"/>
      <protection hidden="1"/>
    </xf>
    <xf numFmtId="0" fontId="3" fillId="0" borderId="0" xfId="0" applyFont="1" applyAlignment="1" applyProtection="1">
      <alignment horizontal="center" vertical="center" shrinkToFit="1"/>
      <protection hidden="1"/>
    </xf>
    <xf numFmtId="0" fontId="1" fillId="0" borderId="74" xfId="0" applyFont="1" applyBorder="1" applyAlignment="1" applyProtection="1">
      <alignment horizontal="center" vertical="center" wrapText="1"/>
      <protection hidden="1"/>
    </xf>
    <xf numFmtId="0" fontId="1" fillId="0" borderId="80" xfId="0" applyFont="1" applyBorder="1" applyAlignment="1" applyProtection="1">
      <alignment horizontal="center" vertical="center" wrapText="1"/>
      <protection hidden="1"/>
    </xf>
    <xf numFmtId="0" fontId="1" fillId="0" borderId="44" xfId="0" applyFont="1" applyBorder="1" applyAlignment="1" applyProtection="1">
      <alignment horizontal="center" vertical="center" wrapText="1"/>
      <protection hidden="1"/>
    </xf>
    <xf numFmtId="0" fontId="4" fillId="0" borderId="76" xfId="0" applyFont="1" applyBorder="1" applyAlignment="1" applyProtection="1">
      <alignment horizontal="center" vertical="center" shrinkToFit="1"/>
      <protection hidden="1"/>
    </xf>
    <xf numFmtId="0" fontId="4" fillId="0" borderId="46" xfId="0" applyFont="1" applyBorder="1" applyAlignment="1" applyProtection="1">
      <alignment horizontal="center" vertical="center" shrinkToFit="1"/>
      <protection hidden="1"/>
    </xf>
    <xf numFmtId="0" fontId="4" fillId="0" borderId="82" xfId="0" applyFont="1" applyBorder="1" applyAlignment="1" applyProtection="1">
      <alignment horizontal="center" vertical="center" shrinkToFit="1"/>
      <protection hidden="1"/>
    </xf>
    <xf numFmtId="0" fontId="4" fillId="0" borderId="26" xfId="0" applyFont="1" applyBorder="1" applyAlignment="1" applyProtection="1">
      <alignment horizontal="center" vertical="center" shrinkToFit="1"/>
      <protection hidden="1"/>
    </xf>
    <xf numFmtId="0" fontId="4" fillId="0" borderId="39" xfId="0" applyFont="1" applyBorder="1" applyAlignment="1" applyProtection="1">
      <alignment horizontal="center" vertical="center" shrinkToFit="1"/>
      <protection hidden="1"/>
    </xf>
    <xf numFmtId="0" fontId="4" fillId="0" borderId="33" xfId="0" applyFont="1" applyBorder="1" applyAlignment="1" applyProtection="1">
      <alignment horizontal="center" vertical="center" shrinkToFit="1"/>
      <protection hidden="1"/>
    </xf>
    <xf numFmtId="0" fontId="4" fillId="0" borderId="34" xfId="0" applyFont="1" applyBorder="1" applyAlignment="1" applyProtection="1">
      <alignment horizontal="center" vertical="center" shrinkToFit="1"/>
      <protection hidden="1"/>
    </xf>
    <xf numFmtId="0" fontId="4" fillId="0" borderId="0" xfId="0" applyFont="1" applyAlignment="1" applyProtection="1">
      <alignment horizontal="center" vertical="center" shrinkToFit="1"/>
      <protection hidden="1"/>
    </xf>
    <xf numFmtId="0" fontId="4" fillId="0" borderId="45" xfId="0" applyFont="1" applyBorder="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43" xfId="0" applyFont="1" applyBorder="1" applyAlignment="1" applyProtection="1">
      <alignment horizontal="center" vertical="center" shrinkToFit="1"/>
      <protection hidden="1"/>
    </xf>
    <xf numFmtId="0" fontId="4" fillId="0" borderId="30" xfId="0" applyFont="1" applyBorder="1" applyAlignment="1" applyProtection="1">
      <alignment horizontal="center" vertical="center" shrinkToFit="1"/>
      <protection hidden="1"/>
    </xf>
    <xf numFmtId="0" fontId="3" fillId="0" borderId="76" xfId="0" applyFont="1" applyBorder="1" applyAlignment="1" applyProtection="1">
      <alignment horizontal="center" vertical="center"/>
      <protection hidden="1"/>
    </xf>
    <xf numFmtId="0" fontId="3" fillId="0" borderId="46" xfId="0" applyFont="1" applyBorder="1" applyAlignment="1" applyProtection="1">
      <alignment horizontal="center" vertical="center"/>
      <protection hidden="1"/>
    </xf>
    <xf numFmtId="0" fontId="3" fillId="0" borderId="39" xfId="0" applyFont="1" applyBorder="1" applyAlignment="1" applyProtection="1">
      <alignment horizontal="center" vertical="center"/>
      <protection hidden="1"/>
    </xf>
    <xf numFmtId="0" fontId="3" fillId="0" borderId="33" xfId="0" applyFont="1" applyBorder="1" applyAlignment="1" applyProtection="1">
      <alignment horizontal="center" vertical="center"/>
      <protection hidden="1"/>
    </xf>
    <xf numFmtId="49" fontId="61" fillId="0" borderId="76" xfId="0" applyNumberFormat="1" applyFont="1" applyBorder="1" applyAlignment="1" applyProtection="1">
      <alignment horizontal="center" vertical="center" shrinkToFit="1"/>
      <protection locked="0"/>
    </xf>
    <xf numFmtId="49" fontId="61" fillId="0" borderId="34" xfId="0" applyNumberFormat="1" applyFont="1" applyBorder="1" applyAlignment="1" applyProtection="1">
      <alignment horizontal="center" vertical="center" shrinkToFit="1"/>
      <protection locked="0"/>
    </xf>
    <xf numFmtId="49" fontId="61" fillId="0" borderId="46" xfId="0" applyNumberFormat="1" applyFont="1" applyBorder="1" applyAlignment="1" applyProtection="1">
      <alignment horizontal="center" vertical="center" shrinkToFit="1"/>
      <protection locked="0"/>
    </xf>
    <xf numFmtId="49" fontId="61" fillId="0" borderId="39" xfId="0" applyNumberFormat="1" applyFont="1" applyBorder="1" applyAlignment="1" applyProtection="1">
      <alignment horizontal="center" vertical="center" shrinkToFit="1"/>
      <protection locked="0"/>
    </xf>
    <xf numFmtId="49" fontId="61" fillId="0" borderId="45" xfId="0" applyNumberFormat="1" applyFont="1" applyBorder="1" applyAlignment="1" applyProtection="1">
      <alignment horizontal="center" vertical="center" shrinkToFit="1"/>
      <protection locked="0"/>
    </xf>
    <xf numFmtId="49" fontId="61" fillId="0" borderId="33" xfId="0" applyNumberFormat="1" applyFont="1" applyBorder="1" applyAlignment="1" applyProtection="1">
      <alignment horizontal="center" vertical="center" shrinkToFit="1"/>
      <protection locked="0"/>
    </xf>
    <xf numFmtId="0" fontId="9" fillId="0" borderId="43" xfId="0" applyFont="1" applyBorder="1" applyAlignment="1" applyProtection="1">
      <alignment horizontal="left" vertical="center" shrinkToFit="1"/>
      <protection locked="0"/>
    </xf>
    <xf numFmtId="0" fontId="9" fillId="0" borderId="32" xfId="0" applyFont="1" applyBorder="1" applyAlignment="1" applyProtection="1">
      <alignment horizontal="left" vertical="center" shrinkToFit="1"/>
      <protection locked="0"/>
    </xf>
    <xf numFmtId="0" fontId="9" fillId="0" borderId="30" xfId="0" applyFont="1" applyBorder="1" applyAlignment="1" applyProtection="1">
      <alignment horizontal="left" vertical="center" shrinkToFit="1"/>
      <protection locked="0"/>
    </xf>
    <xf numFmtId="0" fontId="3" fillId="0" borderId="30" xfId="0" applyFont="1" applyBorder="1" applyAlignment="1" applyProtection="1">
      <alignment horizontal="center" vertical="center"/>
      <protection hidden="1"/>
    </xf>
    <xf numFmtId="0" fontId="53" fillId="0" borderId="43" xfId="0" applyFont="1" applyBorder="1" applyAlignment="1" applyProtection="1">
      <alignment horizontal="center" vertical="center"/>
      <protection hidden="1"/>
    </xf>
    <xf numFmtId="0" fontId="53" fillId="0" borderId="32" xfId="0" applyFont="1" applyBorder="1" applyAlignment="1" applyProtection="1">
      <alignment horizontal="center" vertical="center"/>
      <protection hidden="1"/>
    </xf>
    <xf numFmtId="0" fontId="53" fillId="0" borderId="30" xfId="0" applyFont="1" applyBorder="1" applyAlignment="1" applyProtection="1">
      <alignment horizontal="center" vertical="center"/>
      <protection hidden="1"/>
    </xf>
    <xf numFmtId="0" fontId="30" fillId="0" borderId="43" xfId="0" applyFont="1" applyBorder="1" applyAlignment="1" applyProtection="1">
      <alignment horizontal="center" vertical="center" wrapText="1"/>
      <protection hidden="1"/>
    </xf>
    <xf numFmtId="0" fontId="30" fillId="0" borderId="32" xfId="0" applyFont="1" applyBorder="1" applyAlignment="1" applyProtection="1">
      <alignment horizontal="center" vertical="center" wrapText="1"/>
      <protection hidden="1"/>
    </xf>
    <xf numFmtId="0" fontId="30" fillId="0" borderId="30" xfId="0" applyFont="1" applyBorder="1" applyAlignment="1" applyProtection="1">
      <alignment horizontal="center" vertical="center" wrapText="1"/>
      <protection hidden="1"/>
    </xf>
    <xf numFmtId="0" fontId="3" fillId="0" borderId="45"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1" fillId="0" borderId="34" xfId="0" applyFont="1" applyBorder="1" applyAlignment="1" applyProtection="1">
      <alignment horizontal="center" vertical="center"/>
      <protection hidden="1"/>
    </xf>
    <xf numFmtId="0" fontId="4" fillId="0" borderId="32" xfId="0" applyFont="1" applyBorder="1" applyAlignment="1" applyProtection="1">
      <alignment horizontal="center" vertical="center" shrinkToFit="1"/>
      <protection hidden="1"/>
    </xf>
    <xf numFmtId="0" fontId="3" fillId="0" borderId="76" xfId="0" applyFont="1" applyBorder="1" applyAlignment="1" applyProtection="1">
      <alignment horizontal="center" vertical="center" wrapText="1"/>
      <protection hidden="1"/>
    </xf>
    <xf numFmtId="0" fontId="3" fillId="0" borderId="34" xfId="0" applyFont="1" applyBorder="1" applyAlignment="1" applyProtection="1">
      <alignment horizontal="center" vertical="center" wrapText="1"/>
      <protection hidden="1"/>
    </xf>
    <xf numFmtId="0" fontId="3" fillId="0" borderId="46"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45" xfId="0" applyFont="1" applyBorder="1" applyAlignment="1" applyProtection="1">
      <alignment horizontal="left" vertical="center" shrinkToFit="1"/>
      <protection hidden="1"/>
    </xf>
    <xf numFmtId="49" fontId="43" fillId="0" borderId="43" xfId="0" applyNumberFormat="1" applyFont="1" applyBorder="1" applyAlignment="1" applyProtection="1">
      <alignment horizontal="center" vertical="center" shrinkToFit="1"/>
      <protection locked="0"/>
    </xf>
    <xf numFmtId="49" fontId="43" fillId="0" borderId="32" xfId="0" applyNumberFormat="1" applyFont="1" applyBorder="1" applyAlignment="1" applyProtection="1">
      <alignment horizontal="center" vertical="center" shrinkToFit="1"/>
      <protection locked="0"/>
    </xf>
    <xf numFmtId="49" fontId="43" fillId="0" borderId="30" xfId="0" applyNumberFormat="1" applyFont="1" applyBorder="1" applyAlignment="1" applyProtection="1">
      <alignment horizontal="center" vertical="center" shrinkToFit="1"/>
      <protection locked="0"/>
    </xf>
    <xf numFmtId="49" fontId="43" fillId="0" borderId="43" xfId="0" applyNumberFormat="1" applyFont="1" applyBorder="1" applyAlignment="1" applyProtection="1">
      <alignment horizontal="left" vertical="center" shrinkToFit="1"/>
      <protection locked="0"/>
    </xf>
    <xf numFmtId="49" fontId="43" fillId="0" borderId="32" xfId="0" applyNumberFormat="1" applyFont="1" applyBorder="1" applyAlignment="1" applyProtection="1">
      <alignment horizontal="left" vertical="center" shrinkToFit="1"/>
      <protection locked="0"/>
    </xf>
    <xf numFmtId="49" fontId="43" fillId="0" borderId="30" xfId="0" applyNumberFormat="1" applyFont="1" applyBorder="1" applyAlignment="1" applyProtection="1">
      <alignment horizontal="left" vertical="center" shrinkToFit="1"/>
      <protection locked="0"/>
    </xf>
    <xf numFmtId="0" fontId="58"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29">
    <dxf>
      <font>
        <b/>
        <i val="0"/>
        <condense val="0"/>
        <extend val="0"/>
      </font>
    </dxf>
    <dxf>
      <font>
        <condense val="0"/>
        <extend val="0"/>
        <color indexed="9"/>
      </font>
      <fill>
        <patternFill>
          <bgColor indexed="10"/>
        </patternFill>
      </fill>
    </dxf>
    <dxf>
      <font>
        <b val="0"/>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1.jpeg"/><Relationship Id="rId3" Type="http://schemas.openxmlformats.org/officeDocument/2006/relationships/image" Target="../media/image6.jpeg"/><Relationship Id="rId7" Type="http://schemas.openxmlformats.org/officeDocument/2006/relationships/image" Target="../media/image10.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5" Type="http://schemas.openxmlformats.org/officeDocument/2006/relationships/image" Target="../media/image8.jpeg"/><Relationship Id="rId10" Type="http://schemas.openxmlformats.org/officeDocument/2006/relationships/image" Target="../media/image13.jpg"/><Relationship Id="rId4" Type="http://schemas.openxmlformats.org/officeDocument/2006/relationships/image" Target="../media/image7.jpeg"/><Relationship Id="rId9" Type="http://schemas.openxmlformats.org/officeDocument/2006/relationships/image" Target="../media/image12.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1.jpeg"/><Relationship Id="rId3" Type="http://schemas.openxmlformats.org/officeDocument/2006/relationships/image" Target="../media/image16.jpeg"/><Relationship Id="rId7" Type="http://schemas.openxmlformats.org/officeDocument/2006/relationships/image" Target="../media/image20.jpeg"/><Relationship Id="rId2" Type="http://schemas.openxmlformats.org/officeDocument/2006/relationships/image" Target="../media/image15.jpeg"/><Relationship Id="rId1" Type="http://schemas.openxmlformats.org/officeDocument/2006/relationships/image" Target="../media/image14.jpeg"/><Relationship Id="rId6" Type="http://schemas.openxmlformats.org/officeDocument/2006/relationships/image" Target="../media/image19.jpeg"/><Relationship Id="rId5" Type="http://schemas.openxmlformats.org/officeDocument/2006/relationships/image" Target="../media/image18.jpeg"/><Relationship Id="rId10" Type="http://schemas.openxmlformats.org/officeDocument/2006/relationships/image" Target="../media/image23.jpeg"/><Relationship Id="rId4" Type="http://schemas.openxmlformats.org/officeDocument/2006/relationships/image" Target="../media/image17.jpeg"/><Relationship Id="rId9" Type="http://schemas.openxmlformats.org/officeDocument/2006/relationships/image" Target="../media/image2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24.png"/></Relationships>
</file>

<file path=xl/drawings/_rels/drawing5.xml.rels><?xml version="1.0" encoding="UTF-8" standalone="yes"?>
<Relationships xmlns="http://schemas.openxmlformats.org/package/2006/relationships"><Relationship Id="rId2" Type="http://schemas.openxmlformats.org/officeDocument/2006/relationships/image" Target="../media/image24.png"/><Relationship Id="rId1" Type="http://schemas.openxmlformats.org/officeDocument/2006/relationships/image" Target="../media/image26.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6.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5.jpeg"/></Relationships>
</file>

<file path=xl/drawings/drawing1.xml><?xml version="1.0" encoding="utf-8"?>
<xdr:wsDr xmlns:xdr="http://schemas.openxmlformats.org/drawingml/2006/spreadsheetDrawing" xmlns:a="http://schemas.openxmlformats.org/drawingml/2006/main">
  <xdr:twoCellAnchor editAs="oneCell">
    <xdr:from>
      <xdr:col>2</xdr:col>
      <xdr:colOff>76200</xdr:colOff>
      <xdr:row>27</xdr:row>
      <xdr:rowOff>85725</xdr:rowOff>
    </xdr:from>
    <xdr:to>
      <xdr:col>13</xdr:col>
      <xdr:colOff>247650</xdr:colOff>
      <xdr:row>34</xdr:row>
      <xdr:rowOff>95250</xdr:rowOff>
    </xdr:to>
    <xdr:pic>
      <xdr:nvPicPr>
        <xdr:cNvPr id="15413" name="Picture 37" descr="10S6_Y">
          <a:extLst>
            <a:ext uri="{FF2B5EF4-FFF2-40B4-BE49-F238E27FC236}">
              <a16:creationId xmlns:a16="http://schemas.microsoft.com/office/drawing/2014/main" id="{ED318E94-D980-0936-9AB2-FD5510E1B4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7650" y="5486400"/>
          <a:ext cx="3629025" cy="1209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76200</xdr:colOff>
      <xdr:row>15</xdr:row>
      <xdr:rowOff>114300</xdr:rowOff>
    </xdr:from>
    <xdr:to>
      <xdr:col>13</xdr:col>
      <xdr:colOff>228600</xdr:colOff>
      <xdr:row>23</xdr:row>
      <xdr:rowOff>66675</xdr:rowOff>
    </xdr:to>
    <xdr:pic>
      <xdr:nvPicPr>
        <xdr:cNvPr id="15414" name="Picture 38" descr="10S6_U">
          <a:extLst>
            <a:ext uri="{FF2B5EF4-FFF2-40B4-BE49-F238E27FC236}">
              <a16:creationId xmlns:a16="http://schemas.microsoft.com/office/drawing/2014/main" id="{E4B50940-9DC7-9950-7D19-C8C3DAF3161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7650" y="3457575"/>
          <a:ext cx="3609975" cy="1323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57150</xdr:colOff>
      <xdr:row>14</xdr:row>
      <xdr:rowOff>38100</xdr:rowOff>
    </xdr:from>
    <xdr:to>
      <xdr:col>22</xdr:col>
      <xdr:colOff>123825</xdr:colOff>
      <xdr:row>35</xdr:row>
      <xdr:rowOff>47625</xdr:rowOff>
    </xdr:to>
    <xdr:pic>
      <xdr:nvPicPr>
        <xdr:cNvPr id="15415" name="Picture 39" descr="10S6_U">
          <a:extLst>
            <a:ext uri="{FF2B5EF4-FFF2-40B4-BE49-F238E27FC236}">
              <a16:creationId xmlns:a16="http://schemas.microsoft.com/office/drawing/2014/main" id="{C04474F1-4925-8F99-1DA6-B4169F8B7D7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257800" y="3209925"/>
          <a:ext cx="1323975" cy="3609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11</xdr:col>
      <xdr:colOff>266700</xdr:colOff>
      <xdr:row>13</xdr:row>
      <xdr:rowOff>104775</xdr:rowOff>
    </xdr:from>
    <xdr:ext cx="527439" cy="168508"/>
    <xdr:sp macro="" textlink="">
      <xdr:nvSpPr>
        <xdr:cNvPr id="4123" name="AutoShape 4">
          <a:extLst>
            <a:ext uri="{FF2B5EF4-FFF2-40B4-BE49-F238E27FC236}">
              <a16:creationId xmlns:a16="http://schemas.microsoft.com/office/drawing/2014/main" id="{49353C02-DDE0-F46A-05A5-AE11697017A0}"/>
            </a:ext>
          </a:extLst>
        </xdr:cNvPr>
        <xdr:cNvSpPr>
          <a:spLocks/>
        </xdr:cNvSpPr>
      </xdr:nvSpPr>
      <xdr:spPr bwMode="auto">
        <a:xfrm>
          <a:off x="3267075" y="3105150"/>
          <a:ext cx="479490" cy="168508"/>
        </a:xfrm>
        <a:prstGeom prst="callout2">
          <a:avLst>
            <a:gd name="adj1" fmla="val 66667"/>
            <a:gd name="adj2" fmla="val -14546"/>
            <a:gd name="adj3" fmla="val 66667"/>
            <a:gd name="adj4" fmla="val -41819"/>
            <a:gd name="adj5" fmla="val 277778"/>
            <a:gd name="adj6" fmla="val -61819"/>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15</xdr:col>
      <xdr:colOff>276225</xdr:colOff>
      <xdr:row>15</xdr:row>
      <xdr:rowOff>133350</xdr:rowOff>
    </xdr:from>
    <xdr:ext cx="527439" cy="168508"/>
    <xdr:sp macro="" textlink="">
      <xdr:nvSpPr>
        <xdr:cNvPr id="4124" name="AutoShape 5">
          <a:extLst>
            <a:ext uri="{FF2B5EF4-FFF2-40B4-BE49-F238E27FC236}">
              <a16:creationId xmlns:a16="http://schemas.microsoft.com/office/drawing/2014/main" id="{376A2302-24F7-A8EF-864D-FEF32CCAD225}"/>
            </a:ext>
          </a:extLst>
        </xdr:cNvPr>
        <xdr:cNvSpPr>
          <a:spLocks/>
        </xdr:cNvSpPr>
      </xdr:nvSpPr>
      <xdr:spPr bwMode="auto">
        <a:xfrm>
          <a:off x="4533900" y="3476625"/>
          <a:ext cx="479490" cy="168508"/>
        </a:xfrm>
        <a:prstGeom prst="callout2">
          <a:avLst>
            <a:gd name="adj1" fmla="val 66667"/>
            <a:gd name="adj2" fmla="val 114546"/>
            <a:gd name="adj3" fmla="val 66667"/>
            <a:gd name="adj4" fmla="val 129093"/>
            <a:gd name="adj5" fmla="val 183333"/>
            <a:gd name="adj6" fmla="val 169093"/>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323850</xdr:colOff>
      <xdr:row>32</xdr:row>
      <xdr:rowOff>152400</xdr:rowOff>
    </xdr:from>
    <xdr:to>
      <xdr:col>35</xdr:col>
      <xdr:colOff>152400</xdr:colOff>
      <xdr:row>37</xdr:row>
      <xdr:rowOff>47625</xdr:rowOff>
    </xdr:to>
    <xdr:sp macro="" textlink="">
      <xdr:nvSpPr>
        <xdr:cNvPr id="4126" name="AutoShape 18">
          <a:extLst>
            <a:ext uri="{FF2B5EF4-FFF2-40B4-BE49-F238E27FC236}">
              <a16:creationId xmlns:a16="http://schemas.microsoft.com/office/drawing/2014/main" id="{E6773E99-80E5-C1C8-4ACB-A9DD648EE72A}"/>
            </a:ext>
          </a:extLst>
        </xdr:cNvPr>
        <xdr:cNvSpPr>
          <a:spLocks/>
        </xdr:cNvSpPr>
      </xdr:nvSpPr>
      <xdr:spPr bwMode="auto">
        <a:xfrm>
          <a:off x="9134475" y="6410325"/>
          <a:ext cx="1943100" cy="752475"/>
        </a:xfrm>
        <a:prstGeom prst="borderCallout2">
          <a:avLst>
            <a:gd name="adj1" fmla="val 15190"/>
            <a:gd name="adj2" fmla="val -3921"/>
            <a:gd name="adj3" fmla="val 15190"/>
            <a:gd name="adj4" fmla="val -11273"/>
            <a:gd name="adj5" fmla="val 45569"/>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editAs="oneCell">
    <xdr:from>
      <xdr:col>25</xdr:col>
      <xdr:colOff>238125</xdr:colOff>
      <xdr:row>1</xdr:row>
      <xdr:rowOff>285750</xdr:rowOff>
    </xdr:from>
    <xdr:to>
      <xdr:col>36</xdr:col>
      <xdr:colOff>285750</xdr:colOff>
      <xdr:row>7</xdr:row>
      <xdr:rowOff>190500</xdr:rowOff>
    </xdr:to>
    <xdr:pic>
      <xdr:nvPicPr>
        <xdr:cNvPr id="15419" name="Picture 40" descr="10S6_U">
          <a:extLst>
            <a:ext uri="{FF2B5EF4-FFF2-40B4-BE49-F238E27FC236}">
              <a16:creationId xmlns:a16="http://schemas.microsoft.com/office/drawing/2014/main" id="{A15ED835-BB96-4708-E6AB-BB1ED385215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39050" y="609600"/>
          <a:ext cx="3924300" cy="1438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8</xdr:col>
      <xdr:colOff>238125</xdr:colOff>
      <xdr:row>14</xdr:row>
      <xdr:rowOff>47625</xdr:rowOff>
    </xdr:from>
    <xdr:ext cx="570331" cy="168508"/>
    <xdr:sp macro="" textlink="">
      <xdr:nvSpPr>
        <xdr:cNvPr id="4137" name="AutoShape 4">
          <a:extLst>
            <a:ext uri="{FF2B5EF4-FFF2-40B4-BE49-F238E27FC236}">
              <a16:creationId xmlns:a16="http://schemas.microsoft.com/office/drawing/2014/main" id="{A847909A-B0FC-A8CF-4374-47CCD996D80F}"/>
            </a:ext>
          </a:extLst>
        </xdr:cNvPr>
        <xdr:cNvSpPr>
          <a:spLocks/>
        </xdr:cNvSpPr>
      </xdr:nvSpPr>
      <xdr:spPr bwMode="auto">
        <a:xfrm>
          <a:off x="2295525" y="3219450"/>
          <a:ext cx="503792" cy="168508"/>
        </a:xfrm>
        <a:prstGeom prst="callout2">
          <a:avLst>
            <a:gd name="adj1" fmla="val 66667"/>
            <a:gd name="adj2" fmla="val -13333"/>
            <a:gd name="adj3" fmla="val 66667"/>
            <a:gd name="adj4" fmla="val -28333"/>
            <a:gd name="adj5" fmla="val 283333"/>
            <a:gd name="adj6" fmla="val -40000"/>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en-US" altLang="ja-JP" sz="900" b="1" i="0" u="none" strike="noStrike" baseline="0">
              <a:solidFill>
                <a:srgbClr val="000000"/>
              </a:solidFill>
              <a:latin typeface="ＭＳ Ｐゴシック"/>
              <a:ea typeface="ＭＳ Ｐゴシック"/>
            </a:rPr>
            <a:t>SI</a:t>
          </a:r>
          <a:r>
            <a:rPr lang="ja-JP" altLang="en-US" sz="900" b="1" i="0" u="none" strike="noStrike" baseline="0">
              <a:solidFill>
                <a:srgbClr val="000000"/>
              </a:solidFill>
              <a:latin typeface="ＭＳ Ｐゴシック"/>
              <a:ea typeface="ＭＳ Ｐゴシック"/>
            </a:rPr>
            <a:t>ユニット</a:t>
          </a:r>
        </a:p>
      </xdr:txBody>
    </xdr:sp>
    <xdr:clientData/>
  </xdr:oneCellAnchor>
  <xdr:twoCellAnchor editAs="oneCell">
    <xdr:from>
      <xdr:col>2</xdr:col>
      <xdr:colOff>295275</xdr:colOff>
      <xdr:row>13</xdr:row>
      <xdr:rowOff>95250</xdr:rowOff>
    </xdr:from>
    <xdr:to>
      <xdr:col>4</xdr:col>
      <xdr:colOff>123825</xdr:colOff>
      <xdr:row>15</xdr:row>
      <xdr:rowOff>66675</xdr:rowOff>
    </xdr:to>
    <xdr:sp macro="" textlink="">
      <xdr:nvSpPr>
        <xdr:cNvPr id="4138" name="AutoShape 4">
          <a:extLst>
            <a:ext uri="{FF2B5EF4-FFF2-40B4-BE49-F238E27FC236}">
              <a16:creationId xmlns:a16="http://schemas.microsoft.com/office/drawing/2014/main" id="{B71320AE-936E-4368-26D0-7353E7CDD19B}"/>
            </a:ext>
          </a:extLst>
        </xdr:cNvPr>
        <xdr:cNvSpPr>
          <a:spLocks/>
        </xdr:cNvSpPr>
      </xdr:nvSpPr>
      <xdr:spPr bwMode="auto">
        <a:xfrm>
          <a:off x="466725" y="3095625"/>
          <a:ext cx="457200" cy="314325"/>
        </a:xfrm>
        <a:prstGeom prst="callout2">
          <a:avLst>
            <a:gd name="adj1" fmla="val 36366"/>
            <a:gd name="adj2" fmla="val 116667"/>
            <a:gd name="adj3" fmla="val 36366"/>
            <a:gd name="adj4" fmla="val 193750"/>
            <a:gd name="adj5" fmla="val 154546"/>
            <a:gd name="adj6" fmla="val 235417"/>
          </a:avLst>
        </a:prstGeom>
        <a:noFill/>
        <a:ln w="9525">
          <a:solidFill>
            <a:srgbClr val="000000"/>
          </a:solidFill>
          <a:miter lim="800000"/>
          <a:headEnd/>
          <a:tailEnd/>
        </a:ln>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入出力</a:t>
          </a:r>
        </a:p>
        <a:p>
          <a:pPr algn="l" rtl="0">
            <a:defRPr sz="1000"/>
          </a:pPr>
          <a:r>
            <a:rPr lang="ja-JP" altLang="en-US" sz="900" b="1" i="0" u="none" strike="noStrike" baseline="0">
              <a:solidFill>
                <a:srgbClr val="000000"/>
              </a:solidFill>
              <a:latin typeface="ＭＳ Ｐゴシック"/>
              <a:ea typeface="ＭＳ Ｐゴシック"/>
            </a:rPr>
            <a:t>ユニット</a:t>
          </a:r>
        </a:p>
      </xdr:txBody>
    </xdr:sp>
    <xdr:clientData/>
  </xdr:twoCellAnchor>
  <xdr:twoCellAnchor>
    <xdr:from>
      <xdr:col>4</xdr:col>
      <xdr:colOff>219075</xdr:colOff>
      <xdr:row>14</xdr:row>
      <xdr:rowOff>28575</xdr:rowOff>
    </xdr:from>
    <xdr:to>
      <xdr:col>5</xdr:col>
      <xdr:colOff>209550</xdr:colOff>
      <xdr:row>16</xdr:row>
      <xdr:rowOff>95250</xdr:rowOff>
    </xdr:to>
    <xdr:sp macro="" textlink="">
      <xdr:nvSpPr>
        <xdr:cNvPr id="15422" name="Line 43">
          <a:extLst>
            <a:ext uri="{FF2B5EF4-FFF2-40B4-BE49-F238E27FC236}">
              <a16:creationId xmlns:a16="http://schemas.microsoft.com/office/drawing/2014/main" id="{40440372-869D-3CEA-66BD-6424E0443352}"/>
            </a:ext>
          </a:extLst>
        </xdr:cNvPr>
        <xdr:cNvSpPr>
          <a:spLocks noChangeShapeType="1"/>
        </xdr:cNvSpPr>
      </xdr:nvSpPr>
      <xdr:spPr bwMode="auto">
        <a:xfrm flipH="1">
          <a:off x="1019175" y="3200400"/>
          <a:ext cx="304800" cy="4095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11</xdr:col>
      <xdr:colOff>514350</xdr:colOff>
      <xdr:row>44</xdr:row>
      <xdr:rowOff>38100</xdr:rowOff>
    </xdr:from>
    <xdr:to>
      <xdr:col>15</xdr:col>
      <xdr:colOff>361950</xdr:colOff>
      <xdr:row>46</xdr:row>
      <xdr:rowOff>609600</xdr:rowOff>
    </xdr:to>
    <xdr:pic>
      <xdr:nvPicPr>
        <xdr:cNvPr id="13988" name="Picture 91" descr="1_S_PE">
          <a:extLst>
            <a:ext uri="{FF2B5EF4-FFF2-40B4-BE49-F238E27FC236}">
              <a16:creationId xmlns:a16="http://schemas.microsoft.com/office/drawing/2014/main" id="{AF78226C-8F27-F33E-7A38-76C35D3672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55556"/>
        <a:stretch>
          <a:fillRect/>
        </a:stretch>
      </xdr:blipFill>
      <xdr:spPr bwMode="auto">
        <a:xfrm>
          <a:off x="7972425" y="6934200"/>
          <a:ext cx="26289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619125</xdr:colOff>
      <xdr:row>44</xdr:row>
      <xdr:rowOff>76200</xdr:rowOff>
    </xdr:from>
    <xdr:to>
      <xdr:col>15</xdr:col>
      <xdr:colOff>609600</xdr:colOff>
      <xdr:row>46</xdr:row>
      <xdr:rowOff>0</xdr:rowOff>
    </xdr:to>
    <xdr:sp macro="" textlink="">
      <xdr:nvSpPr>
        <xdr:cNvPr id="1120" name="Text Box 96">
          <a:extLst>
            <a:ext uri="{FF2B5EF4-FFF2-40B4-BE49-F238E27FC236}">
              <a16:creationId xmlns:a16="http://schemas.microsoft.com/office/drawing/2014/main" id="{B52A9019-C9A5-4B9F-B415-989F9E790394}"/>
            </a:ext>
          </a:extLst>
        </xdr:cNvPr>
        <xdr:cNvSpPr txBox="1">
          <a:spLocks noChangeArrowheads="1"/>
        </xdr:cNvSpPr>
      </xdr:nvSpPr>
      <xdr:spPr bwMode="auto">
        <a:xfrm>
          <a:off x="8077200" y="6153150"/>
          <a:ext cx="277177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7</xdr:col>
      <xdr:colOff>47625</xdr:colOff>
      <xdr:row>32</xdr:row>
      <xdr:rowOff>47625</xdr:rowOff>
    </xdr:from>
    <xdr:to>
      <xdr:col>13</xdr:col>
      <xdr:colOff>257175</xdr:colOff>
      <xdr:row>34</xdr:row>
      <xdr:rowOff>323850</xdr:rowOff>
    </xdr:to>
    <xdr:pic>
      <xdr:nvPicPr>
        <xdr:cNvPr id="13990" name="Picture 107" descr="s6-5">
          <a:extLst>
            <a:ext uri="{FF2B5EF4-FFF2-40B4-BE49-F238E27FC236}">
              <a16:creationId xmlns:a16="http://schemas.microsoft.com/office/drawing/2014/main" id="{32FEA7A2-5810-74CB-656B-5DB5A334EF6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724400" y="4733925"/>
          <a:ext cx="438150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41</xdr:row>
      <xdr:rowOff>38100</xdr:rowOff>
    </xdr:from>
    <xdr:to>
      <xdr:col>14</xdr:col>
      <xdr:colOff>514350</xdr:colOff>
      <xdr:row>43</xdr:row>
      <xdr:rowOff>790575</xdr:rowOff>
    </xdr:to>
    <xdr:pic>
      <xdr:nvPicPr>
        <xdr:cNvPr id="13991" name="Picture 108" descr="s6-6">
          <a:extLst>
            <a:ext uri="{FF2B5EF4-FFF2-40B4-BE49-F238E27FC236}">
              <a16:creationId xmlns:a16="http://schemas.microsoft.com/office/drawing/2014/main" id="{5D464B9E-78E0-B783-0A46-884B0C3F083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705350" y="5762625"/>
          <a:ext cx="5353050" cy="1123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47625</xdr:colOff>
      <xdr:row>53</xdr:row>
      <xdr:rowOff>38100</xdr:rowOff>
    </xdr:from>
    <xdr:to>
      <xdr:col>15</xdr:col>
      <xdr:colOff>419100</xdr:colOff>
      <xdr:row>55</xdr:row>
      <xdr:rowOff>2600325</xdr:rowOff>
    </xdr:to>
    <xdr:grpSp>
      <xdr:nvGrpSpPr>
        <xdr:cNvPr id="13992" name="Group 129">
          <a:extLst>
            <a:ext uri="{FF2B5EF4-FFF2-40B4-BE49-F238E27FC236}">
              <a16:creationId xmlns:a16="http://schemas.microsoft.com/office/drawing/2014/main" id="{1CEBEDB7-2066-D9F1-DE00-37ABFC7D88C2}"/>
            </a:ext>
          </a:extLst>
        </xdr:cNvPr>
        <xdr:cNvGrpSpPr>
          <a:grpSpLocks/>
        </xdr:cNvGrpSpPr>
      </xdr:nvGrpSpPr>
      <xdr:grpSpPr bwMode="auto">
        <a:xfrm>
          <a:off x="4724400" y="8153400"/>
          <a:ext cx="5934075" cy="2933700"/>
          <a:chOff x="496" y="1216"/>
          <a:chExt cx="623" cy="308"/>
        </a:xfrm>
      </xdr:grpSpPr>
      <xdr:pic>
        <xdr:nvPicPr>
          <xdr:cNvPr id="13999" name="Picture 120" descr="1011_ab">
            <a:extLst>
              <a:ext uri="{FF2B5EF4-FFF2-40B4-BE49-F238E27FC236}">
                <a16:creationId xmlns:a16="http://schemas.microsoft.com/office/drawing/2014/main" id="{38A0E607-BB84-7501-AD6E-9F86940EC445}"/>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96" y="1216"/>
            <a:ext cx="623" cy="3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4000" name="Rectangle 121">
            <a:extLst>
              <a:ext uri="{FF2B5EF4-FFF2-40B4-BE49-F238E27FC236}">
                <a16:creationId xmlns:a16="http://schemas.microsoft.com/office/drawing/2014/main" id="{98A4B96B-7C6B-2BE6-671F-504985EAA5A2}"/>
              </a:ext>
            </a:extLst>
          </xdr:cNvPr>
          <xdr:cNvSpPr>
            <a:spLocks noChangeArrowheads="1"/>
          </xdr:cNvSpPr>
        </xdr:nvSpPr>
        <xdr:spPr bwMode="auto">
          <a:xfrm>
            <a:off x="720" y="1236"/>
            <a:ext cx="74" cy="12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4001" name="Rectangle 122">
            <a:extLst>
              <a:ext uri="{FF2B5EF4-FFF2-40B4-BE49-F238E27FC236}">
                <a16:creationId xmlns:a16="http://schemas.microsoft.com/office/drawing/2014/main" id="{21815EF7-035A-93FE-6D7B-A7BBDC453C2F}"/>
              </a:ext>
            </a:extLst>
          </xdr:cNvPr>
          <xdr:cNvSpPr>
            <a:spLocks noChangeArrowheads="1"/>
          </xdr:cNvSpPr>
        </xdr:nvSpPr>
        <xdr:spPr bwMode="auto">
          <a:xfrm>
            <a:off x="1002" y="1235"/>
            <a:ext cx="73" cy="12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4002" name="Rectangle 123">
            <a:extLst>
              <a:ext uri="{FF2B5EF4-FFF2-40B4-BE49-F238E27FC236}">
                <a16:creationId xmlns:a16="http://schemas.microsoft.com/office/drawing/2014/main" id="{C81DE85D-081F-CE4A-EF94-9A77A7985112}"/>
              </a:ext>
            </a:extLst>
          </xdr:cNvPr>
          <xdr:cNvSpPr>
            <a:spLocks noChangeArrowheads="1"/>
          </xdr:cNvSpPr>
        </xdr:nvSpPr>
        <xdr:spPr bwMode="auto">
          <a:xfrm>
            <a:off x="720" y="1337"/>
            <a:ext cx="74" cy="139"/>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4003" name="Rectangle 124">
            <a:extLst>
              <a:ext uri="{FF2B5EF4-FFF2-40B4-BE49-F238E27FC236}">
                <a16:creationId xmlns:a16="http://schemas.microsoft.com/office/drawing/2014/main" id="{71883390-73A8-A132-E324-FD0B1E1461FF}"/>
              </a:ext>
            </a:extLst>
          </xdr:cNvPr>
          <xdr:cNvSpPr>
            <a:spLocks noChangeArrowheads="1"/>
          </xdr:cNvSpPr>
        </xdr:nvSpPr>
        <xdr:spPr bwMode="auto">
          <a:xfrm>
            <a:off x="1002" y="1335"/>
            <a:ext cx="73" cy="12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editAs="oneCell">
    <xdr:from>
      <xdr:col>7</xdr:col>
      <xdr:colOff>28575</xdr:colOff>
      <xdr:row>62</xdr:row>
      <xdr:rowOff>28575</xdr:rowOff>
    </xdr:from>
    <xdr:to>
      <xdr:col>11</xdr:col>
      <xdr:colOff>123825</xdr:colOff>
      <xdr:row>64</xdr:row>
      <xdr:rowOff>361950</xdr:rowOff>
    </xdr:to>
    <xdr:pic>
      <xdr:nvPicPr>
        <xdr:cNvPr id="13993" name="Picture 136" descr="11">
          <a:extLst>
            <a:ext uri="{FF2B5EF4-FFF2-40B4-BE49-F238E27FC236}">
              <a16:creationId xmlns:a16="http://schemas.microsoft.com/office/drawing/2014/main" id="{25D8CB22-03E5-C733-97DA-FFF62133B16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705350" y="10915650"/>
          <a:ext cx="2876550"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647700</xdr:colOff>
      <xdr:row>26</xdr:row>
      <xdr:rowOff>152400</xdr:rowOff>
    </xdr:from>
    <xdr:to>
      <xdr:col>14</xdr:col>
      <xdr:colOff>438150</xdr:colOff>
      <xdr:row>28</xdr:row>
      <xdr:rowOff>1085850</xdr:rowOff>
    </xdr:to>
    <xdr:pic>
      <xdr:nvPicPr>
        <xdr:cNvPr id="13994" name="Picture 127">
          <a:extLst>
            <a:ext uri="{FF2B5EF4-FFF2-40B4-BE49-F238E27FC236}">
              <a16:creationId xmlns:a16="http://schemas.microsoft.com/office/drawing/2014/main" id="{476CD984-818F-986C-4080-DA372A965308}"/>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10450" y="1990725"/>
          <a:ext cx="2571750" cy="1304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29</xdr:row>
      <xdr:rowOff>28575</xdr:rowOff>
    </xdr:from>
    <xdr:to>
      <xdr:col>11</xdr:col>
      <xdr:colOff>47625</xdr:colOff>
      <xdr:row>31</xdr:row>
      <xdr:rowOff>704850</xdr:rowOff>
    </xdr:to>
    <xdr:pic>
      <xdr:nvPicPr>
        <xdr:cNvPr id="13996" name="図 18" descr="出力極性、エンドプレート仕様.jpg">
          <a:extLst>
            <a:ext uri="{FF2B5EF4-FFF2-40B4-BE49-F238E27FC236}">
              <a16:creationId xmlns:a16="http://schemas.microsoft.com/office/drawing/2014/main" id="{18E876C7-557D-40ED-ACB1-286FFAE771AA}"/>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l="1399" t="7263"/>
        <a:stretch>
          <a:fillRect/>
        </a:stretch>
      </xdr:blipFill>
      <xdr:spPr bwMode="auto">
        <a:xfrm>
          <a:off x="4705350" y="3448050"/>
          <a:ext cx="280035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38100</xdr:colOff>
      <xdr:row>44</xdr:row>
      <xdr:rowOff>57150</xdr:rowOff>
    </xdr:from>
    <xdr:to>
      <xdr:col>11</xdr:col>
      <xdr:colOff>514350</xdr:colOff>
      <xdr:row>46</xdr:row>
      <xdr:rowOff>571500</xdr:rowOff>
    </xdr:to>
    <xdr:pic>
      <xdr:nvPicPr>
        <xdr:cNvPr id="13997" name="図 19" descr="P,Eポート取出位置、給排気ブロック仕様.jpg">
          <a:extLst>
            <a:ext uri="{FF2B5EF4-FFF2-40B4-BE49-F238E27FC236}">
              <a16:creationId xmlns:a16="http://schemas.microsoft.com/office/drawing/2014/main" id="{6E470B12-1879-6F29-A778-41AED2F5DFA7}"/>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714875" y="6953250"/>
          <a:ext cx="3257550" cy="885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85725</xdr:colOff>
      <xdr:row>30</xdr:row>
      <xdr:rowOff>28575</xdr:rowOff>
    </xdr:from>
    <xdr:to>
      <xdr:col>15</xdr:col>
      <xdr:colOff>647700</xdr:colOff>
      <xdr:row>31</xdr:row>
      <xdr:rowOff>276225</xdr:rowOff>
    </xdr:to>
    <xdr:pic>
      <xdr:nvPicPr>
        <xdr:cNvPr id="13998" name="図 1">
          <a:extLst>
            <a:ext uri="{FF2B5EF4-FFF2-40B4-BE49-F238E27FC236}">
              <a16:creationId xmlns:a16="http://schemas.microsoft.com/office/drawing/2014/main" id="{1578D015-F738-C532-1746-306D2907631B}"/>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7543800" y="3657600"/>
          <a:ext cx="3343275"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40622</xdr:colOff>
      <xdr:row>26</xdr:row>
      <xdr:rowOff>62078</xdr:rowOff>
    </xdr:from>
    <xdr:to>
      <xdr:col>10</xdr:col>
      <xdr:colOff>304565</xdr:colOff>
      <xdr:row>28</xdr:row>
      <xdr:rowOff>1323974</xdr:rowOff>
    </xdr:to>
    <xdr:pic>
      <xdr:nvPicPr>
        <xdr:cNvPr id="2" name="図 1">
          <a:extLst>
            <a:ext uri="{FF2B5EF4-FFF2-40B4-BE49-F238E27FC236}">
              <a16:creationId xmlns:a16="http://schemas.microsoft.com/office/drawing/2014/main" id="{644288F8-37FD-45EA-8666-9982BCCD5831}"/>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xdr:blipFill>
      <xdr:spPr>
        <a:xfrm>
          <a:off x="4717397" y="1900403"/>
          <a:ext cx="2349918" cy="163337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14857" name="Picture 20" descr="00_haiatu のコピー">
          <a:extLst>
            <a:ext uri="{FF2B5EF4-FFF2-40B4-BE49-F238E27FC236}">
              <a16:creationId xmlns:a16="http://schemas.microsoft.com/office/drawing/2014/main" id="{C1F5E1E8-C5A1-B6FF-5026-30D41F0D5C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95825" y="9820275"/>
          <a:ext cx="424815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14858" name="Picture 21" descr="00_kirikae のコピー">
          <a:extLst>
            <a:ext uri="{FF2B5EF4-FFF2-40B4-BE49-F238E27FC236}">
              <a16:creationId xmlns:a16="http://schemas.microsoft.com/office/drawing/2014/main" id="{6D4D5155-6BB1-8B4A-4B6A-5147193BFF8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95825" y="7848600"/>
          <a:ext cx="4171950" cy="1247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14859" name="Picture 22" descr="00_koiru のコピー">
          <a:extLst>
            <a:ext uri="{FF2B5EF4-FFF2-40B4-BE49-F238E27FC236}">
              <a16:creationId xmlns:a16="http://schemas.microsoft.com/office/drawing/2014/main" id="{DF689328-857F-2E5F-7E1E-0A14F13339D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667250" y="11553825"/>
          <a:ext cx="4229100" cy="514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14860" name="Picture 24" descr="00_pairotto_siyo のコピー">
          <a:extLst>
            <a:ext uri="{FF2B5EF4-FFF2-40B4-BE49-F238E27FC236}">
              <a16:creationId xmlns:a16="http://schemas.microsoft.com/office/drawing/2014/main" id="{4605FAA5-D928-849C-2069-3EE750DFF6A9}"/>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733925" y="9201150"/>
          <a:ext cx="2105025"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14861" name="Picture 25" descr="00_pairottoi_op のコピー">
          <a:extLst>
            <a:ext uri="{FF2B5EF4-FFF2-40B4-BE49-F238E27FC236}">
              <a16:creationId xmlns:a16="http://schemas.microsoft.com/office/drawing/2014/main" id="{8CD867FE-C414-7337-39F9-D25CC6FF32B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676775" y="10820400"/>
          <a:ext cx="381000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14862" name="Picture 68" descr="00_torituke_op_2 のコピー">
          <a:extLst>
            <a:ext uri="{FF2B5EF4-FFF2-40B4-BE49-F238E27FC236}">
              <a16:creationId xmlns:a16="http://schemas.microsoft.com/office/drawing/2014/main" id="{FC3D40C1-4832-1F6A-2113-929E34CB7127}"/>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752975" y="5943600"/>
          <a:ext cx="4181475"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14863" name="Group 77">
          <a:extLst>
            <a:ext uri="{FF2B5EF4-FFF2-40B4-BE49-F238E27FC236}">
              <a16:creationId xmlns:a16="http://schemas.microsoft.com/office/drawing/2014/main" id="{40320B85-F5C9-5FCA-B9B5-9E37AFF25816}"/>
            </a:ext>
          </a:extLst>
        </xdr:cNvPr>
        <xdr:cNvGrpSpPr>
          <a:grpSpLocks/>
        </xdr:cNvGrpSpPr>
      </xdr:nvGrpSpPr>
      <xdr:grpSpPr bwMode="auto">
        <a:xfrm>
          <a:off x="4724400" y="2914650"/>
          <a:ext cx="2162175" cy="485775"/>
          <a:chOff x="492" y="176"/>
          <a:chExt cx="227" cy="51"/>
        </a:xfrm>
      </xdr:grpSpPr>
      <xdr:pic>
        <xdr:nvPicPr>
          <xdr:cNvPr id="14869" name="Picture 29" descr="00_teikaku_56 のコピー">
            <a:extLst>
              <a:ext uri="{FF2B5EF4-FFF2-40B4-BE49-F238E27FC236}">
                <a16:creationId xmlns:a16="http://schemas.microsoft.com/office/drawing/2014/main" id="{7ABAFA7A-956A-FF61-5FC6-11C0267A48A5}"/>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92" y="176"/>
            <a:ext cx="221" cy="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4870" name="Rectangle 79">
            <a:extLst>
              <a:ext uri="{FF2B5EF4-FFF2-40B4-BE49-F238E27FC236}">
                <a16:creationId xmlns:a16="http://schemas.microsoft.com/office/drawing/2014/main" id="{F0854764-6B2F-3912-BBD2-51591B056E45}"/>
              </a:ext>
            </a:extLst>
          </xdr:cNvPr>
          <xdr:cNvSpPr>
            <a:spLocks noChangeArrowheads="1"/>
          </xdr:cNvSpPr>
        </xdr:nvSpPr>
        <xdr:spPr bwMode="auto">
          <a:xfrm>
            <a:off x="492" y="207"/>
            <a:ext cx="227" cy="2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editAs="oneCell">
    <xdr:from>
      <xdr:col>7</xdr:col>
      <xdr:colOff>104775</xdr:colOff>
      <xdr:row>14</xdr:row>
      <xdr:rowOff>28575</xdr:rowOff>
    </xdr:from>
    <xdr:to>
      <xdr:col>14</xdr:col>
      <xdr:colOff>466725</xdr:colOff>
      <xdr:row>16</xdr:row>
      <xdr:rowOff>590550</xdr:rowOff>
    </xdr:to>
    <xdr:pic>
      <xdr:nvPicPr>
        <xdr:cNvPr id="14864" name="Picture 90" descr="S6-VS">
          <a:extLst>
            <a:ext uri="{FF2B5EF4-FFF2-40B4-BE49-F238E27FC236}">
              <a16:creationId xmlns:a16="http://schemas.microsoft.com/office/drawing/2014/main" id="{B0122A63-C93E-A05B-20E8-E0D26D0CC5E8}"/>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743450" y="3524250"/>
          <a:ext cx="4181475" cy="981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114300</xdr:colOff>
      <xdr:row>17</xdr:row>
      <xdr:rowOff>28575</xdr:rowOff>
    </xdr:from>
    <xdr:to>
      <xdr:col>14</xdr:col>
      <xdr:colOff>371475</xdr:colOff>
      <xdr:row>19</xdr:row>
      <xdr:rowOff>657225</xdr:rowOff>
    </xdr:to>
    <xdr:pic>
      <xdr:nvPicPr>
        <xdr:cNvPr id="14865" name="Picture 94" descr="sy_ma">
          <a:extLst>
            <a:ext uri="{FF2B5EF4-FFF2-40B4-BE49-F238E27FC236}">
              <a16:creationId xmlns:a16="http://schemas.microsoft.com/office/drawing/2014/main" id="{5C28DF3C-2F39-2B4E-D369-8922CB3B920C}"/>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4752975" y="4600575"/>
          <a:ext cx="4076700" cy="1047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4866" name="Picture 27" descr="00_siru のコピー">
          <a:extLst>
            <a:ext uri="{FF2B5EF4-FFF2-40B4-BE49-F238E27FC236}">
              <a16:creationId xmlns:a16="http://schemas.microsoft.com/office/drawing/2014/main" id="{79FC4593-C2AE-AA19-DFAD-0EF78449F75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4667250" y="1952625"/>
          <a:ext cx="21336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15" name="Text Box 50">
          <a:extLst>
            <a:ext uri="{FF2B5EF4-FFF2-40B4-BE49-F238E27FC236}">
              <a16:creationId xmlns:a16="http://schemas.microsoft.com/office/drawing/2014/main" id="{98174FD5-C705-C61A-AAEE-FB2978BC4203}"/>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11</xdr:col>
      <xdr:colOff>0</xdr:colOff>
      <xdr:row>57</xdr:row>
      <xdr:rowOff>190500</xdr:rowOff>
    </xdr:from>
    <xdr:to>
      <xdr:col>15</xdr:col>
      <xdr:colOff>0</xdr:colOff>
      <xdr:row>58</xdr:row>
      <xdr:rowOff>85725</xdr:rowOff>
    </xdr:to>
    <xdr:sp macro="" textlink="">
      <xdr:nvSpPr>
        <xdr:cNvPr id="14868" name="Rectangle 128">
          <a:extLst>
            <a:ext uri="{FF2B5EF4-FFF2-40B4-BE49-F238E27FC236}">
              <a16:creationId xmlns:a16="http://schemas.microsoft.com/office/drawing/2014/main" id="{18181C38-EFA5-B657-8BA7-DFA70E8ED4C3}"/>
            </a:ext>
          </a:extLst>
        </xdr:cNvPr>
        <xdr:cNvSpPr>
          <a:spLocks noChangeArrowheads="1"/>
        </xdr:cNvSpPr>
      </xdr:nvSpPr>
      <xdr:spPr bwMode="auto">
        <a:xfrm>
          <a:off x="6800850" y="11877675"/>
          <a:ext cx="2162175" cy="104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0</xdr:colOff>
      <xdr:row>0</xdr:row>
      <xdr:rowOff>28575</xdr:rowOff>
    </xdr:from>
    <xdr:to>
      <xdr:col>40</xdr:col>
      <xdr:colOff>209550</xdr:colOff>
      <xdr:row>1</xdr:row>
      <xdr:rowOff>85725</xdr:rowOff>
    </xdr:to>
    <xdr:pic>
      <xdr:nvPicPr>
        <xdr:cNvPr id="8577" name="Picture 49" descr="名刺">
          <a:extLst>
            <a:ext uri="{FF2B5EF4-FFF2-40B4-BE49-F238E27FC236}">
              <a16:creationId xmlns:a16="http://schemas.microsoft.com/office/drawing/2014/main" id="{43A68D0A-19C8-7216-2F32-129F172B66DB}"/>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839325" y="28575"/>
          <a:ext cx="6858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142875</xdr:colOff>
      <xdr:row>33</xdr:row>
      <xdr:rowOff>19050</xdr:rowOff>
    </xdr:from>
    <xdr:to>
      <xdr:col>20</xdr:col>
      <xdr:colOff>104775</xdr:colOff>
      <xdr:row>37</xdr:row>
      <xdr:rowOff>247650</xdr:rowOff>
    </xdr:to>
    <xdr:pic>
      <xdr:nvPicPr>
        <xdr:cNvPr id="9457" name="Picture 23" descr="ex600">
          <a:extLst>
            <a:ext uri="{FF2B5EF4-FFF2-40B4-BE49-F238E27FC236}">
              <a16:creationId xmlns:a16="http://schemas.microsoft.com/office/drawing/2014/main" id="{239A4C8F-CF8E-BD5D-7157-ED2443C25C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24025" y="6153150"/>
          <a:ext cx="3619500" cy="1524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30</xdr:col>
      <xdr:colOff>19050</xdr:colOff>
      <xdr:row>33</xdr:row>
      <xdr:rowOff>76200</xdr:rowOff>
    </xdr:from>
    <xdr:to>
      <xdr:col>32</xdr:col>
      <xdr:colOff>28575</xdr:colOff>
      <xdr:row>33</xdr:row>
      <xdr:rowOff>295275</xdr:rowOff>
    </xdr:to>
    <xdr:pic>
      <xdr:nvPicPr>
        <xdr:cNvPr id="9458" name="Picture 30" descr="名刺">
          <a:extLst>
            <a:ext uri="{FF2B5EF4-FFF2-40B4-BE49-F238E27FC236}">
              <a16:creationId xmlns:a16="http://schemas.microsoft.com/office/drawing/2014/main" id="{A85FE904-146A-0C15-4C67-9D541DC8C18B}"/>
            </a:ext>
          </a:extLst>
        </xdr:cNvPr>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010650" y="6210300"/>
          <a:ext cx="6858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85725</xdr:colOff>
      <xdr:row>26</xdr:row>
      <xdr:rowOff>152400</xdr:rowOff>
    </xdr:from>
    <xdr:to>
      <xdr:col>33</xdr:col>
      <xdr:colOff>190500</xdr:colOff>
      <xdr:row>34</xdr:row>
      <xdr:rowOff>85725</xdr:rowOff>
    </xdr:to>
    <xdr:pic>
      <xdr:nvPicPr>
        <xdr:cNvPr id="10346" name="Picture 1" descr="ex600">
          <a:extLst>
            <a:ext uri="{FF2B5EF4-FFF2-40B4-BE49-F238E27FC236}">
              <a16:creationId xmlns:a16="http://schemas.microsoft.com/office/drawing/2014/main" id="{75B1A9FB-F278-B89D-550E-11F7F89365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15075" y="5657850"/>
          <a:ext cx="3838575" cy="1609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8" customFormat="1" ht="25.5" customHeight="1" x14ac:dyDescent="0.15">
      <c r="B1" s="481" t="s">
        <v>670</v>
      </c>
      <c r="C1" s="481"/>
      <c r="D1" s="481"/>
      <c r="E1" s="481"/>
      <c r="F1" s="481"/>
      <c r="G1" s="482"/>
      <c r="I1" s="19"/>
      <c r="J1" s="20" t="s">
        <v>594</v>
      </c>
      <c r="AI1" s="21"/>
      <c r="AQ1" s="22"/>
      <c r="AR1" s="23"/>
      <c r="AS1" s="23"/>
      <c r="AT1" s="23"/>
      <c r="AU1" s="23"/>
      <c r="AV1" s="23"/>
      <c r="AW1" s="23"/>
      <c r="AX1" s="23"/>
      <c r="AY1" s="23"/>
      <c r="AZ1" s="23"/>
      <c r="BA1" s="23"/>
      <c r="BB1" s="23"/>
      <c r="BC1" s="24"/>
      <c r="BD1" s="24"/>
      <c r="BE1" s="24"/>
      <c r="BF1" s="24"/>
      <c r="BG1" s="24"/>
      <c r="BH1" s="24"/>
      <c r="BI1" s="24"/>
      <c r="BJ1" s="24"/>
      <c r="BK1" s="24"/>
      <c r="BL1" s="24"/>
      <c r="BM1" s="24"/>
      <c r="BN1" s="24"/>
      <c r="BO1" s="24"/>
      <c r="BP1" s="24"/>
      <c r="BQ1" s="24"/>
      <c r="BR1" s="24"/>
      <c r="BS1" s="24"/>
      <c r="BT1" s="24"/>
      <c r="BU1" s="24"/>
      <c r="BV1" s="24"/>
      <c r="BW1" s="24"/>
      <c r="BX1" s="24"/>
      <c r="BY1" s="24"/>
      <c r="BZ1" s="24"/>
      <c r="CA1" s="24"/>
    </row>
    <row r="2" spans="2:79" s="18" customFormat="1" ht="25.5" customHeight="1" x14ac:dyDescent="0.15">
      <c r="B2" s="481"/>
      <c r="C2" s="481"/>
      <c r="D2" s="481"/>
      <c r="E2" s="481"/>
      <c r="F2" s="481"/>
      <c r="G2" s="482"/>
      <c r="I2" s="19"/>
      <c r="J2" s="25" t="s">
        <v>618</v>
      </c>
      <c r="V2" s="196"/>
      <c r="AB2" s="291" t="s">
        <v>669</v>
      </c>
      <c r="AF2" s="26"/>
      <c r="AQ2" s="22"/>
      <c r="AR2" s="27" t="s">
        <v>317</v>
      </c>
      <c r="AS2" s="27" t="s">
        <v>318</v>
      </c>
      <c r="AT2" s="27" t="s">
        <v>319</v>
      </c>
      <c r="AU2" s="27"/>
      <c r="AV2" s="27" t="s">
        <v>320</v>
      </c>
      <c r="AW2" s="27" t="s">
        <v>321</v>
      </c>
      <c r="AX2" s="27" t="s">
        <v>322</v>
      </c>
      <c r="AY2" s="27"/>
      <c r="AZ2" s="27" t="s">
        <v>323</v>
      </c>
      <c r="BA2" s="27" t="s">
        <v>324</v>
      </c>
      <c r="BB2" s="27"/>
      <c r="BC2" s="24"/>
      <c r="BD2" s="24"/>
      <c r="BE2" s="24"/>
      <c r="BF2" s="24"/>
      <c r="BG2" s="24"/>
      <c r="BH2" s="24"/>
      <c r="BI2" s="24"/>
      <c r="BJ2" s="24"/>
      <c r="BK2" s="24"/>
      <c r="BL2" s="24"/>
      <c r="BM2" s="24"/>
      <c r="BN2" s="24"/>
      <c r="BO2" s="24"/>
      <c r="BP2" s="24"/>
      <c r="BQ2" s="24"/>
      <c r="BR2" s="24"/>
      <c r="BS2" s="24"/>
      <c r="BT2" s="24"/>
      <c r="BU2" s="24"/>
      <c r="BV2" s="24"/>
      <c r="BW2" s="24"/>
      <c r="BX2" s="24"/>
      <c r="BY2" s="24"/>
      <c r="BZ2" s="24"/>
      <c r="CA2" s="24"/>
    </row>
    <row r="3" spans="2:79" ht="9" customHeight="1" x14ac:dyDescent="0.15"/>
    <row r="4" spans="2:79" s="2" customFormat="1" ht="21" customHeight="1" x14ac:dyDescent="0.15">
      <c r="C4" s="491" t="s">
        <v>210</v>
      </c>
      <c r="D4" s="491"/>
      <c r="E4" s="483"/>
      <c r="F4" s="484"/>
      <c r="G4" s="484"/>
      <c r="H4" s="484"/>
      <c r="I4" s="484"/>
      <c r="J4" s="485"/>
      <c r="K4" s="491" t="s">
        <v>211</v>
      </c>
      <c r="L4" s="491"/>
      <c r="M4" s="483"/>
      <c r="N4" s="484"/>
      <c r="O4" s="484"/>
      <c r="P4" s="484"/>
      <c r="Q4" s="484"/>
      <c r="R4" s="485"/>
      <c r="S4" s="491" t="s">
        <v>212</v>
      </c>
      <c r="T4" s="491"/>
      <c r="U4" s="483"/>
      <c r="V4" s="484"/>
      <c r="W4" s="484"/>
      <c r="X4" s="484"/>
      <c r="Y4" s="485"/>
      <c r="BA4" s="3" t="s">
        <v>213</v>
      </c>
      <c r="BB4" s="3" t="s">
        <v>214</v>
      </c>
    </row>
    <row r="5" spans="2:79" s="2" customFormat="1" ht="21" customHeight="1" x14ac:dyDescent="0.15">
      <c r="C5" s="491" t="s">
        <v>292</v>
      </c>
      <c r="D5" s="491"/>
      <c r="E5" s="483"/>
      <c r="F5" s="484"/>
      <c r="G5" s="484"/>
      <c r="H5" s="484"/>
      <c r="I5" s="484"/>
      <c r="J5" s="485"/>
      <c r="K5" s="491" t="s">
        <v>293</v>
      </c>
      <c r="L5" s="491"/>
      <c r="M5" s="483"/>
      <c r="N5" s="484"/>
      <c r="O5" s="484"/>
      <c r="P5" s="484"/>
      <c r="Q5" s="484"/>
      <c r="R5" s="485"/>
      <c r="BA5" s="3" t="s">
        <v>213</v>
      </c>
      <c r="BB5" s="3" t="s">
        <v>214</v>
      </c>
    </row>
    <row r="6" spans="2:79" s="2" customFormat="1" ht="21" customHeight="1" x14ac:dyDescent="0.15">
      <c r="C6" s="492" t="s">
        <v>215</v>
      </c>
      <c r="D6" s="493"/>
      <c r="E6" s="487"/>
      <c r="F6" s="488"/>
      <c r="G6" s="488"/>
      <c r="H6" s="489"/>
      <c r="I6" s="496" t="s">
        <v>216</v>
      </c>
      <c r="J6" s="497"/>
      <c r="K6" s="494" t="s">
        <v>217</v>
      </c>
      <c r="L6" s="495"/>
      <c r="M6" s="495"/>
      <c r="N6" s="495"/>
      <c r="O6" s="498"/>
      <c r="P6" s="498"/>
      <c r="Q6" s="498"/>
      <c r="R6" s="498"/>
    </row>
    <row r="7" spans="2:79" s="2" customFormat="1" ht="23.25" customHeight="1" x14ac:dyDescent="0.15">
      <c r="C7" s="490" t="s">
        <v>353</v>
      </c>
      <c r="D7" s="490"/>
      <c r="E7" s="490"/>
      <c r="F7" s="490"/>
      <c r="G7" s="490"/>
      <c r="K7" s="486" t="s">
        <v>218</v>
      </c>
      <c r="L7" s="486"/>
      <c r="M7" s="486"/>
      <c r="N7" s="486"/>
      <c r="O7" s="486"/>
      <c r="P7" s="486"/>
      <c r="Q7" s="486"/>
      <c r="R7" s="486"/>
      <c r="S7" s="486"/>
      <c r="T7" s="486"/>
      <c r="U7" s="486"/>
      <c r="V7" s="486"/>
      <c r="W7" s="486"/>
      <c r="X7" s="486"/>
      <c r="Y7" s="486"/>
    </row>
    <row r="8" spans="2:79" s="2" customFormat="1" ht="21" customHeight="1" x14ac:dyDescent="0.15">
      <c r="C8" s="491" t="s">
        <v>219</v>
      </c>
      <c r="D8" s="491"/>
      <c r="E8" s="508"/>
      <c r="F8" s="509"/>
      <c r="G8" s="509"/>
      <c r="H8" s="509"/>
      <c r="I8" s="509"/>
      <c r="J8" s="510"/>
      <c r="K8" s="491" t="s">
        <v>220</v>
      </c>
      <c r="L8" s="491"/>
      <c r="M8" s="508"/>
      <c r="N8" s="509"/>
      <c r="O8" s="509"/>
      <c r="P8" s="509"/>
      <c r="Q8" s="509"/>
      <c r="R8" s="510"/>
      <c r="S8" s="491" t="s">
        <v>221</v>
      </c>
      <c r="T8" s="491"/>
      <c r="U8" s="508"/>
      <c r="V8" s="509"/>
      <c r="W8" s="509"/>
      <c r="X8" s="509"/>
      <c r="Y8" s="510"/>
    </row>
    <row r="9" spans="2:79" ht="21" customHeight="1" x14ac:dyDescent="0.15">
      <c r="C9" s="491" t="s">
        <v>222</v>
      </c>
      <c r="D9" s="491"/>
      <c r="E9" s="505"/>
      <c r="F9" s="506"/>
      <c r="G9" s="506"/>
      <c r="H9" s="506"/>
      <c r="I9" s="506"/>
      <c r="J9" s="506"/>
      <c r="K9" s="506"/>
      <c r="L9" s="506"/>
      <c r="M9" s="506"/>
      <c r="N9" s="506"/>
      <c r="O9" s="506"/>
      <c r="P9" s="506"/>
      <c r="Q9" s="506"/>
      <c r="R9" s="506"/>
      <c r="S9" s="506"/>
      <c r="T9" s="506"/>
      <c r="U9" s="506"/>
      <c r="V9" s="506"/>
      <c r="W9" s="506"/>
      <c r="X9" s="506"/>
      <c r="Y9" s="507"/>
    </row>
    <row r="10" spans="2:79" ht="6.75" customHeight="1" x14ac:dyDescent="0.15"/>
    <row r="11" spans="2:79" x14ac:dyDescent="0.15">
      <c r="C11" s="2" t="s">
        <v>223</v>
      </c>
    </row>
    <row r="12" spans="2:79" ht="14.25" x14ac:dyDescent="0.15">
      <c r="C12" s="502" t="s">
        <v>224</v>
      </c>
      <c r="D12" s="503"/>
      <c r="E12" s="503"/>
      <c r="F12" s="503"/>
      <c r="G12" s="503"/>
      <c r="H12" s="503"/>
      <c r="I12" s="503"/>
      <c r="J12" s="503"/>
      <c r="K12" s="503"/>
      <c r="L12" s="503"/>
      <c r="M12" s="503"/>
      <c r="N12" s="504"/>
      <c r="O12" s="502" t="s">
        <v>294</v>
      </c>
      <c r="P12" s="503"/>
      <c r="Q12" s="503"/>
      <c r="R12" s="503"/>
      <c r="S12" s="503"/>
      <c r="T12" s="503"/>
      <c r="U12" s="503"/>
      <c r="V12" s="503"/>
      <c r="W12" s="503"/>
      <c r="X12" s="503"/>
      <c r="Y12" s="504"/>
      <c r="Z12" s="293"/>
      <c r="AA12" s="292" t="s">
        <v>732</v>
      </c>
      <c r="AB12" s="4"/>
      <c r="AC12" s="4"/>
      <c r="AD12" s="4"/>
      <c r="AE12" s="4"/>
      <c r="AF12" s="4"/>
      <c r="AG12" s="4"/>
      <c r="AH12" s="5"/>
    </row>
    <row r="13" spans="2:79" x14ac:dyDescent="0.15">
      <c r="C13" s="499" t="s">
        <v>225</v>
      </c>
      <c r="D13" s="500"/>
      <c r="E13" s="500"/>
      <c r="F13" s="500"/>
      <c r="G13" s="500"/>
      <c r="H13" s="500"/>
      <c r="I13" s="500"/>
      <c r="J13" s="500"/>
      <c r="K13" s="500"/>
      <c r="L13" s="500"/>
      <c r="M13" s="500"/>
      <c r="N13" s="501"/>
      <c r="O13" s="499" t="s">
        <v>295</v>
      </c>
      <c r="P13" s="500"/>
      <c r="Q13" s="500"/>
      <c r="R13" s="500"/>
      <c r="S13" s="500"/>
      <c r="T13" s="500"/>
      <c r="U13" s="500"/>
      <c r="V13" s="500"/>
      <c r="W13" s="500"/>
      <c r="X13" s="500"/>
      <c r="Y13" s="501"/>
      <c r="Z13" s="294" t="s">
        <v>733</v>
      </c>
      <c r="AA13" s="293" t="s">
        <v>361</v>
      </c>
      <c r="AB13" s="4"/>
      <c r="AC13" s="4"/>
      <c r="AD13" s="4"/>
      <c r="AE13" s="4"/>
      <c r="AF13" s="4"/>
      <c r="AG13" s="4"/>
      <c r="AH13" s="5"/>
    </row>
    <row r="14" spans="2:79" x14ac:dyDescent="0.15">
      <c r="C14" s="290" t="s">
        <v>668</v>
      </c>
      <c r="N14" s="7"/>
      <c r="O14" s="290" t="s">
        <v>668</v>
      </c>
      <c r="Y14" s="7"/>
      <c r="Z14" s="294"/>
      <c r="AA14" s="293"/>
      <c r="AB14" s="4"/>
      <c r="AC14" s="4"/>
      <c r="AD14" s="4"/>
      <c r="AE14" s="4"/>
      <c r="AF14" s="4"/>
      <c r="AG14" s="4"/>
      <c r="AH14" s="5"/>
    </row>
    <row r="15" spans="2:79" x14ac:dyDescent="0.15">
      <c r="C15" s="6"/>
      <c r="N15" s="7"/>
      <c r="O15" s="6"/>
      <c r="P15" s="514" t="s">
        <v>226</v>
      </c>
      <c r="Q15" s="514"/>
      <c r="R15" s="514"/>
      <c r="Y15" s="7"/>
      <c r="Z15" s="294" t="s">
        <v>734</v>
      </c>
      <c r="AA15" s="293" t="s">
        <v>740</v>
      </c>
      <c r="AB15" s="4"/>
      <c r="AC15" s="4"/>
      <c r="AD15" s="4"/>
      <c r="AE15" s="4"/>
      <c r="AF15" s="4"/>
      <c r="AG15" s="4"/>
      <c r="AH15" s="5"/>
    </row>
    <row r="16" spans="2:79" x14ac:dyDescent="0.15">
      <c r="C16" s="6"/>
      <c r="N16" s="7"/>
      <c r="O16" s="6"/>
      <c r="X16" s="8" t="s">
        <v>296</v>
      </c>
      <c r="Y16" s="7"/>
      <c r="Z16" s="294"/>
      <c r="AA16" s="293" t="s">
        <v>741</v>
      </c>
      <c r="AB16" s="4"/>
      <c r="AC16" s="4"/>
      <c r="AD16" s="4"/>
      <c r="AE16" s="4"/>
      <c r="AF16" s="4"/>
      <c r="AG16" s="4"/>
      <c r="AH16" s="5"/>
    </row>
    <row r="17" spans="3:34" x14ac:dyDescent="0.15">
      <c r="C17" s="6"/>
      <c r="N17" s="7"/>
      <c r="O17" s="6"/>
      <c r="X17" s="8" t="s">
        <v>296</v>
      </c>
      <c r="Y17" s="7"/>
      <c r="Z17" s="294"/>
      <c r="AA17" s="293"/>
      <c r="AB17" s="4"/>
      <c r="AC17" s="4"/>
      <c r="AD17" s="4"/>
      <c r="AE17" s="4"/>
      <c r="AF17" s="4"/>
      <c r="AG17" s="4"/>
      <c r="AH17" s="5"/>
    </row>
    <row r="18" spans="3:34" x14ac:dyDescent="0.15">
      <c r="C18" s="6"/>
      <c r="N18" s="7"/>
      <c r="O18" s="6"/>
      <c r="X18" s="8" t="s">
        <v>228</v>
      </c>
      <c r="Y18" s="7"/>
      <c r="Z18" s="294" t="s">
        <v>735</v>
      </c>
      <c r="AA18" s="293" t="s">
        <v>742</v>
      </c>
      <c r="AB18" s="4"/>
      <c r="AC18" s="4"/>
      <c r="AD18" s="4"/>
      <c r="AE18" s="4"/>
      <c r="AF18" s="4"/>
      <c r="AG18" s="4"/>
      <c r="AH18" s="5"/>
    </row>
    <row r="19" spans="3:34" x14ac:dyDescent="0.15">
      <c r="C19" s="6"/>
      <c r="N19" s="7"/>
      <c r="O19" s="6"/>
      <c r="X19" s="8" t="s">
        <v>229</v>
      </c>
      <c r="Y19" s="7"/>
      <c r="Z19" s="294"/>
      <c r="AA19" s="293" t="s">
        <v>227</v>
      </c>
      <c r="AB19" s="4"/>
      <c r="AC19" s="4"/>
      <c r="AD19" s="4"/>
      <c r="AE19" s="4"/>
      <c r="AF19" s="4"/>
      <c r="AG19" s="4"/>
      <c r="AH19" s="5"/>
    </row>
    <row r="20" spans="3:34" x14ac:dyDescent="0.15">
      <c r="C20" s="6"/>
      <c r="N20" s="7"/>
      <c r="O20" s="6"/>
      <c r="X20" s="8" t="s">
        <v>230</v>
      </c>
      <c r="Y20" s="7"/>
      <c r="Z20" s="294"/>
      <c r="AA20" s="293"/>
      <c r="AB20" s="4"/>
      <c r="AC20" s="4"/>
      <c r="AD20" s="4"/>
      <c r="AE20" s="4"/>
      <c r="AF20" s="4"/>
      <c r="AG20" s="4"/>
      <c r="AH20" s="5"/>
    </row>
    <row r="21" spans="3:34" x14ac:dyDescent="0.15">
      <c r="C21" s="6"/>
      <c r="N21" s="7"/>
      <c r="O21" s="6"/>
      <c r="Y21" s="7"/>
      <c r="Z21" s="294" t="s">
        <v>736</v>
      </c>
      <c r="AA21" s="293" t="s">
        <v>743</v>
      </c>
      <c r="AB21" s="4"/>
      <c r="AC21" s="4"/>
      <c r="AD21" s="4"/>
      <c r="AE21" s="4"/>
      <c r="AF21" s="4"/>
      <c r="AG21" s="4"/>
      <c r="AH21" s="5"/>
    </row>
    <row r="22" spans="3:34" x14ac:dyDescent="0.15">
      <c r="C22" s="6"/>
      <c r="N22" s="7"/>
      <c r="O22" s="6"/>
      <c r="Y22" s="7"/>
      <c r="Z22" s="294"/>
      <c r="AA22" s="293" t="s">
        <v>744</v>
      </c>
      <c r="AB22" s="4"/>
      <c r="AC22" s="4"/>
      <c r="AD22" s="4"/>
      <c r="AE22" s="4"/>
      <c r="AF22" s="4"/>
      <c r="AG22" s="4"/>
    </row>
    <row r="23" spans="3:34" x14ac:dyDescent="0.15">
      <c r="C23" s="6"/>
      <c r="N23" s="7"/>
      <c r="O23" s="6"/>
      <c r="Y23" s="7"/>
      <c r="Z23" s="294"/>
      <c r="AA23" s="293"/>
      <c r="AB23" s="4"/>
      <c r="AC23" s="4"/>
      <c r="AD23" s="4"/>
      <c r="AE23" s="4"/>
      <c r="AF23" s="4"/>
      <c r="AG23" s="4"/>
    </row>
    <row r="24" spans="3:34" x14ac:dyDescent="0.15">
      <c r="C24" s="6"/>
      <c r="N24" s="7"/>
      <c r="O24" s="6"/>
      <c r="Y24" s="7"/>
      <c r="Z24" s="294" t="s">
        <v>737</v>
      </c>
      <c r="AA24" s="293" t="s">
        <v>671</v>
      </c>
      <c r="AB24" s="4"/>
      <c r="AC24" s="4"/>
      <c r="AD24" s="4"/>
      <c r="AE24" s="4"/>
      <c r="AF24" s="4"/>
      <c r="AG24" s="4"/>
    </row>
    <row r="25" spans="3:34" x14ac:dyDescent="0.15">
      <c r="C25" s="6"/>
      <c r="E25" s="4">
        <v>1</v>
      </c>
      <c r="F25" s="4" t="s">
        <v>520</v>
      </c>
      <c r="G25" s="240">
        <v>2</v>
      </c>
      <c r="H25" s="242" t="s">
        <v>521</v>
      </c>
      <c r="N25" s="7"/>
      <c r="O25" s="6"/>
      <c r="X25" s="8"/>
      <c r="Y25" s="7"/>
      <c r="Z25" s="294"/>
      <c r="AA25" s="293" t="s">
        <v>672</v>
      </c>
      <c r="AB25" s="4"/>
      <c r="AC25" s="4"/>
      <c r="AD25" s="4"/>
      <c r="AE25" s="4"/>
      <c r="AF25" s="4"/>
      <c r="AG25" s="4"/>
    </row>
    <row r="26" spans="3:34" x14ac:dyDescent="0.15">
      <c r="C26" s="6"/>
      <c r="F26" s="243" t="s">
        <v>522</v>
      </c>
      <c r="N26" s="7"/>
      <c r="O26" s="6"/>
      <c r="X26" s="8"/>
      <c r="Y26" s="7"/>
      <c r="Z26" s="294"/>
      <c r="AA26" s="296"/>
      <c r="AB26" s="4"/>
      <c r="AC26" s="4"/>
      <c r="AD26" s="4"/>
      <c r="AE26" s="4"/>
      <c r="AF26" s="4"/>
      <c r="AG26" s="4"/>
    </row>
    <row r="27" spans="3:34" x14ac:dyDescent="0.15">
      <c r="C27" s="6"/>
      <c r="H27" s="4"/>
      <c r="I27" s="4"/>
      <c r="J27" s="4"/>
      <c r="K27" s="4"/>
      <c r="N27" s="241" t="s">
        <v>231</v>
      </c>
      <c r="O27" s="6"/>
      <c r="X27" s="8"/>
      <c r="Y27" s="7"/>
      <c r="Z27" s="295"/>
      <c r="AA27" s="293" t="s">
        <v>745</v>
      </c>
      <c r="AB27" s="4"/>
      <c r="AC27" s="4"/>
      <c r="AD27" s="4"/>
      <c r="AE27" s="4"/>
      <c r="AF27" s="4"/>
      <c r="AG27" s="4"/>
    </row>
    <row r="28" spans="3:34" x14ac:dyDescent="0.15">
      <c r="C28" s="6"/>
      <c r="N28" s="7"/>
      <c r="O28" s="6"/>
      <c r="X28" s="8" t="s">
        <v>229</v>
      </c>
      <c r="Y28" s="7"/>
      <c r="Z28" s="294" t="s">
        <v>738</v>
      </c>
      <c r="AA28" s="293" t="s">
        <v>232</v>
      </c>
    </row>
    <row r="29" spans="3:34" x14ac:dyDescent="0.15">
      <c r="C29" s="6"/>
      <c r="N29" s="7"/>
      <c r="O29" s="6"/>
      <c r="Y29" s="7"/>
      <c r="Z29" s="293"/>
      <c r="AA29" s="293" t="s">
        <v>924</v>
      </c>
    </row>
    <row r="30" spans="3:34" x14ac:dyDescent="0.15">
      <c r="C30" s="6"/>
      <c r="N30" s="7"/>
      <c r="O30" s="6"/>
      <c r="Y30" s="7"/>
      <c r="AA30" s="296"/>
    </row>
    <row r="31" spans="3:34" x14ac:dyDescent="0.15">
      <c r="C31" s="6"/>
      <c r="N31" s="7"/>
      <c r="O31" s="6"/>
      <c r="X31" s="8" t="s">
        <v>230</v>
      </c>
      <c r="Y31" s="7"/>
      <c r="Z31" s="294" t="s">
        <v>739</v>
      </c>
      <c r="AA31" s="293" t="s">
        <v>925</v>
      </c>
    </row>
    <row r="32" spans="3:34" x14ac:dyDescent="0.15">
      <c r="C32" s="6"/>
      <c r="N32" s="7"/>
      <c r="O32" s="6"/>
      <c r="Y32" s="7"/>
      <c r="Z32" s="294"/>
      <c r="AA32" s="391" t="s">
        <v>926</v>
      </c>
    </row>
    <row r="33" spans="3:33" x14ac:dyDescent="0.15">
      <c r="C33" s="6"/>
      <c r="N33" s="7"/>
      <c r="O33" s="6"/>
      <c r="Y33" s="7"/>
    </row>
    <row r="34" spans="3:33" x14ac:dyDescent="0.15">
      <c r="C34" s="6"/>
      <c r="N34" s="7"/>
      <c r="O34" s="6"/>
      <c r="Y34" s="7"/>
    </row>
    <row r="35" spans="3:33" x14ac:dyDescent="0.15">
      <c r="C35" s="6"/>
      <c r="N35" s="7"/>
      <c r="O35" s="6"/>
      <c r="P35" s="514" t="s">
        <v>233</v>
      </c>
      <c r="Q35" s="514"/>
      <c r="R35" s="514"/>
      <c r="Y35" s="7"/>
    </row>
    <row r="36" spans="3:33" x14ac:dyDescent="0.15">
      <c r="C36" s="10"/>
      <c r="D36" s="11"/>
      <c r="E36" s="11"/>
      <c r="F36" s="11"/>
      <c r="G36" s="11"/>
      <c r="H36" s="11"/>
      <c r="I36" s="11"/>
      <c r="J36" s="11"/>
      <c r="K36" s="11"/>
      <c r="L36" s="11"/>
      <c r="M36" s="11"/>
      <c r="N36" s="12"/>
      <c r="O36" s="10"/>
      <c r="P36" s="11"/>
      <c r="Q36" s="11"/>
      <c r="R36" s="11"/>
      <c r="S36" s="11"/>
      <c r="T36" s="11"/>
      <c r="U36" s="11"/>
      <c r="V36" s="11"/>
      <c r="W36" s="11"/>
      <c r="X36" s="11"/>
      <c r="Y36" s="12"/>
      <c r="Z36" s="9"/>
      <c r="AA36" s="511"/>
      <c r="AB36" s="512"/>
      <c r="AC36" s="513"/>
      <c r="AD36" s="9"/>
      <c r="AE36" s="9"/>
      <c r="AF36" s="9"/>
      <c r="AG36" s="9"/>
    </row>
    <row r="38" spans="3:33" x14ac:dyDescent="0.15">
      <c r="E38" s="2" t="s">
        <v>449</v>
      </c>
    </row>
  </sheetData>
  <sheetProtection password="CC67" sheet="1" objects="1" formatCells="0" selectLockedCells="1"/>
  <mergeCells count="34">
    <mergeCell ref="AA36:AC36"/>
    <mergeCell ref="P35:R35"/>
    <mergeCell ref="O12:Y12"/>
    <mergeCell ref="O13:Y13"/>
    <mergeCell ref="P15:R15"/>
    <mergeCell ref="S4:T4"/>
    <mergeCell ref="O6:R6"/>
    <mergeCell ref="M4:R4"/>
    <mergeCell ref="C13:N13"/>
    <mergeCell ref="C12:N12"/>
    <mergeCell ref="C9:D9"/>
    <mergeCell ref="E9:Y9"/>
    <mergeCell ref="C8:D8"/>
    <mergeCell ref="K8:L8"/>
    <mergeCell ref="S8:T8"/>
    <mergeCell ref="E8:J8"/>
    <mergeCell ref="U8:Y8"/>
    <mergeCell ref="M8:R8"/>
    <mergeCell ref="B1:G1"/>
    <mergeCell ref="B2:G2"/>
    <mergeCell ref="E4:J4"/>
    <mergeCell ref="E5:J5"/>
    <mergeCell ref="K7:Y7"/>
    <mergeCell ref="E6:H6"/>
    <mergeCell ref="C7:G7"/>
    <mergeCell ref="C4:D4"/>
    <mergeCell ref="K4:L4"/>
    <mergeCell ref="C5:D5"/>
    <mergeCell ref="K5:L5"/>
    <mergeCell ref="C6:D6"/>
    <mergeCell ref="K6:N6"/>
    <mergeCell ref="I6:J6"/>
    <mergeCell ref="U4:Y4"/>
    <mergeCell ref="M5:R5"/>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&amp;R&amp;9SMC-SS5Y5-11S6-1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M77"/>
  <sheetViews>
    <sheetView showGridLines="0" showRowColHeaders="0" workbookViewId="0">
      <pane ySplit="5" topLeftCell="A6" activePane="bottomLeft" state="frozen"/>
      <selection pane="bottomLeft" activeCell="E28" sqref="E28"/>
    </sheetView>
  </sheetViews>
  <sheetFormatPr defaultColWidth="8.125" defaultRowHeight="16.5" customHeight="1" x14ac:dyDescent="0.15"/>
  <cols>
    <col min="1" max="1" width="2.5" style="71" customWidth="1"/>
    <col min="2" max="2" width="3" style="72" hidden="1" customWidth="1"/>
    <col min="3" max="3" width="21.75" style="43" customWidth="1"/>
    <col min="4" max="4" width="1.125" style="13" customWidth="1"/>
    <col min="5" max="5" width="34.625" style="63" customWidth="1"/>
    <col min="6" max="6" width="5" style="13" hidden="1" customWidth="1"/>
    <col min="7" max="7" width="1.375" style="13" customWidth="1"/>
    <col min="8" max="16" width="9.125" style="13" customWidth="1"/>
    <col min="17" max="17" width="1.125" style="13" customWidth="1"/>
    <col min="18" max="18" width="7.25" style="73" customWidth="1"/>
    <col min="19" max="19" width="6.25" style="73" hidden="1" customWidth="1"/>
    <col min="20" max="20" width="1.125" style="13" customWidth="1"/>
    <col min="21" max="21" width="7.75" style="104" customWidth="1"/>
    <col min="22" max="26" width="8.375" style="480" customWidth="1"/>
    <col min="27" max="28" width="26" style="466" customWidth="1"/>
    <col min="29" max="29" width="26" style="480" customWidth="1"/>
    <col min="30" max="30" width="23.75" style="480" customWidth="1"/>
    <col min="31" max="31" width="8.375" style="480" customWidth="1"/>
    <col min="32" max="58" width="5.5" style="234" customWidth="1"/>
    <col min="59" max="73" width="8.125" style="104" customWidth="1"/>
    <col min="74" max="117" width="8.125" style="104"/>
    <col min="118" max="16384" width="8.125" style="13"/>
  </cols>
  <sheetData>
    <row r="1" spans="1:117" s="29" customFormat="1" ht="16.5" customHeight="1" x14ac:dyDescent="0.15">
      <c r="A1" s="28"/>
      <c r="C1" s="111" t="s">
        <v>666</v>
      </c>
      <c r="D1" s="112"/>
      <c r="E1" s="113"/>
      <c r="K1" s="515" t="s">
        <v>332</v>
      </c>
      <c r="L1" s="515"/>
      <c r="M1" s="515"/>
      <c r="N1" s="515"/>
      <c r="O1" s="515"/>
      <c r="R1" s="31"/>
      <c r="S1" s="31"/>
      <c r="U1" s="105"/>
      <c r="V1" s="465"/>
      <c r="W1" s="465"/>
      <c r="X1" s="465"/>
      <c r="Y1" s="465"/>
      <c r="Z1" s="465"/>
      <c r="AA1" s="466"/>
      <c r="AB1" s="466"/>
      <c r="AC1" s="465"/>
      <c r="AD1" s="465"/>
      <c r="AE1" s="465"/>
      <c r="AF1" s="461"/>
      <c r="AG1" s="461"/>
      <c r="AH1" s="461"/>
      <c r="AI1" s="461"/>
      <c r="AJ1" s="461"/>
      <c r="AK1" s="461"/>
      <c r="AL1" s="461"/>
      <c r="AM1" s="461"/>
      <c r="AN1" s="461"/>
      <c r="AO1" s="461"/>
      <c r="AP1" s="461"/>
      <c r="AQ1" s="461"/>
      <c r="AR1" s="461"/>
      <c r="AS1" s="461"/>
      <c r="AT1" s="461"/>
      <c r="AU1" s="461"/>
      <c r="AV1" s="461"/>
      <c r="AW1" s="461"/>
      <c r="AX1" s="461"/>
      <c r="AY1" s="461"/>
      <c r="AZ1" s="461"/>
      <c r="BA1" s="461"/>
      <c r="BB1" s="461"/>
      <c r="BC1" s="461"/>
      <c r="BD1" s="461"/>
      <c r="BE1" s="461"/>
      <c r="BF1" s="461"/>
      <c r="BG1" s="105"/>
      <c r="BH1" s="105"/>
      <c r="BI1" s="105"/>
      <c r="BJ1" s="105"/>
      <c r="BK1" s="105"/>
      <c r="BL1" s="105"/>
      <c r="BM1" s="105"/>
      <c r="BN1" s="105"/>
      <c r="BO1" s="105"/>
      <c r="BP1" s="105"/>
      <c r="BQ1" s="105"/>
      <c r="BR1" s="105"/>
      <c r="BS1" s="105"/>
      <c r="BT1" s="105"/>
      <c r="BU1" s="105"/>
      <c r="BV1" s="105"/>
      <c r="BW1" s="105"/>
      <c r="BX1" s="105"/>
      <c r="BY1" s="105"/>
      <c r="BZ1" s="105"/>
      <c r="CA1" s="105"/>
      <c r="CB1" s="105"/>
      <c r="CC1" s="105"/>
      <c r="CD1" s="105"/>
      <c r="CE1" s="105"/>
      <c r="CF1" s="105"/>
      <c r="CG1" s="105"/>
      <c r="CH1" s="105"/>
      <c r="CI1" s="105"/>
      <c r="CJ1" s="105"/>
      <c r="CK1" s="105"/>
      <c r="CL1" s="105"/>
      <c r="CM1" s="105"/>
      <c r="CN1" s="105"/>
      <c r="CO1" s="105"/>
      <c r="CP1" s="105"/>
      <c r="CQ1" s="105"/>
      <c r="CR1" s="105"/>
      <c r="CS1" s="105"/>
      <c r="CT1" s="105"/>
      <c r="CU1" s="105"/>
      <c r="CV1" s="105"/>
      <c r="CW1" s="105"/>
      <c r="CX1" s="105"/>
      <c r="CY1" s="105"/>
      <c r="CZ1" s="105"/>
      <c r="DA1" s="105"/>
      <c r="DB1" s="105"/>
      <c r="DC1" s="105"/>
      <c r="DD1" s="105"/>
      <c r="DE1" s="105"/>
      <c r="DF1" s="105"/>
      <c r="DG1" s="105"/>
      <c r="DH1" s="105"/>
      <c r="DI1" s="105"/>
      <c r="DJ1" s="105"/>
      <c r="DK1" s="105"/>
      <c r="DL1" s="105"/>
      <c r="DM1" s="105"/>
    </row>
    <row r="2" spans="1:117" s="29" customFormat="1" ht="16.5" customHeight="1" x14ac:dyDescent="0.15">
      <c r="A2" s="28"/>
      <c r="C2" s="110" t="s">
        <v>619</v>
      </c>
      <c r="E2" s="71" t="s">
        <v>595</v>
      </c>
      <c r="F2" s="32"/>
      <c r="G2" s="32"/>
      <c r="H2" s="32"/>
      <c r="I2" s="32"/>
      <c r="J2" s="32"/>
      <c r="K2" s="523" t="s">
        <v>333</v>
      </c>
      <c r="L2" s="523"/>
      <c r="M2" s="523"/>
      <c r="N2" s="523"/>
      <c r="O2" s="523"/>
      <c r="U2" s="105"/>
      <c r="V2" s="465"/>
      <c r="W2" s="465"/>
      <c r="X2" s="465"/>
      <c r="Y2" s="465"/>
      <c r="Z2" s="465"/>
      <c r="AA2" s="466"/>
      <c r="AB2" s="466"/>
      <c r="AC2" s="465"/>
      <c r="AD2" s="465"/>
      <c r="AE2" s="465"/>
      <c r="AF2" s="461"/>
      <c r="AG2" s="461"/>
      <c r="AH2" s="461"/>
      <c r="AI2" s="461"/>
      <c r="AJ2" s="461"/>
      <c r="AK2" s="461"/>
      <c r="AL2" s="461"/>
      <c r="AM2" s="461"/>
      <c r="AN2" s="461"/>
      <c r="AO2" s="461"/>
      <c r="AP2" s="461"/>
      <c r="AQ2" s="461"/>
      <c r="AR2" s="461"/>
      <c r="AS2" s="461"/>
      <c r="AT2" s="461"/>
      <c r="AU2" s="461"/>
      <c r="AV2" s="461"/>
      <c r="AW2" s="461"/>
      <c r="AX2" s="461"/>
      <c r="AY2" s="461"/>
      <c r="AZ2" s="461"/>
      <c r="BA2" s="461"/>
      <c r="BB2" s="461"/>
      <c r="BC2" s="461"/>
      <c r="BD2" s="461"/>
      <c r="BE2" s="461"/>
      <c r="BF2" s="461"/>
      <c r="BG2" s="105"/>
      <c r="BH2" s="105"/>
      <c r="BI2" s="105"/>
      <c r="BJ2" s="105"/>
      <c r="BK2" s="105"/>
      <c r="BL2" s="105"/>
      <c r="BM2" s="105"/>
      <c r="BN2" s="105"/>
      <c r="BO2" s="105"/>
      <c r="BP2" s="105"/>
      <c r="BQ2" s="105"/>
      <c r="BR2" s="105"/>
      <c r="BS2" s="105"/>
      <c r="BT2" s="105"/>
      <c r="BU2" s="105"/>
      <c r="BV2" s="105"/>
      <c r="BW2" s="105"/>
      <c r="BX2" s="105"/>
      <c r="BY2" s="105"/>
      <c r="BZ2" s="105"/>
      <c r="CA2" s="105"/>
      <c r="CB2" s="105"/>
      <c r="CC2" s="105"/>
      <c r="CD2" s="105"/>
      <c r="CE2" s="105"/>
      <c r="CF2" s="105"/>
      <c r="CG2" s="105"/>
      <c r="CH2" s="105"/>
      <c r="CI2" s="105"/>
      <c r="CJ2" s="105"/>
      <c r="CK2" s="105"/>
      <c r="CL2" s="105"/>
      <c r="CM2" s="105"/>
      <c r="CN2" s="105"/>
      <c r="CO2" s="105"/>
      <c r="CP2" s="105"/>
      <c r="CQ2" s="105"/>
      <c r="CR2" s="105"/>
      <c r="CS2" s="105"/>
      <c r="CT2" s="105"/>
      <c r="CU2" s="105"/>
      <c r="CV2" s="105"/>
      <c r="CW2" s="105"/>
      <c r="CX2" s="105"/>
      <c r="CY2" s="105"/>
      <c r="CZ2" s="105"/>
      <c r="DA2" s="105"/>
      <c r="DB2" s="105"/>
      <c r="DC2" s="105"/>
      <c r="DD2" s="105"/>
      <c r="DE2" s="105"/>
      <c r="DF2" s="105"/>
      <c r="DG2" s="105"/>
      <c r="DH2" s="105"/>
      <c r="DI2" s="105"/>
      <c r="DJ2" s="105"/>
      <c r="DK2" s="105"/>
      <c r="DL2" s="105"/>
      <c r="DM2" s="105"/>
    </row>
    <row r="3" spans="1:117" s="29" customFormat="1" ht="21.75" customHeight="1" x14ac:dyDescent="0.15">
      <c r="A3" s="28"/>
      <c r="C3" s="33" t="s">
        <v>312</v>
      </c>
      <c r="D3" s="34"/>
      <c r="E3" s="520" t="str">
        <f>IF(AND(仕様書作成!AJ8&lt;&gt;"",ベース!R55&lt;&gt;"M"),ベース!$AD$3,IF(OR(E28="",E31="",E34="",E43="",E46="",E55=""),$AA$3,IF(OR(E7="",E49="",E64="",E28="",E43="",E46="",E55=""),$AB$3,IF(OR(E32&lt;&gt;"",E35&lt;&gt;"",E47&lt;&gt;"",E50&lt;&gt;"",E68&lt;&gt;""),$AC$3,CONCATENATE(S7,S10,S13,S16,S19,S22,S25,S28,S31,S34,S37,S40,S43,S46,S49,S52,S55,S58,S61,S64,S67)))))</f>
        <v>必須項目に入力漏れがあります</v>
      </c>
      <c r="F3" s="520"/>
      <c r="G3" s="520"/>
      <c r="H3" s="520"/>
      <c r="I3" s="521"/>
      <c r="J3" s="35"/>
      <c r="K3" s="516" t="s">
        <v>336</v>
      </c>
      <c r="L3" s="516"/>
      <c r="M3" s="516"/>
      <c r="N3" s="516"/>
      <c r="O3" s="516"/>
      <c r="P3" s="35"/>
      <c r="Q3" s="35"/>
      <c r="R3" s="31"/>
      <c r="S3" s="31"/>
      <c r="U3" s="105"/>
      <c r="V3" s="465"/>
      <c r="W3" s="465"/>
      <c r="X3" s="465"/>
      <c r="Y3" s="465"/>
      <c r="Z3" s="465"/>
      <c r="AA3" s="466" t="s">
        <v>684</v>
      </c>
      <c r="AB3" s="466" t="s">
        <v>394</v>
      </c>
      <c r="AC3" s="466" t="s">
        <v>395</v>
      </c>
      <c r="AD3" s="465" t="s">
        <v>450</v>
      </c>
      <c r="AE3" s="465"/>
      <c r="AF3" s="461"/>
      <c r="AG3" s="461"/>
      <c r="AH3" s="461"/>
      <c r="AI3" s="461"/>
      <c r="AJ3" s="461"/>
      <c r="AK3" s="461"/>
      <c r="AL3" s="461"/>
      <c r="AM3" s="461"/>
      <c r="AN3" s="461"/>
      <c r="AO3" s="461"/>
      <c r="AP3" s="461"/>
      <c r="AQ3" s="461"/>
      <c r="AR3" s="461"/>
      <c r="AS3" s="461"/>
      <c r="AT3" s="461"/>
      <c r="AU3" s="461"/>
      <c r="AV3" s="461"/>
      <c r="AW3" s="461"/>
      <c r="AX3" s="461"/>
      <c r="AY3" s="461"/>
      <c r="AZ3" s="461"/>
      <c r="BA3" s="461"/>
      <c r="BB3" s="461"/>
      <c r="BC3" s="461"/>
      <c r="BD3" s="461"/>
      <c r="BE3" s="461"/>
      <c r="BF3" s="461"/>
      <c r="BG3" s="105"/>
      <c r="BH3" s="105"/>
      <c r="BI3" s="105"/>
      <c r="BJ3" s="105"/>
      <c r="BK3" s="105"/>
      <c r="BL3" s="105"/>
      <c r="BM3" s="105"/>
      <c r="BN3" s="105"/>
      <c r="BO3" s="105"/>
      <c r="BP3" s="105"/>
      <c r="BQ3" s="105"/>
      <c r="BR3" s="105"/>
      <c r="BS3" s="105"/>
      <c r="BT3" s="105"/>
      <c r="BU3" s="105"/>
      <c r="BV3" s="105"/>
      <c r="BW3" s="105"/>
      <c r="BX3" s="105"/>
      <c r="BY3" s="105"/>
      <c r="BZ3" s="105"/>
      <c r="CA3" s="105"/>
      <c r="CB3" s="105"/>
      <c r="CC3" s="105"/>
      <c r="CD3" s="105"/>
      <c r="CE3" s="105"/>
      <c r="CF3" s="105"/>
      <c r="CG3" s="105"/>
      <c r="CH3" s="105"/>
      <c r="CI3" s="105"/>
      <c r="CJ3" s="105"/>
      <c r="CK3" s="105"/>
      <c r="CL3" s="105"/>
      <c r="CM3" s="105"/>
      <c r="CN3" s="105"/>
      <c r="CO3" s="105"/>
      <c r="CP3" s="105"/>
      <c r="CQ3" s="105"/>
      <c r="CR3" s="105"/>
      <c r="CS3" s="105"/>
      <c r="CT3" s="105"/>
      <c r="CU3" s="105"/>
      <c r="CV3" s="105"/>
      <c r="CW3" s="105"/>
      <c r="CX3" s="105"/>
      <c r="CY3" s="105"/>
      <c r="CZ3" s="105"/>
      <c r="DA3" s="105"/>
      <c r="DB3" s="105"/>
      <c r="DC3" s="105"/>
      <c r="DD3" s="105"/>
      <c r="DE3" s="105"/>
      <c r="DF3" s="105"/>
      <c r="DG3" s="105"/>
      <c r="DH3" s="105"/>
      <c r="DI3" s="105"/>
      <c r="DJ3" s="105"/>
      <c r="DK3" s="105"/>
      <c r="DL3" s="105"/>
      <c r="DM3" s="105"/>
    </row>
    <row r="4" spans="1:117" s="29" customFormat="1" ht="6.75" customHeight="1" x14ac:dyDescent="0.15">
      <c r="A4" s="28"/>
      <c r="C4" s="30"/>
      <c r="E4" s="36"/>
      <c r="F4" s="35"/>
      <c r="G4" s="35"/>
      <c r="H4" s="35"/>
      <c r="I4" s="35"/>
      <c r="J4" s="35"/>
      <c r="K4" s="35"/>
      <c r="L4" s="35"/>
      <c r="M4" s="35"/>
      <c r="N4" s="35"/>
      <c r="O4" s="35"/>
      <c r="P4" s="35"/>
      <c r="Q4" s="35"/>
      <c r="R4" s="31"/>
      <c r="S4" s="31"/>
      <c r="U4" s="105"/>
      <c r="V4" s="465"/>
      <c r="W4" s="465"/>
      <c r="X4" s="465"/>
      <c r="Y4" s="465"/>
      <c r="Z4" s="465"/>
      <c r="AA4" s="466"/>
      <c r="AB4" s="466"/>
      <c r="AC4" s="465"/>
      <c r="AD4" s="465"/>
      <c r="AE4" s="465"/>
      <c r="AF4" s="461"/>
      <c r="AG4" s="461"/>
      <c r="AH4" s="461"/>
      <c r="AI4" s="461"/>
      <c r="AJ4" s="461"/>
      <c r="AK4" s="461"/>
      <c r="AL4" s="461"/>
      <c r="AM4" s="461"/>
      <c r="AN4" s="461"/>
      <c r="AO4" s="461"/>
      <c r="AP4" s="461"/>
      <c r="AQ4" s="461"/>
      <c r="AR4" s="461"/>
      <c r="AS4" s="461"/>
      <c r="AT4" s="461"/>
      <c r="AU4" s="461"/>
      <c r="AV4" s="461"/>
      <c r="AW4" s="461"/>
      <c r="AX4" s="461"/>
      <c r="AY4" s="461"/>
      <c r="AZ4" s="461"/>
      <c r="BA4" s="461"/>
      <c r="BB4" s="461"/>
      <c r="BC4" s="461"/>
      <c r="BD4" s="461"/>
      <c r="BE4" s="461"/>
      <c r="BF4" s="461"/>
      <c r="BG4" s="105"/>
      <c r="BH4" s="105"/>
      <c r="BI4" s="105"/>
      <c r="BJ4" s="105"/>
      <c r="BK4" s="105"/>
      <c r="BL4" s="105"/>
      <c r="BM4" s="105"/>
      <c r="BN4" s="105"/>
      <c r="BO4" s="105"/>
      <c r="BP4" s="105"/>
      <c r="BQ4" s="105"/>
      <c r="BR4" s="105"/>
      <c r="BS4" s="105"/>
      <c r="BT4" s="105"/>
      <c r="BU4" s="105"/>
      <c r="BV4" s="105"/>
      <c r="BW4" s="105"/>
      <c r="BX4" s="105"/>
      <c r="BY4" s="105"/>
      <c r="BZ4" s="105"/>
      <c r="CA4" s="105"/>
      <c r="CB4" s="105"/>
      <c r="CC4" s="105"/>
      <c r="CD4" s="105"/>
      <c r="CE4" s="105"/>
      <c r="CF4" s="105"/>
      <c r="CG4" s="105"/>
      <c r="CH4" s="105"/>
      <c r="CI4" s="105"/>
      <c r="CJ4" s="105"/>
      <c r="CK4" s="105"/>
      <c r="CL4" s="105"/>
      <c r="CM4" s="105"/>
      <c r="CN4" s="105"/>
      <c r="CO4" s="105"/>
      <c r="CP4" s="105"/>
      <c r="CQ4" s="105"/>
      <c r="CR4" s="105"/>
      <c r="CS4" s="105"/>
      <c r="CT4" s="105"/>
      <c r="CU4" s="105"/>
      <c r="CV4" s="105"/>
      <c r="CW4" s="105"/>
      <c r="CX4" s="105"/>
      <c r="CY4" s="105"/>
      <c r="CZ4" s="105"/>
      <c r="DA4" s="105"/>
      <c r="DB4" s="105"/>
      <c r="DC4" s="105"/>
      <c r="DD4" s="105"/>
      <c r="DE4" s="105"/>
      <c r="DF4" s="105"/>
      <c r="DG4" s="105"/>
      <c r="DH4" s="105"/>
      <c r="DI4" s="105"/>
      <c r="DJ4" s="105"/>
      <c r="DK4" s="105"/>
      <c r="DL4" s="105"/>
      <c r="DM4" s="105"/>
    </row>
    <row r="5" spans="1:117" s="42" customFormat="1" ht="16.5" customHeight="1" x14ac:dyDescent="0.15">
      <c r="A5" s="28"/>
      <c r="B5" s="29"/>
      <c r="C5" s="37" t="s">
        <v>314</v>
      </c>
      <c r="D5" s="38"/>
      <c r="E5" s="39" t="s">
        <v>313</v>
      </c>
      <c r="F5" s="39"/>
      <c r="G5" s="39"/>
      <c r="H5" s="38"/>
      <c r="I5" s="522" t="s">
        <v>315</v>
      </c>
      <c r="J5" s="522"/>
      <c r="K5" s="522"/>
      <c r="L5" s="522"/>
      <c r="M5" s="522"/>
      <c r="N5" s="522"/>
      <c r="O5" s="522"/>
      <c r="P5" s="40"/>
      <c r="Q5" s="39"/>
      <c r="R5" s="41" t="s">
        <v>311</v>
      </c>
      <c r="S5" s="41"/>
      <c r="T5" s="40"/>
      <c r="U5" s="106"/>
      <c r="V5" s="465"/>
      <c r="W5" s="465"/>
      <c r="X5" s="465"/>
      <c r="Y5" s="465"/>
      <c r="Z5" s="465"/>
      <c r="AA5" s="466"/>
      <c r="AB5" s="466"/>
      <c r="AC5" s="465"/>
      <c r="AD5" s="465"/>
      <c r="AE5" s="465"/>
      <c r="AF5" s="234"/>
      <c r="AG5" s="234"/>
      <c r="AH5" s="234"/>
      <c r="AI5" s="234"/>
      <c r="AJ5" s="234"/>
      <c r="AK5" s="234"/>
      <c r="AL5" s="234"/>
      <c r="AM5" s="234"/>
      <c r="AN5" s="234"/>
      <c r="AO5" s="234"/>
      <c r="AP5" s="234"/>
      <c r="AQ5" s="234"/>
      <c r="AR5" s="234"/>
      <c r="AS5" s="234"/>
      <c r="AT5" s="234"/>
      <c r="AU5" s="234"/>
      <c r="AV5" s="234"/>
      <c r="AW5" s="234"/>
      <c r="AX5" s="234"/>
      <c r="AY5" s="234"/>
      <c r="AZ5" s="234"/>
      <c r="BA5" s="234"/>
      <c r="BB5" s="234"/>
      <c r="BC5" s="234"/>
      <c r="BD5" s="234"/>
      <c r="BE5" s="234"/>
      <c r="BF5" s="234"/>
      <c r="BG5" s="106"/>
      <c r="BH5" s="106"/>
      <c r="BI5" s="106"/>
      <c r="BJ5" s="106"/>
      <c r="BK5" s="106"/>
      <c r="BL5" s="106"/>
      <c r="BM5" s="106"/>
      <c r="BN5" s="106"/>
      <c r="BO5" s="106"/>
      <c r="BP5" s="106"/>
      <c r="BQ5" s="106"/>
      <c r="BR5" s="106"/>
      <c r="BS5" s="106"/>
      <c r="BT5" s="106"/>
      <c r="BU5" s="106"/>
      <c r="BV5" s="106"/>
      <c r="BW5" s="106"/>
      <c r="BX5" s="106"/>
      <c r="BY5" s="106"/>
      <c r="BZ5" s="106"/>
      <c r="CA5" s="106"/>
      <c r="CB5" s="106"/>
      <c r="CC5" s="106"/>
      <c r="CD5" s="106"/>
      <c r="CE5" s="106"/>
      <c r="CF5" s="106"/>
      <c r="CG5" s="106"/>
      <c r="CH5" s="106"/>
      <c r="CI5" s="106"/>
      <c r="CJ5" s="106"/>
      <c r="CK5" s="106"/>
      <c r="CL5" s="106"/>
      <c r="CM5" s="106"/>
      <c r="CN5" s="106"/>
      <c r="CO5" s="106"/>
      <c r="CP5" s="106"/>
      <c r="CQ5" s="106"/>
      <c r="CR5" s="106"/>
      <c r="CS5" s="106"/>
      <c r="CT5" s="106"/>
      <c r="CU5" s="106"/>
      <c r="CV5" s="106"/>
      <c r="CW5" s="106"/>
      <c r="CX5" s="106"/>
      <c r="CY5" s="106"/>
      <c r="CZ5" s="106"/>
      <c r="DA5" s="106"/>
      <c r="DB5" s="106"/>
      <c r="DC5" s="106"/>
      <c r="DD5" s="106"/>
      <c r="DE5" s="106"/>
      <c r="DF5" s="106"/>
      <c r="DG5" s="106"/>
      <c r="DH5" s="106"/>
      <c r="DI5" s="106"/>
      <c r="DJ5" s="106"/>
      <c r="DK5" s="106"/>
      <c r="DL5" s="106"/>
      <c r="DM5" s="106"/>
    </row>
    <row r="6" spans="1:117" s="42" customFormat="1" ht="12.75" customHeight="1" x14ac:dyDescent="0.15">
      <c r="A6" s="29">
        <v>1</v>
      </c>
      <c r="B6" s="29"/>
      <c r="C6" s="44"/>
      <c r="D6" s="45"/>
      <c r="E6" s="46" t="s">
        <v>183</v>
      </c>
      <c r="F6" s="47"/>
      <c r="G6" s="47"/>
      <c r="H6" s="387" t="str">
        <f>IF(OR(AND(R7="10-",バルブ!R7=$AA$8),AND(R7=$AA$8,バルブ!R7="10-")),$AB$7,"")</f>
        <v/>
      </c>
      <c r="I6" s="47"/>
      <c r="J6" s="47"/>
      <c r="K6" s="47"/>
      <c r="L6" s="47"/>
      <c r="M6" s="47"/>
      <c r="N6" s="47"/>
      <c r="O6" s="47"/>
      <c r="P6" s="48"/>
      <c r="Q6" s="47"/>
      <c r="R6" s="49"/>
      <c r="S6" s="49"/>
      <c r="T6" s="48"/>
      <c r="U6" s="106"/>
      <c r="V6" s="465"/>
      <c r="W6" s="465"/>
      <c r="X6" s="465"/>
      <c r="Y6" s="465"/>
      <c r="Z6" s="465"/>
      <c r="AA6" s="466"/>
      <c r="AB6" s="466"/>
      <c r="AC6" s="465"/>
      <c r="AD6" s="465"/>
      <c r="AE6" s="465"/>
      <c r="AF6" s="234"/>
      <c r="AG6" s="234"/>
      <c r="AH6" s="234"/>
      <c r="AI6" s="234"/>
      <c r="AJ6" s="234"/>
      <c r="AK6" s="234"/>
      <c r="AL6" s="234"/>
      <c r="AM6" s="234"/>
      <c r="AN6" s="234"/>
      <c r="AO6" s="234"/>
      <c r="AP6" s="234"/>
      <c r="AQ6" s="234"/>
      <c r="AR6" s="234"/>
      <c r="AS6" s="234"/>
      <c r="AT6" s="234"/>
      <c r="AU6" s="234"/>
      <c r="AV6" s="234"/>
      <c r="AW6" s="234"/>
      <c r="AX6" s="234"/>
      <c r="AY6" s="234"/>
      <c r="AZ6" s="234"/>
      <c r="BA6" s="234"/>
      <c r="BB6" s="234"/>
      <c r="BC6" s="234"/>
      <c r="BD6" s="234"/>
      <c r="BE6" s="234"/>
      <c r="BF6" s="234"/>
      <c r="BG6" s="106"/>
      <c r="BH6" s="106"/>
      <c r="BI6" s="106"/>
      <c r="BJ6" s="106"/>
      <c r="BK6" s="106"/>
      <c r="BL6" s="106"/>
      <c r="BM6" s="106"/>
      <c r="BN6" s="106"/>
      <c r="BO6" s="106"/>
      <c r="BP6" s="106"/>
      <c r="BQ6" s="106"/>
      <c r="BR6" s="106"/>
      <c r="BS6" s="106"/>
      <c r="BT6" s="106"/>
      <c r="BU6" s="106"/>
      <c r="BV6" s="106"/>
      <c r="BW6" s="106"/>
      <c r="BX6" s="106"/>
      <c r="BY6" s="106"/>
      <c r="BZ6" s="106"/>
      <c r="CA6" s="106"/>
      <c r="CB6" s="106"/>
      <c r="CC6" s="106"/>
      <c r="CD6" s="106"/>
      <c r="CE6" s="106"/>
      <c r="CF6" s="106"/>
      <c r="CG6" s="106"/>
      <c r="CH6" s="106"/>
      <c r="CI6" s="106"/>
      <c r="CJ6" s="106"/>
      <c r="CK6" s="106"/>
      <c r="CL6" s="106"/>
      <c r="CM6" s="106"/>
      <c r="CN6" s="106"/>
      <c r="CO6" s="106"/>
      <c r="CP6" s="106"/>
      <c r="CQ6" s="106"/>
      <c r="CR6" s="106"/>
      <c r="CS6" s="106"/>
      <c r="CT6" s="106"/>
      <c r="CU6" s="106"/>
      <c r="CV6" s="106"/>
      <c r="CW6" s="106"/>
      <c r="CX6" s="106"/>
      <c r="CY6" s="106"/>
      <c r="CZ6" s="106"/>
      <c r="DA6" s="106"/>
      <c r="DB6" s="106"/>
      <c r="DC6" s="106"/>
      <c r="DD6" s="106"/>
      <c r="DE6" s="106"/>
      <c r="DF6" s="106"/>
      <c r="DG6" s="106"/>
      <c r="DH6" s="106"/>
      <c r="DI6" s="106"/>
      <c r="DJ6" s="106"/>
      <c r="DK6" s="106"/>
      <c r="DL6" s="106"/>
      <c r="DM6" s="106"/>
    </row>
    <row r="7" spans="1:117" s="42" customFormat="1" ht="16.5" customHeight="1" x14ac:dyDescent="0.15">
      <c r="A7" s="50" t="s">
        <v>325</v>
      </c>
      <c r="B7" s="34" t="s">
        <v>65</v>
      </c>
      <c r="C7" s="51" t="s">
        <v>298</v>
      </c>
      <c r="D7" s="52"/>
      <c r="E7" s="75" t="s">
        <v>334</v>
      </c>
      <c r="F7" s="42">
        <f>IF(E7="","",MATCH(E7,AF7:BB7,0))</f>
        <v>1</v>
      </c>
      <c r="H7" s="53" t="s">
        <v>328</v>
      </c>
      <c r="I7" s="43"/>
      <c r="J7" s="43"/>
      <c r="K7" s="43"/>
      <c r="L7" s="43"/>
      <c r="M7" s="43"/>
      <c r="N7" s="43"/>
      <c r="O7" s="43"/>
      <c r="P7" s="54"/>
      <c r="Q7" s="43"/>
      <c r="R7" s="55" t="str">
        <f>IF(F7="","",INDEX(AF8:BB8,1,F7))</f>
        <v>無記号</v>
      </c>
      <c r="S7" s="31" t="str">
        <f>IF(R7="","",IF(R7="無記号","",R7))</f>
        <v/>
      </c>
      <c r="T7" s="56"/>
      <c r="U7" s="106"/>
      <c r="V7" s="465"/>
      <c r="W7" s="465"/>
      <c r="X7" s="465"/>
      <c r="Y7" s="465"/>
      <c r="Z7" s="465"/>
      <c r="AA7" s="467" t="s">
        <v>1044</v>
      </c>
      <c r="AB7" s="466" t="s">
        <v>443</v>
      </c>
      <c r="AC7" s="465"/>
      <c r="AD7" s="465"/>
      <c r="AE7" s="465"/>
      <c r="AF7" s="234" t="s">
        <v>334</v>
      </c>
      <c r="AG7" s="234" t="s">
        <v>685</v>
      </c>
      <c r="AH7" s="234"/>
      <c r="AI7" s="234"/>
      <c r="AJ7" s="234"/>
      <c r="AK7" s="234"/>
      <c r="AL7" s="234"/>
      <c r="AM7" s="234"/>
      <c r="AN7" s="234"/>
      <c r="AO7" s="234"/>
      <c r="AP7" s="234"/>
      <c r="AQ7" s="234"/>
      <c r="AR7" s="234"/>
      <c r="AS7" s="234"/>
      <c r="AT7" s="234"/>
      <c r="AU7" s="234"/>
      <c r="AV7" s="234"/>
      <c r="AW7" s="234"/>
      <c r="AX7" s="234"/>
      <c r="AY7" s="234"/>
      <c r="AZ7" s="234"/>
      <c r="BA7" s="234"/>
      <c r="BB7" s="234"/>
      <c r="BC7" s="234"/>
      <c r="BD7" s="234"/>
      <c r="BE7" s="234"/>
      <c r="BF7" s="234"/>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row>
    <row r="8" spans="1:117" s="42" customFormat="1" ht="37.5" customHeight="1" x14ac:dyDescent="0.15">
      <c r="A8" s="28"/>
      <c r="B8" s="29"/>
      <c r="C8" s="57"/>
      <c r="D8" s="58"/>
      <c r="E8" s="437" t="str">
        <f>IF(R7="10-",AA7,"")</f>
        <v/>
      </c>
      <c r="F8" s="59"/>
      <c r="G8" s="59"/>
      <c r="H8" s="517" t="str">
        <f>IF(R7="10-",AB8,"")</f>
        <v/>
      </c>
      <c r="I8" s="518"/>
      <c r="J8" s="518"/>
      <c r="K8" s="518"/>
      <c r="L8" s="518"/>
      <c r="M8" s="518"/>
      <c r="N8" s="518"/>
      <c r="O8" s="518"/>
      <c r="P8" s="519"/>
      <c r="Q8" s="59"/>
      <c r="R8" s="61"/>
      <c r="S8" s="61"/>
      <c r="T8" s="60"/>
      <c r="U8" s="106"/>
      <c r="V8" s="465"/>
      <c r="W8" s="465"/>
      <c r="X8" s="465"/>
      <c r="Y8" s="465"/>
      <c r="Z8" s="465"/>
      <c r="AA8" s="466" t="s">
        <v>182</v>
      </c>
      <c r="AB8" s="467" t="s">
        <v>921</v>
      </c>
      <c r="AC8" s="465"/>
      <c r="AD8" s="465"/>
      <c r="AE8" s="465"/>
      <c r="AF8" s="234" t="s">
        <v>182</v>
      </c>
      <c r="AG8" s="462" t="s">
        <v>686</v>
      </c>
      <c r="AH8" s="234"/>
      <c r="AI8" s="234"/>
      <c r="AJ8" s="234"/>
      <c r="AK8" s="234"/>
      <c r="AL8" s="234"/>
      <c r="AM8" s="234"/>
      <c r="AN8" s="234"/>
      <c r="AO8" s="234"/>
      <c r="AP8" s="234"/>
      <c r="AQ8" s="234"/>
      <c r="AR8" s="234"/>
      <c r="AS8" s="234"/>
      <c r="AT8" s="234"/>
      <c r="AU8" s="234"/>
      <c r="AV8" s="234"/>
      <c r="AW8" s="234"/>
      <c r="AX8" s="234"/>
      <c r="AY8" s="234"/>
      <c r="AZ8" s="234"/>
      <c r="BA8" s="234"/>
      <c r="BB8" s="234"/>
      <c r="BC8" s="234"/>
      <c r="BD8" s="234"/>
      <c r="BE8" s="234"/>
      <c r="BF8" s="234"/>
      <c r="BG8" s="106"/>
      <c r="BH8" s="106"/>
      <c r="BI8" s="106"/>
      <c r="BJ8" s="106"/>
      <c r="BK8" s="106"/>
      <c r="BL8" s="106"/>
      <c r="BM8" s="106"/>
      <c r="BN8" s="106"/>
      <c r="BO8" s="106"/>
      <c r="BP8" s="106"/>
      <c r="BQ8" s="106"/>
      <c r="BR8" s="106"/>
      <c r="BS8" s="106"/>
      <c r="BT8" s="106"/>
      <c r="BU8" s="106"/>
      <c r="BV8" s="106"/>
      <c r="BW8" s="106"/>
      <c r="BX8" s="106"/>
      <c r="BY8" s="106"/>
      <c r="BZ8" s="106"/>
      <c r="CA8" s="106"/>
      <c r="CB8" s="106"/>
      <c r="CC8" s="106"/>
      <c r="CD8" s="106"/>
      <c r="CE8" s="106"/>
      <c r="CF8" s="106"/>
      <c r="CG8" s="106"/>
      <c r="CH8" s="106"/>
      <c r="CI8" s="106"/>
      <c r="CJ8" s="106"/>
      <c r="CK8" s="106"/>
      <c r="CL8" s="106"/>
      <c r="CM8" s="106"/>
      <c r="CN8" s="106"/>
      <c r="CO8" s="106"/>
      <c r="CP8" s="106"/>
      <c r="CQ8" s="106"/>
      <c r="CR8" s="106"/>
      <c r="CS8" s="106"/>
      <c r="CT8" s="106"/>
      <c r="CU8" s="106"/>
      <c r="CV8" s="106"/>
      <c r="CW8" s="106"/>
      <c r="CX8" s="106"/>
      <c r="CY8" s="106"/>
      <c r="CZ8" s="106"/>
      <c r="DA8" s="106"/>
      <c r="DB8" s="106"/>
      <c r="DC8" s="106"/>
      <c r="DD8" s="106"/>
      <c r="DE8" s="106"/>
      <c r="DF8" s="106"/>
      <c r="DG8" s="106"/>
      <c r="DH8" s="106"/>
      <c r="DI8" s="106"/>
      <c r="DJ8" s="106"/>
      <c r="DK8" s="106"/>
      <c r="DL8" s="106"/>
      <c r="DM8" s="106"/>
    </row>
    <row r="9" spans="1:117" s="42" customFormat="1" ht="16.5" hidden="1" customHeight="1" x14ac:dyDescent="0.15">
      <c r="A9" s="28"/>
      <c r="B9" s="29"/>
      <c r="C9" s="43"/>
      <c r="E9" s="62"/>
      <c r="R9" s="31"/>
      <c r="S9" s="31"/>
      <c r="U9" s="106"/>
      <c r="V9" s="465"/>
      <c r="W9" s="465"/>
      <c r="X9" s="465"/>
      <c r="Y9" s="465"/>
      <c r="Z9" s="465"/>
      <c r="AA9" s="466"/>
      <c r="AB9" s="466"/>
      <c r="AC9" s="465"/>
      <c r="AD9" s="465"/>
      <c r="AE9" s="465"/>
      <c r="AF9" s="234"/>
      <c r="AG9" s="462"/>
      <c r="AH9" s="234"/>
      <c r="AI9" s="234"/>
      <c r="AJ9" s="234"/>
      <c r="AK9" s="234"/>
      <c r="AL9" s="234"/>
      <c r="AM9" s="234"/>
      <c r="AN9" s="234"/>
      <c r="AO9" s="234"/>
      <c r="AP9" s="234"/>
      <c r="AQ9" s="234"/>
      <c r="AR9" s="234"/>
      <c r="AS9" s="234"/>
      <c r="AT9" s="234"/>
      <c r="AU9" s="234"/>
      <c r="AV9" s="234"/>
      <c r="AW9" s="234"/>
      <c r="AX9" s="234"/>
      <c r="AY9" s="234"/>
      <c r="AZ9" s="234"/>
      <c r="BA9" s="234"/>
      <c r="BB9" s="234"/>
      <c r="BC9" s="234"/>
      <c r="BD9" s="234"/>
      <c r="BE9" s="234"/>
      <c r="BF9" s="234"/>
      <c r="BG9" s="106"/>
      <c r="BH9" s="106"/>
      <c r="BI9" s="106"/>
      <c r="BJ9" s="106"/>
      <c r="BK9" s="106"/>
      <c r="BL9" s="106"/>
      <c r="BM9" s="106"/>
      <c r="BN9" s="106"/>
      <c r="BO9" s="106"/>
      <c r="BP9" s="106"/>
      <c r="BQ9" s="106"/>
      <c r="BR9" s="106"/>
      <c r="BS9" s="106"/>
      <c r="BT9" s="106"/>
      <c r="BU9" s="106"/>
      <c r="BV9" s="106"/>
      <c r="BW9" s="106"/>
      <c r="BX9" s="106"/>
      <c r="BY9" s="106"/>
      <c r="BZ9" s="106"/>
      <c r="CA9" s="106"/>
      <c r="CB9" s="106"/>
      <c r="CC9" s="106"/>
      <c r="CD9" s="106"/>
      <c r="CE9" s="106"/>
      <c r="CF9" s="106"/>
      <c r="CG9" s="106"/>
      <c r="CH9" s="106"/>
      <c r="CI9" s="106"/>
      <c r="CJ9" s="106"/>
      <c r="CK9" s="106"/>
      <c r="CL9" s="106"/>
      <c r="CM9" s="106"/>
      <c r="CN9" s="106"/>
      <c r="CO9" s="106"/>
      <c r="CP9" s="106"/>
      <c r="CQ9" s="106"/>
      <c r="CR9" s="106"/>
      <c r="CS9" s="106"/>
      <c r="CT9" s="106"/>
      <c r="CU9" s="106"/>
      <c r="CV9" s="106"/>
      <c r="CW9" s="106"/>
      <c r="CX9" s="106"/>
      <c r="CY9" s="106"/>
      <c r="CZ9" s="106"/>
      <c r="DA9" s="106"/>
      <c r="DB9" s="106"/>
      <c r="DC9" s="106"/>
      <c r="DD9" s="106"/>
      <c r="DE9" s="106"/>
      <c r="DF9" s="106"/>
      <c r="DG9" s="106"/>
      <c r="DH9" s="106"/>
      <c r="DI9" s="106"/>
      <c r="DJ9" s="106"/>
      <c r="DK9" s="106"/>
      <c r="DL9" s="106"/>
      <c r="DM9" s="106"/>
    </row>
    <row r="10" spans="1:117" s="42" customFormat="1" ht="16.5" hidden="1" customHeight="1" x14ac:dyDescent="0.15">
      <c r="A10" s="28"/>
      <c r="B10" s="29"/>
      <c r="C10" s="43"/>
      <c r="E10" s="63"/>
      <c r="R10" s="31"/>
      <c r="S10" s="31"/>
      <c r="U10" s="106"/>
      <c r="V10" s="465"/>
      <c r="W10" s="465"/>
      <c r="X10" s="465"/>
      <c r="Y10" s="465"/>
      <c r="Z10" s="465"/>
      <c r="AA10" s="466"/>
      <c r="AB10" s="466"/>
      <c r="AC10" s="465"/>
      <c r="AD10" s="465"/>
      <c r="AE10" s="465"/>
      <c r="AF10" s="234"/>
      <c r="AG10" s="234"/>
      <c r="AH10" s="234"/>
      <c r="AI10" s="234"/>
      <c r="AJ10" s="234"/>
      <c r="AK10" s="234"/>
      <c r="AL10" s="234"/>
      <c r="AM10" s="234"/>
      <c r="AN10" s="234"/>
      <c r="AO10" s="234"/>
      <c r="AP10" s="234"/>
      <c r="AQ10" s="234"/>
      <c r="AR10" s="234"/>
      <c r="AS10" s="234"/>
      <c r="AT10" s="234"/>
      <c r="AU10" s="234"/>
      <c r="AV10" s="234"/>
      <c r="AW10" s="234"/>
      <c r="AX10" s="234"/>
      <c r="AY10" s="234"/>
      <c r="AZ10" s="234"/>
      <c r="BA10" s="234"/>
      <c r="BB10" s="234"/>
      <c r="BC10" s="234"/>
      <c r="BD10" s="234"/>
      <c r="BE10" s="234"/>
      <c r="BF10" s="234"/>
      <c r="BG10" s="106"/>
      <c r="BH10" s="106"/>
      <c r="BI10" s="106"/>
      <c r="BJ10" s="106"/>
      <c r="BK10" s="106"/>
      <c r="BL10" s="106"/>
      <c r="BM10" s="106"/>
      <c r="BN10" s="106"/>
      <c r="BO10" s="106"/>
      <c r="BP10" s="106"/>
      <c r="BQ10" s="106"/>
      <c r="BR10" s="106"/>
      <c r="BS10" s="106"/>
      <c r="BT10" s="106"/>
      <c r="BU10" s="106"/>
      <c r="BV10" s="106"/>
      <c r="BW10" s="106"/>
      <c r="BX10" s="106"/>
      <c r="BY10" s="106"/>
      <c r="BZ10" s="106"/>
      <c r="CA10" s="106"/>
      <c r="CB10" s="106"/>
      <c r="CC10" s="106"/>
      <c r="CD10" s="106"/>
      <c r="CE10" s="106"/>
      <c r="CF10" s="106"/>
      <c r="CG10" s="106"/>
      <c r="CH10" s="106"/>
      <c r="CI10" s="106"/>
      <c r="CJ10" s="106"/>
      <c r="CK10" s="106"/>
      <c r="CL10" s="106"/>
      <c r="CM10" s="106"/>
      <c r="CN10" s="106"/>
      <c r="CO10" s="106"/>
      <c r="CP10" s="106"/>
      <c r="CQ10" s="106"/>
      <c r="CR10" s="106"/>
      <c r="CS10" s="106"/>
      <c r="CT10" s="106"/>
      <c r="CU10" s="106"/>
      <c r="CV10" s="106"/>
      <c r="CW10" s="106"/>
      <c r="CX10" s="106"/>
      <c r="CY10" s="106"/>
      <c r="CZ10" s="106"/>
      <c r="DA10" s="106"/>
      <c r="DB10" s="106"/>
      <c r="DC10" s="106"/>
      <c r="DD10" s="106"/>
      <c r="DE10" s="106"/>
      <c r="DF10" s="106"/>
      <c r="DG10" s="106"/>
      <c r="DH10" s="106"/>
      <c r="DI10" s="106"/>
      <c r="DJ10" s="106"/>
      <c r="DK10" s="106"/>
      <c r="DL10" s="106"/>
      <c r="DM10" s="106"/>
    </row>
    <row r="11" spans="1:117" s="42" customFormat="1" ht="16.5" hidden="1" customHeight="1" x14ac:dyDescent="0.15">
      <c r="A11" s="28"/>
      <c r="B11" s="29"/>
      <c r="C11" s="43"/>
      <c r="E11" s="63"/>
      <c r="R11" s="31"/>
      <c r="S11" s="31"/>
      <c r="U11" s="106"/>
      <c r="V11" s="465"/>
      <c r="W11" s="465"/>
      <c r="X11" s="465"/>
      <c r="Y11" s="465"/>
      <c r="Z11" s="465"/>
      <c r="AA11" s="466"/>
      <c r="AB11" s="466"/>
      <c r="AC11" s="465"/>
      <c r="AD11" s="465"/>
      <c r="AE11" s="465"/>
      <c r="AF11" s="234"/>
      <c r="AG11" s="234"/>
      <c r="AH11" s="234"/>
      <c r="AI11" s="234"/>
      <c r="AJ11" s="234"/>
      <c r="AK11" s="234"/>
      <c r="AL11" s="234"/>
      <c r="AM11" s="234"/>
      <c r="AN11" s="234"/>
      <c r="AO11" s="234"/>
      <c r="AP11" s="234"/>
      <c r="AQ11" s="234"/>
      <c r="AR11" s="234"/>
      <c r="AS11" s="234"/>
      <c r="AT11" s="234"/>
      <c r="AU11" s="234"/>
      <c r="AV11" s="234"/>
      <c r="AW11" s="234"/>
      <c r="AX11" s="234"/>
      <c r="AY11" s="234"/>
      <c r="AZ11" s="234"/>
      <c r="BA11" s="234"/>
      <c r="BB11" s="234"/>
      <c r="BC11" s="234"/>
      <c r="BD11" s="234"/>
      <c r="BE11" s="234"/>
      <c r="BF11" s="234"/>
      <c r="BG11" s="106"/>
      <c r="BH11" s="106"/>
      <c r="BI11" s="106"/>
      <c r="BJ11" s="106"/>
      <c r="BK11" s="106"/>
      <c r="BL11" s="106"/>
      <c r="BM11" s="106"/>
      <c r="BN11" s="106"/>
      <c r="BO11" s="106"/>
      <c r="BP11" s="106"/>
      <c r="BQ11" s="106"/>
      <c r="BR11" s="106"/>
      <c r="BS11" s="106"/>
      <c r="BT11" s="106"/>
      <c r="BU11" s="106"/>
      <c r="BV11" s="106"/>
      <c r="BW11" s="106"/>
      <c r="BX11" s="106"/>
      <c r="BY11" s="106"/>
      <c r="BZ11" s="106"/>
      <c r="CA11" s="106"/>
      <c r="CB11" s="106"/>
      <c r="CC11" s="106"/>
      <c r="CD11" s="106"/>
      <c r="CE11" s="106"/>
      <c r="CF11" s="106"/>
      <c r="CG11" s="106"/>
      <c r="CH11" s="106"/>
      <c r="CI11" s="106"/>
      <c r="CJ11" s="106"/>
      <c r="CK11" s="106"/>
      <c r="CL11" s="106"/>
      <c r="CM11" s="106"/>
      <c r="CN11" s="106"/>
      <c r="CO11" s="106"/>
      <c r="CP11" s="106"/>
      <c r="CQ11" s="106"/>
      <c r="CR11" s="106"/>
      <c r="CS11" s="106"/>
      <c r="CT11" s="106"/>
      <c r="CU11" s="106"/>
      <c r="CV11" s="106"/>
      <c r="CW11" s="106"/>
      <c r="CX11" s="106"/>
      <c r="CY11" s="106"/>
      <c r="CZ11" s="106"/>
      <c r="DA11" s="106"/>
      <c r="DB11" s="106"/>
      <c r="DC11" s="106"/>
      <c r="DD11" s="106"/>
      <c r="DE11" s="106"/>
      <c r="DF11" s="106"/>
      <c r="DG11" s="106"/>
      <c r="DH11" s="106"/>
      <c r="DI11" s="106"/>
      <c r="DJ11" s="106"/>
      <c r="DK11" s="106"/>
      <c r="DL11" s="106"/>
      <c r="DM11" s="106"/>
    </row>
    <row r="12" spans="1:117" s="42" customFormat="1" ht="16.5" hidden="1" customHeight="1" x14ac:dyDescent="0.15">
      <c r="A12" s="28"/>
      <c r="B12" s="29"/>
      <c r="C12" s="43"/>
      <c r="E12" s="63"/>
      <c r="R12" s="31"/>
      <c r="S12" s="31"/>
      <c r="U12" s="106"/>
      <c r="V12" s="465"/>
      <c r="W12" s="465"/>
      <c r="X12" s="465"/>
      <c r="Y12" s="465"/>
      <c r="Z12" s="465"/>
      <c r="AA12" s="466"/>
      <c r="AB12" s="466"/>
      <c r="AC12" s="465"/>
      <c r="AD12" s="465"/>
      <c r="AE12" s="465"/>
      <c r="AF12" s="234"/>
      <c r="AG12" s="234"/>
      <c r="AH12" s="234"/>
      <c r="AI12" s="234"/>
      <c r="AJ12" s="234"/>
      <c r="AK12" s="234"/>
      <c r="AL12" s="234"/>
      <c r="AM12" s="234"/>
      <c r="AN12" s="234"/>
      <c r="AO12" s="234"/>
      <c r="AP12" s="234"/>
      <c r="AQ12" s="234"/>
      <c r="AR12" s="234"/>
      <c r="AS12" s="234"/>
      <c r="AT12" s="234"/>
      <c r="AU12" s="234"/>
      <c r="AV12" s="234"/>
      <c r="AW12" s="234"/>
      <c r="AX12" s="234"/>
      <c r="AY12" s="234"/>
      <c r="AZ12" s="234"/>
      <c r="BA12" s="234"/>
      <c r="BB12" s="234"/>
      <c r="BC12" s="234"/>
      <c r="BD12" s="234"/>
      <c r="BE12" s="234"/>
      <c r="BF12" s="234"/>
      <c r="BG12" s="106"/>
      <c r="BH12" s="106"/>
      <c r="BI12" s="106"/>
      <c r="BJ12" s="106"/>
      <c r="BK12" s="106"/>
      <c r="BL12" s="106"/>
      <c r="BM12" s="106"/>
      <c r="BN12" s="106"/>
      <c r="BO12" s="106"/>
      <c r="BP12" s="106"/>
      <c r="BQ12" s="106"/>
      <c r="BR12" s="106"/>
      <c r="BS12" s="106"/>
      <c r="BT12" s="106"/>
      <c r="BU12" s="106"/>
      <c r="BV12" s="106"/>
      <c r="BW12" s="106"/>
      <c r="BX12" s="106"/>
      <c r="BY12" s="106"/>
      <c r="BZ12" s="106"/>
      <c r="CA12" s="106"/>
      <c r="CB12" s="106"/>
      <c r="CC12" s="106"/>
      <c r="CD12" s="106"/>
      <c r="CE12" s="106"/>
      <c r="CF12" s="106"/>
      <c r="CG12" s="106"/>
      <c r="CH12" s="106"/>
      <c r="CI12" s="106"/>
      <c r="CJ12" s="106"/>
      <c r="CK12" s="106"/>
      <c r="CL12" s="106"/>
      <c r="CM12" s="106"/>
      <c r="CN12" s="106"/>
      <c r="CO12" s="106"/>
      <c r="CP12" s="106"/>
      <c r="CQ12" s="106"/>
      <c r="CR12" s="106"/>
      <c r="CS12" s="106"/>
      <c r="CT12" s="106"/>
      <c r="CU12" s="106"/>
      <c r="CV12" s="106"/>
      <c r="CW12" s="106"/>
      <c r="CX12" s="106"/>
      <c r="CY12" s="106"/>
      <c r="CZ12" s="106"/>
      <c r="DA12" s="106"/>
      <c r="DB12" s="106"/>
      <c r="DC12" s="106"/>
      <c r="DD12" s="106"/>
      <c r="DE12" s="106"/>
      <c r="DF12" s="106"/>
      <c r="DG12" s="106"/>
      <c r="DH12" s="106"/>
      <c r="DI12" s="106"/>
      <c r="DJ12" s="106"/>
      <c r="DK12" s="106"/>
      <c r="DL12" s="106"/>
      <c r="DM12" s="106"/>
    </row>
    <row r="13" spans="1:117" s="42" customFormat="1" ht="16.5" hidden="1" customHeight="1" x14ac:dyDescent="0.15">
      <c r="A13" s="28"/>
      <c r="B13" s="64" t="s">
        <v>66</v>
      </c>
      <c r="C13" s="43" t="s">
        <v>54</v>
      </c>
      <c r="E13" s="63"/>
      <c r="R13" s="31" t="s">
        <v>60</v>
      </c>
      <c r="S13" s="31" t="str">
        <f>IF(R13="","",IF(R13="無記号","",R13))</f>
        <v>SS5Y</v>
      </c>
      <c r="U13" s="106"/>
      <c r="V13" s="465"/>
      <c r="W13" s="465"/>
      <c r="X13" s="465"/>
      <c r="Y13" s="465"/>
      <c r="Z13" s="465"/>
      <c r="AA13" s="466"/>
      <c r="AB13" s="466"/>
      <c r="AC13" s="465"/>
      <c r="AD13" s="465"/>
      <c r="AE13" s="465"/>
      <c r="AF13" s="234"/>
      <c r="AG13" s="234"/>
      <c r="AH13" s="234"/>
      <c r="AI13" s="234"/>
      <c r="AJ13" s="234"/>
      <c r="AK13" s="234"/>
      <c r="AL13" s="234"/>
      <c r="AM13" s="234"/>
      <c r="AN13" s="234"/>
      <c r="AO13" s="234"/>
      <c r="AP13" s="234"/>
      <c r="AQ13" s="234"/>
      <c r="AR13" s="234"/>
      <c r="AS13" s="234"/>
      <c r="AT13" s="234"/>
      <c r="AU13" s="234"/>
      <c r="AV13" s="234"/>
      <c r="AW13" s="234"/>
      <c r="AX13" s="234"/>
      <c r="AY13" s="234"/>
      <c r="AZ13" s="234"/>
      <c r="BA13" s="234"/>
      <c r="BB13" s="234"/>
      <c r="BC13" s="234"/>
      <c r="BD13" s="234"/>
      <c r="BE13" s="234"/>
      <c r="BF13" s="234"/>
      <c r="BG13" s="106"/>
      <c r="BH13" s="106"/>
      <c r="BI13" s="106"/>
      <c r="BJ13" s="106"/>
      <c r="BK13" s="106"/>
      <c r="BL13" s="106"/>
      <c r="BM13" s="106"/>
      <c r="BN13" s="106"/>
      <c r="BO13" s="106"/>
      <c r="BP13" s="106"/>
      <c r="BQ13" s="106"/>
      <c r="BR13" s="106"/>
      <c r="BS13" s="106"/>
      <c r="BT13" s="106"/>
      <c r="BU13" s="106"/>
      <c r="BV13" s="106"/>
      <c r="BW13" s="106"/>
      <c r="BX13" s="106"/>
      <c r="BY13" s="106"/>
      <c r="BZ13" s="106"/>
      <c r="CA13" s="106"/>
      <c r="CB13" s="106"/>
      <c r="CC13" s="106"/>
      <c r="CD13" s="106"/>
      <c r="CE13" s="106"/>
      <c r="CF13" s="106"/>
      <c r="CG13" s="106"/>
      <c r="CH13" s="106"/>
      <c r="CI13" s="106"/>
      <c r="CJ13" s="106"/>
      <c r="CK13" s="106"/>
      <c r="CL13" s="106"/>
      <c r="CM13" s="106"/>
      <c r="CN13" s="106"/>
      <c r="CO13" s="106"/>
      <c r="CP13" s="106"/>
      <c r="CQ13" s="106"/>
      <c r="CR13" s="106"/>
      <c r="CS13" s="106"/>
      <c r="CT13" s="106"/>
      <c r="CU13" s="106"/>
      <c r="CV13" s="106"/>
      <c r="CW13" s="106"/>
      <c r="CX13" s="106"/>
      <c r="CY13" s="106"/>
      <c r="CZ13" s="106"/>
      <c r="DA13" s="106"/>
      <c r="DB13" s="106"/>
      <c r="DC13" s="106"/>
      <c r="DD13" s="106"/>
      <c r="DE13" s="106"/>
      <c r="DF13" s="106"/>
      <c r="DG13" s="106"/>
      <c r="DH13" s="106"/>
      <c r="DI13" s="106"/>
      <c r="DJ13" s="106"/>
      <c r="DK13" s="106"/>
      <c r="DL13" s="106"/>
      <c r="DM13" s="106"/>
    </row>
    <row r="14" spans="1:117" s="42" customFormat="1" ht="16.5" hidden="1" customHeight="1" x14ac:dyDescent="0.15">
      <c r="A14" s="28"/>
      <c r="B14" s="29"/>
      <c r="C14" s="43"/>
      <c r="E14" s="63"/>
      <c r="R14" s="31"/>
      <c r="S14" s="31"/>
      <c r="U14" s="106"/>
      <c r="V14" s="465"/>
      <c r="W14" s="465"/>
      <c r="X14" s="465"/>
      <c r="Y14" s="465"/>
      <c r="Z14" s="465"/>
      <c r="AA14" s="466"/>
      <c r="AB14" s="466"/>
      <c r="AC14" s="465"/>
      <c r="AD14" s="465"/>
      <c r="AE14" s="465"/>
      <c r="AF14" s="234"/>
      <c r="AG14" s="234"/>
      <c r="AH14" s="234"/>
      <c r="AI14" s="234"/>
      <c r="AJ14" s="234"/>
      <c r="AK14" s="234"/>
      <c r="AL14" s="234"/>
      <c r="AM14" s="234"/>
      <c r="AN14" s="234"/>
      <c r="AO14" s="234"/>
      <c r="AP14" s="234"/>
      <c r="AQ14" s="234"/>
      <c r="AR14" s="234"/>
      <c r="AS14" s="234"/>
      <c r="AT14" s="234"/>
      <c r="AU14" s="234"/>
      <c r="AV14" s="234"/>
      <c r="AW14" s="234"/>
      <c r="AX14" s="234"/>
      <c r="AY14" s="234"/>
      <c r="AZ14" s="234"/>
      <c r="BA14" s="234"/>
      <c r="BB14" s="234"/>
      <c r="BC14" s="234"/>
      <c r="BD14" s="234"/>
      <c r="BE14" s="234"/>
      <c r="BF14" s="234"/>
      <c r="BG14" s="106"/>
      <c r="BH14" s="106"/>
      <c r="BI14" s="106"/>
      <c r="BJ14" s="106"/>
      <c r="BK14" s="106"/>
      <c r="BL14" s="106"/>
      <c r="BM14" s="106"/>
      <c r="BN14" s="106"/>
      <c r="BO14" s="106"/>
      <c r="BP14" s="106"/>
      <c r="BQ14" s="106"/>
      <c r="BR14" s="106"/>
      <c r="BS14" s="106"/>
      <c r="BT14" s="106"/>
      <c r="BU14" s="106"/>
      <c r="BV14" s="106"/>
      <c r="BW14" s="106"/>
      <c r="BX14" s="106"/>
      <c r="BY14" s="106"/>
      <c r="BZ14" s="106"/>
      <c r="CA14" s="106"/>
      <c r="CB14" s="106"/>
      <c r="CC14" s="106"/>
      <c r="CD14" s="106"/>
      <c r="CE14" s="106"/>
      <c r="CF14" s="106"/>
      <c r="CG14" s="106"/>
      <c r="CH14" s="106"/>
      <c r="CI14" s="106"/>
      <c r="CJ14" s="106"/>
      <c r="CK14" s="106"/>
      <c r="CL14" s="106"/>
      <c r="CM14" s="106"/>
      <c r="CN14" s="106"/>
      <c r="CO14" s="106"/>
      <c r="CP14" s="106"/>
      <c r="CQ14" s="106"/>
      <c r="CR14" s="106"/>
      <c r="CS14" s="106"/>
      <c r="CT14" s="106"/>
      <c r="CU14" s="106"/>
      <c r="CV14" s="106"/>
      <c r="CW14" s="106"/>
      <c r="CX14" s="106"/>
      <c r="CY14" s="106"/>
      <c r="CZ14" s="106"/>
      <c r="DA14" s="106"/>
      <c r="DB14" s="106"/>
      <c r="DC14" s="106"/>
      <c r="DD14" s="106"/>
      <c r="DE14" s="106"/>
      <c r="DF14" s="106"/>
      <c r="DG14" s="106"/>
      <c r="DH14" s="106"/>
      <c r="DI14" s="106"/>
      <c r="DJ14" s="106"/>
      <c r="DK14" s="106"/>
      <c r="DL14" s="106"/>
      <c r="DM14" s="106"/>
    </row>
    <row r="15" spans="1:117" s="42" customFormat="1" ht="16.5" hidden="1" customHeight="1" thickBot="1" x14ac:dyDescent="0.2">
      <c r="A15" s="28"/>
      <c r="B15" s="29"/>
      <c r="C15" s="43"/>
      <c r="E15" s="63"/>
      <c r="R15" s="31"/>
      <c r="S15" s="31"/>
      <c r="U15" s="106"/>
      <c r="V15" s="465"/>
      <c r="W15" s="465"/>
      <c r="X15" s="465"/>
      <c r="Y15" s="465"/>
      <c r="Z15" s="465"/>
      <c r="AA15" s="466"/>
      <c r="AB15" s="466"/>
      <c r="AC15" s="465"/>
      <c r="AD15" s="465"/>
      <c r="AE15" s="465"/>
      <c r="AF15" s="234"/>
      <c r="AG15" s="234"/>
      <c r="AH15" s="234"/>
      <c r="AI15" s="234"/>
      <c r="AJ15" s="234"/>
      <c r="AK15" s="234"/>
      <c r="AL15" s="234"/>
      <c r="AM15" s="234"/>
      <c r="AN15" s="234"/>
      <c r="AO15" s="234"/>
      <c r="AP15" s="234"/>
      <c r="AQ15" s="234"/>
      <c r="AR15" s="234"/>
      <c r="AS15" s="234"/>
      <c r="AT15" s="234"/>
      <c r="AU15" s="234"/>
      <c r="AV15" s="234"/>
      <c r="AW15" s="234"/>
      <c r="AX15" s="234"/>
      <c r="AY15" s="234"/>
      <c r="AZ15" s="234"/>
      <c r="BA15" s="234"/>
      <c r="BB15" s="234"/>
      <c r="BC15" s="234"/>
      <c r="BD15" s="234"/>
      <c r="BE15" s="234"/>
      <c r="BF15" s="234"/>
      <c r="BG15" s="106"/>
      <c r="BH15" s="106"/>
      <c r="BI15" s="106"/>
      <c r="BJ15" s="106"/>
      <c r="BK15" s="106"/>
      <c r="BL15" s="106"/>
      <c r="BM15" s="106"/>
      <c r="BN15" s="106"/>
      <c r="BO15" s="106"/>
      <c r="BP15" s="106"/>
      <c r="BQ15" s="106"/>
      <c r="BR15" s="106"/>
      <c r="BS15" s="106"/>
      <c r="BT15" s="106"/>
      <c r="BU15" s="106"/>
      <c r="BV15" s="106"/>
      <c r="BW15" s="106"/>
      <c r="BX15" s="106"/>
      <c r="BY15" s="106"/>
      <c r="BZ15" s="106"/>
      <c r="CA15" s="106"/>
      <c r="CB15" s="106"/>
      <c r="CC15" s="106"/>
      <c r="CD15" s="106"/>
      <c r="CE15" s="106"/>
      <c r="CF15" s="106"/>
      <c r="CG15" s="106"/>
      <c r="CH15" s="106"/>
      <c r="CI15" s="106"/>
      <c r="CJ15" s="106"/>
      <c r="CK15" s="106"/>
      <c r="CL15" s="106"/>
      <c r="CM15" s="106"/>
      <c r="CN15" s="106"/>
      <c r="CO15" s="106"/>
      <c r="CP15" s="106"/>
      <c r="CQ15" s="106"/>
      <c r="CR15" s="106"/>
      <c r="CS15" s="106"/>
      <c r="CT15" s="106"/>
      <c r="CU15" s="106"/>
      <c r="CV15" s="106"/>
      <c r="CW15" s="106"/>
      <c r="CX15" s="106"/>
      <c r="CY15" s="106"/>
      <c r="CZ15" s="106"/>
      <c r="DA15" s="106"/>
      <c r="DB15" s="106"/>
      <c r="DC15" s="106"/>
      <c r="DD15" s="106"/>
      <c r="DE15" s="106"/>
      <c r="DF15" s="106"/>
      <c r="DG15" s="106"/>
      <c r="DH15" s="106"/>
      <c r="DI15" s="106"/>
      <c r="DJ15" s="106"/>
      <c r="DK15" s="106"/>
      <c r="DL15" s="106"/>
      <c r="DM15" s="106"/>
    </row>
    <row r="16" spans="1:117" s="42" customFormat="1" ht="16.5" hidden="1" customHeight="1" thickBot="1" x14ac:dyDescent="0.2">
      <c r="A16" s="28"/>
      <c r="B16" s="64" t="s">
        <v>67</v>
      </c>
      <c r="C16" s="43" t="s">
        <v>55</v>
      </c>
      <c r="E16" s="63"/>
      <c r="R16" s="65">
        <v>5</v>
      </c>
      <c r="S16" s="31">
        <f>IF(R16="","",IF(R16="無記号","",R16))</f>
        <v>5</v>
      </c>
      <c r="U16" s="106"/>
      <c r="V16" s="465"/>
      <c r="W16" s="465"/>
      <c r="X16" s="465"/>
      <c r="Y16" s="465"/>
      <c r="Z16" s="465"/>
      <c r="AA16" s="466"/>
      <c r="AB16" s="466"/>
      <c r="AC16" s="465"/>
      <c r="AD16" s="465"/>
      <c r="AE16" s="465"/>
      <c r="AF16" s="234"/>
      <c r="AG16" s="234"/>
      <c r="AH16" s="234"/>
      <c r="AI16" s="234"/>
      <c r="AJ16" s="234"/>
      <c r="AK16" s="234"/>
      <c r="AL16" s="234"/>
      <c r="AM16" s="234"/>
      <c r="AN16" s="234"/>
      <c r="AO16" s="234"/>
      <c r="AP16" s="234"/>
      <c r="AQ16" s="234"/>
      <c r="AR16" s="234"/>
      <c r="AS16" s="234"/>
      <c r="AT16" s="234"/>
      <c r="AU16" s="234"/>
      <c r="AV16" s="234"/>
      <c r="AW16" s="234"/>
      <c r="AX16" s="234"/>
      <c r="AY16" s="234"/>
      <c r="AZ16" s="234"/>
      <c r="BA16" s="234"/>
      <c r="BB16" s="234"/>
      <c r="BC16" s="234"/>
      <c r="BD16" s="234"/>
      <c r="BE16" s="234"/>
      <c r="BF16" s="234"/>
      <c r="BG16" s="106"/>
      <c r="BH16" s="106"/>
      <c r="BI16" s="106"/>
      <c r="BJ16" s="106"/>
      <c r="BK16" s="106"/>
      <c r="BL16" s="106"/>
      <c r="BM16" s="106"/>
      <c r="BN16" s="106"/>
      <c r="BO16" s="106"/>
      <c r="BP16" s="106"/>
      <c r="BQ16" s="106"/>
      <c r="BR16" s="106"/>
      <c r="BS16" s="106"/>
      <c r="BT16" s="106"/>
      <c r="BU16" s="106"/>
      <c r="BV16" s="106"/>
      <c r="BW16" s="106"/>
      <c r="BX16" s="106"/>
      <c r="BY16" s="106"/>
      <c r="BZ16" s="106"/>
      <c r="CA16" s="106"/>
      <c r="CB16" s="106"/>
      <c r="CC16" s="106"/>
      <c r="CD16" s="106"/>
      <c r="CE16" s="106"/>
      <c r="CF16" s="106"/>
      <c r="CG16" s="106"/>
      <c r="CH16" s="106"/>
      <c r="CI16" s="106"/>
      <c r="CJ16" s="106"/>
      <c r="CK16" s="106"/>
      <c r="CL16" s="106"/>
      <c r="CM16" s="106"/>
      <c r="CN16" s="106"/>
      <c r="CO16" s="106"/>
      <c r="CP16" s="106"/>
      <c r="CQ16" s="106"/>
      <c r="CR16" s="106"/>
      <c r="CS16" s="106"/>
      <c r="CT16" s="106"/>
      <c r="CU16" s="106"/>
      <c r="CV16" s="106"/>
      <c r="CW16" s="106"/>
      <c r="CX16" s="106"/>
      <c r="CY16" s="106"/>
      <c r="CZ16" s="106"/>
      <c r="DA16" s="106"/>
      <c r="DB16" s="106"/>
      <c r="DC16" s="106"/>
      <c r="DD16" s="106"/>
      <c r="DE16" s="106"/>
      <c r="DF16" s="106"/>
      <c r="DG16" s="106"/>
      <c r="DH16" s="106"/>
      <c r="DI16" s="106"/>
      <c r="DJ16" s="106"/>
      <c r="DK16" s="106"/>
      <c r="DL16" s="106"/>
      <c r="DM16" s="106"/>
    </row>
    <row r="17" spans="1:117" s="42" customFormat="1" ht="16.5" hidden="1" customHeight="1" x14ac:dyDescent="0.15">
      <c r="A17" s="28"/>
      <c r="B17" s="29"/>
      <c r="C17" s="43"/>
      <c r="E17" s="63"/>
      <c r="R17" s="31"/>
      <c r="S17" s="31"/>
      <c r="U17" s="106"/>
      <c r="V17" s="465"/>
      <c r="W17" s="465"/>
      <c r="X17" s="465"/>
      <c r="Y17" s="465"/>
      <c r="Z17" s="465"/>
      <c r="AA17" s="466"/>
      <c r="AB17" s="466"/>
      <c r="AC17" s="465"/>
      <c r="AD17" s="465"/>
      <c r="AE17" s="465"/>
      <c r="AF17" s="234"/>
      <c r="AG17" s="234"/>
      <c r="AH17" s="234"/>
      <c r="AI17" s="234"/>
      <c r="AJ17" s="234"/>
      <c r="AK17" s="234"/>
      <c r="AL17" s="234"/>
      <c r="AM17" s="234"/>
      <c r="AN17" s="234"/>
      <c r="AO17" s="234"/>
      <c r="AP17" s="234"/>
      <c r="AQ17" s="234"/>
      <c r="AR17" s="234"/>
      <c r="AS17" s="234"/>
      <c r="AT17" s="234"/>
      <c r="AU17" s="234"/>
      <c r="AV17" s="234"/>
      <c r="AW17" s="234"/>
      <c r="AX17" s="234"/>
      <c r="AY17" s="234"/>
      <c r="AZ17" s="234"/>
      <c r="BA17" s="234"/>
      <c r="BB17" s="234"/>
      <c r="BC17" s="234"/>
      <c r="BD17" s="234"/>
      <c r="BE17" s="234"/>
      <c r="BF17" s="234"/>
      <c r="BG17" s="106"/>
      <c r="BH17" s="106"/>
      <c r="BI17" s="106"/>
      <c r="BJ17" s="106"/>
      <c r="BK17" s="106"/>
      <c r="BL17" s="106"/>
      <c r="BM17" s="106"/>
      <c r="BN17" s="106"/>
      <c r="BO17" s="106"/>
      <c r="BP17" s="106"/>
      <c r="BQ17" s="106"/>
      <c r="BR17" s="106"/>
      <c r="BS17" s="106"/>
      <c r="BT17" s="106"/>
      <c r="BU17" s="106"/>
      <c r="BV17" s="106"/>
      <c r="BW17" s="106"/>
      <c r="BX17" s="106"/>
      <c r="BY17" s="106"/>
      <c r="BZ17" s="106"/>
      <c r="CA17" s="106"/>
      <c r="CB17" s="106"/>
      <c r="CC17" s="106"/>
      <c r="CD17" s="106"/>
      <c r="CE17" s="106"/>
      <c r="CF17" s="106"/>
      <c r="CG17" s="106"/>
      <c r="CH17" s="106"/>
      <c r="CI17" s="106"/>
      <c r="CJ17" s="106"/>
      <c r="CK17" s="106"/>
      <c r="CL17" s="106"/>
      <c r="CM17" s="106"/>
      <c r="CN17" s="106"/>
      <c r="CO17" s="106"/>
      <c r="CP17" s="106"/>
      <c r="CQ17" s="106"/>
      <c r="CR17" s="106"/>
      <c r="CS17" s="106"/>
      <c r="CT17" s="106"/>
      <c r="CU17" s="106"/>
      <c r="CV17" s="106"/>
      <c r="CW17" s="106"/>
      <c r="CX17" s="106"/>
      <c r="CY17" s="106"/>
      <c r="CZ17" s="106"/>
      <c r="DA17" s="106"/>
      <c r="DB17" s="106"/>
      <c r="DC17" s="106"/>
      <c r="DD17" s="106"/>
      <c r="DE17" s="106"/>
      <c r="DF17" s="106"/>
      <c r="DG17" s="106"/>
      <c r="DH17" s="106"/>
      <c r="DI17" s="106"/>
      <c r="DJ17" s="106"/>
      <c r="DK17" s="106"/>
      <c r="DL17" s="106"/>
      <c r="DM17" s="106"/>
    </row>
    <row r="18" spans="1:117" s="42" customFormat="1" ht="16.5" hidden="1" customHeight="1" x14ac:dyDescent="0.15">
      <c r="A18" s="28"/>
      <c r="B18" s="29"/>
      <c r="C18" s="43"/>
      <c r="E18" s="63"/>
      <c r="R18" s="31"/>
      <c r="S18" s="31"/>
      <c r="U18" s="106"/>
      <c r="V18" s="465"/>
      <c r="W18" s="465"/>
      <c r="X18" s="465"/>
      <c r="Y18" s="465"/>
      <c r="Z18" s="465"/>
      <c r="AA18" s="466"/>
      <c r="AB18" s="466"/>
      <c r="AC18" s="465"/>
      <c r="AD18" s="465"/>
      <c r="AE18" s="465"/>
      <c r="AF18" s="234"/>
      <c r="AG18" s="234"/>
      <c r="AH18" s="234"/>
      <c r="AI18" s="234"/>
      <c r="AJ18" s="234"/>
      <c r="AK18" s="234"/>
      <c r="AL18" s="234"/>
      <c r="AM18" s="234"/>
      <c r="AN18" s="234"/>
      <c r="AO18" s="234"/>
      <c r="AP18" s="234"/>
      <c r="AQ18" s="234"/>
      <c r="AR18" s="234"/>
      <c r="AS18" s="234"/>
      <c r="AT18" s="234"/>
      <c r="AU18" s="234"/>
      <c r="AV18" s="234"/>
      <c r="AW18" s="234"/>
      <c r="AX18" s="234"/>
      <c r="AY18" s="234"/>
      <c r="AZ18" s="234"/>
      <c r="BA18" s="234"/>
      <c r="BB18" s="234"/>
      <c r="BC18" s="234"/>
      <c r="BD18" s="234"/>
      <c r="BE18" s="234"/>
      <c r="BF18" s="234"/>
      <c r="BG18" s="106"/>
      <c r="BH18" s="106"/>
      <c r="BI18" s="106"/>
      <c r="BJ18" s="106"/>
      <c r="BK18" s="106"/>
      <c r="BL18" s="106"/>
      <c r="BM18" s="106"/>
      <c r="BN18" s="106"/>
      <c r="BO18" s="106"/>
      <c r="BP18" s="106"/>
      <c r="BQ18" s="106"/>
      <c r="BR18" s="106"/>
      <c r="BS18" s="106"/>
      <c r="BT18" s="106"/>
      <c r="BU18" s="106"/>
      <c r="BV18" s="106"/>
      <c r="BW18" s="106"/>
      <c r="BX18" s="106"/>
      <c r="BY18" s="106"/>
      <c r="BZ18" s="106"/>
      <c r="CA18" s="106"/>
      <c r="CB18" s="106"/>
      <c r="CC18" s="106"/>
      <c r="CD18" s="106"/>
      <c r="CE18" s="106"/>
      <c r="CF18" s="106"/>
      <c r="CG18" s="106"/>
      <c r="CH18" s="106"/>
      <c r="CI18" s="106"/>
      <c r="CJ18" s="106"/>
      <c r="CK18" s="106"/>
      <c r="CL18" s="106"/>
      <c r="CM18" s="106"/>
      <c r="CN18" s="106"/>
      <c r="CO18" s="106"/>
      <c r="CP18" s="106"/>
      <c r="CQ18" s="106"/>
      <c r="CR18" s="106"/>
      <c r="CS18" s="106"/>
      <c r="CT18" s="106"/>
      <c r="CU18" s="106"/>
      <c r="CV18" s="106"/>
      <c r="CW18" s="106"/>
      <c r="CX18" s="106"/>
      <c r="CY18" s="106"/>
      <c r="CZ18" s="106"/>
      <c r="DA18" s="106"/>
      <c r="DB18" s="106"/>
      <c r="DC18" s="106"/>
      <c r="DD18" s="106"/>
      <c r="DE18" s="106"/>
      <c r="DF18" s="106"/>
      <c r="DG18" s="106"/>
      <c r="DH18" s="106"/>
      <c r="DI18" s="106"/>
      <c r="DJ18" s="106"/>
      <c r="DK18" s="106"/>
      <c r="DL18" s="106"/>
      <c r="DM18" s="106"/>
    </row>
    <row r="19" spans="1:117" s="42" customFormat="1" ht="16.5" hidden="1" customHeight="1" x14ac:dyDescent="0.15">
      <c r="A19" s="28"/>
      <c r="B19" s="29"/>
      <c r="C19" s="43"/>
      <c r="E19" s="63"/>
      <c r="R19" s="31" t="s">
        <v>186</v>
      </c>
      <c r="S19" s="31" t="str">
        <f>IF(R19="","",IF(R19="無記号","",R19))</f>
        <v>-</v>
      </c>
      <c r="U19" s="106"/>
      <c r="V19" s="465"/>
      <c r="W19" s="465"/>
      <c r="X19" s="465"/>
      <c r="Y19" s="465"/>
      <c r="Z19" s="465"/>
      <c r="AA19" s="466"/>
      <c r="AB19" s="466"/>
      <c r="AC19" s="465"/>
      <c r="AD19" s="465"/>
      <c r="AE19" s="465"/>
      <c r="AF19" s="234"/>
      <c r="AG19" s="234"/>
      <c r="AH19" s="234"/>
      <c r="AI19" s="234"/>
      <c r="AJ19" s="234"/>
      <c r="AK19" s="234"/>
      <c r="AL19" s="234"/>
      <c r="AM19" s="234"/>
      <c r="AN19" s="234"/>
      <c r="AO19" s="234"/>
      <c r="AP19" s="234"/>
      <c r="AQ19" s="234"/>
      <c r="AR19" s="234"/>
      <c r="AS19" s="234"/>
      <c r="AT19" s="234"/>
      <c r="AU19" s="234"/>
      <c r="AV19" s="234"/>
      <c r="AW19" s="234"/>
      <c r="AX19" s="234"/>
      <c r="AY19" s="234"/>
      <c r="AZ19" s="234"/>
      <c r="BA19" s="234"/>
      <c r="BB19" s="234"/>
      <c r="BC19" s="234"/>
      <c r="BD19" s="234"/>
      <c r="BE19" s="234"/>
      <c r="BF19" s="234"/>
      <c r="BG19" s="106"/>
      <c r="BH19" s="106"/>
      <c r="BI19" s="106"/>
      <c r="BJ19" s="106"/>
      <c r="BK19" s="106"/>
      <c r="BL19" s="106"/>
      <c r="BM19" s="106"/>
      <c r="BN19" s="106"/>
      <c r="BO19" s="106"/>
      <c r="BP19" s="106"/>
      <c r="BQ19" s="106"/>
      <c r="BR19" s="106"/>
      <c r="BS19" s="106"/>
      <c r="BT19" s="106"/>
      <c r="BU19" s="106"/>
      <c r="BV19" s="106"/>
      <c r="BW19" s="106"/>
      <c r="BX19" s="106"/>
      <c r="BY19" s="106"/>
      <c r="BZ19" s="106"/>
      <c r="CA19" s="106"/>
      <c r="CB19" s="106"/>
      <c r="CC19" s="106"/>
      <c r="CD19" s="106"/>
      <c r="CE19" s="106"/>
      <c r="CF19" s="106"/>
      <c r="CG19" s="106"/>
      <c r="CH19" s="106"/>
      <c r="CI19" s="106"/>
      <c r="CJ19" s="106"/>
      <c r="CK19" s="106"/>
      <c r="CL19" s="106"/>
      <c r="CM19" s="106"/>
      <c r="CN19" s="106"/>
      <c r="CO19" s="106"/>
      <c r="CP19" s="106"/>
      <c r="CQ19" s="106"/>
      <c r="CR19" s="106"/>
      <c r="CS19" s="106"/>
      <c r="CT19" s="106"/>
      <c r="CU19" s="106"/>
      <c r="CV19" s="106"/>
      <c r="CW19" s="106"/>
      <c r="CX19" s="106"/>
      <c r="CY19" s="106"/>
      <c r="CZ19" s="106"/>
      <c r="DA19" s="106"/>
      <c r="DB19" s="106"/>
      <c r="DC19" s="106"/>
      <c r="DD19" s="106"/>
      <c r="DE19" s="106"/>
      <c r="DF19" s="106"/>
      <c r="DG19" s="106"/>
      <c r="DH19" s="106"/>
      <c r="DI19" s="106"/>
      <c r="DJ19" s="106"/>
      <c r="DK19" s="106"/>
      <c r="DL19" s="106"/>
      <c r="DM19" s="106"/>
    </row>
    <row r="20" spans="1:117" s="42" customFormat="1" ht="16.5" hidden="1" customHeight="1" x14ac:dyDescent="0.15">
      <c r="A20" s="28"/>
      <c r="B20" s="29"/>
      <c r="C20" s="43"/>
      <c r="E20" s="63"/>
      <c r="R20" s="31"/>
      <c r="S20" s="31"/>
      <c r="U20" s="106"/>
      <c r="V20" s="465"/>
      <c r="W20" s="465"/>
      <c r="X20" s="465"/>
      <c r="Y20" s="465"/>
      <c r="Z20" s="465"/>
      <c r="AA20" s="466"/>
      <c r="AB20" s="466"/>
      <c r="AC20" s="465"/>
      <c r="AD20" s="465"/>
      <c r="AE20" s="465"/>
      <c r="AF20" s="234"/>
      <c r="AG20" s="234"/>
      <c r="AH20" s="234"/>
      <c r="AI20" s="234"/>
      <c r="AJ20" s="234"/>
      <c r="AK20" s="234"/>
      <c r="AL20" s="234"/>
      <c r="AM20" s="234"/>
      <c r="AN20" s="234"/>
      <c r="AO20" s="234"/>
      <c r="AP20" s="234"/>
      <c r="AQ20" s="234"/>
      <c r="AR20" s="234"/>
      <c r="AS20" s="234"/>
      <c r="AT20" s="234"/>
      <c r="AU20" s="234"/>
      <c r="AV20" s="234"/>
      <c r="AW20" s="234"/>
      <c r="AX20" s="234"/>
      <c r="AY20" s="234"/>
      <c r="AZ20" s="234"/>
      <c r="BA20" s="234"/>
      <c r="BB20" s="234"/>
      <c r="BC20" s="234"/>
      <c r="BD20" s="234"/>
      <c r="BE20" s="234"/>
      <c r="BF20" s="234"/>
      <c r="BG20" s="106"/>
      <c r="BH20" s="106"/>
      <c r="BI20" s="106"/>
      <c r="BJ20" s="106"/>
      <c r="BK20" s="106"/>
      <c r="BL20" s="106"/>
      <c r="BM20" s="106"/>
      <c r="BN20" s="106"/>
      <c r="BO20" s="106"/>
      <c r="BP20" s="106"/>
      <c r="BQ20" s="106"/>
      <c r="BR20" s="106"/>
      <c r="BS20" s="106"/>
      <c r="BT20" s="106"/>
      <c r="BU20" s="106"/>
      <c r="BV20" s="106"/>
      <c r="BW20" s="106"/>
      <c r="BX20" s="106"/>
      <c r="BY20" s="106"/>
      <c r="BZ20" s="106"/>
      <c r="CA20" s="106"/>
      <c r="CB20" s="106"/>
      <c r="CC20" s="106"/>
      <c r="CD20" s="106"/>
      <c r="CE20" s="106"/>
      <c r="CF20" s="106"/>
      <c r="CG20" s="106"/>
      <c r="CH20" s="106"/>
      <c r="CI20" s="106"/>
      <c r="CJ20" s="106"/>
      <c r="CK20" s="106"/>
      <c r="CL20" s="106"/>
      <c r="CM20" s="106"/>
      <c r="CN20" s="106"/>
      <c r="CO20" s="106"/>
      <c r="CP20" s="106"/>
      <c r="CQ20" s="106"/>
      <c r="CR20" s="106"/>
      <c r="CS20" s="106"/>
      <c r="CT20" s="106"/>
      <c r="CU20" s="106"/>
      <c r="CV20" s="106"/>
      <c r="CW20" s="106"/>
      <c r="CX20" s="106"/>
      <c r="CY20" s="106"/>
      <c r="CZ20" s="106"/>
      <c r="DA20" s="106"/>
      <c r="DB20" s="106"/>
      <c r="DC20" s="106"/>
      <c r="DD20" s="106"/>
      <c r="DE20" s="106"/>
      <c r="DF20" s="106"/>
      <c r="DG20" s="106"/>
      <c r="DH20" s="106"/>
      <c r="DI20" s="106"/>
      <c r="DJ20" s="106"/>
      <c r="DK20" s="106"/>
      <c r="DL20" s="106"/>
      <c r="DM20" s="106"/>
    </row>
    <row r="21" spans="1:117" s="42" customFormat="1" ht="16.5" hidden="1" customHeight="1" thickBot="1" x14ac:dyDescent="0.2">
      <c r="A21" s="28"/>
      <c r="B21" s="29"/>
      <c r="C21" s="43"/>
      <c r="E21" s="63"/>
      <c r="R21" s="31"/>
      <c r="S21" s="31"/>
      <c r="U21" s="106"/>
      <c r="V21" s="465"/>
      <c r="W21" s="465"/>
      <c r="X21" s="465"/>
      <c r="Y21" s="465"/>
      <c r="Z21" s="465"/>
      <c r="AA21" s="466"/>
      <c r="AB21" s="466"/>
      <c r="AC21" s="465"/>
      <c r="AD21" s="465"/>
      <c r="AE21" s="465"/>
      <c r="AF21" s="234"/>
      <c r="AG21" s="234"/>
      <c r="AH21" s="234"/>
      <c r="AI21" s="234"/>
      <c r="AJ21" s="234"/>
      <c r="AK21" s="234"/>
      <c r="AL21" s="234"/>
      <c r="AM21" s="234"/>
      <c r="AN21" s="234"/>
      <c r="AO21" s="234"/>
      <c r="AP21" s="234"/>
      <c r="AQ21" s="234"/>
      <c r="AR21" s="234"/>
      <c r="AS21" s="234"/>
      <c r="AT21" s="234"/>
      <c r="AU21" s="234"/>
      <c r="AV21" s="234"/>
      <c r="AW21" s="234"/>
      <c r="AX21" s="234"/>
      <c r="AY21" s="234"/>
      <c r="AZ21" s="234"/>
      <c r="BA21" s="234"/>
      <c r="BB21" s="234"/>
      <c r="BC21" s="234"/>
      <c r="BD21" s="234"/>
      <c r="BE21" s="234"/>
      <c r="BF21" s="234"/>
      <c r="BG21" s="106"/>
      <c r="BH21" s="106"/>
      <c r="BI21" s="106"/>
      <c r="BJ21" s="106"/>
      <c r="BK21" s="106"/>
      <c r="BL21" s="106"/>
      <c r="BM21" s="106"/>
      <c r="BN21" s="106"/>
      <c r="BO21" s="106"/>
      <c r="BP21" s="106"/>
      <c r="BQ21" s="106"/>
      <c r="BR21" s="106"/>
      <c r="BS21" s="106"/>
      <c r="BT21" s="106"/>
      <c r="BU21" s="106"/>
      <c r="BV21" s="106"/>
      <c r="BW21" s="106"/>
      <c r="BX21" s="106"/>
      <c r="BY21" s="106"/>
      <c r="BZ21" s="106"/>
      <c r="CA21" s="106"/>
      <c r="CB21" s="106"/>
      <c r="CC21" s="106"/>
      <c r="CD21" s="106"/>
      <c r="CE21" s="106"/>
      <c r="CF21" s="106"/>
      <c r="CG21" s="106"/>
      <c r="CH21" s="106"/>
      <c r="CI21" s="106"/>
      <c r="CJ21" s="106"/>
      <c r="CK21" s="106"/>
      <c r="CL21" s="106"/>
      <c r="CM21" s="106"/>
      <c r="CN21" s="106"/>
      <c r="CO21" s="106"/>
      <c r="CP21" s="106"/>
      <c r="CQ21" s="106"/>
      <c r="CR21" s="106"/>
      <c r="CS21" s="106"/>
      <c r="CT21" s="106"/>
      <c r="CU21" s="106"/>
      <c r="CV21" s="106"/>
      <c r="CW21" s="106"/>
      <c r="CX21" s="106"/>
      <c r="CY21" s="106"/>
      <c r="CZ21" s="106"/>
      <c r="DA21" s="106"/>
      <c r="DB21" s="106"/>
      <c r="DC21" s="106"/>
      <c r="DD21" s="106"/>
      <c r="DE21" s="106"/>
      <c r="DF21" s="106"/>
      <c r="DG21" s="106"/>
      <c r="DH21" s="106"/>
      <c r="DI21" s="106"/>
      <c r="DJ21" s="106"/>
      <c r="DK21" s="106"/>
      <c r="DL21" s="106"/>
      <c r="DM21" s="106"/>
    </row>
    <row r="22" spans="1:117" s="42" customFormat="1" ht="16.5" hidden="1" customHeight="1" thickBot="1" x14ac:dyDescent="0.2">
      <c r="A22" s="28"/>
      <c r="B22" s="64" t="s">
        <v>68</v>
      </c>
      <c r="C22" s="43" t="s">
        <v>56</v>
      </c>
      <c r="E22" s="63"/>
      <c r="R22" s="65">
        <v>11</v>
      </c>
      <c r="S22" s="31">
        <f>IF(R22="","",IF(R22="無記号","",R22))</f>
        <v>11</v>
      </c>
      <c r="U22" s="106"/>
      <c r="V22" s="465"/>
      <c r="W22" s="465"/>
      <c r="X22" s="465"/>
      <c r="Y22" s="465"/>
      <c r="Z22" s="465"/>
      <c r="AA22" s="466"/>
      <c r="AB22" s="466"/>
      <c r="AC22" s="465"/>
      <c r="AD22" s="465"/>
      <c r="AE22" s="465"/>
      <c r="AF22" s="234"/>
      <c r="AG22" s="234"/>
      <c r="AH22" s="234"/>
      <c r="AI22" s="234"/>
      <c r="AJ22" s="234"/>
      <c r="AK22" s="234"/>
      <c r="AL22" s="234"/>
      <c r="AM22" s="234"/>
      <c r="AN22" s="234"/>
      <c r="AO22" s="234"/>
      <c r="AP22" s="234"/>
      <c r="AQ22" s="234"/>
      <c r="AR22" s="234"/>
      <c r="AS22" s="234"/>
      <c r="AT22" s="234"/>
      <c r="AU22" s="234"/>
      <c r="AV22" s="234"/>
      <c r="AW22" s="234"/>
      <c r="AX22" s="234"/>
      <c r="AY22" s="234"/>
      <c r="AZ22" s="234"/>
      <c r="BA22" s="234"/>
      <c r="BB22" s="234"/>
      <c r="BC22" s="234"/>
      <c r="BD22" s="234"/>
      <c r="BE22" s="234"/>
      <c r="BF22" s="234"/>
      <c r="BG22" s="106"/>
      <c r="BH22" s="106"/>
      <c r="BI22" s="106"/>
      <c r="BJ22" s="106"/>
      <c r="BK22" s="106"/>
      <c r="BL22" s="106"/>
      <c r="BM22" s="106"/>
      <c r="BN22" s="106"/>
      <c r="BO22" s="106"/>
      <c r="BP22" s="106"/>
      <c r="BQ22" s="106"/>
      <c r="BR22" s="106"/>
      <c r="BS22" s="106"/>
      <c r="BT22" s="106"/>
      <c r="BU22" s="106"/>
      <c r="BV22" s="106"/>
      <c r="BW22" s="106"/>
      <c r="BX22" s="106"/>
      <c r="BY22" s="106"/>
      <c r="BZ22" s="106"/>
      <c r="CA22" s="106"/>
      <c r="CB22" s="106"/>
      <c r="CC22" s="106"/>
      <c r="CD22" s="106"/>
      <c r="CE22" s="106"/>
      <c r="CF22" s="106"/>
      <c r="CG22" s="106"/>
      <c r="CH22" s="106"/>
      <c r="CI22" s="106"/>
      <c r="CJ22" s="106"/>
      <c r="CK22" s="106"/>
      <c r="CL22" s="106"/>
      <c r="CM22" s="106"/>
      <c r="CN22" s="106"/>
      <c r="CO22" s="106"/>
      <c r="CP22" s="106"/>
      <c r="CQ22" s="106"/>
      <c r="CR22" s="106"/>
      <c r="CS22" s="106"/>
      <c r="CT22" s="106"/>
      <c r="CU22" s="106"/>
      <c r="CV22" s="106"/>
      <c r="CW22" s="106"/>
      <c r="CX22" s="106"/>
      <c r="CY22" s="106"/>
      <c r="CZ22" s="106"/>
      <c r="DA22" s="106"/>
      <c r="DB22" s="106"/>
      <c r="DC22" s="106"/>
      <c r="DD22" s="106"/>
      <c r="DE22" s="106"/>
      <c r="DF22" s="106"/>
      <c r="DG22" s="106"/>
      <c r="DH22" s="106"/>
      <c r="DI22" s="106"/>
      <c r="DJ22" s="106"/>
      <c r="DK22" s="106"/>
      <c r="DL22" s="106"/>
      <c r="DM22" s="106"/>
    </row>
    <row r="23" spans="1:117" s="42" customFormat="1" ht="16.5" hidden="1" customHeight="1" x14ac:dyDescent="0.15">
      <c r="A23" s="28"/>
      <c r="B23" s="29"/>
      <c r="C23" s="43"/>
      <c r="E23" s="63"/>
      <c r="R23" s="31"/>
      <c r="S23" s="31"/>
      <c r="U23" s="106"/>
      <c r="V23" s="465"/>
      <c r="W23" s="465"/>
      <c r="X23" s="465"/>
      <c r="Y23" s="465"/>
      <c r="Z23" s="465"/>
      <c r="AA23" s="466"/>
      <c r="AB23" s="466"/>
      <c r="AC23" s="465"/>
      <c r="AD23" s="465"/>
      <c r="AE23" s="465"/>
      <c r="AF23" s="234"/>
      <c r="AG23" s="234"/>
      <c r="AH23" s="234"/>
      <c r="AI23" s="234"/>
      <c r="AJ23" s="234"/>
      <c r="AK23" s="234"/>
      <c r="AL23" s="234"/>
      <c r="AM23" s="234"/>
      <c r="AN23" s="234"/>
      <c r="AO23" s="234"/>
      <c r="AP23" s="234"/>
      <c r="AQ23" s="234"/>
      <c r="AR23" s="234"/>
      <c r="AS23" s="234"/>
      <c r="AT23" s="234"/>
      <c r="AU23" s="234"/>
      <c r="AV23" s="234"/>
      <c r="AW23" s="234"/>
      <c r="AX23" s="234"/>
      <c r="AY23" s="234"/>
      <c r="AZ23" s="234"/>
      <c r="BA23" s="234"/>
      <c r="BB23" s="234"/>
      <c r="BC23" s="234"/>
      <c r="BD23" s="234"/>
      <c r="BE23" s="234"/>
      <c r="BF23" s="234"/>
      <c r="BG23" s="106"/>
      <c r="BH23" s="106"/>
      <c r="BI23" s="106"/>
      <c r="BJ23" s="106"/>
      <c r="BK23" s="106"/>
      <c r="BL23" s="106"/>
      <c r="BM23" s="106"/>
      <c r="BN23" s="106"/>
      <c r="BO23" s="106"/>
      <c r="BP23" s="106"/>
      <c r="BQ23" s="106"/>
      <c r="BR23" s="106"/>
      <c r="BS23" s="106"/>
      <c r="BT23" s="106"/>
      <c r="BU23" s="106"/>
      <c r="BV23" s="106"/>
      <c r="BW23" s="106"/>
      <c r="BX23" s="106"/>
      <c r="BY23" s="106"/>
      <c r="BZ23" s="106"/>
      <c r="CA23" s="106"/>
      <c r="CB23" s="106"/>
      <c r="CC23" s="106"/>
      <c r="CD23" s="106"/>
      <c r="CE23" s="106"/>
      <c r="CF23" s="106"/>
      <c r="CG23" s="106"/>
      <c r="CH23" s="106"/>
      <c r="CI23" s="106"/>
      <c r="CJ23" s="106"/>
      <c r="CK23" s="106"/>
      <c r="CL23" s="106"/>
      <c r="CM23" s="106"/>
      <c r="CN23" s="106"/>
      <c r="CO23" s="106"/>
      <c r="CP23" s="106"/>
      <c r="CQ23" s="106"/>
      <c r="CR23" s="106"/>
      <c r="CS23" s="106"/>
      <c r="CT23" s="106"/>
      <c r="CU23" s="106"/>
      <c r="CV23" s="106"/>
      <c r="CW23" s="106"/>
      <c r="CX23" s="106"/>
      <c r="CY23" s="106"/>
      <c r="CZ23" s="106"/>
      <c r="DA23" s="106"/>
      <c r="DB23" s="106"/>
      <c r="DC23" s="106"/>
      <c r="DD23" s="106"/>
      <c r="DE23" s="106"/>
      <c r="DF23" s="106"/>
      <c r="DG23" s="106"/>
      <c r="DH23" s="106"/>
      <c r="DI23" s="106"/>
      <c r="DJ23" s="106"/>
      <c r="DK23" s="106"/>
      <c r="DL23" s="106"/>
      <c r="DM23" s="106"/>
    </row>
    <row r="24" spans="1:117" s="42" customFormat="1" ht="16.5" hidden="1" customHeight="1" thickBot="1" x14ac:dyDescent="0.2">
      <c r="A24" s="28"/>
      <c r="B24" s="29"/>
      <c r="C24" s="43"/>
      <c r="E24" s="63"/>
      <c r="R24" s="31"/>
      <c r="S24" s="31"/>
      <c r="U24" s="106"/>
      <c r="V24" s="465"/>
      <c r="W24" s="465"/>
      <c r="X24" s="465"/>
      <c r="Y24" s="465"/>
      <c r="Z24" s="465"/>
      <c r="AA24" s="466"/>
      <c r="AB24" s="466"/>
      <c r="AC24" s="465"/>
      <c r="AD24" s="465"/>
      <c r="AE24" s="465"/>
      <c r="AF24" s="234"/>
      <c r="AG24" s="234"/>
      <c r="AH24" s="234"/>
      <c r="AI24" s="234"/>
      <c r="AJ24" s="234"/>
      <c r="AK24" s="234"/>
      <c r="AL24" s="234"/>
      <c r="AM24" s="234"/>
      <c r="AN24" s="234"/>
      <c r="AO24" s="234"/>
      <c r="AP24" s="234"/>
      <c r="AQ24" s="234"/>
      <c r="AR24" s="234"/>
      <c r="AS24" s="234"/>
      <c r="AT24" s="234"/>
      <c r="AU24" s="234"/>
      <c r="AV24" s="234"/>
      <c r="AW24" s="234"/>
      <c r="AX24" s="234"/>
      <c r="AY24" s="234"/>
      <c r="AZ24" s="234"/>
      <c r="BA24" s="234"/>
      <c r="BB24" s="234"/>
      <c r="BC24" s="234"/>
      <c r="BD24" s="234"/>
      <c r="BE24" s="234"/>
      <c r="BF24" s="234"/>
      <c r="BG24" s="106"/>
      <c r="BH24" s="106"/>
      <c r="BI24" s="106"/>
      <c r="BJ24" s="106"/>
      <c r="BK24" s="106"/>
      <c r="BL24" s="106"/>
      <c r="BM24" s="106"/>
      <c r="BN24" s="106"/>
      <c r="BO24" s="106"/>
      <c r="BP24" s="106"/>
      <c r="BQ24" s="106"/>
      <c r="BR24" s="106"/>
      <c r="BS24" s="106"/>
      <c r="BT24" s="106"/>
      <c r="BU24" s="106"/>
      <c r="BV24" s="106"/>
      <c r="BW24" s="106"/>
      <c r="BX24" s="106"/>
      <c r="BY24" s="106"/>
      <c r="BZ24" s="106"/>
      <c r="CA24" s="106"/>
      <c r="CB24" s="106"/>
      <c r="CC24" s="106"/>
      <c r="CD24" s="106"/>
      <c r="CE24" s="106"/>
      <c r="CF24" s="106"/>
      <c r="CG24" s="106"/>
      <c r="CH24" s="106"/>
      <c r="CI24" s="106"/>
      <c r="CJ24" s="106"/>
      <c r="CK24" s="106"/>
      <c r="CL24" s="106"/>
      <c r="CM24" s="106"/>
      <c r="CN24" s="106"/>
      <c r="CO24" s="106"/>
      <c r="CP24" s="106"/>
      <c r="CQ24" s="106"/>
      <c r="CR24" s="106"/>
      <c r="CS24" s="106"/>
      <c r="CT24" s="106"/>
      <c r="CU24" s="106"/>
      <c r="CV24" s="106"/>
      <c r="CW24" s="106"/>
      <c r="CX24" s="106"/>
      <c r="CY24" s="106"/>
      <c r="CZ24" s="106"/>
      <c r="DA24" s="106"/>
      <c r="DB24" s="106"/>
      <c r="DC24" s="106"/>
      <c r="DD24" s="106"/>
      <c r="DE24" s="106"/>
      <c r="DF24" s="106"/>
      <c r="DG24" s="106"/>
      <c r="DH24" s="106"/>
      <c r="DI24" s="106"/>
      <c r="DJ24" s="106"/>
      <c r="DK24" s="106"/>
      <c r="DL24" s="106"/>
      <c r="DM24" s="106"/>
    </row>
    <row r="25" spans="1:117" s="42" customFormat="1" ht="16.5" hidden="1" customHeight="1" thickBot="1" x14ac:dyDescent="0.2">
      <c r="A25" s="28"/>
      <c r="B25" s="64" t="s">
        <v>69</v>
      </c>
      <c r="C25" s="43" t="s">
        <v>57</v>
      </c>
      <c r="E25" s="63"/>
      <c r="R25" s="65" t="s">
        <v>556</v>
      </c>
      <c r="S25" s="31" t="str">
        <f>IF(R25="","",IF(R25="無記号","",R25))</f>
        <v>S6</v>
      </c>
      <c r="U25" s="106"/>
      <c r="V25" s="465"/>
      <c r="W25" s="465"/>
      <c r="X25" s="465"/>
      <c r="Y25" s="465"/>
      <c r="Z25" s="465"/>
      <c r="AA25" s="466"/>
      <c r="AB25" s="466"/>
      <c r="AC25" s="465"/>
      <c r="AD25" s="465"/>
      <c r="AE25" s="465"/>
      <c r="AF25" s="234"/>
      <c r="AG25" s="234"/>
      <c r="AH25" s="234"/>
      <c r="AI25" s="234"/>
      <c r="AJ25" s="234"/>
      <c r="AK25" s="234"/>
      <c r="AL25" s="234"/>
      <c r="AM25" s="234"/>
      <c r="AN25" s="234"/>
      <c r="AO25" s="234"/>
      <c r="AP25" s="234"/>
      <c r="AQ25" s="234"/>
      <c r="AR25" s="234"/>
      <c r="AS25" s="234"/>
      <c r="AT25" s="234"/>
      <c r="AU25" s="234"/>
      <c r="AV25" s="234"/>
      <c r="AW25" s="234"/>
      <c r="AX25" s="234"/>
      <c r="AY25" s="234"/>
      <c r="AZ25" s="234"/>
      <c r="BA25" s="234"/>
      <c r="BB25" s="234"/>
      <c r="BC25" s="234"/>
      <c r="BD25" s="234"/>
      <c r="BE25" s="234"/>
      <c r="BF25" s="234"/>
      <c r="BG25" s="106"/>
      <c r="BH25" s="106"/>
      <c r="BI25" s="106"/>
      <c r="BJ25" s="106"/>
      <c r="BK25" s="106"/>
      <c r="BL25" s="106"/>
      <c r="BM25" s="106"/>
      <c r="BN25" s="106"/>
      <c r="BO25" s="106"/>
      <c r="BP25" s="106"/>
      <c r="BQ25" s="106"/>
      <c r="BR25" s="106"/>
      <c r="BS25" s="106"/>
      <c r="BT25" s="106"/>
      <c r="BU25" s="106"/>
      <c r="BV25" s="106"/>
      <c r="BW25" s="106"/>
      <c r="BX25" s="106"/>
      <c r="BY25" s="106"/>
      <c r="BZ25" s="106"/>
      <c r="CA25" s="106"/>
      <c r="CB25" s="106"/>
      <c r="CC25" s="106"/>
      <c r="CD25" s="106"/>
      <c r="CE25" s="106"/>
      <c r="CF25" s="106"/>
      <c r="CG25" s="106"/>
      <c r="CH25" s="106"/>
      <c r="CI25" s="106"/>
      <c r="CJ25" s="106"/>
      <c r="CK25" s="106"/>
      <c r="CL25" s="106"/>
      <c r="CM25" s="106"/>
      <c r="CN25" s="106"/>
      <c r="CO25" s="106"/>
      <c r="CP25" s="106"/>
      <c r="CQ25" s="106"/>
      <c r="CR25" s="106"/>
      <c r="CS25" s="106"/>
      <c r="CT25" s="106"/>
      <c r="CU25" s="106"/>
      <c r="CV25" s="106"/>
      <c r="CW25" s="106"/>
      <c r="CX25" s="106"/>
      <c r="CY25" s="106"/>
      <c r="CZ25" s="106"/>
      <c r="DA25" s="106"/>
      <c r="DB25" s="106"/>
      <c r="DC25" s="106"/>
      <c r="DD25" s="106"/>
      <c r="DE25" s="106"/>
      <c r="DF25" s="106"/>
      <c r="DG25" s="106"/>
      <c r="DH25" s="106"/>
      <c r="DI25" s="106"/>
      <c r="DJ25" s="106"/>
      <c r="DK25" s="106"/>
      <c r="DL25" s="106"/>
      <c r="DM25" s="106"/>
    </row>
    <row r="26" spans="1:117" s="42" customFormat="1" ht="16.5" hidden="1" customHeight="1" x14ac:dyDescent="0.15">
      <c r="A26" s="28"/>
      <c r="B26" s="29"/>
      <c r="C26" s="43"/>
      <c r="R26" s="31"/>
      <c r="S26" s="31"/>
      <c r="U26" s="106"/>
      <c r="V26" s="465"/>
      <c r="W26" s="465"/>
      <c r="X26" s="465"/>
      <c r="Y26" s="465"/>
      <c r="Z26" s="465"/>
      <c r="AA26" s="466"/>
      <c r="AB26" s="466"/>
      <c r="AC26" s="465"/>
      <c r="AD26" s="465"/>
      <c r="AE26" s="465"/>
      <c r="AF26" s="234"/>
      <c r="AG26" s="234"/>
      <c r="AH26" s="234"/>
      <c r="AI26" s="234"/>
      <c r="AJ26" s="234"/>
      <c r="AK26" s="234"/>
      <c r="AL26" s="234"/>
      <c r="AM26" s="234"/>
      <c r="AN26" s="234"/>
      <c r="AO26" s="234"/>
      <c r="AP26" s="234"/>
      <c r="AQ26" s="234"/>
      <c r="AR26" s="234"/>
      <c r="AS26" s="234"/>
      <c r="AT26" s="234"/>
      <c r="AU26" s="234"/>
      <c r="AV26" s="234"/>
      <c r="AW26" s="234"/>
      <c r="AX26" s="234"/>
      <c r="AY26" s="234"/>
      <c r="AZ26" s="234"/>
      <c r="BA26" s="234"/>
      <c r="BB26" s="234"/>
      <c r="BC26" s="234"/>
      <c r="BD26" s="234"/>
      <c r="BE26" s="234"/>
      <c r="BF26" s="234"/>
      <c r="BG26" s="106"/>
      <c r="BH26" s="106"/>
      <c r="BI26" s="106"/>
      <c r="BJ26" s="106"/>
      <c r="BK26" s="106"/>
      <c r="BL26" s="106"/>
      <c r="BM26" s="106"/>
      <c r="BN26" s="106"/>
      <c r="BO26" s="106"/>
      <c r="BP26" s="106"/>
      <c r="BQ26" s="106"/>
      <c r="BR26" s="106"/>
      <c r="BS26" s="106"/>
      <c r="BT26" s="106"/>
      <c r="BU26" s="106"/>
      <c r="BV26" s="106"/>
      <c r="BW26" s="106"/>
      <c r="BX26" s="106"/>
      <c r="BY26" s="106"/>
      <c r="BZ26" s="106"/>
      <c r="CA26" s="106"/>
      <c r="CB26" s="106"/>
      <c r="CC26" s="106"/>
      <c r="CD26" s="106"/>
      <c r="CE26" s="106"/>
      <c r="CF26" s="106"/>
      <c r="CG26" s="106"/>
      <c r="CH26" s="106"/>
      <c r="CI26" s="106"/>
      <c r="CJ26" s="106"/>
      <c r="CK26" s="106"/>
      <c r="CL26" s="106"/>
      <c r="CM26" s="106"/>
      <c r="CN26" s="106"/>
      <c r="CO26" s="106"/>
      <c r="CP26" s="106"/>
      <c r="CQ26" s="106"/>
      <c r="CR26" s="106"/>
      <c r="CS26" s="106"/>
      <c r="CT26" s="106"/>
      <c r="CU26" s="106"/>
      <c r="CV26" s="106"/>
      <c r="CW26" s="106"/>
      <c r="CX26" s="106"/>
      <c r="CY26" s="106"/>
      <c r="CZ26" s="106"/>
      <c r="DA26" s="106"/>
      <c r="DB26" s="106"/>
      <c r="DC26" s="106"/>
      <c r="DD26" s="106"/>
      <c r="DE26" s="106"/>
      <c r="DF26" s="106"/>
      <c r="DG26" s="106"/>
      <c r="DH26" s="106"/>
      <c r="DI26" s="106"/>
      <c r="DJ26" s="106"/>
      <c r="DK26" s="106"/>
      <c r="DL26" s="106"/>
      <c r="DM26" s="106"/>
    </row>
    <row r="27" spans="1:117" s="42" customFormat="1" ht="12.75" customHeight="1" x14ac:dyDescent="0.15">
      <c r="A27" s="29">
        <v>2</v>
      </c>
      <c r="B27" s="29"/>
      <c r="C27" s="44"/>
      <c r="D27" s="45"/>
      <c r="E27" s="66" t="s">
        <v>184</v>
      </c>
      <c r="F27" s="47"/>
      <c r="G27" s="47"/>
      <c r="H27" s="45"/>
      <c r="I27" s="47"/>
      <c r="J27" s="47"/>
      <c r="K27" s="47"/>
      <c r="L27" s="47"/>
      <c r="M27" s="47"/>
      <c r="N27" s="47"/>
      <c r="O27" s="47"/>
      <c r="P27" s="48"/>
      <c r="Q27" s="47"/>
      <c r="R27" s="49"/>
      <c r="S27" s="49"/>
      <c r="T27" s="48"/>
      <c r="U27" s="106"/>
      <c r="V27" s="465"/>
      <c r="W27" s="465"/>
      <c r="X27" s="465"/>
      <c r="Y27" s="465"/>
      <c r="Z27" s="465"/>
      <c r="AA27" s="466"/>
      <c r="AB27" s="466"/>
      <c r="AC27" s="465"/>
      <c r="AD27" s="465"/>
      <c r="AE27" s="465"/>
      <c r="AF27" s="234"/>
      <c r="AG27" s="234"/>
      <c r="AH27" s="234"/>
      <c r="AI27" s="234"/>
      <c r="AJ27" s="234"/>
      <c r="AK27" s="234"/>
      <c r="AL27" s="234"/>
      <c r="AM27" s="234"/>
      <c r="AN27" s="234"/>
      <c r="AO27" s="234"/>
      <c r="AP27" s="234"/>
      <c r="AQ27" s="234"/>
      <c r="AR27" s="234"/>
      <c r="AS27" s="234"/>
      <c r="AT27" s="234"/>
      <c r="AU27" s="234"/>
      <c r="AV27" s="234"/>
      <c r="AW27" s="234"/>
      <c r="AX27" s="234"/>
      <c r="AY27" s="234"/>
      <c r="AZ27" s="234"/>
      <c r="BA27" s="234"/>
      <c r="BB27" s="234"/>
      <c r="BC27" s="234"/>
      <c r="BD27" s="234"/>
      <c r="BE27" s="234"/>
      <c r="BF27" s="234"/>
      <c r="BG27" s="106"/>
      <c r="BH27" s="106"/>
      <c r="BI27" s="106"/>
      <c r="BJ27" s="106"/>
      <c r="BK27" s="106"/>
      <c r="BL27" s="106"/>
      <c r="BM27" s="106"/>
      <c r="BN27" s="106"/>
      <c r="BO27" s="106"/>
      <c r="BP27" s="106"/>
      <c r="BQ27" s="106"/>
      <c r="BR27" s="106"/>
      <c r="BS27" s="106"/>
      <c r="BT27" s="106"/>
      <c r="BU27" s="106"/>
      <c r="BV27" s="106"/>
      <c r="BW27" s="106"/>
      <c r="BX27" s="106"/>
      <c r="BY27" s="106"/>
      <c r="BZ27" s="106"/>
      <c r="CA27" s="106"/>
      <c r="CB27" s="106"/>
      <c r="CC27" s="106"/>
      <c r="CD27" s="106"/>
      <c r="CE27" s="106"/>
      <c r="CF27" s="106"/>
      <c r="CG27" s="106"/>
      <c r="CH27" s="106"/>
      <c r="CI27" s="106"/>
      <c r="CJ27" s="106"/>
      <c r="CK27" s="106"/>
      <c r="CL27" s="106"/>
      <c r="CM27" s="106"/>
      <c r="CN27" s="106"/>
      <c r="CO27" s="106"/>
      <c r="CP27" s="106"/>
      <c r="CQ27" s="106"/>
      <c r="CR27" s="106"/>
      <c r="CS27" s="106"/>
      <c r="CT27" s="106"/>
      <c r="CU27" s="106"/>
      <c r="CV27" s="106"/>
      <c r="CW27" s="106"/>
      <c r="CX27" s="106"/>
      <c r="CY27" s="106"/>
      <c r="CZ27" s="106"/>
      <c r="DA27" s="106"/>
      <c r="DB27" s="106"/>
      <c r="DC27" s="106"/>
      <c r="DD27" s="106"/>
      <c r="DE27" s="106"/>
      <c r="DF27" s="106"/>
      <c r="DG27" s="106"/>
      <c r="DH27" s="106"/>
      <c r="DI27" s="106"/>
      <c r="DJ27" s="106"/>
      <c r="DK27" s="106"/>
      <c r="DL27" s="106"/>
      <c r="DM27" s="106"/>
    </row>
    <row r="28" spans="1:117" s="42" customFormat="1" ht="16.5" customHeight="1" x14ac:dyDescent="0.15">
      <c r="A28" s="50" t="s">
        <v>325</v>
      </c>
      <c r="B28" s="34" t="s">
        <v>70</v>
      </c>
      <c r="C28" s="51" t="s">
        <v>484</v>
      </c>
      <c r="D28" s="52"/>
      <c r="E28" s="199"/>
      <c r="F28" s="42" t="str">
        <f>IF(E28="","",MATCH(E28,AF28:BB28,0))</f>
        <v/>
      </c>
      <c r="H28" s="52"/>
      <c r="P28" s="56"/>
      <c r="R28" s="55" t="str">
        <f>IF(F28="","",INDEX(AF29:BB29,1,F28))</f>
        <v/>
      </c>
      <c r="S28" s="31" t="str">
        <f>IF(R28="","",IF(R28="無記号","",R28))</f>
        <v/>
      </c>
      <c r="T28" s="14"/>
      <c r="U28" s="27"/>
      <c r="V28" s="468"/>
      <c r="W28" s="468"/>
      <c r="X28" s="468"/>
      <c r="Y28" s="468"/>
      <c r="Z28" s="468"/>
      <c r="AA28" s="469"/>
      <c r="AB28" s="469"/>
      <c r="AC28" s="470"/>
      <c r="AD28" s="465"/>
      <c r="AE28" s="465"/>
      <c r="AF28" s="471" t="s">
        <v>746</v>
      </c>
      <c r="AG28" s="471" t="s">
        <v>485</v>
      </c>
      <c r="AH28" s="471" t="s">
        <v>486</v>
      </c>
      <c r="AI28" s="471" t="s">
        <v>487</v>
      </c>
      <c r="AJ28" s="472" t="s">
        <v>1052</v>
      </c>
      <c r="AK28" s="472" t="s">
        <v>1053</v>
      </c>
      <c r="AL28" s="472" t="s">
        <v>1054</v>
      </c>
      <c r="AM28" s="471" t="s">
        <v>1028</v>
      </c>
      <c r="AN28" s="471" t="s">
        <v>1029</v>
      </c>
      <c r="AO28" s="471" t="s">
        <v>1027</v>
      </c>
      <c r="AQ28" s="234"/>
      <c r="AS28" s="234"/>
      <c r="AT28" s="234"/>
      <c r="AU28" s="234"/>
      <c r="AV28" s="234"/>
      <c r="AW28" s="234"/>
      <c r="AX28" s="234"/>
      <c r="AY28" s="234"/>
      <c r="AZ28" s="234"/>
      <c r="BA28" s="234"/>
      <c r="BB28" s="234"/>
      <c r="BC28" s="234"/>
      <c r="BD28" s="234"/>
      <c r="BE28" s="234"/>
      <c r="BF28" s="234"/>
      <c r="BG28" s="106"/>
      <c r="BH28" s="106"/>
      <c r="BI28" s="106"/>
      <c r="BJ28" s="106"/>
      <c r="BK28" s="106"/>
      <c r="BL28" s="106"/>
      <c r="BM28" s="106"/>
      <c r="BN28" s="106"/>
      <c r="BO28" s="106"/>
      <c r="BP28" s="106"/>
      <c r="BQ28" s="106"/>
      <c r="BR28" s="106"/>
      <c r="BS28" s="106"/>
      <c r="BT28" s="106"/>
      <c r="BU28" s="106"/>
      <c r="BV28" s="106"/>
      <c r="BW28" s="106"/>
      <c r="BX28" s="106"/>
      <c r="BY28" s="106"/>
      <c r="BZ28" s="106"/>
      <c r="CA28" s="106"/>
      <c r="CB28" s="106"/>
      <c r="CC28" s="106"/>
      <c r="CD28" s="106"/>
      <c r="CE28" s="106"/>
      <c r="CF28" s="106"/>
      <c r="CG28" s="106"/>
      <c r="CH28" s="106"/>
      <c r="CI28" s="106"/>
      <c r="CJ28" s="106"/>
      <c r="CK28" s="106"/>
      <c r="CL28" s="106"/>
      <c r="CM28" s="106"/>
      <c r="CN28" s="106"/>
      <c r="CO28" s="106"/>
      <c r="CP28" s="106"/>
      <c r="CQ28" s="106"/>
      <c r="CR28" s="106"/>
      <c r="CS28" s="106"/>
      <c r="CT28" s="106"/>
      <c r="CU28" s="106"/>
      <c r="CV28" s="106"/>
      <c r="CW28" s="106"/>
      <c r="CX28" s="106"/>
      <c r="CY28" s="106"/>
      <c r="CZ28" s="106"/>
      <c r="DA28" s="106"/>
      <c r="DB28" s="106"/>
      <c r="DC28" s="106"/>
      <c r="DD28" s="106"/>
      <c r="DE28" s="106"/>
      <c r="DF28" s="106"/>
      <c r="DG28" s="106"/>
      <c r="DH28" s="106"/>
      <c r="DI28" s="106"/>
      <c r="DJ28" s="106"/>
      <c r="DK28" s="106"/>
      <c r="DL28" s="106"/>
      <c r="DM28" s="106"/>
    </row>
    <row r="29" spans="1:117" s="42" customFormat="1" ht="113.25" customHeight="1" x14ac:dyDescent="0.15">
      <c r="A29" s="28"/>
      <c r="B29" s="29"/>
      <c r="C29" s="57"/>
      <c r="D29" s="58"/>
      <c r="E29" s="67"/>
      <c r="F29" s="59"/>
      <c r="G29" s="59"/>
      <c r="H29" s="58"/>
      <c r="I29" s="59"/>
      <c r="J29" s="59"/>
      <c r="K29" s="59"/>
      <c r="L29" s="59"/>
      <c r="M29" s="59"/>
      <c r="N29" s="59"/>
      <c r="O29" s="59"/>
      <c r="P29" s="60"/>
      <c r="Q29" s="59"/>
      <c r="R29" s="61"/>
      <c r="S29" s="61"/>
      <c r="T29" s="15"/>
      <c r="U29" s="473"/>
      <c r="V29" s="465"/>
      <c r="W29" s="474"/>
      <c r="X29" s="465"/>
      <c r="Y29" s="465"/>
      <c r="Z29" s="474"/>
      <c r="AA29" s="469"/>
      <c r="AB29" s="466"/>
      <c r="AC29" s="475"/>
      <c r="AD29" s="465"/>
      <c r="AE29" s="465"/>
      <c r="AF29" s="476" t="s">
        <v>468</v>
      </c>
      <c r="AG29" s="476" t="s">
        <v>78</v>
      </c>
      <c r="AH29" s="471" t="s">
        <v>36</v>
      </c>
      <c r="AI29" s="471" t="s">
        <v>747</v>
      </c>
      <c r="AJ29" s="471" t="s">
        <v>1055</v>
      </c>
      <c r="AK29" s="471" t="s">
        <v>1056</v>
      </c>
      <c r="AL29" s="471" t="s">
        <v>1057</v>
      </c>
      <c r="AM29" s="471" t="s">
        <v>1024</v>
      </c>
      <c r="AN29" s="471" t="s">
        <v>1025</v>
      </c>
      <c r="AO29" s="471" t="s">
        <v>1026</v>
      </c>
      <c r="AQ29" s="234"/>
      <c r="AS29" s="234"/>
      <c r="AT29" s="234"/>
      <c r="AU29" s="234"/>
      <c r="AV29" s="234"/>
      <c r="AW29" s="234"/>
      <c r="AX29" s="234"/>
      <c r="AY29" s="234"/>
      <c r="AZ29" s="234"/>
      <c r="BA29" s="234"/>
      <c r="BB29" s="234"/>
      <c r="BC29" s="234"/>
      <c r="BD29" s="234"/>
      <c r="BE29" s="234"/>
      <c r="BF29" s="234"/>
      <c r="BG29" s="106"/>
      <c r="BH29" s="106"/>
      <c r="BI29" s="106"/>
      <c r="BJ29" s="106"/>
      <c r="BK29" s="106"/>
      <c r="BL29" s="106"/>
      <c r="BM29" s="106"/>
      <c r="BN29" s="106"/>
      <c r="BO29" s="106"/>
      <c r="BP29" s="106"/>
      <c r="BQ29" s="106"/>
      <c r="BR29" s="106"/>
      <c r="BS29" s="106"/>
      <c r="BT29" s="106"/>
      <c r="BU29" s="106"/>
      <c r="BV29" s="106"/>
      <c r="BW29" s="106"/>
      <c r="BX29" s="106"/>
      <c r="BY29" s="106"/>
      <c r="BZ29" s="106"/>
      <c r="CA29" s="106"/>
      <c r="CB29" s="106"/>
      <c r="CC29" s="106"/>
      <c r="CD29" s="106"/>
      <c r="CE29" s="106"/>
      <c r="CF29" s="106"/>
      <c r="CG29" s="106"/>
      <c r="CH29" s="106"/>
      <c r="CI29" s="106"/>
      <c r="CJ29" s="106"/>
      <c r="CK29" s="106"/>
      <c r="CL29" s="106"/>
      <c r="CM29" s="106"/>
      <c r="CN29" s="106"/>
      <c r="CO29" s="106"/>
      <c r="CP29" s="106"/>
      <c r="CQ29" s="106"/>
      <c r="CR29" s="106"/>
      <c r="CS29" s="106"/>
      <c r="CT29" s="106"/>
      <c r="CU29" s="106"/>
      <c r="CV29" s="106"/>
      <c r="CW29" s="106"/>
      <c r="CX29" s="106"/>
      <c r="CY29" s="106"/>
      <c r="CZ29" s="106"/>
      <c r="DA29" s="106"/>
      <c r="DB29" s="106"/>
      <c r="DC29" s="106"/>
      <c r="DD29" s="106"/>
      <c r="DE29" s="106"/>
      <c r="DF29" s="106"/>
      <c r="DG29" s="106"/>
      <c r="DH29" s="106"/>
      <c r="DI29" s="106"/>
      <c r="DJ29" s="106"/>
      <c r="DK29" s="106"/>
      <c r="DL29" s="106"/>
      <c r="DM29" s="106"/>
    </row>
    <row r="30" spans="1:117" s="42" customFormat="1" ht="16.5" customHeight="1" x14ac:dyDescent="0.15">
      <c r="A30" s="29">
        <v>3</v>
      </c>
      <c r="B30" s="29"/>
      <c r="C30" s="44"/>
      <c r="D30" s="45"/>
      <c r="E30" s="66" t="s">
        <v>184</v>
      </c>
      <c r="F30" s="47"/>
      <c r="G30" s="47"/>
      <c r="H30" s="45"/>
      <c r="I30" s="47"/>
      <c r="J30" s="47"/>
      <c r="K30" s="47"/>
      <c r="L30" s="47"/>
      <c r="M30" s="47"/>
      <c r="N30" s="47"/>
      <c r="O30" s="47"/>
      <c r="P30" s="48"/>
      <c r="Q30" s="47"/>
      <c r="R30" s="49"/>
      <c r="S30" s="49"/>
      <c r="T30" s="48"/>
      <c r="U30" s="473"/>
      <c r="V30" s="465"/>
      <c r="W30" s="474"/>
      <c r="X30" s="465"/>
      <c r="Y30" s="465"/>
      <c r="Z30" s="474"/>
      <c r="AA30" s="469"/>
      <c r="AB30" s="466"/>
      <c r="AC30" s="475"/>
      <c r="AD30" s="465"/>
      <c r="AE30" s="465"/>
      <c r="AF30" s="462"/>
      <c r="AG30" s="462"/>
      <c r="AH30" s="234"/>
      <c r="AI30" s="234"/>
      <c r="AJ30" s="234"/>
      <c r="AK30" s="234"/>
      <c r="AL30" s="234"/>
      <c r="AM30" s="234"/>
      <c r="AN30" s="234"/>
      <c r="AO30" s="234"/>
      <c r="AP30" s="234"/>
      <c r="AQ30" s="234"/>
      <c r="AR30" s="234"/>
      <c r="AS30" s="234"/>
      <c r="AT30" s="234"/>
      <c r="AU30" s="234"/>
      <c r="AV30" s="234"/>
      <c r="AW30" s="234"/>
      <c r="AX30" s="234"/>
      <c r="AY30" s="234"/>
      <c r="AZ30" s="234"/>
      <c r="BA30" s="234"/>
      <c r="BB30" s="234"/>
      <c r="BC30" s="234"/>
      <c r="BD30" s="234"/>
      <c r="BE30" s="234"/>
      <c r="BF30" s="234"/>
      <c r="BG30" s="106"/>
      <c r="BH30" s="106"/>
      <c r="BI30" s="106"/>
      <c r="BJ30" s="106"/>
      <c r="BK30" s="106"/>
      <c r="BL30" s="106"/>
      <c r="BM30" s="106"/>
      <c r="BN30" s="106"/>
      <c r="BO30" s="106"/>
      <c r="BP30" s="106"/>
      <c r="BQ30" s="106"/>
      <c r="BR30" s="106"/>
      <c r="BS30" s="106"/>
      <c r="BT30" s="106"/>
      <c r="BU30" s="106"/>
      <c r="BV30" s="106"/>
      <c r="BW30" s="106"/>
      <c r="BX30" s="106"/>
      <c r="BY30" s="106"/>
      <c r="BZ30" s="106"/>
      <c r="CA30" s="106"/>
      <c r="CB30" s="106"/>
      <c r="CC30" s="106"/>
      <c r="CD30" s="106"/>
      <c r="CE30" s="106"/>
      <c r="CF30" s="106"/>
      <c r="CG30" s="106"/>
      <c r="CH30" s="106"/>
      <c r="CI30" s="106"/>
      <c r="CJ30" s="106"/>
      <c r="CK30" s="106"/>
      <c r="CL30" s="106"/>
      <c r="CM30" s="106"/>
      <c r="CN30" s="106"/>
      <c r="CO30" s="106"/>
      <c r="CP30" s="106"/>
      <c r="CQ30" s="106"/>
      <c r="CR30" s="106"/>
      <c r="CS30" s="106"/>
      <c r="CT30" s="106"/>
      <c r="CU30" s="106"/>
      <c r="CV30" s="106"/>
      <c r="CW30" s="106"/>
      <c r="CX30" s="106"/>
      <c r="CY30" s="106"/>
      <c r="CZ30" s="106"/>
      <c r="DA30" s="106"/>
      <c r="DB30" s="106"/>
      <c r="DC30" s="106"/>
      <c r="DD30" s="106"/>
      <c r="DE30" s="106"/>
      <c r="DF30" s="106"/>
      <c r="DG30" s="106"/>
      <c r="DH30" s="106"/>
      <c r="DI30" s="106"/>
      <c r="DJ30" s="106"/>
      <c r="DK30" s="106"/>
      <c r="DL30" s="106"/>
      <c r="DM30" s="106"/>
    </row>
    <row r="31" spans="1:117" s="42" customFormat="1" ht="16.5" customHeight="1" x14ac:dyDescent="0.15">
      <c r="A31" s="50" t="s">
        <v>325</v>
      </c>
      <c r="B31" s="64" t="s">
        <v>71</v>
      </c>
      <c r="C31" s="51" t="s">
        <v>523</v>
      </c>
      <c r="D31" s="52"/>
      <c r="E31" s="199"/>
      <c r="F31" s="42" t="str">
        <f>IF(E31="","",MATCH(E31,AF31:BB31,0))</f>
        <v/>
      </c>
      <c r="H31" s="52"/>
      <c r="M31" s="43"/>
      <c r="P31" s="56"/>
      <c r="R31" s="55" t="str">
        <f>IF(F31="","",INDEX(AF32:BB32,1,F31))</f>
        <v/>
      </c>
      <c r="S31" s="31" t="str">
        <f>IF(R31="","",IF(R31="無記号","",R31))</f>
        <v/>
      </c>
      <c r="T31" s="14"/>
      <c r="U31" s="473"/>
      <c r="V31" s="465"/>
      <c r="W31" s="474"/>
      <c r="X31" s="465"/>
      <c r="Y31" s="465"/>
      <c r="Z31" s="465"/>
      <c r="AA31" s="469"/>
      <c r="AB31" s="466"/>
      <c r="AC31" s="465"/>
      <c r="AD31" s="465"/>
      <c r="AE31" s="465"/>
      <c r="AF31" s="234" t="s">
        <v>1038</v>
      </c>
      <c r="AG31" s="234" t="s">
        <v>1030</v>
      </c>
      <c r="AH31" s="234" t="s">
        <v>1031</v>
      </c>
      <c r="AI31" s="234" t="s">
        <v>1032</v>
      </c>
      <c r="AJ31" s="471" t="s">
        <v>1033</v>
      </c>
      <c r="AK31" s="471" t="s">
        <v>1034</v>
      </c>
      <c r="AL31" s="471" t="s">
        <v>1035</v>
      </c>
      <c r="AM31" s="471" t="s">
        <v>1036</v>
      </c>
      <c r="AN31" s="471" t="s">
        <v>1037</v>
      </c>
      <c r="AO31" s="471"/>
      <c r="AP31" s="234"/>
      <c r="AQ31" s="234"/>
      <c r="AR31" s="234"/>
      <c r="AS31" s="234"/>
      <c r="AT31" s="234"/>
      <c r="AU31" s="234"/>
      <c r="AV31" s="234"/>
      <c r="AW31" s="234"/>
      <c r="AX31" s="234"/>
      <c r="AY31" s="234"/>
      <c r="AZ31" s="234"/>
      <c r="BA31" s="234"/>
      <c r="BB31" s="234"/>
      <c r="BC31" s="234"/>
      <c r="BD31" s="234"/>
      <c r="BE31" s="234"/>
      <c r="BF31" s="234"/>
      <c r="BG31" s="106"/>
      <c r="BH31" s="106"/>
      <c r="BI31" s="106"/>
      <c r="BJ31" s="106"/>
      <c r="BK31" s="106"/>
      <c r="BL31" s="106"/>
      <c r="BM31" s="106"/>
      <c r="BN31" s="106"/>
      <c r="BO31" s="106"/>
      <c r="BP31" s="106"/>
      <c r="BQ31" s="106"/>
      <c r="BR31" s="106"/>
      <c r="BS31" s="106"/>
      <c r="BT31" s="106"/>
      <c r="BU31" s="106"/>
      <c r="BV31" s="106"/>
      <c r="BW31" s="106"/>
      <c r="BX31" s="106"/>
      <c r="BY31" s="106"/>
      <c r="BZ31" s="106"/>
      <c r="CA31" s="106"/>
      <c r="CB31" s="106"/>
      <c r="CC31" s="106"/>
      <c r="CD31" s="106"/>
      <c r="CE31" s="106"/>
      <c r="CF31" s="106"/>
      <c r="CG31" s="106"/>
      <c r="CH31" s="106"/>
      <c r="CI31" s="106"/>
      <c r="CJ31" s="106"/>
      <c r="CK31" s="106"/>
      <c r="CL31" s="106"/>
      <c r="CM31" s="106"/>
      <c r="CN31" s="106"/>
      <c r="CO31" s="106"/>
      <c r="CP31" s="106"/>
      <c r="CQ31" s="106"/>
      <c r="CR31" s="106"/>
      <c r="CS31" s="106"/>
      <c r="CT31" s="106"/>
      <c r="CU31" s="106"/>
      <c r="CV31" s="106"/>
      <c r="CW31" s="106"/>
      <c r="CX31" s="106"/>
      <c r="CY31" s="106"/>
      <c r="CZ31" s="106"/>
      <c r="DA31" s="106"/>
      <c r="DB31" s="106"/>
      <c r="DC31" s="106"/>
      <c r="DD31" s="106"/>
      <c r="DE31" s="106"/>
      <c r="DF31" s="106"/>
      <c r="DG31" s="106"/>
      <c r="DH31" s="106"/>
      <c r="DI31" s="106"/>
      <c r="DJ31" s="106"/>
      <c r="DK31" s="106"/>
      <c r="DL31" s="106"/>
      <c r="DM31" s="106"/>
    </row>
    <row r="32" spans="1:117" s="42" customFormat="1" ht="66.75" customHeight="1" x14ac:dyDescent="0.15">
      <c r="A32" s="29"/>
      <c r="B32" s="29"/>
      <c r="C32" s="89" t="s">
        <v>524</v>
      </c>
      <c r="D32" s="58"/>
      <c r="E32" s="197" t="str">
        <f>IF(E31="","",IF(AND(R28="0",S31&lt;&gt;""),$AA$32,IF(AND(S28&lt;&gt;"0",S31=""),$AB$32,"")))</f>
        <v/>
      </c>
      <c r="F32" s="59"/>
      <c r="G32" s="60"/>
      <c r="H32" s="63"/>
      <c r="I32" s="59"/>
      <c r="J32" s="59"/>
      <c r="K32" s="59"/>
      <c r="L32" s="59"/>
      <c r="M32" s="59"/>
      <c r="N32" s="59"/>
      <c r="O32" s="59"/>
      <c r="P32" s="60"/>
      <c r="Q32" s="59"/>
      <c r="R32" s="61"/>
      <c r="S32" s="61"/>
      <c r="T32" s="15"/>
      <c r="U32" s="473"/>
      <c r="V32" s="474"/>
      <c r="W32" s="474"/>
      <c r="X32" s="465"/>
      <c r="Y32" s="465"/>
      <c r="Z32" s="465"/>
      <c r="AA32" s="477" t="s">
        <v>663</v>
      </c>
      <c r="AB32" s="467" t="s">
        <v>665</v>
      </c>
      <c r="AC32" s="465"/>
      <c r="AD32" s="465"/>
      <c r="AE32" s="465"/>
      <c r="AF32" s="234" t="s">
        <v>182</v>
      </c>
      <c r="AG32" s="234">
        <v>2</v>
      </c>
      <c r="AH32" s="234">
        <v>3</v>
      </c>
      <c r="AI32" s="234">
        <v>4</v>
      </c>
      <c r="AJ32" s="471">
        <v>5</v>
      </c>
      <c r="AK32" s="471">
        <v>6</v>
      </c>
      <c r="AL32" s="471">
        <v>7</v>
      </c>
      <c r="AM32" s="471">
        <v>8</v>
      </c>
      <c r="AN32" s="471">
        <v>9</v>
      </c>
      <c r="AO32" s="471"/>
      <c r="AP32" s="234"/>
      <c r="AQ32" s="234"/>
      <c r="AR32" s="234"/>
      <c r="AS32" s="234"/>
      <c r="AT32" s="234"/>
      <c r="AU32" s="234"/>
      <c r="AV32" s="234"/>
      <c r="AW32" s="234"/>
      <c r="AX32" s="234"/>
      <c r="AY32" s="234"/>
      <c r="AZ32" s="234"/>
      <c r="BA32" s="234"/>
      <c r="BB32" s="234"/>
      <c r="BC32" s="234"/>
      <c r="BD32" s="234"/>
      <c r="BE32" s="234"/>
      <c r="BF32" s="234"/>
      <c r="BG32" s="106"/>
      <c r="BH32" s="106"/>
      <c r="BI32" s="106"/>
      <c r="BJ32" s="106"/>
      <c r="BK32" s="106"/>
      <c r="BL32" s="106"/>
      <c r="BM32" s="106"/>
      <c r="BN32" s="106"/>
      <c r="BO32" s="106"/>
      <c r="BP32" s="106"/>
      <c r="BQ32" s="106"/>
      <c r="BR32" s="106"/>
      <c r="BS32" s="106"/>
      <c r="BT32" s="106"/>
      <c r="BU32" s="106"/>
      <c r="BV32" s="106"/>
      <c r="BW32" s="106"/>
      <c r="BX32" s="106"/>
      <c r="BY32" s="106"/>
      <c r="BZ32" s="106"/>
      <c r="CA32" s="106"/>
      <c r="CB32" s="106"/>
      <c r="CC32" s="106"/>
      <c r="CD32" s="106"/>
      <c r="CE32" s="106"/>
      <c r="CF32" s="106"/>
      <c r="CG32" s="106"/>
      <c r="CH32" s="106"/>
      <c r="CI32" s="106"/>
      <c r="CJ32" s="106"/>
      <c r="CK32" s="106"/>
      <c r="CL32" s="106"/>
      <c r="CM32" s="106"/>
      <c r="CN32" s="106"/>
      <c r="CO32" s="106"/>
      <c r="CP32" s="106"/>
      <c r="CQ32" s="106"/>
      <c r="CR32" s="106"/>
      <c r="CS32" s="106"/>
      <c r="CT32" s="106"/>
      <c r="CU32" s="106"/>
      <c r="CV32" s="106"/>
      <c r="CW32" s="106"/>
      <c r="CX32" s="106"/>
      <c r="CY32" s="106"/>
      <c r="CZ32" s="106"/>
      <c r="DA32" s="106"/>
      <c r="DB32" s="106"/>
      <c r="DC32" s="106"/>
      <c r="DD32" s="106"/>
      <c r="DE32" s="106"/>
      <c r="DF32" s="106"/>
      <c r="DG32" s="106"/>
      <c r="DH32" s="106"/>
      <c r="DI32" s="106"/>
      <c r="DJ32" s="106"/>
      <c r="DK32" s="106"/>
      <c r="DL32" s="106"/>
      <c r="DM32" s="106"/>
    </row>
    <row r="33" spans="1:117" s="42" customFormat="1" ht="16.5" customHeight="1" x14ac:dyDescent="0.15">
      <c r="A33" s="29">
        <v>4</v>
      </c>
      <c r="B33" s="29"/>
      <c r="C33" s="44"/>
      <c r="D33" s="45"/>
      <c r="E33" s="66" t="s">
        <v>184</v>
      </c>
      <c r="F33" s="47"/>
      <c r="G33" s="47"/>
      <c r="H33" s="45"/>
      <c r="I33" s="47"/>
      <c r="J33" s="47"/>
      <c r="K33" s="47"/>
      <c r="L33" s="47"/>
      <c r="M33" s="47"/>
      <c r="N33" s="47"/>
      <c r="O33" s="47"/>
      <c r="P33" s="48"/>
      <c r="Q33" s="47"/>
      <c r="R33" s="49"/>
      <c r="S33" s="49"/>
      <c r="T33" s="48"/>
      <c r="U33" s="473"/>
      <c r="V33" s="474"/>
      <c r="W33" s="474"/>
      <c r="X33" s="465"/>
      <c r="Y33" s="465"/>
      <c r="Z33" s="465"/>
      <c r="AA33" s="469"/>
      <c r="AB33" s="466"/>
      <c r="AC33" s="465"/>
      <c r="AD33" s="465"/>
      <c r="AE33" s="465"/>
      <c r="AF33" s="234"/>
      <c r="AG33" s="234"/>
      <c r="AH33" s="234"/>
      <c r="AI33" s="234"/>
      <c r="AJ33" s="234"/>
      <c r="AK33" s="234"/>
      <c r="AL33" s="234"/>
      <c r="AM33" s="234"/>
      <c r="AN33" s="234"/>
      <c r="AO33" s="234"/>
      <c r="AP33" s="234"/>
      <c r="AQ33" s="234"/>
      <c r="AR33" s="234"/>
      <c r="AS33" s="234"/>
      <c r="AT33" s="234"/>
      <c r="AU33" s="234"/>
      <c r="AV33" s="234"/>
      <c r="AW33" s="234"/>
      <c r="AX33" s="234"/>
      <c r="AY33" s="234"/>
      <c r="AZ33" s="234"/>
      <c r="BA33" s="234"/>
      <c r="BB33" s="234"/>
      <c r="BC33" s="234"/>
      <c r="BD33" s="234"/>
      <c r="BE33" s="234"/>
      <c r="BF33" s="234"/>
      <c r="BG33" s="106"/>
      <c r="BH33" s="106"/>
      <c r="BI33" s="106"/>
      <c r="BJ33" s="106"/>
      <c r="BK33" s="106"/>
      <c r="BL33" s="106"/>
      <c r="BM33" s="106"/>
      <c r="BN33" s="106"/>
      <c r="BO33" s="106"/>
      <c r="BP33" s="106"/>
      <c r="BQ33" s="106"/>
      <c r="BR33" s="106"/>
      <c r="BS33" s="106"/>
      <c r="BT33" s="106"/>
      <c r="BU33" s="106"/>
      <c r="BV33" s="106"/>
      <c r="BW33" s="106"/>
      <c r="BX33" s="106"/>
      <c r="BY33" s="106"/>
      <c r="BZ33" s="106"/>
      <c r="CA33" s="106"/>
      <c r="CB33" s="106"/>
      <c r="CC33" s="106"/>
      <c r="CD33" s="106"/>
      <c r="CE33" s="106"/>
      <c r="CF33" s="106"/>
      <c r="CG33" s="106"/>
      <c r="CH33" s="106"/>
      <c r="CI33" s="106"/>
      <c r="CJ33" s="106"/>
      <c r="CK33" s="106"/>
      <c r="CL33" s="106"/>
      <c r="CM33" s="106"/>
      <c r="CN33" s="106"/>
      <c r="CO33" s="106"/>
      <c r="CP33" s="106"/>
      <c r="CQ33" s="106"/>
      <c r="CR33" s="106"/>
      <c r="CS33" s="106"/>
      <c r="CT33" s="106"/>
      <c r="CU33" s="106"/>
      <c r="CV33" s="106"/>
      <c r="CW33" s="106"/>
      <c r="CX33" s="106"/>
      <c r="CY33" s="106"/>
      <c r="CZ33" s="106"/>
      <c r="DA33" s="106"/>
      <c r="DB33" s="106"/>
      <c r="DC33" s="106"/>
      <c r="DD33" s="106"/>
      <c r="DE33" s="106"/>
      <c r="DF33" s="106"/>
      <c r="DG33" s="106"/>
      <c r="DH33" s="106"/>
      <c r="DI33" s="106"/>
      <c r="DJ33" s="106"/>
      <c r="DK33" s="106"/>
      <c r="DL33" s="106"/>
      <c r="DM33" s="106"/>
    </row>
    <row r="34" spans="1:117" s="42" customFormat="1" ht="16.5" customHeight="1" x14ac:dyDescent="0.15">
      <c r="A34" s="50" t="s">
        <v>325</v>
      </c>
      <c r="B34" s="64" t="s">
        <v>72</v>
      </c>
      <c r="C34" s="51" t="s">
        <v>521</v>
      </c>
      <c r="D34" s="52"/>
      <c r="E34" s="199"/>
      <c r="F34" s="42" t="str">
        <f>IF(E34="","",MATCH(E34,AF34:BB34,0))</f>
        <v/>
      </c>
      <c r="H34" s="52"/>
      <c r="P34" s="56"/>
      <c r="R34" s="55" t="str">
        <f>IF(F34="","",INDEX(AF35:BB35,1,F34))</f>
        <v/>
      </c>
      <c r="S34" s="31" t="str">
        <f>IF(R34="","",IF(R34="無記号","",R34))</f>
        <v/>
      </c>
      <c r="T34" s="14"/>
      <c r="U34" s="473"/>
      <c r="V34" s="474"/>
      <c r="W34" s="474"/>
      <c r="X34" s="465"/>
      <c r="Y34" s="474"/>
      <c r="Z34" s="474"/>
      <c r="AA34" s="469"/>
      <c r="AB34" s="466"/>
      <c r="AC34" s="465"/>
      <c r="AD34" s="465"/>
      <c r="AE34" s="465"/>
      <c r="AF34" s="234" t="s">
        <v>687</v>
      </c>
      <c r="AG34" s="234" t="s">
        <v>483</v>
      </c>
      <c r="AH34" s="234" t="s">
        <v>146</v>
      </c>
      <c r="AI34" s="234" t="s">
        <v>147</v>
      </c>
      <c r="AJ34" s="234" t="s">
        <v>148</v>
      </c>
      <c r="AK34" s="234" t="s">
        <v>149</v>
      </c>
      <c r="AL34" s="234" t="s">
        <v>150</v>
      </c>
      <c r="AM34" s="234" t="s">
        <v>151</v>
      </c>
      <c r="AN34" s="234" t="s">
        <v>152</v>
      </c>
      <c r="AO34" s="234" t="s">
        <v>153</v>
      </c>
      <c r="AP34" s="234"/>
      <c r="AQ34" s="234"/>
      <c r="AR34" s="234"/>
      <c r="AS34" s="234"/>
      <c r="AT34" s="234"/>
      <c r="AU34" s="234"/>
      <c r="AV34" s="234"/>
      <c r="AW34" s="234"/>
      <c r="AX34" s="234"/>
      <c r="AY34" s="234"/>
      <c r="AZ34" s="234"/>
      <c r="BA34" s="234"/>
      <c r="BB34" s="234"/>
      <c r="BC34" s="234"/>
      <c r="BD34" s="234"/>
      <c r="BE34" s="234"/>
      <c r="BF34" s="234"/>
      <c r="BG34" s="106"/>
      <c r="BH34" s="106"/>
      <c r="BI34" s="106"/>
      <c r="BJ34" s="106"/>
      <c r="BK34" s="106"/>
      <c r="BL34" s="106"/>
      <c r="BM34" s="106"/>
      <c r="BN34" s="106"/>
      <c r="BO34" s="106"/>
      <c r="BP34" s="106"/>
      <c r="BQ34" s="106"/>
      <c r="BR34" s="106"/>
      <c r="BS34" s="106"/>
      <c r="BT34" s="106"/>
      <c r="BU34" s="106"/>
      <c r="BV34" s="106"/>
      <c r="BW34" s="106"/>
      <c r="BX34" s="106"/>
      <c r="BY34" s="106"/>
      <c r="BZ34" s="106"/>
      <c r="CA34" s="106"/>
      <c r="CB34" s="106"/>
      <c r="CC34" s="106"/>
      <c r="CD34" s="106"/>
      <c r="CE34" s="106"/>
      <c r="CF34" s="106"/>
      <c r="CG34" s="106"/>
      <c r="CH34" s="106"/>
      <c r="CI34" s="106"/>
      <c r="CJ34" s="106"/>
      <c r="CK34" s="106"/>
      <c r="CL34" s="106"/>
      <c r="CM34" s="106"/>
      <c r="CN34" s="106"/>
      <c r="CO34" s="106"/>
      <c r="CP34" s="106"/>
      <c r="CQ34" s="106"/>
      <c r="CR34" s="106"/>
      <c r="CS34" s="106"/>
      <c r="CT34" s="106"/>
      <c r="CU34" s="106"/>
      <c r="CV34" s="106"/>
      <c r="CW34" s="106"/>
      <c r="CX34" s="106"/>
      <c r="CY34" s="106"/>
      <c r="CZ34" s="106"/>
      <c r="DA34" s="106"/>
      <c r="DB34" s="106"/>
      <c r="DC34" s="106"/>
      <c r="DD34" s="106"/>
      <c r="DE34" s="106"/>
      <c r="DF34" s="106"/>
      <c r="DG34" s="106"/>
      <c r="DH34" s="106"/>
      <c r="DI34" s="106"/>
      <c r="DJ34" s="106"/>
      <c r="DK34" s="106"/>
      <c r="DL34" s="106"/>
      <c r="DM34" s="106"/>
    </row>
    <row r="35" spans="1:117" s="42" customFormat="1" ht="48.75" customHeight="1" x14ac:dyDescent="0.15">
      <c r="A35" s="28"/>
      <c r="B35" s="29"/>
      <c r="C35" s="57"/>
      <c r="D35" s="58"/>
      <c r="E35" s="197" t="str">
        <f>IF(E34="","",IF(AND(S28="0",S34&lt;&gt;""),$AA$35,""))</f>
        <v/>
      </c>
      <c r="F35" s="59"/>
      <c r="G35" s="59"/>
      <c r="H35" s="58"/>
      <c r="I35" s="59"/>
      <c r="J35" s="59"/>
      <c r="K35" s="59"/>
      <c r="L35" s="59"/>
      <c r="M35" s="59"/>
      <c r="N35" s="59"/>
      <c r="O35" s="59"/>
      <c r="P35" s="60"/>
      <c r="Q35" s="59"/>
      <c r="R35" s="61"/>
      <c r="S35" s="61"/>
      <c r="T35" s="15"/>
      <c r="U35" s="473"/>
      <c r="V35" s="474"/>
      <c r="W35" s="474"/>
      <c r="X35" s="465"/>
      <c r="Y35" s="474"/>
      <c r="Z35" s="474"/>
      <c r="AA35" s="477" t="s">
        <v>664</v>
      </c>
      <c r="AB35" s="477"/>
      <c r="AC35" s="465"/>
      <c r="AD35" s="465"/>
      <c r="AE35" s="465"/>
      <c r="AF35" s="234" t="s">
        <v>182</v>
      </c>
      <c r="AG35" s="234">
        <v>1</v>
      </c>
      <c r="AH35" s="234">
        <v>2</v>
      </c>
      <c r="AI35" s="234">
        <v>3</v>
      </c>
      <c r="AJ35" s="234">
        <v>4</v>
      </c>
      <c r="AK35" s="234">
        <v>5</v>
      </c>
      <c r="AL35" s="234">
        <v>6</v>
      </c>
      <c r="AM35" s="234">
        <v>7</v>
      </c>
      <c r="AN35" s="234">
        <v>8</v>
      </c>
      <c r="AO35" s="234">
        <v>9</v>
      </c>
      <c r="AP35" s="234"/>
      <c r="AQ35" s="234"/>
      <c r="AR35" s="234"/>
      <c r="AS35" s="234"/>
      <c r="AT35" s="234"/>
      <c r="AU35" s="234"/>
      <c r="AV35" s="234"/>
      <c r="AW35" s="234"/>
      <c r="AX35" s="234"/>
      <c r="AY35" s="234"/>
      <c r="AZ35" s="234"/>
      <c r="BA35" s="234"/>
      <c r="BB35" s="234"/>
      <c r="BC35" s="234"/>
      <c r="BD35" s="234"/>
      <c r="BE35" s="234"/>
      <c r="BF35" s="234"/>
      <c r="BG35" s="106"/>
      <c r="BH35" s="106"/>
      <c r="BI35" s="106"/>
      <c r="BJ35" s="106"/>
      <c r="BK35" s="106"/>
      <c r="BL35" s="106"/>
      <c r="BM35" s="106"/>
      <c r="BN35" s="106"/>
      <c r="BO35" s="106"/>
      <c r="BP35" s="106"/>
      <c r="BQ35" s="106"/>
      <c r="BR35" s="106"/>
      <c r="BS35" s="106"/>
      <c r="BT35" s="106"/>
      <c r="BU35" s="106"/>
      <c r="BV35" s="106"/>
      <c r="BW35" s="106"/>
      <c r="BX35" s="106"/>
      <c r="BY35" s="106"/>
      <c r="BZ35" s="106"/>
      <c r="CA35" s="106"/>
      <c r="CB35" s="106"/>
      <c r="CC35" s="106"/>
      <c r="CD35" s="106"/>
      <c r="CE35" s="106"/>
      <c r="CF35" s="106"/>
      <c r="CG35" s="106"/>
      <c r="CH35" s="106"/>
      <c r="CI35" s="106"/>
      <c r="CJ35" s="106"/>
      <c r="CK35" s="106"/>
      <c r="CL35" s="106"/>
      <c r="CM35" s="106"/>
      <c r="CN35" s="106"/>
      <c r="CO35" s="106"/>
      <c r="CP35" s="106"/>
      <c r="CQ35" s="106"/>
      <c r="CR35" s="106"/>
      <c r="CS35" s="106"/>
      <c r="CT35" s="106"/>
      <c r="CU35" s="106"/>
      <c r="CV35" s="106"/>
      <c r="CW35" s="106"/>
      <c r="CX35" s="106"/>
      <c r="CY35" s="106"/>
      <c r="CZ35" s="106"/>
      <c r="DA35" s="106"/>
      <c r="DB35" s="106"/>
      <c r="DC35" s="106"/>
      <c r="DD35" s="106"/>
      <c r="DE35" s="106"/>
      <c r="DF35" s="106"/>
      <c r="DG35" s="106"/>
      <c r="DH35" s="106"/>
      <c r="DI35" s="106"/>
      <c r="DJ35" s="106"/>
      <c r="DK35" s="106"/>
      <c r="DL35" s="106"/>
      <c r="DM35" s="106"/>
    </row>
    <row r="36" spans="1:117" s="42" customFormat="1" ht="16.5" hidden="1" customHeight="1" x14ac:dyDescent="0.15">
      <c r="A36" s="28"/>
      <c r="B36" s="29"/>
      <c r="C36" s="43"/>
      <c r="E36" s="63"/>
      <c r="R36" s="31"/>
      <c r="S36" s="31"/>
      <c r="T36" s="1"/>
      <c r="U36" s="473"/>
      <c r="V36" s="474"/>
      <c r="W36" s="474"/>
      <c r="X36" s="465"/>
      <c r="Y36" s="474"/>
      <c r="Z36" s="474"/>
      <c r="AA36" s="469"/>
      <c r="AB36" s="466"/>
      <c r="AC36" s="465"/>
      <c r="AD36" s="465"/>
      <c r="AE36" s="465"/>
      <c r="AF36" s="234"/>
      <c r="AG36" s="234"/>
      <c r="AH36" s="234"/>
      <c r="AI36" s="234"/>
      <c r="AJ36" s="234"/>
      <c r="AK36" s="234"/>
      <c r="AL36" s="234"/>
      <c r="AM36" s="234"/>
      <c r="AN36" s="234"/>
      <c r="AO36" s="234"/>
      <c r="AP36" s="234"/>
      <c r="AQ36" s="234"/>
      <c r="AR36" s="234"/>
      <c r="AS36" s="234"/>
      <c r="AT36" s="234"/>
      <c r="AU36" s="234"/>
      <c r="AV36" s="234"/>
      <c r="AW36" s="234"/>
      <c r="AX36" s="234"/>
      <c r="AY36" s="234"/>
      <c r="AZ36" s="234"/>
      <c r="BA36" s="234"/>
      <c r="BB36" s="234"/>
      <c r="BC36" s="234"/>
      <c r="BD36" s="234"/>
      <c r="BE36" s="234"/>
      <c r="BF36" s="234"/>
      <c r="BG36" s="106"/>
      <c r="BH36" s="106"/>
      <c r="BI36" s="106"/>
      <c r="BJ36" s="106"/>
      <c r="BK36" s="106"/>
      <c r="BL36" s="106"/>
      <c r="BM36" s="106"/>
      <c r="BN36" s="106"/>
      <c r="BO36" s="106"/>
      <c r="BP36" s="106"/>
      <c r="BQ36" s="106"/>
      <c r="BR36" s="106"/>
      <c r="BS36" s="106"/>
      <c r="BT36" s="106"/>
      <c r="BU36" s="106"/>
      <c r="BV36" s="106"/>
      <c r="BW36" s="106"/>
      <c r="BX36" s="106"/>
      <c r="BY36" s="106"/>
      <c r="BZ36" s="106"/>
      <c r="CA36" s="106"/>
      <c r="CB36" s="106"/>
      <c r="CC36" s="106"/>
      <c r="CD36" s="106"/>
      <c r="CE36" s="106"/>
      <c r="CF36" s="106"/>
      <c r="CG36" s="106"/>
      <c r="CH36" s="106"/>
      <c r="CI36" s="106"/>
      <c r="CJ36" s="106"/>
      <c r="CK36" s="106"/>
      <c r="CL36" s="106"/>
      <c r="CM36" s="106"/>
      <c r="CN36" s="106"/>
      <c r="CO36" s="106"/>
      <c r="CP36" s="106"/>
      <c r="CQ36" s="106"/>
      <c r="CR36" s="106"/>
      <c r="CS36" s="106"/>
      <c r="CT36" s="106"/>
      <c r="CU36" s="106"/>
      <c r="CV36" s="106"/>
      <c r="CW36" s="106"/>
      <c r="CX36" s="106"/>
      <c r="CY36" s="106"/>
      <c r="CZ36" s="106"/>
      <c r="DA36" s="106"/>
      <c r="DB36" s="106"/>
      <c r="DC36" s="106"/>
      <c r="DD36" s="106"/>
      <c r="DE36" s="106"/>
      <c r="DF36" s="106"/>
      <c r="DG36" s="106"/>
      <c r="DH36" s="106"/>
      <c r="DI36" s="106"/>
      <c r="DJ36" s="106"/>
      <c r="DK36" s="106"/>
      <c r="DL36" s="106"/>
      <c r="DM36" s="106"/>
    </row>
    <row r="37" spans="1:117" s="42" customFormat="1" ht="16.5" hidden="1" customHeight="1" x14ac:dyDescent="0.15">
      <c r="A37" s="28"/>
      <c r="B37" s="29"/>
      <c r="C37" s="43"/>
      <c r="E37" s="63"/>
      <c r="R37" s="31" t="s">
        <v>186</v>
      </c>
      <c r="S37" s="31" t="str">
        <f>IF(R37="","",IF(R37="無記号","",R37))</f>
        <v>-</v>
      </c>
      <c r="T37" s="1"/>
      <c r="U37" s="473"/>
      <c r="V37" s="474"/>
      <c r="W37" s="474"/>
      <c r="X37" s="465"/>
      <c r="Y37" s="474"/>
      <c r="Z37" s="474"/>
      <c r="AA37" s="469"/>
      <c r="AB37" s="466"/>
      <c r="AC37" s="465"/>
      <c r="AD37" s="465"/>
      <c r="AE37" s="465"/>
      <c r="AF37" s="234"/>
      <c r="AG37" s="234"/>
      <c r="AH37" s="234"/>
      <c r="AI37" s="234"/>
      <c r="AJ37" s="234"/>
      <c r="AK37" s="234"/>
      <c r="AL37" s="234"/>
      <c r="AM37" s="234"/>
      <c r="AN37" s="234"/>
      <c r="AO37" s="234"/>
      <c r="AP37" s="234"/>
      <c r="AQ37" s="234"/>
      <c r="AR37" s="234"/>
      <c r="AS37" s="234"/>
      <c r="AT37" s="234"/>
      <c r="AU37" s="234"/>
      <c r="AV37" s="234"/>
      <c r="AW37" s="234"/>
      <c r="AX37" s="234"/>
      <c r="AY37" s="234"/>
      <c r="AZ37" s="234"/>
      <c r="BA37" s="234"/>
      <c r="BB37" s="234"/>
      <c r="BC37" s="234"/>
      <c r="BD37" s="234"/>
      <c r="BE37" s="234"/>
      <c r="BF37" s="234"/>
      <c r="BG37" s="106"/>
      <c r="BH37" s="106"/>
      <c r="BI37" s="106"/>
      <c r="BJ37" s="106"/>
      <c r="BK37" s="106"/>
      <c r="BL37" s="106"/>
      <c r="BM37" s="106"/>
      <c r="BN37" s="106"/>
      <c r="BO37" s="106"/>
      <c r="BP37" s="106"/>
      <c r="BQ37" s="106"/>
      <c r="BR37" s="106"/>
      <c r="BS37" s="106"/>
      <c r="BT37" s="106"/>
      <c r="BU37" s="106"/>
      <c r="BV37" s="106"/>
      <c r="BW37" s="106"/>
      <c r="BX37" s="106"/>
      <c r="BY37" s="106"/>
      <c r="BZ37" s="106"/>
      <c r="CA37" s="106"/>
      <c r="CB37" s="106"/>
      <c r="CC37" s="106"/>
      <c r="CD37" s="106"/>
      <c r="CE37" s="106"/>
      <c r="CF37" s="106"/>
      <c r="CG37" s="106"/>
      <c r="CH37" s="106"/>
      <c r="CI37" s="106"/>
      <c r="CJ37" s="106"/>
      <c r="CK37" s="106"/>
      <c r="CL37" s="106"/>
      <c r="CM37" s="106"/>
      <c r="CN37" s="106"/>
      <c r="CO37" s="106"/>
      <c r="CP37" s="106"/>
      <c r="CQ37" s="106"/>
      <c r="CR37" s="106"/>
      <c r="CS37" s="106"/>
      <c r="CT37" s="106"/>
      <c r="CU37" s="106"/>
      <c r="CV37" s="106"/>
      <c r="CW37" s="106"/>
      <c r="CX37" s="106"/>
      <c r="CY37" s="106"/>
      <c r="CZ37" s="106"/>
      <c r="DA37" s="106"/>
      <c r="DB37" s="106"/>
      <c r="DC37" s="106"/>
      <c r="DD37" s="106"/>
      <c r="DE37" s="106"/>
      <c r="DF37" s="106"/>
      <c r="DG37" s="106"/>
      <c r="DH37" s="106"/>
      <c r="DI37" s="106"/>
      <c r="DJ37" s="106"/>
      <c r="DK37" s="106"/>
      <c r="DL37" s="106"/>
      <c r="DM37" s="106"/>
    </row>
    <row r="38" spans="1:117" s="42" customFormat="1" ht="16.5" hidden="1" customHeight="1" x14ac:dyDescent="0.15">
      <c r="A38" s="28"/>
      <c r="B38" s="29"/>
      <c r="C38" s="43"/>
      <c r="E38" s="63"/>
      <c r="R38" s="31"/>
      <c r="S38" s="31"/>
      <c r="T38" s="1"/>
      <c r="U38" s="473"/>
      <c r="V38" s="474"/>
      <c r="W38" s="474"/>
      <c r="X38" s="465"/>
      <c r="Y38" s="474"/>
      <c r="Z38" s="474"/>
      <c r="AA38" s="469"/>
      <c r="AB38" s="466"/>
      <c r="AC38" s="465"/>
      <c r="AD38" s="465"/>
      <c r="AE38" s="465"/>
      <c r="AF38" s="234"/>
      <c r="AG38" s="234"/>
      <c r="AH38" s="234"/>
      <c r="AI38" s="234"/>
      <c r="AJ38" s="234"/>
      <c r="AK38" s="234"/>
      <c r="AL38" s="234"/>
      <c r="AM38" s="234"/>
      <c r="AN38" s="234"/>
      <c r="AO38" s="234"/>
      <c r="AP38" s="234"/>
      <c r="AQ38" s="234"/>
      <c r="AR38" s="234"/>
      <c r="AS38" s="234"/>
      <c r="AT38" s="234"/>
      <c r="AU38" s="234"/>
      <c r="AV38" s="234"/>
      <c r="AW38" s="234"/>
      <c r="AX38" s="234"/>
      <c r="AY38" s="234"/>
      <c r="AZ38" s="234"/>
      <c r="BA38" s="234"/>
      <c r="BB38" s="234"/>
      <c r="BC38" s="234"/>
      <c r="BD38" s="234"/>
      <c r="BE38" s="234"/>
      <c r="BF38" s="234"/>
      <c r="BG38" s="106"/>
      <c r="BH38" s="106"/>
      <c r="BI38" s="106"/>
      <c r="BJ38" s="106"/>
      <c r="BK38" s="106"/>
      <c r="BL38" s="106"/>
      <c r="BM38" s="106"/>
      <c r="BN38" s="106"/>
      <c r="BO38" s="106"/>
      <c r="BP38" s="106"/>
      <c r="BQ38" s="106"/>
      <c r="BR38" s="106"/>
      <c r="BS38" s="106"/>
      <c r="BT38" s="106"/>
      <c r="BU38" s="106"/>
      <c r="BV38" s="106"/>
      <c r="BW38" s="106"/>
      <c r="BX38" s="106"/>
      <c r="BY38" s="106"/>
      <c r="BZ38" s="106"/>
      <c r="CA38" s="106"/>
      <c r="CB38" s="106"/>
      <c r="CC38" s="106"/>
      <c r="CD38" s="106"/>
      <c r="CE38" s="106"/>
      <c r="CF38" s="106"/>
      <c r="CG38" s="106"/>
      <c r="CH38" s="106"/>
      <c r="CI38" s="106"/>
      <c r="CJ38" s="106"/>
      <c r="CK38" s="106"/>
      <c r="CL38" s="106"/>
      <c r="CM38" s="106"/>
      <c r="CN38" s="106"/>
      <c r="CO38" s="106"/>
      <c r="CP38" s="106"/>
      <c r="CQ38" s="106"/>
      <c r="CR38" s="106"/>
      <c r="CS38" s="106"/>
      <c r="CT38" s="106"/>
      <c r="CU38" s="106"/>
      <c r="CV38" s="106"/>
      <c r="CW38" s="106"/>
      <c r="CX38" s="106"/>
      <c r="CY38" s="106"/>
      <c r="CZ38" s="106"/>
      <c r="DA38" s="106"/>
      <c r="DB38" s="106"/>
      <c r="DC38" s="106"/>
      <c r="DD38" s="106"/>
      <c r="DE38" s="106"/>
      <c r="DF38" s="106"/>
      <c r="DG38" s="106"/>
      <c r="DH38" s="106"/>
      <c r="DI38" s="106"/>
      <c r="DJ38" s="106"/>
      <c r="DK38" s="106"/>
      <c r="DL38" s="106"/>
      <c r="DM38" s="106"/>
    </row>
    <row r="39" spans="1:117" s="42" customFormat="1" ht="16.5" hidden="1" customHeight="1" x14ac:dyDescent="0.15">
      <c r="A39" s="28"/>
      <c r="B39" s="29"/>
      <c r="C39" s="43"/>
      <c r="E39" s="63"/>
      <c r="R39" s="31"/>
      <c r="S39" s="31"/>
      <c r="T39" s="1"/>
      <c r="U39" s="473"/>
      <c r="V39" s="474"/>
      <c r="W39" s="474"/>
      <c r="X39" s="465"/>
      <c r="Y39" s="474"/>
      <c r="Z39" s="474"/>
      <c r="AA39" s="469"/>
      <c r="AB39" s="466"/>
      <c r="AC39" s="465"/>
      <c r="AD39" s="465"/>
      <c r="AE39" s="465"/>
      <c r="AF39" s="234"/>
      <c r="AG39" s="234"/>
      <c r="AH39" s="234"/>
      <c r="AI39" s="234"/>
      <c r="AJ39" s="234"/>
      <c r="AK39" s="234"/>
      <c r="AL39" s="234"/>
      <c r="AM39" s="234"/>
      <c r="AN39" s="234"/>
      <c r="AO39" s="234"/>
      <c r="AP39" s="234"/>
      <c r="AQ39" s="234"/>
      <c r="AR39" s="234"/>
      <c r="AS39" s="234"/>
      <c r="AT39" s="234"/>
      <c r="AU39" s="234"/>
      <c r="AV39" s="234"/>
      <c r="AW39" s="234"/>
      <c r="AX39" s="234"/>
      <c r="AY39" s="234"/>
      <c r="AZ39" s="234"/>
      <c r="BA39" s="234"/>
      <c r="BB39" s="234"/>
      <c r="BC39" s="234"/>
      <c r="BD39" s="234"/>
      <c r="BE39" s="234"/>
      <c r="BF39" s="234"/>
      <c r="BG39" s="106"/>
      <c r="BH39" s="106"/>
      <c r="BI39" s="106"/>
      <c r="BJ39" s="106"/>
      <c r="BK39" s="106"/>
      <c r="BL39" s="106"/>
      <c r="BM39" s="106"/>
      <c r="BN39" s="106"/>
      <c r="BO39" s="106"/>
      <c r="BP39" s="106"/>
      <c r="BQ39" s="106"/>
      <c r="BR39" s="106"/>
      <c r="BS39" s="106"/>
      <c r="BT39" s="106"/>
      <c r="BU39" s="106"/>
      <c r="BV39" s="106"/>
      <c r="BW39" s="106"/>
      <c r="BX39" s="106"/>
      <c r="BY39" s="106"/>
      <c r="BZ39" s="106"/>
      <c r="CA39" s="106"/>
      <c r="CB39" s="106"/>
      <c r="CC39" s="106"/>
      <c r="CD39" s="106"/>
      <c r="CE39" s="106"/>
      <c r="CF39" s="106"/>
      <c r="CG39" s="106"/>
      <c r="CH39" s="106"/>
      <c r="CI39" s="106"/>
      <c r="CJ39" s="106"/>
      <c r="CK39" s="106"/>
      <c r="CL39" s="106"/>
      <c r="CM39" s="106"/>
      <c r="CN39" s="106"/>
      <c r="CO39" s="106"/>
      <c r="CP39" s="106"/>
      <c r="CQ39" s="106"/>
      <c r="CR39" s="106"/>
      <c r="CS39" s="106"/>
      <c r="CT39" s="106"/>
      <c r="CU39" s="106"/>
      <c r="CV39" s="106"/>
      <c r="CW39" s="106"/>
      <c r="CX39" s="106"/>
      <c r="CY39" s="106"/>
      <c r="CZ39" s="106"/>
      <c r="DA39" s="106"/>
      <c r="DB39" s="106"/>
      <c r="DC39" s="106"/>
      <c r="DD39" s="106"/>
      <c r="DE39" s="106"/>
      <c r="DF39" s="106"/>
      <c r="DG39" s="106"/>
      <c r="DH39" s="106"/>
      <c r="DI39" s="106"/>
      <c r="DJ39" s="106"/>
      <c r="DK39" s="106"/>
      <c r="DL39" s="106"/>
      <c r="DM39" s="106"/>
    </row>
    <row r="40" spans="1:117" s="42" customFormat="1" ht="16.5" hidden="1" customHeight="1" x14ac:dyDescent="0.15">
      <c r="A40" s="28"/>
      <c r="B40" s="64" t="s">
        <v>73</v>
      </c>
      <c r="C40" s="43" t="s">
        <v>61</v>
      </c>
      <c r="E40" s="63"/>
      <c r="R40" s="31"/>
      <c r="S40" s="31" t="str">
        <f>IF(R40="","",IF(R40="無記号","",R40))</f>
        <v/>
      </c>
      <c r="T40" s="1"/>
      <c r="U40" s="473"/>
      <c r="V40" s="474"/>
      <c r="W40" s="474"/>
      <c r="X40" s="465"/>
      <c r="Y40" s="474"/>
      <c r="Z40" s="474"/>
      <c r="AA40" s="469"/>
      <c r="AB40" s="466"/>
      <c r="AC40" s="465"/>
      <c r="AD40" s="465"/>
      <c r="AE40" s="465"/>
      <c r="AF40" s="234"/>
      <c r="AG40" s="234"/>
      <c r="AH40" s="234"/>
      <c r="AI40" s="234"/>
      <c r="AJ40" s="234"/>
      <c r="AK40" s="234"/>
      <c r="AL40" s="234"/>
      <c r="AM40" s="234"/>
      <c r="AN40" s="234"/>
      <c r="AO40" s="234"/>
      <c r="AP40" s="234"/>
      <c r="AQ40" s="234"/>
      <c r="AR40" s="234"/>
      <c r="AS40" s="234"/>
      <c r="AT40" s="234"/>
      <c r="AU40" s="234"/>
      <c r="AV40" s="234"/>
      <c r="AW40" s="234"/>
      <c r="AX40" s="234"/>
      <c r="AY40" s="234"/>
      <c r="AZ40" s="234"/>
      <c r="BA40" s="234"/>
      <c r="BB40" s="234"/>
      <c r="BC40" s="234"/>
      <c r="BD40" s="234"/>
      <c r="BE40" s="234"/>
      <c r="BF40" s="234"/>
      <c r="BG40" s="106"/>
      <c r="BH40" s="106"/>
      <c r="BI40" s="106"/>
      <c r="BJ40" s="106"/>
      <c r="BK40" s="106"/>
      <c r="BL40" s="106"/>
      <c r="BM40" s="106"/>
      <c r="BN40" s="106"/>
      <c r="BO40" s="106"/>
      <c r="BP40" s="106"/>
      <c r="BQ40" s="106"/>
      <c r="BR40" s="106"/>
      <c r="BS40" s="106"/>
      <c r="BT40" s="106"/>
      <c r="BU40" s="106"/>
      <c r="BV40" s="106"/>
      <c r="BW40" s="106"/>
      <c r="BX40" s="106"/>
      <c r="BY40" s="106"/>
      <c r="BZ40" s="106"/>
      <c r="CA40" s="106"/>
      <c r="CB40" s="106"/>
      <c r="CC40" s="106"/>
      <c r="CD40" s="106"/>
      <c r="CE40" s="106"/>
      <c r="CF40" s="106"/>
      <c r="CG40" s="106"/>
      <c r="CH40" s="106"/>
      <c r="CI40" s="106"/>
      <c r="CJ40" s="106"/>
      <c r="CK40" s="106"/>
      <c r="CL40" s="106"/>
      <c r="CM40" s="106"/>
      <c r="CN40" s="106"/>
      <c r="CO40" s="106"/>
      <c r="CP40" s="106"/>
      <c r="CQ40" s="106"/>
      <c r="CR40" s="106"/>
      <c r="CS40" s="106"/>
      <c r="CT40" s="106"/>
      <c r="CU40" s="106"/>
      <c r="CV40" s="106"/>
      <c r="CW40" s="106"/>
      <c r="CX40" s="106"/>
      <c r="CY40" s="106"/>
      <c r="CZ40" s="106"/>
      <c r="DA40" s="106"/>
      <c r="DB40" s="106"/>
      <c r="DC40" s="106"/>
      <c r="DD40" s="106"/>
      <c r="DE40" s="106"/>
      <c r="DF40" s="106"/>
      <c r="DG40" s="106"/>
      <c r="DH40" s="106"/>
      <c r="DI40" s="106"/>
      <c r="DJ40" s="106"/>
      <c r="DK40" s="106"/>
      <c r="DL40" s="106"/>
      <c r="DM40" s="106"/>
    </row>
    <row r="41" spans="1:117" s="42" customFormat="1" ht="16.5" hidden="1" customHeight="1" x14ac:dyDescent="0.15">
      <c r="A41" s="28"/>
      <c r="B41" s="29"/>
      <c r="C41" s="43"/>
      <c r="R41" s="31"/>
      <c r="S41" s="31"/>
      <c r="T41" s="1"/>
      <c r="U41" s="473"/>
      <c r="V41" s="474"/>
      <c r="W41" s="474"/>
      <c r="X41" s="465"/>
      <c r="Y41" s="474"/>
      <c r="Z41" s="474"/>
      <c r="AA41" s="469"/>
      <c r="AB41" s="466"/>
      <c r="AC41" s="465"/>
      <c r="AD41" s="465"/>
      <c r="AE41" s="465"/>
      <c r="AF41" s="234"/>
      <c r="AG41" s="234"/>
      <c r="AH41" s="234"/>
      <c r="AI41" s="234"/>
      <c r="AJ41" s="234"/>
      <c r="AK41" s="234"/>
      <c r="AL41" s="234"/>
      <c r="AM41" s="234"/>
      <c r="AN41" s="234"/>
      <c r="AO41" s="234"/>
      <c r="AP41" s="234"/>
      <c r="AQ41" s="234"/>
      <c r="AR41" s="234"/>
      <c r="AS41" s="234"/>
      <c r="AT41" s="234"/>
      <c r="AU41" s="234"/>
      <c r="AV41" s="234"/>
      <c r="AW41" s="234"/>
      <c r="AX41" s="234"/>
      <c r="AY41" s="234"/>
      <c r="AZ41" s="234"/>
      <c r="BA41" s="234"/>
      <c r="BB41" s="234"/>
      <c r="BC41" s="234"/>
      <c r="BD41" s="234"/>
      <c r="BE41" s="234"/>
      <c r="BF41" s="234"/>
      <c r="BG41" s="106"/>
      <c r="BH41" s="106"/>
      <c r="BI41" s="106"/>
      <c r="BJ41" s="106"/>
      <c r="BK41" s="106"/>
      <c r="BL41" s="106"/>
      <c r="BM41" s="106"/>
      <c r="BN41" s="106"/>
      <c r="BO41" s="106"/>
      <c r="BP41" s="106"/>
      <c r="BQ41" s="106"/>
      <c r="BR41" s="106"/>
      <c r="BS41" s="106"/>
      <c r="BT41" s="106"/>
      <c r="BU41" s="106"/>
      <c r="BV41" s="106"/>
      <c r="BW41" s="106"/>
      <c r="BX41" s="106"/>
      <c r="BY41" s="106"/>
      <c r="BZ41" s="106"/>
      <c r="CA41" s="106"/>
      <c r="CB41" s="106"/>
      <c r="CC41" s="106"/>
      <c r="CD41" s="106"/>
      <c r="CE41" s="106"/>
      <c r="CF41" s="106"/>
      <c r="CG41" s="106"/>
      <c r="CH41" s="106"/>
      <c r="CI41" s="106"/>
      <c r="CJ41" s="106"/>
      <c r="CK41" s="106"/>
      <c r="CL41" s="106"/>
      <c r="CM41" s="106"/>
      <c r="CN41" s="106"/>
      <c r="CO41" s="106"/>
      <c r="CP41" s="106"/>
      <c r="CQ41" s="106"/>
      <c r="CR41" s="106"/>
      <c r="CS41" s="106"/>
      <c r="CT41" s="106"/>
      <c r="CU41" s="106"/>
      <c r="CV41" s="106"/>
      <c r="CW41" s="106"/>
      <c r="CX41" s="106"/>
      <c r="CY41" s="106"/>
      <c r="CZ41" s="106"/>
      <c r="DA41" s="106"/>
      <c r="DB41" s="106"/>
      <c r="DC41" s="106"/>
      <c r="DD41" s="106"/>
      <c r="DE41" s="106"/>
      <c r="DF41" s="106"/>
      <c r="DG41" s="106"/>
      <c r="DH41" s="106"/>
      <c r="DI41" s="106"/>
      <c r="DJ41" s="106"/>
      <c r="DK41" s="106"/>
      <c r="DL41" s="106"/>
      <c r="DM41" s="106"/>
    </row>
    <row r="42" spans="1:117" s="42" customFormat="1" ht="12.75" customHeight="1" x14ac:dyDescent="0.15">
      <c r="A42" s="29">
        <v>5</v>
      </c>
      <c r="B42" s="29"/>
      <c r="C42" s="44"/>
      <c r="D42" s="45"/>
      <c r="E42" s="66" t="s">
        <v>184</v>
      </c>
      <c r="F42" s="47"/>
      <c r="G42" s="47"/>
      <c r="H42" s="45"/>
      <c r="I42" s="47"/>
      <c r="J42" s="47"/>
      <c r="K42" s="47"/>
      <c r="L42" s="47"/>
      <c r="M42" s="47"/>
      <c r="N42" s="47"/>
      <c r="O42" s="47"/>
      <c r="P42" s="48"/>
      <c r="Q42" s="47"/>
      <c r="R42" s="49"/>
      <c r="S42" s="49"/>
      <c r="T42" s="16"/>
      <c r="U42" s="473"/>
      <c r="V42" s="474"/>
      <c r="W42" s="474"/>
      <c r="X42" s="465"/>
      <c r="Y42" s="474"/>
      <c r="Z42" s="474"/>
      <c r="AA42" s="469"/>
      <c r="AB42" s="466"/>
      <c r="AC42" s="465"/>
      <c r="AD42" s="465"/>
      <c r="AE42" s="465"/>
      <c r="AF42" s="234"/>
      <c r="AG42" s="234"/>
      <c r="AH42" s="234"/>
      <c r="AI42" s="234"/>
      <c r="AJ42" s="234"/>
      <c r="AK42" s="234"/>
      <c r="AL42" s="234"/>
      <c r="AM42" s="234"/>
      <c r="AN42" s="234"/>
      <c r="AO42" s="234"/>
      <c r="AP42" s="234"/>
      <c r="AQ42" s="234"/>
      <c r="AR42" s="234"/>
      <c r="AS42" s="234"/>
      <c r="AT42" s="234"/>
      <c r="AU42" s="234"/>
      <c r="AV42" s="234"/>
      <c r="AW42" s="234"/>
      <c r="AX42" s="234"/>
      <c r="AY42" s="234"/>
      <c r="AZ42" s="234"/>
      <c r="BA42" s="234"/>
      <c r="BB42" s="234"/>
      <c r="BC42" s="234"/>
      <c r="BD42" s="234"/>
      <c r="BE42" s="234"/>
      <c r="BF42" s="234"/>
      <c r="BG42" s="106"/>
      <c r="BH42" s="106"/>
      <c r="BI42" s="106"/>
      <c r="BJ42" s="106"/>
      <c r="BK42" s="106"/>
      <c r="BL42" s="106"/>
      <c r="BM42" s="106"/>
      <c r="BN42" s="106"/>
      <c r="BO42" s="106"/>
      <c r="BP42" s="106"/>
      <c r="BQ42" s="106"/>
      <c r="BR42" s="106"/>
      <c r="BS42" s="106"/>
      <c r="BT42" s="106"/>
      <c r="BU42" s="106"/>
      <c r="BV42" s="106"/>
      <c r="BW42" s="106"/>
      <c r="BX42" s="106"/>
      <c r="BY42" s="106"/>
      <c r="BZ42" s="106"/>
      <c r="CA42" s="106"/>
      <c r="CB42" s="106"/>
      <c r="CC42" s="106"/>
      <c r="CD42" s="106"/>
      <c r="CE42" s="106"/>
      <c r="CF42" s="106"/>
      <c r="CG42" s="106"/>
      <c r="CH42" s="106"/>
      <c r="CI42" s="106"/>
      <c r="CJ42" s="106"/>
      <c r="CK42" s="106"/>
      <c r="CL42" s="106"/>
      <c r="CM42" s="106"/>
      <c r="CN42" s="106"/>
      <c r="CO42" s="106"/>
      <c r="CP42" s="106"/>
      <c r="CQ42" s="106"/>
      <c r="CR42" s="106"/>
      <c r="CS42" s="106"/>
      <c r="CT42" s="106"/>
      <c r="CU42" s="106"/>
      <c r="CV42" s="106"/>
      <c r="CW42" s="106"/>
      <c r="CX42" s="106"/>
      <c r="CY42" s="106"/>
      <c r="CZ42" s="106"/>
      <c r="DA42" s="106"/>
      <c r="DB42" s="106"/>
      <c r="DC42" s="106"/>
      <c r="DD42" s="106"/>
      <c r="DE42" s="106"/>
      <c r="DF42" s="106"/>
      <c r="DG42" s="106"/>
      <c r="DH42" s="106"/>
      <c r="DI42" s="106"/>
      <c r="DJ42" s="106"/>
      <c r="DK42" s="106"/>
      <c r="DL42" s="106"/>
      <c r="DM42" s="106"/>
    </row>
    <row r="43" spans="1:117" s="42" customFormat="1" ht="16.5" customHeight="1" x14ac:dyDescent="0.15">
      <c r="A43" s="50" t="s">
        <v>325</v>
      </c>
      <c r="B43" s="34" t="s">
        <v>74</v>
      </c>
      <c r="C43" s="51" t="s">
        <v>299</v>
      </c>
      <c r="D43" s="52"/>
      <c r="E43" s="74"/>
      <c r="F43" s="42" t="str">
        <f>IF(E43="","",MATCH(E43,AF43:BB43,0))</f>
        <v/>
      </c>
      <c r="H43" s="52"/>
      <c r="P43" s="56"/>
      <c r="R43" s="55" t="str">
        <f>IF(F43="","",INDEX(AF44:BB44,1,F43))</f>
        <v/>
      </c>
      <c r="S43" s="31" t="str">
        <f>IF(R43="","",IF(R43="無記号","",R43))</f>
        <v/>
      </c>
      <c r="T43" s="17"/>
      <c r="U43" s="473"/>
      <c r="V43" s="474"/>
      <c r="W43" s="474"/>
      <c r="X43" s="465"/>
      <c r="Y43" s="474"/>
      <c r="Z43" s="474"/>
      <c r="AA43" s="469"/>
      <c r="AB43" s="466"/>
      <c r="AC43" s="465"/>
      <c r="AD43" s="465"/>
      <c r="AE43" s="465"/>
      <c r="AF43" s="234" t="s">
        <v>146</v>
      </c>
      <c r="AG43" s="234" t="s">
        <v>147</v>
      </c>
      <c r="AH43" s="234" t="s">
        <v>148</v>
      </c>
      <c r="AI43" s="234" t="s">
        <v>149</v>
      </c>
      <c r="AJ43" s="234" t="s">
        <v>150</v>
      </c>
      <c r="AK43" s="234" t="s">
        <v>151</v>
      </c>
      <c r="AL43" s="234" t="s">
        <v>152</v>
      </c>
      <c r="AM43" s="234" t="s">
        <v>153</v>
      </c>
      <c r="AN43" s="234" t="s">
        <v>154</v>
      </c>
      <c r="AO43" s="234" t="s">
        <v>155</v>
      </c>
      <c r="AP43" s="234" t="s">
        <v>156</v>
      </c>
      <c r="AQ43" s="234" t="s">
        <v>157</v>
      </c>
      <c r="AR43" s="234" t="s">
        <v>158</v>
      </c>
      <c r="AS43" s="234" t="s">
        <v>159</v>
      </c>
      <c r="AT43" s="234" t="s">
        <v>160</v>
      </c>
      <c r="AU43" s="234" t="s">
        <v>161</v>
      </c>
      <c r="AV43" s="234" t="s">
        <v>162</v>
      </c>
      <c r="AW43" s="234" t="s">
        <v>163</v>
      </c>
      <c r="AX43" s="234" t="s">
        <v>164</v>
      </c>
      <c r="AY43" s="234" t="s">
        <v>165</v>
      </c>
      <c r="AZ43" s="234" t="s">
        <v>166</v>
      </c>
      <c r="BA43" s="234" t="s">
        <v>167</v>
      </c>
      <c r="BB43" s="234" t="s">
        <v>168</v>
      </c>
      <c r="BC43" s="234"/>
      <c r="BD43" s="234"/>
      <c r="BE43" s="234"/>
      <c r="BF43" s="234"/>
      <c r="BG43" s="106"/>
      <c r="BH43" s="106"/>
      <c r="BI43" s="106"/>
      <c r="BJ43" s="106"/>
      <c r="BK43" s="106"/>
      <c r="BL43" s="106"/>
      <c r="BM43" s="106"/>
      <c r="BN43" s="106"/>
      <c r="BO43" s="106"/>
      <c r="BP43" s="106"/>
      <c r="BQ43" s="106"/>
      <c r="BR43" s="106"/>
      <c r="BS43" s="106"/>
      <c r="BT43" s="106"/>
      <c r="BU43" s="106"/>
      <c r="BV43" s="106"/>
      <c r="BW43" s="106"/>
      <c r="BX43" s="106"/>
      <c r="BY43" s="106"/>
      <c r="BZ43" s="106"/>
      <c r="CA43" s="106"/>
      <c r="CB43" s="106"/>
      <c r="CC43" s="106"/>
      <c r="CD43" s="106"/>
      <c r="CE43" s="106"/>
      <c r="CF43" s="106"/>
      <c r="CG43" s="106"/>
      <c r="CH43" s="106"/>
      <c r="CI43" s="106"/>
      <c r="CJ43" s="106"/>
      <c r="CK43" s="106"/>
      <c r="CL43" s="106"/>
      <c r="CM43" s="106"/>
      <c r="CN43" s="106"/>
      <c r="CO43" s="106"/>
      <c r="CP43" s="106"/>
      <c r="CQ43" s="106"/>
      <c r="CR43" s="106"/>
      <c r="CS43" s="106"/>
      <c r="CT43" s="106"/>
      <c r="CU43" s="106"/>
      <c r="CV43" s="106"/>
      <c r="CW43" s="106"/>
      <c r="CX43" s="106"/>
      <c r="CY43" s="106"/>
      <c r="CZ43" s="106"/>
      <c r="DA43" s="106"/>
      <c r="DB43" s="106"/>
      <c r="DC43" s="106"/>
      <c r="DD43" s="106"/>
      <c r="DE43" s="106"/>
      <c r="DF43" s="106"/>
      <c r="DG43" s="106"/>
      <c r="DH43" s="106"/>
      <c r="DI43" s="106"/>
      <c r="DJ43" s="106"/>
      <c r="DK43" s="106"/>
      <c r="DL43" s="106"/>
      <c r="DM43" s="106"/>
    </row>
    <row r="44" spans="1:117" s="42" customFormat="1" ht="63" customHeight="1" x14ac:dyDescent="0.15">
      <c r="A44" s="28"/>
      <c r="B44" s="29"/>
      <c r="C44" s="57"/>
      <c r="D44" s="58"/>
      <c r="E44" s="107" t="str">
        <f>IF(R44="","",IF(R44&gt;16,$AA$44,""))</f>
        <v/>
      </c>
      <c r="F44" s="59"/>
      <c r="G44" s="59"/>
      <c r="H44" s="58"/>
      <c r="I44" s="59"/>
      <c r="J44" s="59"/>
      <c r="K44" s="59"/>
      <c r="L44" s="59"/>
      <c r="M44" s="59"/>
      <c r="N44" s="59"/>
      <c r="O44" s="59"/>
      <c r="P44" s="60"/>
      <c r="Q44" s="59"/>
      <c r="R44" s="109" t="str">
        <f>IF(R43="","",VALUE(R43))</f>
        <v/>
      </c>
      <c r="S44" s="61"/>
      <c r="T44" s="15"/>
      <c r="U44" s="473"/>
      <c r="V44" s="474"/>
      <c r="W44" s="474"/>
      <c r="X44" s="465"/>
      <c r="Y44" s="474"/>
      <c r="Z44" s="474"/>
      <c r="AA44" s="477" t="s">
        <v>688</v>
      </c>
      <c r="AB44" s="466"/>
      <c r="AC44" s="465"/>
      <c r="AD44" s="465"/>
      <c r="AE44" s="465"/>
      <c r="AF44" s="462" t="s">
        <v>689</v>
      </c>
      <c r="AG44" s="462" t="s">
        <v>690</v>
      </c>
      <c r="AH44" s="462" t="s">
        <v>102</v>
      </c>
      <c r="AI44" s="462" t="s">
        <v>103</v>
      </c>
      <c r="AJ44" s="462" t="s">
        <v>105</v>
      </c>
      <c r="AK44" s="462" t="s">
        <v>107</v>
      </c>
      <c r="AL44" s="462" t="s">
        <v>109</v>
      </c>
      <c r="AM44" s="462" t="s">
        <v>111</v>
      </c>
      <c r="AN44" s="462" t="s">
        <v>113</v>
      </c>
      <c r="AO44" s="462" t="s">
        <v>115</v>
      </c>
      <c r="AP44" s="462" t="s">
        <v>117</v>
      </c>
      <c r="AQ44" s="462" t="s">
        <v>119</v>
      </c>
      <c r="AR44" s="462" t="s">
        <v>121</v>
      </c>
      <c r="AS44" s="462" t="s">
        <v>123</v>
      </c>
      <c r="AT44" s="462" t="s">
        <v>125</v>
      </c>
      <c r="AU44" s="462" t="s">
        <v>127</v>
      </c>
      <c r="AV44" s="462" t="s">
        <v>129</v>
      </c>
      <c r="AW44" s="462" t="s">
        <v>131</v>
      </c>
      <c r="AX44" s="462" t="s">
        <v>133</v>
      </c>
      <c r="AY44" s="462" t="s">
        <v>135</v>
      </c>
      <c r="AZ44" s="462" t="s">
        <v>137</v>
      </c>
      <c r="BA44" s="462" t="s">
        <v>139</v>
      </c>
      <c r="BB44" s="462" t="s">
        <v>141</v>
      </c>
      <c r="BC44" s="463"/>
      <c r="BD44" s="234"/>
      <c r="BE44" s="234"/>
      <c r="BF44" s="234"/>
      <c r="BG44" s="106"/>
      <c r="BH44" s="106"/>
      <c r="BI44" s="106"/>
      <c r="BJ44" s="106"/>
      <c r="BK44" s="106"/>
      <c r="BL44" s="106"/>
      <c r="BM44" s="106"/>
      <c r="BN44" s="106"/>
      <c r="BO44" s="106"/>
      <c r="BP44" s="106"/>
      <c r="BQ44" s="106"/>
      <c r="BR44" s="106"/>
      <c r="BS44" s="106"/>
      <c r="BT44" s="106"/>
      <c r="BU44" s="106"/>
      <c r="BV44" s="106"/>
      <c r="BW44" s="106"/>
      <c r="BX44" s="106"/>
      <c r="BY44" s="106"/>
      <c r="BZ44" s="106"/>
      <c r="CA44" s="106"/>
      <c r="CB44" s="106"/>
      <c r="CC44" s="106"/>
      <c r="CD44" s="106"/>
      <c r="CE44" s="106"/>
      <c r="CF44" s="106"/>
      <c r="CG44" s="106"/>
      <c r="CH44" s="106"/>
      <c r="CI44" s="106"/>
      <c r="CJ44" s="106"/>
      <c r="CK44" s="106"/>
      <c r="CL44" s="106"/>
      <c r="CM44" s="106"/>
      <c r="CN44" s="106"/>
      <c r="CO44" s="106"/>
      <c r="CP44" s="106"/>
      <c r="CQ44" s="106"/>
      <c r="CR44" s="106"/>
      <c r="CS44" s="106"/>
      <c r="CT44" s="106"/>
      <c r="CU44" s="106"/>
      <c r="CV44" s="106"/>
      <c r="CW44" s="106"/>
      <c r="CX44" s="106"/>
      <c r="CY44" s="106"/>
      <c r="CZ44" s="106"/>
      <c r="DA44" s="106"/>
      <c r="DB44" s="106"/>
      <c r="DC44" s="106"/>
      <c r="DD44" s="106"/>
      <c r="DE44" s="106"/>
      <c r="DF44" s="106"/>
      <c r="DG44" s="106"/>
      <c r="DH44" s="106"/>
      <c r="DI44" s="106"/>
      <c r="DJ44" s="106"/>
      <c r="DK44" s="106"/>
      <c r="DL44" s="106"/>
      <c r="DM44" s="106"/>
    </row>
    <row r="45" spans="1:117" s="42" customFormat="1" ht="12.75" customHeight="1" x14ac:dyDescent="0.15">
      <c r="A45" s="29">
        <v>6</v>
      </c>
      <c r="B45" s="29"/>
      <c r="C45" s="44"/>
      <c r="D45" s="45"/>
      <c r="E45" s="66" t="s">
        <v>184</v>
      </c>
      <c r="F45" s="47"/>
      <c r="G45" s="47"/>
      <c r="H45" s="45"/>
      <c r="I45" s="47"/>
      <c r="J45" s="47"/>
      <c r="K45" s="47"/>
      <c r="L45" s="47"/>
      <c r="M45" s="47"/>
      <c r="N45" s="47"/>
      <c r="O45" s="47"/>
      <c r="P45" s="48"/>
      <c r="Q45" s="47"/>
      <c r="R45" s="49"/>
      <c r="S45" s="49"/>
      <c r="T45" s="16"/>
      <c r="U45" s="473"/>
      <c r="V45" s="474"/>
      <c r="W45" s="474"/>
      <c r="X45" s="465"/>
      <c r="Y45" s="474"/>
      <c r="Z45" s="474"/>
      <c r="AA45" s="469"/>
      <c r="AB45" s="466"/>
      <c r="AC45" s="465"/>
      <c r="AD45" s="465"/>
      <c r="AE45" s="465"/>
      <c r="AF45" s="462"/>
      <c r="AG45" s="462"/>
      <c r="AH45" s="462"/>
      <c r="AI45" s="462"/>
      <c r="AJ45" s="462"/>
      <c r="AK45" s="462"/>
      <c r="AL45" s="462"/>
      <c r="AM45" s="462"/>
      <c r="AN45" s="462"/>
      <c r="AO45" s="462"/>
      <c r="AP45" s="462"/>
      <c r="AQ45" s="462"/>
      <c r="AR45" s="462"/>
      <c r="AS45" s="462"/>
      <c r="AT45" s="462"/>
      <c r="AU45" s="462"/>
      <c r="AV45" s="462"/>
      <c r="AW45" s="462"/>
      <c r="AX45" s="462"/>
      <c r="AY45" s="462"/>
      <c r="AZ45" s="462"/>
      <c r="BA45" s="462"/>
      <c r="BB45" s="462"/>
      <c r="BC45" s="234"/>
      <c r="BD45" s="234"/>
      <c r="BE45" s="234"/>
      <c r="BF45" s="234"/>
      <c r="BG45" s="106"/>
      <c r="BH45" s="106"/>
      <c r="BI45" s="106"/>
      <c r="BJ45" s="106"/>
      <c r="BK45" s="106"/>
      <c r="BL45" s="106"/>
      <c r="BM45" s="106"/>
      <c r="BN45" s="106"/>
      <c r="BO45" s="106"/>
      <c r="BP45" s="106"/>
      <c r="BQ45" s="106"/>
      <c r="BR45" s="106"/>
      <c r="BS45" s="106"/>
      <c r="BT45" s="106"/>
      <c r="BU45" s="106"/>
      <c r="BV45" s="106"/>
      <c r="BW45" s="106"/>
      <c r="BX45" s="106"/>
      <c r="BY45" s="106"/>
      <c r="BZ45" s="106"/>
      <c r="CA45" s="106"/>
      <c r="CB45" s="106"/>
      <c r="CC45" s="106"/>
      <c r="CD45" s="106"/>
      <c r="CE45" s="106"/>
      <c r="CF45" s="106"/>
      <c r="CG45" s="106"/>
      <c r="CH45" s="106"/>
      <c r="CI45" s="106"/>
      <c r="CJ45" s="106"/>
      <c r="CK45" s="106"/>
      <c r="CL45" s="106"/>
      <c r="CM45" s="106"/>
      <c r="CN45" s="106"/>
      <c r="CO45" s="106"/>
      <c r="CP45" s="106"/>
      <c r="CQ45" s="106"/>
      <c r="CR45" s="106"/>
      <c r="CS45" s="106"/>
      <c r="CT45" s="106"/>
      <c r="CU45" s="106"/>
      <c r="CV45" s="106"/>
      <c r="CW45" s="106"/>
      <c r="CX45" s="106"/>
      <c r="CY45" s="106"/>
      <c r="CZ45" s="106"/>
      <c r="DA45" s="106"/>
      <c r="DB45" s="106"/>
      <c r="DC45" s="106"/>
      <c r="DD45" s="106"/>
      <c r="DE45" s="106"/>
      <c r="DF45" s="106"/>
      <c r="DG45" s="106"/>
      <c r="DH45" s="106"/>
      <c r="DI45" s="106"/>
      <c r="DJ45" s="106"/>
      <c r="DK45" s="106"/>
      <c r="DL45" s="106"/>
      <c r="DM45" s="106"/>
    </row>
    <row r="46" spans="1:117" s="42" customFormat="1" ht="16.5" customHeight="1" x14ac:dyDescent="0.15">
      <c r="A46" s="50" t="s">
        <v>325</v>
      </c>
      <c r="B46" s="34" t="s">
        <v>75</v>
      </c>
      <c r="C46" s="51" t="s">
        <v>301</v>
      </c>
      <c r="D46" s="52"/>
      <c r="E46" s="199"/>
      <c r="F46" s="42" t="str">
        <f>IF(E46="","",MATCH(E46,AF46:BB46,0))</f>
        <v/>
      </c>
      <c r="H46" s="52"/>
      <c r="P46" s="56"/>
      <c r="R46" s="55" t="str">
        <f>IF(F46="","",INDEX(AF47:BB47,1,F46))</f>
        <v/>
      </c>
      <c r="S46" s="31" t="str">
        <f>IF(R46="","",IF(R46="無記号","",R46))</f>
        <v/>
      </c>
      <c r="T46" s="17"/>
      <c r="U46" s="473"/>
      <c r="V46" s="474"/>
      <c r="W46" s="474"/>
      <c r="X46" s="465"/>
      <c r="Y46" s="474"/>
      <c r="Z46" s="474"/>
      <c r="AA46" s="469"/>
      <c r="AB46" s="466"/>
      <c r="AC46" s="465"/>
      <c r="AD46" s="465"/>
      <c r="AE46" s="465"/>
      <c r="AF46" s="234" t="s">
        <v>488</v>
      </c>
      <c r="AG46" s="234" t="s">
        <v>489</v>
      </c>
      <c r="AH46" s="234" t="s">
        <v>490</v>
      </c>
      <c r="AI46" s="234" t="s">
        <v>491</v>
      </c>
      <c r="AJ46" s="234" t="s">
        <v>492</v>
      </c>
      <c r="AK46" s="234" t="s">
        <v>493</v>
      </c>
      <c r="AL46" s="234" t="s">
        <v>494</v>
      </c>
      <c r="AM46" s="234" t="s">
        <v>495</v>
      </c>
      <c r="AN46" s="234" t="s">
        <v>496</v>
      </c>
      <c r="AO46" s="234"/>
      <c r="AP46" s="234"/>
      <c r="AQ46" s="234"/>
      <c r="AR46" s="234"/>
      <c r="AS46" s="234"/>
      <c r="AT46" s="234"/>
      <c r="AU46" s="234"/>
      <c r="AV46" s="234"/>
      <c r="AW46" s="234"/>
      <c r="AX46" s="234"/>
      <c r="AY46" s="234"/>
      <c r="AZ46" s="234"/>
      <c r="BA46" s="234"/>
      <c r="BB46" s="234"/>
      <c r="BC46" s="234"/>
      <c r="BD46" s="234"/>
      <c r="BE46" s="234"/>
      <c r="BF46" s="234"/>
      <c r="BG46" s="106"/>
      <c r="BH46" s="106"/>
      <c r="BI46" s="106"/>
      <c r="BJ46" s="106"/>
      <c r="BK46" s="106"/>
      <c r="BL46" s="106"/>
      <c r="BM46" s="106"/>
      <c r="BN46" s="106"/>
      <c r="BO46" s="106"/>
      <c r="BP46" s="106"/>
      <c r="BQ46" s="106"/>
      <c r="BR46" s="106"/>
      <c r="BS46" s="106"/>
      <c r="BT46" s="106"/>
      <c r="BU46" s="106"/>
      <c r="BV46" s="106"/>
      <c r="BW46" s="106"/>
      <c r="BX46" s="106"/>
      <c r="BY46" s="106"/>
      <c r="BZ46" s="106"/>
      <c r="CA46" s="106"/>
      <c r="CB46" s="106"/>
      <c r="CC46" s="106"/>
      <c r="CD46" s="106"/>
      <c r="CE46" s="106"/>
      <c r="CF46" s="106"/>
      <c r="CG46" s="106"/>
      <c r="CH46" s="106"/>
      <c r="CI46" s="106"/>
      <c r="CJ46" s="106"/>
      <c r="CK46" s="106"/>
      <c r="CL46" s="106"/>
      <c r="CM46" s="106"/>
      <c r="CN46" s="106"/>
      <c r="CO46" s="106"/>
      <c r="CP46" s="106"/>
      <c r="CQ46" s="106"/>
      <c r="CR46" s="106"/>
      <c r="CS46" s="106"/>
      <c r="CT46" s="106"/>
      <c r="CU46" s="106"/>
      <c r="CV46" s="106"/>
      <c r="CW46" s="106"/>
      <c r="CX46" s="106"/>
      <c r="CY46" s="106"/>
      <c r="CZ46" s="106"/>
      <c r="DA46" s="106"/>
      <c r="DB46" s="106"/>
      <c r="DC46" s="106"/>
      <c r="DD46" s="106"/>
      <c r="DE46" s="106"/>
      <c r="DF46" s="106"/>
      <c r="DG46" s="106"/>
      <c r="DH46" s="106"/>
      <c r="DI46" s="106"/>
      <c r="DJ46" s="106"/>
      <c r="DK46" s="106"/>
      <c r="DL46" s="106"/>
      <c r="DM46" s="106"/>
    </row>
    <row r="47" spans="1:117" s="42" customFormat="1" ht="48.75" customHeight="1" x14ac:dyDescent="0.15">
      <c r="A47" s="28"/>
      <c r="B47" s="29"/>
      <c r="C47" s="57"/>
      <c r="D47" s="58"/>
      <c r="E47" s="70" t="str">
        <f>IF(R44="","",IF(AND(R44&gt;10,OR(R46="U",R46="D",R46="C",R46="E",R46="G",R46="H")),$AA$47,IF(AND(R7="10-",OR(R46="C",R46="E",R46="F")),$AD$47,"")))</f>
        <v/>
      </c>
      <c r="F47" s="59"/>
      <c r="G47" s="59"/>
      <c r="H47" s="58"/>
      <c r="I47" s="59"/>
      <c r="J47" s="59"/>
      <c r="K47" s="68" t="str">
        <f>IF(R44="","",IF(R44&gt;10,$AB$47,""))</f>
        <v/>
      </c>
      <c r="L47" s="59"/>
      <c r="M47" s="59"/>
      <c r="N47" s="59"/>
      <c r="O47" s="59"/>
      <c r="P47" s="60"/>
      <c r="Q47" s="59"/>
      <c r="R47" s="61"/>
      <c r="S47" s="61"/>
      <c r="T47" s="15"/>
      <c r="U47" s="473"/>
      <c r="V47" s="474"/>
      <c r="W47" s="474"/>
      <c r="X47" s="465"/>
      <c r="Y47" s="474"/>
      <c r="Z47" s="474"/>
      <c r="AA47" s="477" t="s">
        <v>691</v>
      </c>
      <c r="AB47" s="466" t="s">
        <v>444</v>
      </c>
      <c r="AC47" s="467" t="s">
        <v>511</v>
      </c>
      <c r="AD47" s="467" t="s">
        <v>510</v>
      </c>
      <c r="AE47" s="465"/>
      <c r="AF47" s="462" t="s">
        <v>692</v>
      </c>
      <c r="AG47" s="462" t="s">
        <v>693</v>
      </c>
      <c r="AH47" s="462" t="s">
        <v>694</v>
      </c>
      <c r="AI47" s="234" t="s">
        <v>695</v>
      </c>
      <c r="AJ47" s="234" t="s">
        <v>696</v>
      </c>
      <c r="AK47" s="234" t="s">
        <v>697</v>
      </c>
      <c r="AL47" s="234" t="s">
        <v>698</v>
      </c>
      <c r="AM47" s="234" t="s">
        <v>699</v>
      </c>
      <c r="AN47" s="234" t="s">
        <v>700</v>
      </c>
      <c r="AO47" s="234"/>
      <c r="AP47" s="234"/>
      <c r="AQ47" s="234"/>
      <c r="AR47" s="234"/>
      <c r="AS47" s="234"/>
      <c r="AT47" s="234"/>
      <c r="AU47" s="234"/>
      <c r="AV47" s="234"/>
      <c r="AW47" s="234"/>
      <c r="AX47" s="234"/>
      <c r="AY47" s="234"/>
      <c r="AZ47" s="234"/>
      <c r="BA47" s="234"/>
      <c r="BB47" s="234"/>
      <c r="BC47" s="234"/>
      <c r="BD47" s="234"/>
      <c r="BE47" s="234"/>
      <c r="BF47" s="234"/>
      <c r="BG47" s="106"/>
      <c r="BH47" s="106"/>
      <c r="BI47" s="106"/>
      <c r="BJ47" s="106"/>
      <c r="BK47" s="106"/>
      <c r="BL47" s="106"/>
      <c r="BM47" s="106"/>
      <c r="BN47" s="106"/>
      <c r="BO47" s="106"/>
      <c r="BP47" s="106"/>
      <c r="BQ47" s="106"/>
      <c r="BR47" s="106"/>
      <c r="BS47" s="106"/>
      <c r="BT47" s="106"/>
      <c r="BU47" s="106"/>
      <c r="BV47" s="106"/>
      <c r="BW47" s="106"/>
      <c r="BX47" s="106"/>
      <c r="BY47" s="106"/>
      <c r="BZ47" s="106"/>
      <c r="CA47" s="106"/>
      <c r="CB47" s="106"/>
      <c r="CC47" s="106"/>
      <c r="CD47" s="106"/>
      <c r="CE47" s="106"/>
      <c r="CF47" s="106"/>
      <c r="CG47" s="106"/>
      <c r="CH47" s="106"/>
      <c r="CI47" s="106"/>
      <c r="CJ47" s="106"/>
      <c r="CK47" s="106"/>
      <c r="CL47" s="106"/>
      <c r="CM47" s="106"/>
      <c r="CN47" s="106"/>
      <c r="CO47" s="106"/>
      <c r="CP47" s="106"/>
      <c r="CQ47" s="106"/>
      <c r="CR47" s="106"/>
      <c r="CS47" s="106"/>
      <c r="CT47" s="106"/>
      <c r="CU47" s="106"/>
      <c r="CV47" s="106"/>
      <c r="CW47" s="106"/>
      <c r="CX47" s="106"/>
      <c r="CY47" s="106"/>
      <c r="CZ47" s="106"/>
      <c r="DA47" s="106"/>
      <c r="DB47" s="106"/>
      <c r="DC47" s="106"/>
      <c r="DD47" s="106"/>
      <c r="DE47" s="106"/>
      <c r="DF47" s="106"/>
      <c r="DG47" s="106"/>
      <c r="DH47" s="106"/>
      <c r="DI47" s="106"/>
      <c r="DJ47" s="106"/>
      <c r="DK47" s="106"/>
      <c r="DL47" s="106"/>
      <c r="DM47" s="106"/>
    </row>
    <row r="48" spans="1:117" s="42" customFormat="1" ht="12.75" hidden="1" customHeight="1" x14ac:dyDescent="0.15">
      <c r="A48" s="29">
        <v>5</v>
      </c>
      <c r="B48" s="29"/>
      <c r="C48" s="44"/>
      <c r="D48" s="45"/>
      <c r="E48" s="46" t="s">
        <v>183</v>
      </c>
      <c r="F48" s="47"/>
      <c r="G48" s="47"/>
      <c r="H48" s="45"/>
      <c r="I48" s="47"/>
      <c r="J48" s="47"/>
      <c r="K48" s="47"/>
      <c r="L48" s="47"/>
      <c r="M48" s="47"/>
      <c r="N48" s="47"/>
      <c r="O48" s="47"/>
      <c r="P48" s="48"/>
      <c r="Q48" s="47"/>
      <c r="R48" s="49"/>
      <c r="S48" s="49"/>
      <c r="T48" s="16"/>
      <c r="U48" s="473"/>
      <c r="V48" s="474"/>
      <c r="W48" s="474"/>
      <c r="X48" s="465"/>
      <c r="Y48" s="474"/>
      <c r="Z48" s="474"/>
      <c r="AA48" s="469"/>
      <c r="AB48" s="466"/>
      <c r="AC48" s="465"/>
      <c r="AD48" s="465"/>
      <c r="AE48" s="465"/>
      <c r="AF48" s="462"/>
      <c r="AG48" s="462"/>
      <c r="AH48" s="462"/>
      <c r="AI48" s="234"/>
      <c r="AJ48" s="234"/>
      <c r="AK48" s="234"/>
      <c r="AL48" s="234"/>
      <c r="AM48" s="234"/>
      <c r="AN48" s="234"/>
      <c r="AO48" s="234"/>
      <c r="AP48" s="234"/>
      <c r="AQ48" s="234"/>
      <c r="AR48" s="234"/>
      <c r="AS48" s="234"/>
      <c r="AT48" s="234"/>
      <c r="AU48" s="234"/>
      <c r="AV48" s="234"/>
      <c r="AW48" s="234"/>
      <c r="AX48" s="234"/>
      <c r="AY48" s="234"/>
      <c r="AZ48" s="234"/>
      <c r="BA48" s="234"/>
      <c r="BB48" s="234"/>
      <c r="BC48" s="234"/>
      <c r="BD48" s="234"/>
      <c r="BE48" s="234"/>
      <c r="BF48" s="234"/>
      <c r="BG48" s="106"/>
      <c r="BH48" s="106"/>
      <c r="BI48" s="106"/>
      <c r="BJ48" s="106"/>
      <c r="BK48" s="106"/>
      <c r="BL48" s="106"/>
      <c r="BM48" s="106"/>
      <c r="BN48" s="106"/>
      <c r="BO48" s="106"/>
      <c r="BP48" s="106"/>
      <c r="BQ48" s="106"/>
      <c r="BR48" s="106"/>
      <c r="BS48" s="106"/>
      <c r="BT48" s="106"/>
      <c r="BU48" s="106"/>
      <c r="BV48" s="106"/>
      <c r="BW48" s="106"/>
      <c r="BX48" s="106"/>
      <c r="BY48" s="106"/>
      <c r="BZ48" s="106"/>
      <c r="CA48" s="106"/>
      <c r="CB48" s="106"/>
      <c r="CC48" s="106"/>
      <c r="CD48" s="106"/>
      <c r="CE48" s="106"/>
      <c r="CF48" s="106"/>
      <c r="CG48" s="106"/>
      <c r="CH48" s="106"/>
      <c r="CI48" s="106"/>
      <c r="CJ48" s="106"/>
      <c r="CK48" s="106"/>
      <c r="CL48" s="106"/>
      <c r="CM48" s="106"/>
      <c r="CN48" s="106"/>
      <c r="CO48" s="106"/>
      <c r="CP48" s="106"/>
      <c r="CQ48" s="106"/>
      <c r="CR48" s="106"/>
      <c r="CS48" s="106"/>
      <c r="CT48" s="106"/>
      <c r="CU48" s="106"/>
      <c r="CV48" s="106"/>
      <c r="CW48" s="106"/>
      <c r="CX48" s="106"/>
      <c r="CY48" s="106"/>
      <c r="CZ48" s="106"/>
      <c r="DA48" s="106"/>
      <c r="DB48" s="106"/>
      <c r="DC48" s="106"/>
      <c r="DD48" s="106"/>
      <c r="DE48" s="106"/>
      <c r="DF48" s="106"/>
      <c r="DG48" s="106"/>
      <c r="DH48" s="106"/>
      <c r="DI48" s="106"/>
      <c r="DJ48" s="106"/>
      <c r="DK48" s="106"/>
      <c r="DL48" s="106"/>
      <c r="DM48" s="106"/>
    </row>
    <row r="49" spans="1:117" s="42" customFormat="1" ht="16.5" hidden="1" customHeight="1" x14ac:dyDescent="0.15">
      <c r="A49" s="50" t="s">
        <v>325</v>
      </c>
      <c r="B49" s="34" t="s">
        <v>76</v>
      </c>
      <c r="C49" s="51" t="s">
        <v>302</v>
      </c>
      <c r="D49" s="52"/>
      <c r="E49" s="74" t="s">
        <v>335</v>
      </c>
      <c r="F49" s="42">
        <f>IF(E49="","",MATCH(E49,AF49:BB49,0))</f>
        <v>1</v>
      </c>
      <c r="H49" s="52"/>
      <c r="P49" s="56"/>
      <c r="R49" s="55" t="str">
        <f>IF(F49="","",INDEX(AF50:BB50,1,F49))</f>
        <v>無記号</v>
      </c>
      <c r="S49" s="31" t="str">
        <f>IF(R49="","",IF(R49="無記号","",R49))</f>
        <v/>
      </c>
      <c r="T49" s="17"/>
      <c r="U49" s="473"/>
      <c r="V49" s="474"/>
      <c r="W49" s="474"/>
      <c r="X49" s="465"/>
      <c r="Y49" s="474"/>
      <c r="Z49" s="474"/>
      <c r="AA49" s="469"/>
      <c r="AB49" s="466"/>
      <c r="AC49" s="465"/>
      <c r="AD49" s="465"/>
      <c r="AE49" s="465"/>
      <c r="AF49" s="234" t="s">
        <v>335</v>
      </c>
      <c r="AG49" s="234" t="s">
        <v>365</v>
      </c>
      <c r="AH49" s="234" t="s">
        <v>191</v>
      </c>
      <c r="AI49" s="234"/>
      <c r="AJ49" s="234"/>
      <c r="AK49" s="234"/>
      <c r="AL49" s="234"/>
      <c r="AM49" s="234"/>
      <c r="AN49" s="234"/>
      <c r="AO49" s="234"/>
      <c r="AP49" s="234"/>
      <c r="AQ49" s="234"/>
      <c r="AR49" s="234"/>
      <c r="AS49" s="234"/>
      <c r="AT49" s="234"/>
      <c r="AU49" s="234"/>
      <c r="AV49" s="234"/>
      <c r="AW49" s="234"/>
      <c r="AX49" s="234"/>
      <c r="AY49" s="234"/>
      <c r="AZ49" s="234"/>
      <c r="BA49" s="234"/>
      <c r="BB49" s="234"/>
      <c r="BC49" s="234"/>
      <c r="BD49" s="234"/>
      <c r="BE49" s="234"/>
      <c r="BF49" s="234"/>
      <c r="BG49" s="106"/>
      <c r="BH49" s="106"/>
      <c r="BI49" s="106"/>
      <c r="BJ49" s="106"/>
      <c r="BK49" s="106"/>
      <c r="BL49" s="106"/>
      <c r="BM49" s="106"/>
      <c r="BN49" s="106"/>
      <c r="BO49" s="106"/>
      <c r="BP49" s="106"/>
      <c r="BQ49" s="106"/>
      <c r="BR49" s="106"/>
      <c r="BS49" s="106"/>
      <c r="BT49" s="106"/>
      <c r="BU49" s="106"/>
      <c r="BV49" s="106"/>
      <c r="BW49" s="106"/>
      <c r="BX49" s="106"/>
      <c r="BY49" s="106"/>
      <c r="BZ49" s="106"/>
      <c r="CA49" s="106"/>
      <c r="CB49" s="106"/>
      <c r="CC49" s="106"/>
      <c r="CD49" s="106"/>
      <c r="CE49" s="106"/>
      <c r="CF49" s="106"/>
      <c r="CG49" s="106"/>
      <c r="CH49" s="106"/>
      <c r="CI49" s="106"/>
      <c r="CJ49" s="106"/>
      <c r="CK49" s="106"/>
      <c r="CL49" s="106"/>
      <c r="CM49" s="106"/>
      <c r="CN49" s="106"/>
      <c r="CO49" s="106"/>
      <c r="CP49" s="106"/>
      <c r="CQ49" s="106"/>
      <c r="CR49" s="106"/>
      <c r="CS49" s="106"/>
      <c r="CT49" s="106"/>
      <c r="CU49" s="106"/>
      <c r="CV49" s="106"/>
      <c r="CW49" s="106"/>
      <c r="CX49" s="106"/>
      <c r="CY49" s="106"/>
      <c r="CZ49" s="106"/>
      <c r="DA49" s="106"/>
      <c r="DB49" s="106"/>
      <c r="DC49" s="106"/>
      <c r="DD49" s="106"/>
      <c r="DE49" s="106"/>
      <c r="DF49" s="106"/>
      <c r="DG49" s="106"/>
      <c r="DH49" s="106"/>
      <c r="DI49" s="106"/>
      <c r="DJ49" s="106"/>
      <c r="DK49" s="106"/>
      <c r="DL49" s="106"/>
      <c r="DM49" s="106"/>
    </row>
    <row r="50" spans="1:117" s="42" customFormat="1" ht="32.25" hidden="1" customHeight="1" x14ac:dyDescent="0.15">
      <c r="A50" s="28"/>
      <c r="B50" s="29"/>
      <c r="C50" s="57"/>
      <c r="D50" s="58"/>
      <c r="E50" s="67"/>
      <c r="F50" s="59"/>
      <c r="G50" s="59"/>
      <c r="H50" s="58"/>
      <c r="I50" s="59"/>
      <c r="J50" s="59"/>
      <c r="K50" s="59"/>
      <c r="L50" s="59"/>
      <c r="M50" s="59"/>
      <c r="N50" s="59"/>
      <c r="O50" s="59"/>
      <c r="P50" s="60"/>
      <c r="Q50" s="59"/>
      <c r="R50" s="61"/>
      <c r="S50" s="61"/>
      <c r="T50" s="15"/>
      <c r="U50" s="473"/>
      <c r="V50" s="474"/>
      <c r="W50" s="474"/>
      <c r="X50" s="465"/>
      <c r="Y50" s="474"/>
      <c r="Z50" s="474"/>
      <c r="AA50" s="469"/>
      <c r="AB50" s="466"/>
      <c r="AC50" s="465"/>
      <c r="AD50" s="465"/>
      <c r="AE50" s="465"/>
      <c r="AF50" s="234" t="s">
        <v>182</v>
      </c>
      <c r="AG50" s="462" t="s">
        <v>701</v>
      </c>
      <c r="AH50" s="462" t="s">
        <v>702</v>
      </c>
      <c r="AI50" s="234"/>
      <c r="AJ50" s="234"/>
      <c r="AK50" s="234"/>
      <c r="AL50" s="234"/>
      <c r="AM50" s="234"/>
      <c r="AN50" s="234"/>
      <c r="AO50" s="234"/>
      <c r="AP50" s="234"/>
      <c r="AQ50" s="234"/>
      <c r="AR50" s="234"/>
      <c r="AS50" s="234"/>
      <c r="AT50" s="234"/>
      <c r="AU50" s="234"/>
      <c r="AV50" s="234"/>
      <c r="AW50" s="234"/>
      <c r="AX50" s="234"/>
      <c r="AY50" s="234"/>
      <c r="AZ50" s="234"/>
      <c r="BA50" s="234"/>
      <c r="BB50" s="234"/>
      <c r="BC50" s="234"/>
      <c r="BD50" s="234"/>
      <c r="BE50" s="234"/>
      <c r="BF50" s="234"/>
      <c r="BG50" s="106"/>
      <c r="BH50" s="106"/>
      <c r="BI50" s="106"/>
      <c r="BJ50" s="106"/>
      <c r="BK50" s="106"/>
      <c r="BL50" s="106"/>
      <c r="BM50" s="106"/>
      <c r="BN50" s="106"/>
      <c r="BO50" s="106"/>
      <c r="BP50" s="106"/>
      <c r="BQ50" s="106"/>
      <c r="BR50" s="106"/>
      <c r="BS50" s="106"/>
      <c r="BT50" s="106"/>
      <c r="BU50" s="106"/>
      <c r="BV50" s="106"/>
      <c r="BW50" s="106"/>
      <c r="BX50" s="106"/>
      <c r="BY50" s="106"/>
      <c r="BZ50" s="106"/>
      <c r="CA50" s="106"/>
      <c r="CB50" s="106"/>
      <c r="CC50" s="106"/>
      <c r="CD50" s="106"/>
      <c r="CE50" s="106"/>
      <c r="CF50" s="106"/>
      <c r="CG50" s="106"/>
      <c r="CH50" s="106"/>
      <c r="CI50" s="106"/>
      <c r="CJ50" s="106"/>
      <c r="CK50" s="106"/>
      <c r="CL50" s="106"/>
      <c r="CM50" s="106"/>
      <c r="CN50" s="106"/>
      <c r="CO50" s="106"/>
      <c r="CP50" s="106"/>
      <c r="CQ50" s="106"/>
      <c r="CR50" s="106"/>
      <c r="CS50" s="106"/>
      <c r="CT50" s="106"/>
      <c r="CU50" s="106"/>
      <c r="CV50" s="106"/>
      <c r="CW50" s="106"/>
      <c r="CX50" s="106"/>
      <c r="CY50" s="106"/>
      <c r="CZ50" s="106"/>
      <c r="DA50" s="106"/>
      <c r="DB50" s="106"/>
      <c r="DC50" s="106"/>
      <c r="DD50" s="106"/>
      <c r="DE50" s="106"/>
      <c r="DF50" s="106"/>
      <c r="DG50" s="106"/>
      <c r="DH50" s="106"/>
      <c r="DI50" s="106"/>
      <c r="DJ50" s="106"/>
      <c r="DK50" s="106"/>
      <c r="DL50" s="106"/>
      <c r="DM50" s="106"/>
    </row>
    <row r="51" spans="1:117" s="42" customFormat="1" ht="16.5" hidden="1" customHeight="1" x14ac:dyDescent="0.15">
      <c r="A51" s="28"/>
      <c r="B51" s="29"/>
      <c r="C51" s="43"/>
      <c r="E51" s="63"/>
      <c r="R51" s="31"/>
      <c r="S51" s="31"/>
      <c r="T51" s="1"/>
      <c r="U51" s="473"/>
      <c r="V51" s="474"/>
      <c r="W51" s="474"/>
      <c r="X51" s="465"/>
      <c r="Y51" s="474"/>
      <c r="Z51" s="474"/>
      <c r="AA51" s="469"/>
      <c r="AB51" s="466"/>
      <c r="AC51" s="465"/>
      <c r="AD51" s="465"/>
      <c r="AE51" s="465"/>
      <c r="AF51" s="234"/>
      <c r="AG51" s="462"/>
      <c r="AH51" s="462"/>
      <c r="AI51" s="234"/>
      <c r="AJ51" s="234"/>
      <c r="AK51" s="234"/>
      <c r="AL51" s="234"/>
      <c r="AM51" s="234"/>
      <c r="AN51" s="234"/>
      <c r="AO51" s="234"/>
      <c r="AP51" s="234"/>
      <c r="AQ51" s="234"/>
      <c r="AR51" s="234"/>
      <c r="AS51" s="234"/>
      <c r="AT51" s="234"/>
      <c r="AU51" s="234"/>
      <c r="AV51" s="234"/>
      <c r="AW51" s="234"/>
      <c r="AX51" s="234"/>
      <c r="AY51" s="234"/>
      <c r="AZ51" s="234"/>
      <c r="BA51" s="234"/>
      <c r="BB51" s="234"/>
      <c r="BC51" s="234"/>
      <c r="BD51" s="234"/>
      <c r="BE51" s="234"/>
      <c r="BF51" s="234"/>
      <c r="BG51" s="106"/>
      <c r="BH51" s="106"/>
      <c r="BI51" s="106"/>
      <c r="BJ51" s="106"/>
      <c r="BK51" s="106"/>
      <c r="BL51" s="106"/>
      <c r="BM51" s="106"/>
      <c r="BN51" s="106"/>
      <c r="BO51" s="106"/>
      <c r="BP51" s="106"/>
      <c r="BQ51" s="106"/>
      <c r="BR51" s="106"/>
      <c r="BS51" s="106"/>
      <c r="BT51" s="106"/>
      <c r="BU51" s="106"/>
      <c r="BV51" s="106"/>
      <c r="BW51" s="106"/>
      <c r="BX51" s="106"/>
      <c r="BY51" s="106"/>
      <c r="BZ51" s="106"/>
      <c r="CA51" s="106"/>
      <c r="CB51" s="106"/>
      <c r="CC51" s="106"/>
      <c r="CD51" s="106"/>
      <c r="CE51" s="106"/>
      <c r="CF51" s="106"/>
      <c r="CG51" s="106"/>
      <c r="CH51" s="106"/>
      <c r="CI51" s="106"/>
      <c r="CJ51" s="106"/>
      <c r="CK51" s="106"/>
      <c r="CL51" s="106"/>
      <c r="CM51" s="106"/>
      <c r="CN51" s="106"/>
      <c r="CO51" s="106"/>
      <c r="CP51" s="106"/>
      <c r="CQ51" s="106"/>
      <c r="CR51" s="106"/>
      <c r="CS51" s="106"/>
      <c r="CT51" s="106"/>
      <c r="CU51" s="106"/>
      <c r="CV51" s="106"/>
      <c r="CW51" s="106"/>
      <c r="CX51" s="106"/>
      <c r="CY51" s="106"/>
      <c r="CZ51" s="106"/>
      <c r="DA51" s="106"/>
      <c r="DB51" s="106"/>
      <c r="DC51" s="106"/>
      <c r="DD51" s="106"/>
      <c r="DE51" s="106"/>
      <c r="DF51" s="106"/>
      <c r="DG51" s="106"/>
      <c r="DH51" s="106"/>
      <c r="DI51" s="106"/>
      <c r="DJ51" s="106"/>
      <c r="DK51" s="106"/>
      <c r="DL51" s="106"/>
      <c r="DM51" s="106"/>
    </row>
    <row r="52" spans="1:117" s="42" customFormat="1" ht="16.5" hidden="1" customHeight="1" x14ac:dyDescent="0.15">
      <c r="A52" s="28"/>
      <c r="B52" s="29"/>
      <c r="C52" s="43"/>
      <c r="E52" s="63"/>
      <c r="R52" s="31" t="str">
        <f>IF(AND(OR(R55="",R55="無記号"),OR(R58="",R58="無記号"),OR(R61="",R61="無記号"),OR(R64="",R64="無記号"),OR(R67="",R67="無記号")),"","-")</f>
        <v/>
      </c>
      <c r="S52" s="31" t="str">
        <f>IF(R52="","",IF(R52="無記号","",R52))</f>
        <v/>
      </c>
      <c r="T52" s="1"/>
      <c r="U52" s="473"/>
      <c r="V52" s="474"/>
      <c r="W52" s="474"/>
      <c r="X52" s="465"/>
      <c r="Y52" s="474"/>
      <c r="Z52" s="474"/>
      <c r="AA52" s="469"/>
      <c r="AB52" s="466"/>
      <c r="AC52" s="465"/>
      <c r="AD52" s="465"/>
      <c r="AE52" s="465"/>
      <c r="AF52" s="234"/>
      <c r="AG52" s="234"/>
      <c r="AH52" s="234"/>
      <c r="AI52" s="234"/>
      <c r="AJ52" s="234"/>
      <c r="AK52" s="234"/>
      <c r="AL52" s="234"/>
      <c r="AM52" s="234"/>
      <c r="AN52" s="234"/>
      <c r="AO52" s="234"/>
      <c r="AP52" s="234"/>
      <c r="AQ52" s="234"/>
      <c r="AR52" s="234"/>
      <c r="AS52" s="234"/>
      <c r="AT52" s="234"/>
      <c r="AU52" s="234"/>
      <c r="AV52" s="234"/>
      <c r="AW52" s="234"/>
      <c r="AX52" s="234"/>
      <c r="AY52" s="234"/>
      <c r="AZ52" s="234"/>
      <c r="BA52" s="234"/>
      <c r="BB52" s="234"/>
      <c r="BC52" s="234"/>
      <c r="BD52" s="234"/>
      <c r="BE52" s="234"/>
      <c r="BF52" s="234"/>
      <c r="BG52" s="106"/>
      <c r="BH52" s="106"/>
      <c r="BI52" s="106"/>
      <c r="BJ52" s="106"/>
      <c r="BK52" s="106"/>
      <c r="BL52" s="106"/>
      <c r="BM52" s="106"/>
      <c r="BN52" s="106"/>
      <c r="BO52" s="106"/>
      <c r="BP52" s="106"/>
      <c r="BQ52" s="106"/>
      <c r="BR52" s="106"/>
      <c r="BS52" s="106"/>
      <c r="BT52" s="106"/>
      <c r="BU52" s="106"/>
      <c r="BV52" s="106"/>
      <c r="BW52" s="106"/>
      <c r="BX52" s="106"/>
      <c r="BY52" s="106"/>
      <c r="BZ52" s="106"/>
      <c r="CA52" s="106"/>
      <c r="CB52" s="106"/>
      <c r="CC52" s="106"/>
      <c r="CD52" s="106"/>
      <c r="CE52" s="106"/>
      <c r="CF52" s="106"/>
      <c r="CG52" s="106"/>
      <c r="CH52" s="106"/>
      <c r="CI52" s="106"/>
      <c r="CJ52" s="106"/>
      <c r="CK52" s="106"/>
      <c r="CL52" s="106"/>
      <c r="CM52" s="106"/>
      <c r="CN52" s="106"/>
      <c r="CO52" s="106"/>
      <c r="CP52" s="106"/>
      <c r="CQ52" s="106"/>
      <c r="CR52" s="106"/>
      <c r="CS52" s="106"/>
      <c r="CT52" s="106"/>
      <c r="CU52" s="106"/>
      <c r="CV52" s="106"/>
      <c r="CW52" s="106"/>
      <c r="CX52" s="106"/>
      <c r="CY52" s="106"/>
      <c r="CZ52" s="106"/>
      <c r="DA52" s="106"/>
      <c r="DB52" s="106"/>
      <c r="DC52" s="106"/>
      <c r="DD52" s="106"/>
      <c r="DE52" s="106"/>
      <c r="DF52" s="106"/>
      <c r="DG52" s="106"/>
      <c r="DH52" s="106"/>
      <c r="DI52" s="106"/>
      <c r="DJ52" s="106"/>
      <c r="DK52" s="106"/>
      <c r="DL52" s="106"/>
      <c r="DM52" s="106"/>
    </row>
    <row r="53" spans="1:117" s="42" customFormat="1" ht="16.5" hidden="1" customHeight="1" x14ac:dyDescent="0.15">
      <c r="A53" s="28"/>
      <c r="B53" s="29"/>
      <c r="C53" s="43"/>
      <c r="R53" s="31"/>
      <c r="S53" s="31"/>
      <c r="T53" s="1"/>
      <c r="U53" s="473"/>
      <c r="V53" s="474"/>
      <c r="W53" s="474"/>
      <c r="X53" s="465"/>
      <c r="Y53" s="474"/>
      <c r="Z53" s="474"/>
      <c r="AA53" s="469"/>
      <c r="AB53" s="469"/>
      <c r="AC53" s="465"/>
      <c r="AD53" s="465"/>
      <c r="AE53" s="465"/>
      <c r="AF53" s="234"/>
      <c r="AG53" s="234"/>
      <c r="AH53" s="234"/>
      <c r="AI53" s="234"/>
      <c r="AJ53" s="234"/>
      <c r="AK53" s="234"/>
      <c r="AL53" s="234"/>
      <c r="AM53" s="234"/>
      <c r="AN53" s="234"/>
      <c r="AO53" s="234"/>
      <c r="AP53" s="234"/>
      <c r="AQ53" s="234"/>
      <c r="AR53" s="234"/>
      <c r="AS53" s="234"/>
      <c r="AT53" s="234"/>
      <c r="AU53" s="234"/>
      <c r="AV53" s="234"/>
      <c r="AW53" s="234"/>
      <c r="AX53" s="234"/>
      <c r="AY53" s="234"/>
      <c r="AZ53" s="234"/>
      <c r="BA53" s="234"/>
      <c r="BB53" s="234"/>
      <c r="BC53" s="234"/>
      <c r="BD53" s="234"/>
      <c r="BE53" s="234"/>
      <c r="BF53" s="234"/>
      <c r="BG53" s="106"/>
      <c r="BH53" s="106"/>
      <c r="BI53" s="106"/>
      <c r="BJ53" s="106"/>
      <c r="BK53" s="106"/>
      <c r="BL53" s="106"/>
      <c r="BM53" s="106"/>
      <c r="BN53" s="106"/>
      <c r="BO53" s="106"/>
      <c r="BP53" s="106"/>
      <c r="BQ53" s="106"/>
      <c r="BR53" s="106"/>
      <c r="BS53" s="106"/>
      <c r="BT53" s="106"/>
      <c r="BU53" s="106"/>
      <c r="BV53" s="106"/>
      <c r="BW53" s="106"/>
      <c r="BX53" s="106"/>
      <c r="BY53" s="106"/>
      <c r="BZ53" s="106"/>
      <c r="CA53" s="106"/>
      <c r="CB53" s="106"/>
      <c r="CC53" s="106"/>
      <c r="CD53" s="106"/>
      <c r="CE53" s="106"/>
      <c r="CF53" s="106"/>
      <c r="CG53" s="106"/>
      <c r="CH53" s="106"/>
      <c r="CI53" s="106"/>
      <c r="CJ53" s="106"/>
      <c r="CK53" s="106"/>
      <c r="CL53" s="106"/>
      <c r="CM53" s="106"/>
      <c r="CN53" s="106"/>
      <c r="CO53" s="106"/>
      <c r="CP53" s="106"/>
      <c r="CQ53" s="106"/>
      <c r="CR53" s="106"/>
      <c r="CS53" s="106"/>
      <c r="CT53" s="106"/>
      <c r="CU53" s="106"/>
      <c r="CV53" s="106"/>
      <c r="CW53" s="106"/>
      <c r="CX53" s="106"/>
      <c r="CY53" s="106"/>
      <c r="CZ53" s="106"/>
      <c r="DA53" s="106"/>
      <c r="DB53" s="106"/>
      <c r="DC53" s="106"/>
      <c r="DD53" s="106"/>
      <c r="DE53" s="106"/>
      <c r="DF53" s="106"/>
      <c r="DG53" s="106"/>
      <c r="DH53" s="106"/>
      <c r="DI53" s="106"/>
      <c r="DJ53" s="106"/>
      <c r="DK53" s="106"/>
      <c r="DL53" s="106"/>
      <c r="DM53" s="106"/>
    </row>
    <row r="54" spans="1:117" s="42" customFormat="1" ht="12.75" customHeight="1" x14ac:dyDescent="0.15">
      <c r="A54" s="29">
        <v>7</v>
      </c>
      <c r="B54" s="29"/>
      <c r="C54" s="44"/>
      <c r="D54" s="45"/>
      <c r="E54" s="66" t="s">
        <v>184</v>
      </c>
      <c r="F54" s="47"/>
      <c r="G54" s="47"/>
      <c r="H54" s="45"/>
      <c r="I54" s="47"/>
      <c r="J54" s="47"/>
      <c r="K54" s="47"/>
      <c r="L54" s="47"/>
      <c r="M54" s="47"/>
      <c r="N54" s="47"/>
      <c r="O54" s="47"/>
      <c r="P54" s="48"/>
      <c r="Q54" s="47"/>
      <c r="R54" s="49"/>
      <c r="S54" s="49"/>
      <c r="T54" s="287"/>
      <c r="U54" s="478"/>
      <c r="V54" s="478"/>
      <c r="W54" s="478"/>
      <c r="X54" s="106"/>
      <c r="Y54" s="478"/>
      <c r="Z54" s="478"/>
      <c r="AA54" s="469"/>
      <c r="AB54" s="469"/>
      <c r="AC54" s="465"/>
      <c r="AD54" s="106"/>
      <c r="AE54" s="106"/>
      <c r="AF54" s="234"/>
      <c r="AG54" s="234"/>
      <c r="AH54" s="234"/>
      <c r="AI54" s="234"/>
      <c r="AJ54" s="234"/>
      <c r="AK54" s="234"/>
      <c r="AL54" s="234"/>
      <c r="AM54" s="234"/>
      <c r="AN54" s="234"/>
      <c r="AO54" s="234"/>
      <c r="AP54" s="234"/>
      <c r="AQ54" s="234"/>
      <c r="AR54" s="234"/>
      <c r="AS54" s="234"/>
      <c r="AT54" s="234"/>
      <c r="AU54" s="234"/>
      <c r="AV54" s="234"/>
      <c r="AW54" s="234"/>
      <c r="AX54" s="234"/>
      <c r="AY54" s="234"/>
      <c r="AZ54" s="234"/>
      <c r="BA54" s="234"/>
      <c r="BB54" s="234"/>
      <c r="BC54" s="234"/>
      <c r="BD54" s="234"/>
      <c r="BE54" s="234"/>
      <c r="BF54" s="234"/>
      <c r="BG54" s="106"/>
      <c r="BH54" s="106"/>
      <c r="BI54" s="106"/>
      <c r="BJ54" s="106"/>
      <c r="BK54" s="106"/>
      <c r="BL54" s="106"/>
      <c r="BM54" s="106"/>
      <c r="BN54" s="106"/>
      <c r="BO54" s="106"/>
      <c r="BP54" s="106"/>
      <c r="BQ54" s="106"/>
      <c r="BR54" s="106"/>
      <c r="BS54" s="106"/>
      <c r="BT54" s="106"/>
      <c r="BU54" s="106"/>
      <c r="BV54" s="106"/>
      <c r="BW54" s="106"/>
      <c r="BX54" s="106"/>
      <c r="BY54" s="106"/>
      <c r="BZ54" s="106"/>
      <c r="CA54" s="106"/>
      <c r="CB54" s="106"/>
      <c r="CC54" s="106"/>
      <c r="CD54" s="106"/>
      <c r="CE54" s="106"/>
      <c r="CF54" s="106"/>
      <c r="CG54" s="106"/>
    </row>
    <row r="55" spans="1:117" s="42" customFormat="1" ht="16.5" customHeight="1" x14ac:dyDescent="0.15">
      <c r="A55" s="50" t="s">
        <v>600</v>
      </c>
      <c r="B55" s="34" t="s">
        <v>601</v>
      </c>
      <c r="C55" s="51" t="s">
        <v>300</v>
      </c>
      <c r="D55" s="52"/>
      <c r="E55" s="199"/>
      <c r="F55" s="42" t="str">
        <f>IF(E55="","",MATCH(E55,AF55:BA55,0))</f>
        <v/>
      </c>
      <c r="H55" s="52"/>
      <c r="P55" s="56"/>
      <c r="R55" s="55" t="str">
        <f>IF(F55="","",INDEX(AF56:AW56,1,F55))</f>
        <v/>
      </c>
      <c r="S55" s="31" t="str">
        <f>IF(R55="","",IF(R55="無記号","",R55))</f>
        <v/>
      </c>
      <c r="T55" s="288"/>
      <c r="U55" s="478"/>
      <c r="V55" s="478"/>
      <c r="W55" s="478"/>
      <c r="X55" s="106"/>
      <c r="Y55" s="478"/>
      <c r="Z55" s="478"/>
      <c r="AA55" s="469"/>
      <c r="AB55" s="469"/>
      <c r="AC55" s="465"/>
      <c r="AD55" s="106"/>
      <c r="AE55" s="106"/>
      <c r="AF55" s="234" t="s">
        <v>171</v>
      </c>
      <c r="AG55" s="234" t="s">
        <v>172</v>
      </c>
      <c r="AH55" s="234" t="s">
        <v>620</v>
      </c>
      <c r="AI55" s="234" t="s">
        <v>178</v>
      </c>
      <c r="AJ55" s="234" t="s">
        <v>179</v>
      </c>
      <c r="AK55" s="234" t="s">
        <v>621</v>
      </c>
      <c r="AL55" s="234" t="s">
        <v>703</v>
      </c>
      <c r="AM55" s="234" t="s">
        <v>173</v>
      </c>
      <c r="AN55" s="234" t="s">
        <v>174</v>
      </c>
      <c r="AO55" s="234" t="s">
        <v>622</v>
      </c>
      <c r="AP55" s="234" t="s">
        <v>175</v>
      </c>
      <c r="AQ55" s="234" t="s">
        <v>176</v>
      </c>
      <c r="AR55" s="234" t="s">
        <v>623</v>
      </c>
      <c r="AS55" s="234" t="s">
        <v>180</v>
      </c>
      <c r="AT55" s="234" t="s">
        <v>624</v>
      </c>
      <c r="AU55" s="234" t="s">
        <v>181</v>
      </c>
      <c r="AV55" s="234" t="s">
        <v>625</v>
      </c>
      <c r="AW55" s="234" t="s">
        <v>704</v>
      </c>
      <c r="AX55" s="106"/>
      <c r="AY55" s="106"/>
      <c r="AZ55" s="106"/>
      <c r="BA55" s="234"/>
      <c r="BB55" s="106"/>
      <c r="BC55" s="106"/>
      <c r="BD55" s="106"/>
      <c r="BE55" s="106"/>
      <c r="BF55" s="106"/>
      <c r="BG55" s="106"/>
      <c r="BH55" s="106"/>
      <c r="BI55" s="106"/>
      <c r="BJ55" s="106"/>
      <c r="BK55" s="106"/>
      <c r="BL55" s="106"/>
      <c r="BM55" s="106"/>
      <c r="BN55" s="106"/>
      <c r="BO55" s="106"/>
      <c r="BP55" s="106"/>
      <c r="BQ55" s="106"/>
      <c r="BR55" s="106"/>
      <c r="BS55" s="106"/>
      <c r="BT55" s="106"/>
      <c r="BU55" s="106"/>
      <c r="BV55" s="106"/>
      <c r="BW55" s="106"/>
      <c r="BX55" s="106"/>
      <c r="BY55" s="106"/>
      <c r="BZ55" s="106"/>
      <c r="CA55" s="106"/>
      <c r="CB55" s="106"/>
      <c r="CC55" s="106"/>
      <c r="CD55" s="106"/>
      <c r="CE55" s="106"/>
      <c r="CF55" s="106"/>
      <c r="CG55" s="106"/>
    </row>
    <row r="56" spans="1:117" s="42" customFormat="1" ht="207" customHeight="1" x14ac:dyDescent="0.15">
      <c r="A56" s="50" t="s">
        <v>363</v>
      </c>
      <c r="B56" s="29"/>
      <c r="C56" s="57"/>
      <c r="D56" s="58"/>
      <c r="E56" s="69" t="s">
        <v>667</v>
      </c>
      <c r="F56" s="59"/>
      <c r="G56" s="59"/>
      <c r="H56" s="58"/>
      <c r="I56" s="59"/>
      <c r="J56" s="59"/>
      <c r="K56" s="59"/>
      <c r="L56" s="59"/>
      <c r="M56" s="59"/>
      <c r="N56" s="59"/>
      <c r="O56" s="59"/>
      <c r="P56" s="60"/>
      <c r="Q56" s="59"/>
      <c r="R56" s="61"/>
      <c r="S56" s="61"/>
      <c r="T56" s="289"/>
      <c r="U56" s="478"/>
      <c r="V56" s="478"/>
      <c r="W56" s="478"/>
      <c r="X56" s="106"/>
      <c r="Y56" s="478"/>
      <c r="Z56" s="478"/>
      <c r="AA56" s="469"/>
      <c r="AB56" s="469"/>
      <c r="AC56" s="465"/>
      <c r="AD56" s="106"/>
      <c r="AE56" s="106"/>
      <c r="AF56" s="464" t="s">
        <v>705</v>
      </c>
      <c r="AG56" s="464" t="s">
        <v>706</v>
      </c>
      <c r="AH56" s="464" t="s">
        <v>707</v>
      </c>
      <c r="AI56" s="464" t="s">
        <v>708</v>
      </c>
      <c r="AJ56" s="464" t="s">
        <v>709</v>
      </c>
      <c r="AK56" s="464" t="s">
        <v>710</v>
      </c>
      <c r="AL56" s="234" t="s">
        <v>711</v>
      </c>
      <c r="AM56" s="464" t="s">
        <v>712</v>
      </c>
      <c r="AN56" s="464" t="s">
        <v>713</v>
      </c>
      <c r="AO56" s="464" t="s">
        <v>714</v>
      </c>
      <c r="AP56" s="464" t="s">
        <v>715</v>
      </c>
      <c r="AQ56" s="464" t="s">
        <v>716</v>
      </c>
      <c r="AR56" s="464" t="s">
        <v>717</v>
      </c>
      <c r="AS56" s="464" t="s">
        <v>718</v>
      </c>
      <c r="AT56" s="464" t="s">
        <v>719</v>
      </c>
      <c r="AU56" s="464" t="s">
        <v>720</v>
      </c>
      <c r="AV56" s="464" t="s">
        <v>721</v>
      </c>
      <c r="AW56" s="464" t="s">
        <v>722</v>
      </c>
      <c r="AX56" s="106"/>
      <c r="AY56" s="106"/>
      <c r="AZ56" s="106"/>
      <c r="BA56" s="106"/>
      <c r="BB56" s="106"/>
      <c r="BC56" s="106"/>
      <c r="BD56" s="234"/>
      <c r="BE56" s="234"/>
      <c r="BF56" s="234"/>
      <c r="BG56" s="106"/>
      <c r="BH56" s="106"/>
      <c r="BI56" s="106"/>
      <c r="BJ56" s="106"/>
      <c r="BK56" s="106"/>
      <c r="BL56" s="106"/>
      <c r="BM56" s="106"/>
      <c r="BN56" s="106"/>
      <c r="BO56" s="106"/>
      <c r="BP56" s="106"/>
      <c r="BQ56" s="106"/>
      <c r="BR56" s="106"/>
      <c r="BS56" s="106"/>
      <c r="BT56" s="106"/>
      <c r="BU56" s="106"/>
      <c r="BV56" s="106"/>
      <c r="BW56" s="106"/>
      <c r="BX56" s="106"/>
      <c r="BY56" s="106"/>
      <c r="BZ56" s="106"/>
      <c r="CA56" s="106"/>
      <c r="CB56" s="106"/>
      <c r="CC56" s="106"/>
      <c r="CD56" s="106"/>
      <c r="CE56" s="106"/>
      <c r="CF56" s="106"/>
      <c r="CG56" s="106"/>
    </row>
    <row r="57" spans="1:117" s="42" customFormat="1" ht="16.5" hidden="1" customHeight="1" x14ac:dyDescent="0.15">
      <c r="A57" s="28"/>
      <c r="B57" s="29"/>
      <c r="C57" s="43"/>
      <c r="E57" s="63"/>
      <c r="R57" s="31"/>
      <c r="S57" s="31"/>
      <c r="T57" s="1"/>
      <c r="U57" s="473"/>
      <c r="V57" s="474"/>
      <c r="W57" s="474"/>
      <c r="X57" s="465"/>
      <c r="Y57" s="474"/>
      <c r="Z57" s="474"/>
      <c r="AA57" s="469"/>
      <c r="AB57" s="469"/>
      <c r="AC57" s="465"/>
      <c r="AD57" s="465"/>
      <c r="AE57" s="465"/>
      <c r="AF57" s="462"/>
      <c r="AG57" s="462"/>
      <c r="AH57" s="462"/>
      <c r="AI57" s="462"/>
      <c r="AJ57" s="462"/>
      <c r="AK57" s="462"/>
      <c r="AL57" s="462"/>
      <c r="AM57" s="462"/>
      <c r="AN57" s="462"/>
      <c r="AO57" s="462"/>
      <c r="AP57" s="462"/>
      <c r="AQ57" s="462"/>
      <c r="AR57" s="462"/>
      <c r="AS57" s="462"/>
      <c r="AT57" s="462"/>
      <c r="AU57" s="462"/>
      <c r="AV57" s="234"/>
      <c r="AW57" s="234"/>
      <c r="AX57" s="234"/>
      <c r="AY57" s="234"/>
      <c r="AZ57" s="234"/>
      <c r="BA57" s="234"/>
      <c r="BB57" s="234"/>
      <c r="BC57" s="234"/>
      <c r="BD57" s="234"/>
      <c r="BE57" s="234"/>
      <c r="BF57" s="234"/>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106"/>
      <c r="CY57" s="106"/>
      <c r="CZ57" s="106"/>
      <c r="DA57" s="106"/>
      <c r="DB57" s="106"/>
      <c r="DC57" s="106"/>
      <c r="DD57" s="106"/>
      <c r="DE57" s="106"/>
      <c r="DF57" s="106"/>
      <c r="DG57" s="106"/>
      <c r="DH57" s="106"/>
      <c r="DI57" s="106"/>
      <c r="DJ57" s="106"/>
      <c r="DK57" s="106"/>
      <c r="DL57" s="106"/>
      <c r="DM57" s="106"/>
    </row>
    <row r="58" spans="1:117" s="42" customFormat="1" ht="16.5" hidden="1" customHeight="1" x14ac:dyDescent="0.15">
      <c r="A58" s="28"/>
      <c r="B58" s="64" t="s">
        <v>77</v>
      </c>
      <c r="C58" s="43" t="s">
        <v>63</v>
      </c>
      <c r="E58" s="63"/>
      <c r="R58" s="31"/>
      <c r="S58" s="31" t="str">
        <f>IF(R58="","",IF(R58="無記号","",R58))</f>
        <v/>
      </c>
      <c r="T58" s="1"/>
      <c r="U58" s="473"/>
      <c r="V58" s="474"/>
      <c r="W58" s="474"/>
      <c r="X58" s="465"/>
      <c r="Y58" s="474"/>
      <c r="Z58" s="474"/>
      <c r="AA58" s="469"/>
      <c r="AB58" s="469"/>
      <c r="AC58" s="465"/>
      <c r="AD58" s="465"/>
      <c r="AE58" s="465"/>
      <c r="AF58" s="234"/>
      <c r="AG58" s="234"/>
      <c r="AH58" s="234"/>
      <c r="AI58" s="234"/>
      <c r="AJ58" s="234"/>
      <c r="AK58" s="234"/>
      <c r="AL58" s="234"/>
      <c r="AM58" s="234"/>
      <c r="AN58" s="234"/>
      <c r="AO58" s="234"/>
      <c r="AP58" s="234"/>
      <c r="AQ58" s="234"/>
      <c r="AR58" s="234"/>
      <c r="AS58" s="234"/>
      <c r="AT58" s="234"/>
      <c r="AU58" s="234"/>
      <c r="AV58" s="234"/>
      <c r="AW58" s="234"/>
      <c r="AX58" s="234"/>
      <c r="AY58" s="234"/>
      <c r="AZ58" s="234"/>
      <c r="BA58" s="234"/>
      <c r="BB58" s="234"/>
      <c r="BC58" s="234"/>
      <c r="BD58" s="234"/>
      <c r="BE58" s="234"/>
      <c r="BF58" s="234"/>
      <c r="BG58" s="106"/>
      <c r="BH58" s="106"/>
      <c r="BI58" s="106"/>
      <c r="BJ58" s="106"/>
      <c r="BK58" s="106"/>
      <c r="BL58" s="106"/>
      <c r="BM58" s="106"/>
      <c r="BN58" s="106"/>
      <c r="BO58" s="106"/>
      <c r="BP58" s="106"/>
      <c r="BQ58" s="106"/>
      <c r="BR58" s="106"/>
      <c r="BS58" s="106"/>
      <c r="BT58" s="106"/>
      <c r="BU58" s="106"/>
      <c r="BV58" s="106"/>
      <c r="BW58" s="106"/>
      <c r="BX58" s="106"/>
      <c r="BY58" s="106"/>
      <c r="BZ58" s="106"/>
      <c r="CA58" s="106"/>
      <c r="CB58" s="106"/>
      <c r="CC58" s="106"/>
      <c r="CD58" s="106"/>
      <c r="CE58" s="106"/>
      <c r="CF58" s="106"/>
      <c r="CG58" s="106"/>
      <c r="CH58" s="106"/>
      <c r="CI58" s="106"/>
      <c r="CJ58" s="106"/>
      <c r="CK58" s="106"/>
      <c r="CL58" s="106"/>
      <c r="CM58" s="106"/>
      <c r="CN58" s="106"/>
      <c r="CO58" s="106"/>
      <c r="CP58" s="106"/>
      <c r="CQ58" s="106"/>
      <c r="CR58" s="106"/>
      <c r="CS58" s="106"/>
      <c r="CT58" s="106"/>
      <c r="CU58" s="106"/>
      <c r="CV58" s="106"/>
      <c r="CW58" s="106"/>
      <c r="CX58" s="106"/>
      <c r="CY58" s="106"/>
      <c r="CZ58" s="106"/>
      <c r="DA58" s="106"/>
      <c r="DB58" s="106"/>
      <c r="DC58" s="106"/>
      <c r="DD58" s="106"/>
      <c r="DE58" s="106"/>
      <c r="DF58" s="106"/>
      <c r="DG58" s="106"/>
      <c r="DH58" s="106"/>
      <c r="DI58" s="106"/>
      <c r="DJ58" s="106"/>
      <c r="DK58" s="106"/>
      <c r="DL58" s="106"/>
      <c r="DM58" s="106"/>
    </row>
    <row r="59" spans="1:117" s="42" customFormat="1" ht="16.5" hidden="1" customHeight="1" x14ac:dyDescent="0.15">
      <c r="A59" s="28"/>
      <c r="B59" s="29"/>
      <c r="C59" s="43"/>
      <c r="E59" s="63"/>
      <c r="R59" s="31"/>
      <c r="S59" s="31"/>
      <c r="T59" s="1"/>
      <c r="U59" s="473"/>
      <c r="V59" s="474"/>
      <c r="W59" s="474"/>
      <c r="X59" s="465"/>
      <c r="Y59" s="474"/>
      <c r="Z59" s="474"/>
      <c r="AA59" s="469"/>
      <c r="AB59" s="469"/>
      <c r="AC59" s="465"/>
      <c r="AD59" s="465"/>
      <c r="AE59" s="465"/>
      <c r="AF59" s="234"/>
      <c r="AG59" s="234"/>
      <c r="AH59" s="234"/>
      <c r="AI59" s="234"/>
      <c r="AJ59" s="234"/>
      <c r="AK59" s="234"/>
      <c r="AL59" s="234"/>
      <c r="AM59" s="234"/>
      <c r="AN59" s="234"/>
      <c r="AO59" s="234"/>
      <c r="AP59" s="234"/>
      <c r="AQ59" s="234"/>
      <c r="AR59" s="234"/>
      <c r="AS59" s="234"/>
      <c r="AT59" s="234"/>
      <c r="AU59" s="234"/>
      <c r="AV59" s="234"/>
      <c r="AW59" s="234"/>
      <c r="AX59" s="234"/>
      <c r="AY59" s="234"/>
      <c r="AZ59" s="234"/>
      <c r="BA59" s="234"/>
      <c r="BB59" s="234"/>
      <c r="BC59" s="234"/>
      <c r="BD59" s="234"/>
      <c r="BE59" s="234"/>
      <c r="BF59" s="234"/>
      <c r="BG59" s="106"/>
      <c r="BH59" s="106"/>
      <c r="BI59" s="106"/>
      <c r="BJ59" s="106"/>
      <c r="BK59" s="106"/>
      <c r="BL59" s="106"/>
      <c r="BM59" s="106"/>
      <c r="BN59" s="106"/>
      <c r="BO59" s="106"/>
      <c r="BP59" s="106"/>
      <c r="BQ59" s="106"/>
      <c r="BR59" s="106"/>
      <c r="BS59" s="106"/>
      <c r="BT59" s="106"/>
      <c r="BU59" s="106"/>
      <c r="BV59" s="106"/>
      <c r="BW59" s="106"/>
      <c r="BX59" s="106"/>
      <c r="BY59" s="106"/>
      <c r="BZ59" s="106"/>
      <c r="CA59" s="106"/>
      <c r="CB59" s="106"/>
      <c r="CC59" s="106"/>
      <c r="CD59" s="106"/>
      <c r="CE59" s="106"/>
      <c r="CF59" s="106"/>
      <c r="CG59" s="106"/>
      <c r="CH59" s="106"/>
      <c r="CI59" s="106"/>
      <c r="CJ59" s="106"/>
      <c r="CK59" s="106"/>
      <c r="CL59" s="106"/>
      <c r="CM59" s="106"/>
      <c r="CN59" s="106"/>
      <c r="CO59" s="106"/>
      <c r="CP59" s="106"/>
      <c r="CQ59" s="106"/>
      <c r="CR59" s="106"/>
      <c r="CS59" s="106"/>
      <c r="CT59" s="106"/>
      <c r="CU59" s="106"/>
      <c r="CV59" s="106"/>
      <c r="CW59" s="106"/>
      <c r="CX59" s="106"/>
      <c r="CY59" s="106"/>
      <c r="CZ59" s="106"/>
      <c r="DA59" s="106"/>
      <c r="DB59" s="106"/>
      <c r="DC59" s="106"/>
      <c r="DD59" s="106"/>
      <c r="DE59" s="106"/>
      <c r="DF59" s="106"/>
      <c r="DG59" s="106"/>
      <c r="DH59" s="106"/>
      <c r="DI59" s="106"/>
      <c r="DJ59" s="106"/>
      <c r="DK59" s="106"/>
      <c r="DL59" s="106"/>
      <c r="DM59" s="106"/>
    </row>
    <row r="60" spans="1:117" s="42" customFormat="1" ht="16.5" hidden="1" customHeight="1" x14ac:dyDescent="0.15">
      <c r="A60" s="28"/>
      <c r="B60" s="29"/>
      <c r="C60" s="43"/>
      <c r="E60" s="63"/>
      <c r="R60" s="31"/>
      <c r="S60" s="31"/>
      <c r="T60" s="1"/>
      <c r="U60" s="473"/>
      <c r="V60" s="474"/>
      <c r="W60" s="474"/>
      <c r="X60" s="465"/>
      <c r="Y60" s="474"/>
      <c r="Z60" s="474"/>
      <c r="AA60" s="469"/>
      <c r="AB60" s="469"/>
      <c r="AC60" s="465"/>
      <c r="AD60" s="465"/>
      <c r="AE60" s="465"/>
      <c r="AF60" s="234"/>
      <c r="AG60" s="234"/>
      <c r="AH60" s="234"/>
      <c r="AI60" s="234"/>
      <c r="AJ60" s="234"/>
      <c r="AK60" s="234"/>
      <c r="AL60" s="234"/>
      <c r="AM60" s="234"/>
      <c r="AN60" s="234"/>
      <c r="AO60" s="234"/>
      <c r="AP60" s="234"/>
      <c r="AQ60" s="234"/>
      <c r="AR60" s="234"/>
      <c r="AS60" s="234"/>
      <c r="AT60" s="234"/>
      <c r="AU60" s="234"/>
      <c r="AV60" s="234"/>
      <c r="AW60" s="234"/>
      <c r="AX60" s="234"/>
      <c r="AY60" s="234"/>
      <c r="AZ60" s="234"/>
      <c r="BA60" s="234"/>
      <c r="BB60" s="234"/>
      <c r="BC60" s="234"/>
      <c r="BD60" s="234"/>
      <c r="BE60" s="234"/>
      <c r="BF60" s="234"/>
      <c r="BG60" s="106"/>
      <c r="BH60" s="106"/>
      <c r="BI60" s="106"/>
      <c r="BJ60" s="106"/>
      <c r="BK60" s="106"/>
      <c r="BL60" s="106"/>
      <c r="BM60" s="106"/>
      <c r="BN60" s="106"/>
      <c r="BO60" s="106"/>
      <c r="BP60" s="106"/>
      <c r="BQ60" s="106"/>
      <c r="BR60" s="106"/>
      <c r="BS60" s="106"/>
      <c r="BT60" s="106"/>
      <c r="BU60" s="106"/>
      <c r="BV60" s="106"/>
      <c r="BW60" s="106"/>
      <c r="BX60" s="106"/>
      <c r="BY60" s="106"/>
      <c r="BZ60" s="106"/>
      <c r="CA60" s="106"/>
      <c r="CB60" s="106"/>
      <c r="CC60" s="106"/>
      <c r="CD60" s="106"/>
      <c r="CE60" s="106"/>
      <c r="CF60" s="106"/>
      <c r="CG60" s="106"/>
      <c r="CH60" s="106"/>
      <c r="CI60" s="106"/>
      <c r="CJ60" s="106"/>
      <c r="CK60" s="106"/>
      <c r="CL60" s="106"/>
      <c r="CM60" s="106"/>
      <c r="CN60" s="106"/>
      <c r="CO60" s="106"/>
      <c r="CP60" s="106"/>
      <c r="CQ60" s="106"/>
      <c r="CR60" s="106"/>
      <c r="CS60" s="106"/>
      <c r="CT60" s="106"/>
      <c r="CU60" s="106"/>
      <c r="CV60" s="106"/>
      <c r="CW60" s="106"/>
      <c r="CX60" s="106"/>
      <c r="CY60" s="106"/>
      <c r="CZ60" s="106"/>
      <c r="DA60" s="106"/>
      <c r="DB60" s="106"/>
      <c r="DC60" s="106"/>
      <c r="DD60" s="106"/>
      <c r="DE60" s="106"/>
      <c r="DF60" s="106"/>
      <c r="DG60" s="106"/>
      <c r="DH60" s="106"/>
      <c r="DI60" s="106"/>
      <c r="DJ60" s="106"/>
      <c r="DK60" s="106"/>
      <c r="DL60" s="106"/>
      <c r="DM60" s="106"/>
    </row>
    <row r="61" spans="1:117" s="42" customFormat="1" ht="16.5" hidden="1" customHeight="1" x14ac:dyDescent="0.15">
      <c r="A61" s="28"/>
      <c r="B61" s="64" t="s">
        <v>78</v>
      </c>
      <c r="C61" s="43" t="s">
        <v>64</v>
      </c>
      <c r="E61" s="63"/>
      <c r="R61" s="31"/>
      <c r="S61" s="31" t="str">
        <f>IF(R61="","",IF(R61="無記号","",R61))</f>
        <v/>
      </c>
      <c r="T61" s="1"/>
      <c r="U61" s="473"/>
      <c r="V61" s="474"/>
      <c r="W61" s="474"/>
      <c r="X61" s="465"/>
      <c r="Y61" s="474"/>
      <c r="Z61" s="474"/>
      <c r="AA61" s="469"/>
      <c r="AB61" s="469"/>
      <c r="AC61" s="465"/>
      <c r="AD61" s="465"/>
      <c r="AE61" s="465"/>
      <c r="AF61" s="234"/>
      <c r="AG61" s="234"/>
      <c r="AH61" s="234"/>
      <c r="AI61" s="234"/>
      <c r="AJ61" s="234"/>
      <c r="AK61" s="234"/>
      <c r="AL61" s="234"/>
      <c r="AM61" s="234"/>
      <c r="AN61" s="234"/>
      <c r="AO61" s="234"/>
      <c r="AP61" s="234"/>
      <c r="AQ61" s="234"/>
      <c r="AR61" s="234"/>
      <c r="AS61" s="234"/>
      <c r="AT61" s="234"/>
      <c r="AU61" s="234"/>
      <c r="AV61" s="234"/>
      <c r="AW61" s="234"/>
      <c r="AX61" s="234"/>
      <c r="AY61" s="234"/>
      <c r="AZ61" s="234"/>
      <c r="BA61" s="234"/>
      <c r="BB61" s="234"/>
      <c r="BC61" s="234"/>
      <c r="BD61" s="234"/>
      <c r="BE61" s="234"/>
      <c r="BF61" s="234"/>
      <c r="BG61" s="106"/>
      <c r="BH61" s="106"/>
      <c r="BI61" s="106"/>
      <c r="BJ61" s="106"/>
      <c r="BK61" s="106"/>
      <c r="BL61" s="106"/>
      <c r="BM61" s="106"/>
      <c r="BN61" s="106"/>
      <c r="BO61" s="106"/>
      <c r="BP61" s="106"/>
      <c r="BQ61" s="106"/>
      <c r="BR61" s="106"/>
      <c r="BS61" s="106"/>
      <c r="BT61" s="106"/>
      <c r="BU61" s="106"/>
      <c r="BV61" s="106"/>
      <c r="BW61" s="106"/>
      <c r="BX61" s="106"/>
      <c r="BY61" s="106"/>
      <c r="BZ61" s="106"/>
      <c r="CA61" s="106"/>
      <c r="CB61" s="106"/>
      <c r="CC61" s="106"/>
      <c r="CD61" s="106"/>
      <c r="CE61" s="106"/>
      <c r="CF61" s="106"/>
      <c r="CG61" s="106"/>
      <c r="CH61" s="106"/>
      <c r="CI61" s="106"/>
      <c r="CJ61" s="106"/>
      <c r="CK61" s="106"/>
      <c r="CL61" s="106"/>
      <c r="CM61" s="106"/>
      <c r="CN61" s="106"/>
      <c r="CO61" s="106"/>
      <c r="CP61" s="106"/>
      <c r="CQ61" s="106"/>
      <c r="CR61" s="106"/>
      <c r="CS61" s="106"/>
      <c r="CT61" s="106"/>
      <c r="CU61" s="106"/>
      <c r="CV61" s="106"/>
      <c r="CW61" s="106"/>
      <c r="CX61" s="106"/>
      <c r="CY61" s="106"/>
      <c r="CZ61" s="106"/>
      <c r="DA61" s="106"/>
      <c r="DB61" s="106"/>
      <c r="DC61" s="106"/>
      <c r="DD61" s="106"/>
      <c r="DE61" s="106"/>
      <c r="DF61" s="106"/>
      <c r="DG61" s="106"/>
      <c r="DH61" s="106"/>
      <c r="DI61" s="106"/>
      <c r="DJ61" s="106"/>
      <c r="DK61" s="106"/>
      <c r="DL61" s="106"/>
      <c r="DM61" s="106"/>
    </row>
    <row r="62" spans="1:117" s="42" customFormat="1" ht="16.5" hidden="1" customHeight="1" x14ac:dyDescent="0.15">
      <c r="A62" s="28"/>
      <c r="B62" s="29"/>
      <c r="C62" s="43"/>
      <c r="E62" s="63"/>
      <c r="R62" s="31"/>
      <c r="S62" s="31"/>
      <c r="T62" s="1"/>
      <c r="U62" s="473"/>
      <c r="V62" s="474"/>
      <c r="W62" s="474"/>
      <c r="X62" s="465"/>
      <c r="Y62" s="474"/>
      <c r="Z62" s="474"/>
      <c r="AA62" s="469"/>
      <c r="AB62" s="469"/>
      <c r="AC62" s="465"/>
      <c r="AD62" s="465"/>
      <c r="AE62" s="465"/>
      <c r="AF62" s="234"/>
      <c r="AG62" s="234"/>
      <c r="AH62" s="234"/>
      <c r="AI62" s="234"/>
      <c r="AJ62" s="234"/>
      <c r="AK62" s="234"/>
      <c r="AL62" s="234"/>
      <c r="AM62" s="234"/>
      <c r="AN62" s="234"/>
      <c r="AO62" s="234"/>
      <c r="AP62" s="234"/>
      <c r="AQ62" s="234"/>
      <c r="AR62" s="234"/>
      <c r="AS62" s="234"/>
      <c r="AT62" s="234"/>
      <c r="AU62" s="234"/>
      <c r="AV62" s="234"/>
      <c r="AW62" s="234"/>
      <c r="AX62" s="234"/>
      <c r="AY62" s="234"/>
      <c r="AZ62" s="234"/>
      <c r="BA62" s="234"/>
      <c r="BB62" s="234"/>
      <c r="BC62" s="234"/>
      <c r="BD62" s="234"/>
      <c r="BE62" s="234"/>
      <c r="BF62" s="234"/>
      <c r="BG62" s="106"/>
      <c r="BH62" s="106"/>
      <c r="BI62" s="106"/>
      <c r="BJ62" s="106"/>
      <c r="BK62" s="106"/>
      <c r="BL62" s="106"/>
      <c r="BM62" s="106"/>
      <c r="BN62" s="106"/>
      <c r="BO62" s="106"/>
      <c r="BP62" s="106"/>
      <c r="BQ62" s="106"/>
      <c r="BR62" s="106"/>
      <c r="BS62" s="106"/>
      <c r="BT62" s="106"/>
      <c r="BU62" s="106"/>
      <c r="BV62" s="106"/>
      <c r="BW62" s="106"/>
      <c r="BX62" s="106"/>
      <c r="BY62" s="106"/>
      <c r="BZ62" s="106"/>
      <c r="CA62" s="106"/>
      <c r="CB62" s="106"/>
      <c r="CC62" s="106"/>
      <c r="CD62" s="106"/>
      <c r="CE62" s="106"/>
      <c r="CF62" s="106"/>
      <c r="CG62" s="106"/>
      <c r="CH62" s="106"/>
      <c r="CI62" s="106"/>
      <c r="CJ62" s="106"/>
      <c r="CK62" s="106"/>
      <c r="CL62" s="106"/>
      <c r="CM62" s="106"/>
      <c r="CN62" s="106"/>
      <c r="CO62" s="106"/>
      <c r="CP62" s="106"/>
      <c r="CQ62" s="106"/>
      <c r="CR62" s="106"/>
      <c r="CS62" s="106"/>
      <c r="CT62" s="106"/>
      <c r="CU62" s="106"/>
      <c r="CV62" s="106"/>
      <c r="CW62" s="106"/>
      <c r="CX62" s="106"/>
      <c r="CY62" s="106"/>
      <c r="CZ62" s="106"/>
      <c r="DA62" s="106"/>
      <c r="DB62" s="106"/>
      <c r="DC62" s="106"/>
      <c r="DD62" s="106"/>
      <c r="DE62" s="106"/>
      <c r="DF62" s="106"/>
      <c r="DG62" s="106"/>
      <c r="DH62" s="106"/>
      <c r="DI62" s="106"/>
      <c r="DJ62" s="106"/>
      <c r="DK62" s="106"/>
      <c r="DL62" s="106"/>
      <c r="DM62" s="106"/>
    </row>
    <row r="63" spans="1:117" s="42" customFormat="1" ht="16.5" customHeight="1" x14ac:dyDescent="0.15">
      <c r="A63" s="29">
        <v>7</v>
      </c>
      <c r="B63" s="29"/>
      <c r="C63" s="44"/>
      <c r="D63" s="45"/>
      <c r="E63" s="46" t="s">
        <v>673</v>
      </c>
      <c r="F63" s="47"/>
      <c r="G63" s="48"/>
      <c r="H63" s="45"/>
      <c r="I63" s="47"/>
      <c r="J63" s="47"/>
      <c r="K63" s="47"/>
      <c r="L63" s="47"/>
      <c r="M63" s="47"/>
      <c r="N63" s="47"/>
      <c r="O63" s="47"/>
      <c r="P63" s="48"/>
      <c r="Q63" s="45"/>
      <c r="R63" s="49"/>
      <c r="S63" s="49"/>
      <c r="T63" s="16"/>
      <c r="U63" s="473"/>
      <c r="V63" s="474"/>
      <c r="W63" s="474"/>
      <c r="X63" s="465"/>
      <c r="Y63" s="474"/>
      <c r="Z63" s="474"/>
      <c r="AA63" s="477"/>
      <c r="AB63" s="477"/>
      <c r="AC63" s="479"/>
      <c r="AD63" s="479"/>
      <c r="AE63" s="465"/>
      <c r="AF63" s="234"/>
      <c r="AG63" s="234"/>
      <c r="AH63" s="234"/>
      <c r="AI63" s="234"/>
      <c r="AJ63" s="234"/>
      <c r="AK63" s="234"/>
      <c r="AL63" s="234"/>
      <c r="AM63" s="234"/>
      <c r="AN63" s="234"/>
      <c r="AO63" s="234"/>
      <c r="AP63" s="234"/>
      <c r="AQ63" s="234"/>
      <c r="AR63" s="234"/>
      <c r="AS63" s="234"/>
      <c r="AT63" s="234"/>
      <c r="AU63" s="234"/>
      <c r="AV63" s="234"/>
      <c r="AW63" s="234"/>
      <c r="AX63" s="234"/>
      <c r="AY63" s="234"/>
      <c r="AZ63" s="234"/>
      <c r="BA63" s="234"/>
      <c r="BB63" s="234"/>
      <c r="BC63" s="234"/>
      <c r="BD63" s="234"/>
      <c r="BE63" s="234"/>
      <c r="BF63" s="234"/>
      <c r="BG63" s="106"/>
      <c r="BH63" s="106"/>
      <c r="BI63" s="106"/>
      <c r="BJ63" s="106"/>
      <c r="BK63" s="106"/>
      <c r="BT63" s="106"/>
      <c r="BU63" s="106"/>
      <c r="BV63" s="106"/>
      <c r="BW63" s="106"/>
      <c r="BX63" s="106"/>
      <c r="BY63" s="106"/>
      <c r="BZ63" s="106"/>
      <c r="CA63" s="106"/>
      <c r="CB63" s="106"/>
      <c r="CC63" s="106"/>
      <c r="CD63" s="106"/>
      <c r="CE63" s="106"/>
      <c r="CF63" s="106"/>
      <c r="CG63" s="106"/>
      <c r="CH63" s="106"/>
      <c r="CI63" s="106"/>
      <c r="CJ63" s="106"/>
      <c r="CK63" s="106"/>
      <c r="CL63" s="106"/>
      <c r="CM63" s="106"/>
    </row>
    <row r="64" spans="1:117" s="42" customFormat="1" ht="16.5" customHeight="1" x14ac:dyDescent="0.15">
      <c r="A64" s="28"/>
      <c r="B64" s="34" t="s">
        <v>674</v>
      </c>
      <c r="C64" s="51" t="s">
        <v>675</v>
      </c>
      <c r="D64" s="52"/>
      <c r="E64" s="75" t="s">
        <v>366</v>
      </c>
      <c r="F64" s="42">
        <f>IF(E64="","",MATCH(E64,AF64:BD64,0))</f>
        <v>1</v>
      </c>
      <c r="G64" s="56"/>
      <c r="H64" s="52"/>
      <c r="P64" s="56"/>
      <c r="Q64" s="52"/>
      <c r="R64" s="55" t="str">
        <f>IF(F64="","",INDEX(AF65:BD65,1,F64))</f>
        <v>無記号</v>
      </c>
      <c r="S64" s="31" t="str">
        <f>IF(R64="","",IF(R64="無記号","",R64))</f>
        <v/>
      </c>
      <c r="T64" s="17"/>
      <c r="U64" s="473"/>
      <c r="V64" s="474"/>
      <c r="W64" s="474"/>
      <c r="X64" s="474"/>
      <c r="Y64" s="474"/>
      <c r="Z64" s="474"/>
      <c r="AA64" s="477"/>
      <c r="AB64" s="477"/>
      <c r="AC64" s="479"/>
      <c r="AD64" s="479"/>
      <c r="AE64" s="465"/>
      <c r="AF64" s="234" t="s">
        <v>366</v>
      </c>
      <c r="AG64" s="106" t="s">
        <v>676</v>
      </c>
      <c r="AH64" s="106" t="s">
        <v>677</v>
      </c>
      <c r="AI64" s="234" t="s">
        <v>678</v>
      </c>
      <c r="AJ64" s="106" t="s">
        <v>679</v>
      </c>
      <c r="AK64" s="106" t="s">
        <v>680</v>
      </c>
      <c r="AL64" s="106"/>
      <c r="AM64" s="106"/>
      <c r="AN64" s="106"/>
      <c r="AO64" s="106"/>
      <c r="AP64" s="106"/>
      <c r="AQ64" s="106"/>
      <c r="AR64" s="106"/>
      <c r="AS64" s="106"/>
      <c r="AT64" s="106"/>
      <c r="AU64" s="106"/>
      <c r="AV64" s="106"/>
      <c r="AW64" s="106"/>
      <c r="AX64" s="106"/>
      <c r="AY64" s="106"/>
      <c r="AZ64" s="106"/>
      <c r="BA64" s="106"/>
      <c r="BB64" s="106"/>
      <c r="BC64" s="106"/>
      <c r="BD64" s="106"/>
      <c r="BE64" s="106"/>
      <c r="BF64" s="106"/>
      <c r="BG64" s="106"/>
      <c r="BH64" s="106"/>
      <c r="BI64" s="106"/>
      <c r="BJ64" s="106"/>
      <c r="BK64" s="106"/>
      <c r="BT64" s="106"/>
      <c r="BU64" s="106"/>
      <c r="BV64" s="106"/>
      <c r="BW64" s="106"/>
      <c r="BX64" s="106"/>
      <c r="BY64" s="106"/>
      <c r="BZ64" s="106"/>
      <c r="CA64" s="106"/>
      <c r="CB64" s="106"/>
      <c r="CC64" s="106"/>
      <c r="CD64" s="106"/>
      <c r="CE64" s="106"/>
      <c r="CF64" s="106"/>
      <c r="CG64" s="106"/>
      <c r="CH64" s="106"/>
      <c r="CI64" s="106"/>
      <c r="CJ64" s="106"/>
      <c r="CK64" s="106"/>
      <c r="CL64" s="106"/>
      <c r="CM64" s="106"/>
    </row>
    <row r="65" spans="1:117" s="42" customFormat="1" ht="33" customHeight="1" x14ac:dyDescent="0.15">
      <c r="A65" s="28"/>
      <c r="B65" s="29"/>
      <c r="C65" s="57"/>
      <c r="D65" s="58"/>
      <c r="E65" s="59"/>
      <c r="F65" s="59"/>
      <c r="G65" s="60"/>
      <c r="H65" s="58"/>
      <c r="I65" s="59"/>
      <c r="J65" s="59"/>
      <c r="K65" s="59"/>
      <c r="L65" s="59"/>
      <c r="M65" s="59"/>
      <c r="N65" s="59"/>
      <c r="O65" s="59"/>
      <c r="P65" s="60"/>
      <c r="Q65" s="58"/>
      <c r="R65" s="61"/>
      <c r="S65" s="61"/>
      <c r="T65" s="15"/>
      <c r="U65" s="473"/>
      <c r="V65" s="474"/>
      <c r="W65" s="474"/>
      <c r="X65" s="474"/>
      <c r="Y65" s="474"/>
      <c r="Z65" s="474"/>
      <c r="AA65" s="477"/>
      <c r="AB65" s="477"/>
      <c r="AC65" s="479"/>
      <c r="AD65" s="479"/>
      <c r="AE65" s="465"/>
      <c r="AF65" s="234" t="s">
        <v>182</v>
      </c>
      <c r="AG65" s="106" t="s">
        <v>723</v>
      </c>
      <c r="AH65" s="106" t="s">
        <v>724</v>
      </c>
      <c r="AI65" s="106" t="s">
        <v>725</v>
      </c>
      <c r="AJ65" s="106" t="s">
        <v>726</v>
      </c>
      <c r="AK65" s="106" t="s">
        <v>727</v>
      </c>
      <c r="AL65" s="106"/>
      <c r="AM65" s="106"/>
      <c r="AN65" s="106"/>
      <c r="AO65" s="106"/>
      <c r="AP65" s="106"/>
      <c r="AQ65" s="106"/>
      <c r="AR65" s="106"/>
      <c r="AS65" s="106"/>
      <c r="AT65" s="106"/>
      <c r="AU65" s="106"/>
      <c r="AV65" s="106"/>
      <c r="AW65" s="106"/>
      <c r="AX65" s="106"/>
      <c r="AY65" s="106"/>
      <c r="AZ65" s="106"/>
      <c r="BA65" s="106"/>
      <c r="BB65" s="106"/>
      <c r="BC65" s="106"/>
      <c r="BD65" s="106"/>
      <c r="BE65" s="106"/>
      <c r="BF65" s="106"/>
      <c r="BG65" s="106"/>
      <c r="BH65" s="106"/>
      <c r="BI65" s="106"/>
      <c r="BJ65" s="106"/>
      <c r="BK65" s="106"/>
      <c r="BT65" s="106"/>
      <c r="BU65" s="106"/>
      <c r="BV65" s="106"/>
      <c r="BW65" s="106"/>
      <c r="BX65" s="106"/>
      <c r="BY65" s="106"/>
      <c r="BZ65" s="106"/>
      <c r="CA65" s="106"/>
      <c r="CB65" s="106"/>
      <c r="CC65" s="106"/>
      <c r="CD65" s="106"/>
      <c r="CE65" s="106"/>
      <c r="CF65" s="106"/>
      <c r="CG65" s="106"/>
      <c r="CH65" s="106"/>
      <c r="CI65" s="106"/>
      <c r="CJ65" s="106"/>
      <c r="CK65" s="106"/>
      <c r="CL65" s="106"/>
      <c r="CM65" s="106"/>
    </row>
    <row r="66" spans="1:117" s="42" customFormat="1" ht="12.75" hidden="1" customHeight="1" x14ac:dyDescent="0.15">
      <c r="A66" s="29">
        <v>8</v>
      </c>
      <c r="B66" s="29"/>
      <c r="C66" s="44"/>
      <c r="D66" s="45"/>
      <c r="E66" s="46"/>
      <c r="F66" s="47"/>
      <c r="G66" s="47"/>
      <c r="H66" s="45"/>
      <c r="I66" s="47"/>
      <c r="J66" s="47"/>
      <c r="K66" s="47"/>
      <c r="L66" s="47"/>
      <c r="M66" s="47"/>
      <c r="N66" s="47"/>
      <c r="O66" s="47"/>
      <c r="P66" s="48"/>
      <c r="Q66" s="47"/>
      <c r="R66" s="49"/>
      <c r="S66" s="49"/>
      <c r="T66" s="16"/>
      <c r="U66" s="473"/>
      <c r="V66" s="474"/>
      <c r="W66" s="474"/>
      <c r="X66" s="474"/>
      <c r="Y66" s="474"/>
      <c r="Z66" s="474"/>
      <c r="AA66" s="469"/>
      <c r="AB66" s="469"/>
      <c r="AC66" s="465"/>
      <c r="AD66" s="465"/>
      <c r="AE66" s="465"/>
      <c r="AF66" s="106"/>
      <c r="AG66" s="106"/>
      <c r="AH66" s="106"/>
      <c r="AI66" s="106"/>
      <c r="AJ66" s="106"/>
      <c r="AK66" s="106"/>
      <c r="AL66" s="106"/>
      <c r="AM66" s="106"/>
      <c r="AN66" s="106"/>
      <c r="AO66" s="106"/>
      <c r="AP66" s="106"/>
      <c r="AQ66" s="106"/>
      <c r="AR66" s="106"/>
      <c r="AS66" s="106"/>
      <c r="AT66" s="106"/>
      <c r="AU66" s="106"/>
      <c r="AV66" s="106"/>
      <c r="AW66" s="106"/>
      <c r="AX66" s="106"/>
      <c r="AY66" s="106"/>
      <c r="AZ66" s="106"/>
      <c r="BA66" s="106"/>
      <c r="BB66" s="106"/>
      <c r="BC66" s="106"/>
      <c r="BD66" s="106"/>
      <c r="BE66" s="106"/>
      <c r="BF66" s="106"/>
      <c r="BG66" s="106"/>
      <c r="BH66" s="106"/>
      <c r="BI66" s="106"/>
      <c r="BJ66" s="106"/>
      <c r="BK66" s="106"/>
      <c r="BL66" s="106"/>
      <c r="BM66" s="106"/>
      <c r="BN66" s="106"/>
      <c r="BO66" s="106"/>
      <c r="BP66" s="106"/>
      <c r="BQ66" s="106"/>
      <c r="BR66" s="106"/>
      <c r="BS66" s="106"/>
      <c r="BT66" s="106"/>
      <c r="BU66" s="106"/>
      <c r="BV66" s="106"/>
      <c r="BW66" s="106"/>
      <c r="BX66" s="106"/>
      <c r="BY66" s="106"/>
      <c r="BZ66" s="106"/>
      <c r="CA66" s="106"/>
      <c r="CB66" s="106"/>
      <c r="CC66" s="106"/>
      <c r="CD66" s="106"/>
      <c r="CE66" s="106"/>
      <c r="CF66" s="106"/>
      <c r="CG66" s="106"/>
      <c r="CH66" s="106"/>
      <c r="CI66" s="106"/>
      <c r="CJ66" s="106"/>
      <c r="CK66" s="106"/>
      <c r="CL66" s="106"/>
      <c r="CM66" s="106"/>
      <c r="CN66" s="106"/>
      <c r="CO66" s="106"/>
      <c r="CP66" s="106"/>
      <c r="CQ66" s="106"/>
      <c r="CR66" s="106"/>
      <c r="CS66" s="106"/>
      <c r="CT66" s="106"/>
      <c r="CU66" s="106"/>
      <c r="CV66" s="106"/>
      <c r="CW66" s="106"/>
      <c r="CX66" s="106"/>
      <c r="CY66" s="106"/>
      <c r="CZ66" s="106"/>
      <c r="DA66" s="106"/>
      <c r="DB66" s="106"/>
      <c r="DC66" s="106"/>
      <c r="DD66" s="106"/>
      <c r="DE66" s="106"/>
      <c r="DF66" s="106"/>
      <c r="DG66" s="106"/>
      <c r="DH66" s="106"/>
      <c r="DI66" s="106"/>
      <c r="DJ66" s="106"/>
      <c r="DK66" s="106"/>
      <c r="DL66" s="106"/>
      <c r="DM66" s="106"/>
    </row>
    <row r="67" spans="1:117" s="42" customFormat="1" ht="16.5" hidden="1" customHeight="1" x14ac:dyDescent="0.15">
      <c r="A67" s="28"/>
      <c r="B67" s="34" t="s">
        <v>58</v>
      </c>
      <c r="C67" s="51" t="s">
        <v>187</v>
      </c>
      <c r="D67" s="52"/>
      <c r="E67" s="200" t="s">
        <v>366</v>
      </c>
      <c r="F67" s="42">
        <f>IF(E67="","",MATCH(E67,AF67:BD67,0))</f>
        <v>1</v>
      </c>
      <c r="H67" s="52"/>
      <c r="P67" s="56"/>
      <c r="R67" s="55" t="str">
        <f>IF(F67="","",INDEX(AF68:BD68,1,F67))</f>
        <v>無記号</v>
      </c>
      <c r="S67" s="31" t="str">
        <f>IF(R67="","",IF(R67="無記号","",R67))</f>
        <v/>
      </c>
      <c r="T67" s="56"/>
      <c r="U67" s="106"/>
      <c r="V67" s="465"/>
      <c r="W67" s="465"/>
      <c r="X67" s="465"/>
      <c r="Y67" s="465"/>
      <c r="Z67" s="465"/>
      <c r="AA67" s="466"/>
      <c r="AB67" s="466"/>
      <c r="AC67" s="465"/>
      <c r="AD67" s="465"/>
      <c r="AE67" s="465"/>
      <c r="AF67" s="234" t="s">
        <v>366</v>
      </c>
      <c r="AG67" s="234" t="s">
        <v>367</v>
      </c>
      <c r="AH67" s="234" t="s">
        <v>393</v>
      </c>
      <c r="AI67" s="234" t="s">
        <v>368</v>
      </c>
      <c r="AJ67" s="234" t="s">
        <v>369</v>
      </c>
      <c r="AK67" s="234" t="s">
        <v>370</v>
      </c>
      <c r="AL67" s="234" t="s">
        <v>371</v>
      </c>
      <c r="AM67" s="234" t="s">
        <v>372</v>
      </c>
      <c r="AN67" s="234" t="s">
        <v>373</v>
      </c>
      <c r="AO67" s="234" t="s">
        <v>374</v>
      </c>
      <c r="AP67" s="234" t="s">
        <v>375</v>
      </c>
      <c r="AQ67" s="234" t="s">
        <v>376</v>
      </c>
      <c r="AR67" s="234" t="s">
        <v>377</v>
      </c>
      <c r="AS67" s="234" t="s">
        <v>378</v>
      </c>
      <c r="AT67" s="234" t="s">
        <v>379</v>
      </c>
      <c r="AU67" s="234" t="s">
        <v>380</v>
      </c>
      <c r="AV67" s="234" t="s">
        <v>381</v>
      </c>
      <c r="AW67" s="234" t="s">
        <v>382</v>
      </c>
      <c r="AX67" s="234" t="s">
        <v>383</v>
      </c>
      <c r="AY67" s="234" t="s">
        <v>384</v>
      </c>
      <c r="AZ67" s="234" t="s">
        <v>385</v>
      </c>
      <c r="BA67" s="234" t="s">
        <v>386</v>
      </c>
      <c r="BB67" s="234" t="s">
        <v>387</v>
      </c>
      <c r="BC67" s="234" t="s">
        <v>388</v>
      </c>
      <c r="BD67" s="234" t="s">
        <v>389</v>
      </c>
      <c r="BE67" s="234"/>
      <c r="BF67" s="234"/>
      <c r="BG67" s="106"/>
      <c r="BH67" s="106"/>
      <c r="BI67" s="106"/>
      <c r="BJ67" s="106"/>
      <c r="BK67" s="106"/>
      <c r="BL67" s="106"/>
      <c r="BM67" s="106"/>
      <c r="BN67" s="106"/>
      <c r="BO67" s="106"/>
      <c r="BP67" s="106"/>
      <c r="BQ67" s="106"/>
      <c r="BR67" s="106"/>
      <c r="BS67" s="106"/>
      <c r="BT67" s="106"/>
      <c r="BU67" s="106"/>
      <c r="BV67" s="106"/>
      <c r="BW67" s="106"/>
      <c r="BX67" s="106"/>
      <c r="BY67" s="106"/>
      <c r="BZ67" s="106"/>
      <c r="CA67" s="106"/>
      <c r="CB67" s="106"/>
      <c r="CC67" s="106"/>
      <c r="CD67" s="106"/>
      <c r="CE67" s="106"/>
      <c r="CF67" s="106"/>
      <c r="CG67" s="106"/>
      <c r="CH67" s="106"/>
      <c r="CI67" s="106"/>
      <c r="CJ67" s="106"/>
      <c r="CK67" s="106"/>
      <c r="CL67" s="106"/>
      <c r="CM67" s="106"/>
      <c r="CN67" s="106"/>
      <c r="CO67" s="106"/>
      <c r="CP67" s="106"/>
      <c r="CQ67" s="106"/>
      <c r="CR67" s="106"/>
      <c r="CS67" s="106"/>
      <c r="CT67" s="106"/>
      <c r="CU67" s="106"/>
      <c r="CV67" s="106"/>
      <c r="CW67" s="106"/>
      <c r="CX67" s="106"/>
      <c r="CY67" s="106"/>
      <c r="CZ67" s="106"/>
      <c r="DA67" s="106"/>
      <c r="DB67" s="106"/>
      <c r="DC67" s="106"/>
      <c r="DD67" s="106"/>
      <c r="DE67" s="106"/>
      <c r="DF67" s="106"/>
      <c r="DG67" s="106"/>
      <c r="DH67" s="106"/>
      <c r="DI67" s="106"/>
      <c r="DJ67" s="106"/>
      <c r="DK67" s="106"/>
      <c r="DL67" s="106"/>
      <c r="DM67" s="106"/>
    </row>
    <row r="68" spans="1:117" s="42" customFormat="1" ht="55.5" hidden="1" customHeight="1" x14ac:dyDescent="0.15">
      <c r="A68" s="28"/>
      <c r="B68" s="29"/>
      <c r="C68" s="57"/>
      <c r="D68" s="58"/>
      <c r="E68" s="70" t="str">
        <f>IF(AND(R28="0",AND(R67&lt;&gt;AF68,R67&lt;&gt;"D0")),$AA$69,IF(R44="","",IF(OR(R67="D",R67="D0",R67=""),"",IF(R68=R44,$AA$68,IF(R68&lt;R44,$AB$68,"")))))</f>
        <v/>
      </c>
      <c r="F68" s="59"/>
      <c r="G68" s="59"/>
      <c r="H68" s="58"/>
      <c r="I68" s="59"/>
      <c r="J68" s="59"/>
      <c r="K68" s="59"/>
      <c r="L68" s="59"/>
      <c r="M68" s="59"/>
      <c r="N68" s="59"/>
      <c r="O68" s="59"/>
      <c r="P68" s="76" t="str">
        <f>MID(R67,2,2)</f>
        <v>記号</v>
      </c>
      <c r="Q68" s="59"/>
      <c r="R68" s="109" t="str">
        <f>IF(OR(P68="",P68=$AC$68),"",VALUE(P68))</f>
        <v/>
      </c>
      <c r="S68" s="61"/>
      <c r="T68" s="60"/>
      <c r="U68" s="106"/>
      <c r="V68" s="465"/>
      <c r="W68" s="465"/>
      <c r="X68" s="465"/>
      <c r="Y68" s="465"/>
      <c r="Z68" s="465"/>
      <c r="AA68" s="467" t="s">
        <v>728</v>
      </c>
      <c r="AB68" s="467" t="s">
        <v>396</v>
      </c>
      <c r="AC68" s="465" t="s">
        <v>451</v>
      </c>
      <c r="AD68" s="465" t="s">
        <v>452</v>
      </c>
      <c r="AE68" s="465"/>
      <c r="AF68" s="234" t="s">
        <v>182</v>
      </c>
      <c r="AG68" s="462" t="s">
        <v>729</v>
      </c>
      <c r="AH68" s="462" t="s">
        <v>730</v>
      </c>
      <c r="AI68" s="462" t="s">
        <v>104</v>
      </c>
      <c r="AJ68" s="462" t="s">
        <v>106</v>
      </c>
      <c r="AK68" s="462" t="s">
        <v>108</v>
      </c>
      <c r="AL68" s="462" t="s">
        <v>110</v>
      </c>
      <c r="AM68" s="462" t="s">
        <v>112</v>
      </c>
      <c r="AN68" s="462" t="s">
        <v>114</v>
      </c>
      <c r="AO68" s="462" t="s">
        <v>116</v>
      </c>
      <c r="AP68" s="462" t="s">
        <v>118</v>
      </c>
      <c r="AQ68" s="462" t="s">
        <v>120</v>
      </c>
      <c r="AR68" s="462" t="s">
        <v>122</v>
      </c>
      <c r="AS68" s="462" t="s">
        <v>124</v>
      </c>
      <c r="AT68" s="462" t="s">
        <v>126</v>
      </c>
      <c r="AU68" s="462" t="s">
        <v>128</v>
      </c>
      <c r="AV68" s="462" t="s">
        <v>130</v>
      </c>
      <c r="AW68" s="462" t="s">
        <v>132</v>
      </c>
      <c r="AX68" s="462" t="s">
        <v>134</v>
      </c>
      <c r="AY68" s="462" t="s">
        <v>136</v>
      </c>
      <c r="AZ68" s="462" t="s">
        <v>138</v>
      </c>
      <c r="BA68" s="462" t="s">
        <v>140</v>
      </c>
      <c r="BB68" s="462" t="s">
        <v>142</v>
      </c>
      <c r="BC68" s="462" t="s">
        <v>143</v>
      </c>
      <c r="BD68" s="462" t="s">
        <v>144</v>
      </c>
      <c r="BE68" s="234"/>
      <c r="BF68" s="234"/>
      <c r="BG68" s="106"/>
      <c r="BH68" s="106"/>
      <c r="BI68" s="106"/>
      <c r="BJ68" s="106"/>
      <c r="BK68" s="106"/>
      <c r="BL68" s="106"/>
      <c r="BM68" s="106"/>
      <c r="BN68" s="106"/>
      <c r="BO68" s="106"/>
      <c r="BP68" s="106"/>
      <c r="BQ68" s="106"/>
      <c r="BR68" s="106"/>
      <c r="BS68" s="106"/>
      <c r="BT68" s="106"/>
      <c r="BU68" s="106"/>
      <c r="BV68" s="106"/>
      <c r="BW68" s="106"/>
      <c r="BX68" s="106"/>
      <c r="BY68" s="106"/>
      <c r="BZ68" s="106"/>
      <c r="CA68" s="106"/>
      <c r="CB68" s="106"/>
      <c r="CC68" s="106"/>
      <c r="CD68" s="106"/>
      <c r="CE68" s="106"/>
      <c r="CF68" s="106"/>
      <c r="CG68" s="106"/>
      <c r="CH68" s="106"/>
      <c r="CI68" s="106"/>
      <c r="CJ68" s="106"/>
      <c r="CK68" s="106"/>
      <c r="CL68" s="106"/>
      <c r="CM68" s="106"/>
      <c r="CN68" s="106"/>
      <c r="CO68" s="106"/>
      <c r="CP68" s="106"/>
      <c r="CQ68" s="106"/>
      <c r="CR68" s="106"/>
      <c r="CS68" s="106"/>
      <c r="CT68" s="106"/>
      <c r="CU68" s="106"/>
      <c r="CV68" s="106"/>
      <c r="CW68" s="106"/>
      <c r="CX68" s="106"/>
      <c r="CY68" s="106"/>
      <c r="CZ68" s="106"/>
      <c r="DA68" s="106"/>
      <c r="DB68" s="106"/>
      <c r="DC68" s="106"/>
      <c r="DD68" s="106"/>
      <c r="DE68" s="106"/>
      <c r="DF68" s="106"/>
      <c r="DG68" s="106"/>
      <c r="DH68" s="106"/>
      <c r="DI68" s="106"/>
      <c r="DJ68" s="106"/>
      <c r="DK68" s="106"/>
      <c r="DL68" s="106"/>
      <c r="DM68" s="106"/>
    </row>
    <row r="69" spans="1:117" s="42" customFormat="1" ht="16.5" customHeight="1" x14ac:dyDescent="0.15">
      <c r="A69" s="28"/>
      <c r="B69" s="29"/>
      <c r="C69" s="43"/>
      <c r="E69" s="63"/>
      <c r="R69" s="31"/>
      <c r="S69" s="31"/>
      <c r="U69" s="106"/>
      <c r="V69" s="465"/>
      <c r="W69" s="465"/>
      <c r="X69" s="465"/>
      <c r="Y69" s="465"/>
      <c r="Z69" s="465"/>
      <c r="AA69" s="467" t="s">
        <v>500</v>
      </c>
      <c r="AB69" s="466"/>
      <c r="AC69" s="465"/>
      <c r="AD69" s="465"/>
      <c r="AE69" s="465"/>
      <c r="AF69" s="234"/>
      <c r="AG69" s="234"/>
      <c r="AH69" s="234"/>
      <c r="AI69" s="234"/>
      <c r="AJ69" s="234"/>
      <c r="AK69" s="234"/>
      <c r="AL69" s="234"/>
      <c r="AM69" s="234"/>
      <c r="AN69" s="234"/>
      <c r="AO69" s="234"/>
      <c r="AP69" s="234"/>
      <c r="AQ69" s="234"/>
      <c r="AR69" s="234"/>
      <c r="AS69" s="234"/>
      <c r="AT69" s="234"/>
      <c r="AU69" s="234"/>
      <c r="AV69" s="234"/>
      <c r="AW69" s="234"/>
      <c r="AX69" s="234"/>
      <c r="AY69" s="234"/>
      <c r="AZ69" s="234"/>
      <c r="BA69" s="234"/>
      <c r="BB69" s="234"/>
      <c r="BC69" s="234"/>
      <c r="BD69" s="234"/>
      <c r="BE69" s="234"/>
      <c r="BF69" s="234"/>
      <c r="BG69" s="106"/>
      <c r="BH69" s="106"/>
      <c r="BI69" s="106"/>
      <c r="BJ69" s="106"/>
      <c r="BK69" s="106"/>
      <c r="BL69" s="106"/>
      <c r="BM69" s="106"/>
      <c r="BN69" s="106"/>
      <c r="BO69" s="106"/>
      <c r="BP69" s="106"/>
      <c r="BQ69" s="106"/>
      <c r="BR69" s="106"/>
      <c r="BS69" s="106"/>
      <c r="BT69" s="106"/>
      <c r="BU69" s="106"/>
      <c r="BV69" s="106"/>
      <c r="BW69" s="106"/>
      <c r="BX69" s="106"/>
      <c r="BY69" s="106"/>
      <c r="BZ69" s="106"/>
      <c r="CA69" s="106"/>
      <c r="CB69" s="106"/>
      <c r="CC69" s="106"/>
      <c r="CD69" s="106"/>
      <c r="CE69" s="106"/>
      <c r="CF69" s="106"/>
      <c r="CG69" s="106"/>
      <c r="CH69" s="106"/>
      <c r="CI69" s="106"/>
      <c r="CJ69" s="106"/>
      <c r="CK69" s="106"/>
      <c r="CL69" s="106"/>
      <c r="CM69" s="106"/>
      <c r="CN69" s="106"/>
      <c r="CO69" s="106"/>
      <c r="CP69" s="106"/>
      <c r="CQ69" s="106"/>
      <c r="CR69" s="106"/>
      <c r="CS69" s="106"/>
      <c r="CT69" s="106"/>
      <c r="CU69" s="106"/>
      <c r="CV69" s="106"/>
      <c r="CW69" s="106"/>
      <c r="CX69" s="106"/>
      <c r="CY69" s="106"/>
      <c r="CZ69" s="106"/>
      <c r="DA69" s="106"/>
      <c r="DB69" s="106"/>
      <c r="DC69" s="106"/>
      <c r="DD69" s="106"/>
      <c r="DE69" s="106"/>
      <c r="DF69" s="106"/>
      <c r="DG69" s="106"/>
      <c r="DH69" s="106"/>
      <c r="DI69" s="106"/>
      <c r="DJ69" s="106"/>
      <c r="DK69" s="106"/>
      <c r="DL69" s="106"/>
      <c r="DM69" s="106"/>
    </row>
    <row r="70" spans="1:117" s="42" customFormat="1" ht="16.5" customHeight="1" x14ac:dyDescent="0.15">
      <c r="A70" s="28"/>
      <c r="B70" s="29"/>
      <c r="C70" s="43"/>
      <c r="E70" s="63"/>
      <c r="R70" s="31"/>
      <c r="S70" s="31"/>
      <c r="U70" s="106"/>
      <c r="V70" s="465"/>
      <c r="W70" s="465"/>
      <c r="X70" s="465"/>
      <c r="Y70" s="465"/>
      <c r="Z70" s="465"/>
      <c r="AA70" s="466"/>
      <c r="AB70" s="466"/>
      <c r="AC70" s="465"/>
      <c r="AD70" s="465"/>
      <c r="AE70" s="465"/>
      <c r="AF70" s="234"/>
      <c r="AG70" s="234"/>
      <c r="AH70" s="234"/>
      <c r="AI70" s="234"/>
      <c r="AJ70" s="234"/>
      <c r="AK70" s="234"/>
      <c r="AL70" s="234"/>
      <c r="AM70" s="234"/>
      <c r="AN70" s="234"/>
      <c r="AO70" s="234"/>
      <c r="AP70" s="234"/>
      <c r="AQ70" s="234"/>
      <c r="AR70" s="234"/>
      <c r="AS70" s="234"/>
      <c r="AT70" s="234"/>
      <c r="AU70" s="234"/>
      <c r="AV70" s="234"/>
      <c r="AW70" s="234"/>
      <c r="AX70" s="234"/>
      <c r="AY70" s="234"/>
      <c r="AZ70" s="234"/>
      <c r="BA70" s="234"/>
      <c r="BB70" s="234"/>
      <c r="BC70" s="234"/>
      <c r="BD70" s="234"/>
      <c r="BE70" s="234"/>
      <c r="BF70" s="234"/>
      <c r="BG70" s="106"/>
      <c r="BH70" s="106"/>
      <c r="BI70" s="106"/>
      <c r="BJ70" s="106"/>
      <c r="BK70" s="106"/>
      <c r="BL70" s="106"/>
      <c r="BM70" s="106"/>
      <c r="BN70" s="106"/>
      <c r="BO70" s="106"/>
      <c r="BP70" s="106"/>
      <c r="BQ70" s="106"/>
      <c r="BR70" s="106"/>
      <c r="BS70" s="106"/>
      <c r="BT70" s="106"/>
      <c r="BU70" s="106"/>
      <c r="BV70" s="106"/>
      <c r="BW70" s="106"/>
      <c r="BX70" s="106"/>
      <c r="BY70" s="106"/>
      <c r="BZ70" s="106"/>
      <c r="CA70" s="106"/>
      <c r="CB70" s="106"/>
      <c r="CC70" s="106"/>
      <c r="CD70" s="106"/>
      <c r="CE70" s="106"/>
      <c r="CF70" s="106"/>
      <c r="CG70" s="106"/>
      <c r="CH70" s="106"/>
      <c r="CI70" s="106"/>
      <c r="CJ70" s="106"/>
      <c r="CK70" s="106"/>
      <c r="CL70" s="106"/>
      <c r="CM70" s="106"/>
      <c r="CN70" s="106"/>
      <c r="CO70" s="106"/>
      <c r="CP70" s="106"/>
      <c r="CQ70" s="106"/>
      <c r="CR70" s="106"/>
      <c r="CS70" s="106"/>
      <c r="CT70" s="106"/>
      <c r="CU70" s="106"/>
      <c r="CV70" s="106"/>
      <c r="CW70" s="106"/>
      <c r="CX70" s="106"/>
      <c r="CY70" s="106"/>
      <c r="CZ70" s="106"/>
      <c r="DA70" s="106"/>
      <c r="DB70" s="106"/>
      <c r="DC70" s="106"/>
      <c r="DD70" s="106"/>
      <c r="DE70" s="106"/>
      <c r="DF70" s="106"/>
      <c r="DG70" s="106"/>
      <c r="DH70" s="106"/>
      <c r="DI70" s="106"/>
      <c r="DJ70" s="106"/>
      <c r="DK70" s="106"/>
      <c r="DL70" s="106"/>
      <c r="DM70" s="106"/>
    </row>
    <row r="71" spans="1:117" s="42" customFormat="1" ht="16.5" customHeight="1" x14ac:dyDescent="0.15">
      <c r="A71" s="28"/>
      <c r="B71" s="29"/>
      <c r="C71" s="43"/>
      <c r="E71" s="63"/>
      <c r="R71" s="31"/>
      <c r="S71" s="31"/>
      <c r="U71" s="106"/>
      <c r="V71" s="465"/>
      <c r="W71" s="465"/>
      <c r="X71" s="465"/>
      <c r="Y71" s="465"/>
      <c r="Z71" s="465"/>
      <c r="AA71" s="466"/>
      <c r="AB71" s="466"/>
      <c r="AC71" s="465"/>
      <c r="AD71" s="465"/>
      <c r="AE71" s="465"/>
      <c r="AF71" s="234"/>
      <c r="AG71" s="234"/>
      <c r="AH71" s="234"/>
      <c r="AI71" s="234"/>
      <c r="AJ71" s="234"/>
      <c r="AK71" s="234"/>
      <c r="AL71" s="234"/>
      <c r="AM71" s="234"/>
      <c r="AN71" s="234"/>
      <c r="AO71" s="234"/>
      <c r="AP71" s="234"/>
      <c r="AQ71" s="234"/>
      <c r="AR71" s="234"/>
      <c r="AS71" s="234"/>
      <c r="AT71" s="234"/>
      <c r="AU71" s="234"/>
      <c r="AV71" s="234"/>
      <c r="AW71" s="234"/>
      <c r="AX71" s="234"/>
      <c r="AY71" s="234"/>
      <c r="AZ71" s="234"/>
      <c r="BA71" s="234"/>
      <c r="BB71" s="234"/>
      <c r="BC71" s="234"/>
      <c r="BD71" s="234"/>
      <c r="BE71" s="234"/>
      <c r="BF71" s="234"/>
      <c r="BG71" s="106"/>
      <c r="BH71" s="106"/>
      <c r="BI71" s="106"/>
      <c r="BJ71" s="106"/>
      <c r="BK71" s="106"/>
      <c r="BL71" s="106"/>
      <c r="BM71" s="106"/>
      <c r="BN71" s="106"/>
      <c r="BO71" s="106"/>
      <c r="BP71" s="106"/>
      <c r="BQ71" s="106"/>
      <c r="BR71" s="106"/>
      <c r="BS71" s="106"/>
      <c r="BT71" s="106"/>
      <c r="BU71" s="106"/>
      <c r="BV71" s="106"/>
      <c r="BW71" s="106"/>
      <c r="BX71" s="106"/>
      <c r="BY71" s="106"/>
      <c r="BZ71" s="106"/>
      <c r="CA71" s="106"/>
      <c r="CB71" s="106"/>
      <c r="CC71" s="106"/>
      <c r="CD71" s="106"/>
      <c r="CE71" s="106"/>
      <c r="CF71" s="106"/>
      <c r="CG71" s="106"/>
      <c r="CH71" s="106"/>
      <c r="CI71" s="106"/>
      <c r="CJ71" s="106"/>
      <c r="CK71" s="106"/>
      <c r="CL71" s="106"/>
      <c r="CM71" s="106"/>
      <c r="CN71" s="106"/>
      <c r="CO71" s="106"/>
      <c r="CP71" s="106"/>
      <c r="CQ71" s="106"/>
      <c r="CR71" s="106"/>
      <c r="CS71" s="106"/>
      <c r="CT71" s="106"/>
      <c r="CU71" s="106"/>
      <c r="CV71" s="106"/>
      <c r="CW71" s="106"/>
      <c r="CX71" s="106"/>
      <c r="CY71" s="106"/>
      <c r="CZ71" s="106"/>
      <c r="DA71" s="106"/>
      <c r="DB71" s="106"/>
      <c r="DC71" s="106"/>
      <c r="DD71" s="106"/>
      <c r="DE71" s="106"/>
      <c r="DF71" s="106"/>
      <c r="DG71" s="106"/>
      <c r="DH71" s="106"/>
      <c r="DI71" s="106"/>
      <c r="DJ71" s="106"/>
      <c r="DK71" s="106"/>
      <c r="DL71" s="106"/>
      <c r="DM71" s="106"/>
    </row>
    <row r="72" spans="1:117" s="42" customFormat="1" ht="16.5" customHeight="1" x14ac:dyDescent="0.15">
      <c r="A72" s="28"/>
      <c r="B72" s="29"/>
      <c r="C72" s="43"/>
      <c r="E72" s="63"/>
      <c r="R72" s="31"/>
      <c r="S72" s="31"/>
      <c r="U72" s="106"/>
      <c r="V72" s="465"/>
      <c r="W72" s="465"/>
      <c r="X72" s="465"/>
      <c r="Y72" s="465"/>
      <c r="Z72" s="465"/>
      <c r="AA72" s="466"/>
      <c r="AB72" s="466"/>
      <c r="AC72" s="465"/>
      <c r="AD72" s="465"/>
      <c r="AE72" s="465"/>
      <c r="AF72" s="234"/>
      <c r="AG72" s="234"/>
      <c r="AH72" s="234"/>
      <c r="AI72" s="234"/>
      <c r="AJ72" s="234"/>
      <c r="AK72" s="234"/>
      <c r="AL72" s="234"/>
      <c r="AM72" s="234"/>
      <c r="AN72" s="234"/>
      <c r="AO72" s="234"/>
      <c r="AP72" s="234"/>
      <c r="AQ72" s="234"/>
      <c r="AR72" s="234"/>
      <c r="AS72" s="234"/>
      <c r="AT72" s="234"/>
      <c r="AU72" s="234"/>
      <c r="AV72" s="234"/>
      <c r="AW72" s="234"/>
      <c r="AX72" s="234"/>
      <c r="AY72" s="234"/>
      <c r="AZ72" s="234"/>
      <c r="BA72" s="234"/>
      <c r="BB72" s="234"/>
      <c r="BC72" s="234"/>
      <c r="BD72" s="234"/>
      <c r="BE72" s="234"/>
      <c r="BF72" s="234"/>
      <c r="BG72" s="106"/>
      <c r="BH72" s="106"/>
      <c r="BI72" s="106"/>
      <c r="BJ72" s="106"/>
      <c r="BK72" s="106"/>
      <c r="BL72" s="106"/>
      <c r="BM72" s="106"/>
      <c r="BN72" s="106"/>
      <c r="BO72" s="106"/>
      <c r="BP72" s="106"/>
      <c r="BQ72" s="106"/>
      <c r="BR72" s="106"/>
      <c r="BS72" s="106"/>
      <c r="BT72" s="106"/>
      <c r="BU72" s="106"/>
      <c r="BV72" s="106"/>
      <c r="BW72" s="106"/>
      <c r="BX72" s="106"/>
      <c r="BY72" s="106"/>
      <c r="BZ72" s="106"/>
      <c r="CA72" s="106"/>
      <c r="CB72" s="106"/>
      <c r="CC72" s="106"/>
      <c r="CD72" s="106"/>
      <c r="CE72" s="106"/>
      <c r="CF72" s="106"/>
      <c r="CG72" s="106"/>
      <c r="CH72" s="106"/>
      <c r="CI72" s="106"/>
      <c r="CJ72" s="106"/>
      <c r="CK72" s="106"/>
      <c r="CL72" s="106"/>
      <c r="CM72" s="106"/>
      <c r="CN72" s="106"/>
      <c r="CO72" s="106"/>
      <c r="CP72" s="106"/>
      <c r="CQ72" s="106"/>
      <c r="CR72" s="106"/>
      <c r="CS72" s="106"/>
      <c r="CT72" s="106"/>
      <c r="CU72" s="106"/>
      <c r="CV72" s="106"/>
      <c r="CW72" s="106"/>
      <c r="CX72" s="106"/>
      <c r="CY72" s="106"/>
      <c r="CZ72" s="106"/>
      <c r="DA72" s="106"/>
      <c r="DB72" s="106"/>
      <c r="DC72" s="106"/>
      <c r="DD72" s="106"/>
      <c r="DE72" s="106"/>
      <c r="DF72" s="106"/>
      <c r="DG72" s="106"/>
      <c r="DH72" s="106"/>
      <c r="DI72" s="106"/>
      <c r="DJ72" s="106"/>
      <c r="DK72" s="106"/>
      <c r="DL72" s="106"/>
      <c r="DM72" s="106"/>
    </row>
    <row r="73" spans="1:117" s="42" customFormat="1" ht="16.5" customHeight="1" x14ac:dyDescent="0.15">
      <c r="A73" s="28"/>
      <c r="B73" s="29"/>
      <c r="C73" s="43"/>
      <c r="E73" s="63"/>
      <c r="R73" s="31"/>
      <c r="S73" s="31"/>
      <c r="U73" s="106"/>
      <c r="V73" s="465"/>
      <c r="W73" s="465"/>
      <c r="X73" s="465"/>
      <c r="Y73" s="465"/>
      <c r="Z73" s="465"/>
      <c r="AA73" s="466"/>
      <c r="AB73" s="466"/>
      <c r="AC73" s="465"/>
      <c r="AD73" s="465"/>
      <c r="AE73" s="465"/>
      <c r="AF73" s="234"/>
      <c r="AG73" s="234"/>
      <c r="AH73" s="234"/>
      <c r="AI73" s="234"/>
      <c r="AJ73" s="234"/>
      <c r="AK73" s="234"/>
      <c r="AL73" s="234"/>
      <c r="AM73" s="234"/>
      <c r="AN73" s="234"/>
      <c r="AO73" s="234"/>
      <c r="AP73" s="234"/>
      <c r="AQ73" s="234"/>
      <c r="AR73" s="234"/>
      <c r="AS73" s="234"/>
      <c r="AT73" s="234"/>
      <c r="AU73" s="234"/>
      <c r="AV73" s="234"/>
      <c r="AW73" s="234"/>
      <c r="AX73" s="234"/>
      <c r="AY73" s="234"/>
      <c r="AZ73" s="234"/>
      <c r="BA73" s="234"/>
      <c r="BB73" s="234"/>
      <c r="BC73" s="234"/>
      <c r="BD73" s="234"/>
      <c r="BE73" s="234"/>
      <c r="BF73" s="234"/>
      <c r="BG73" s="106"/>
      <c r="BH73" s="106"/>
      <c r="BI73" s="106"/>
      <c r="BJ73" s="106"/>
      <c r="BK73" s="106"/>
      <c r="BL73" s="106"/>
      <c r="BM73" s="106"/>
      <c r="BN73" s="106"/>
      <c r="BO73" s="106"/>
      <c r="BP73" s="106"/>
      <c r="BQ73" s="106"/>
      <c r="BR73" s="106"/>
      <c r="BS73" s="106"/>
      <c r="BT73" s="106"/>
      <c r="BU73" s="106"/>
      <c r="BV73" s="106"/>
      <c r="BW73" s="106"/>
      <c r="BX73" s="106"/>
      <c r="BY73" s="106"/>
      <c r="BZ73" s="106"/>
      <c r="CA73" s="106"/>
      <c r="CB73" s="106"/>
      <c r="CC73" s="106"/>
      <c r="CD73" s="106"/>
      <c r="CE73" s="106"/>
      <c r="CF73" s="106"/>
      <c r="CG73" s="106"/>
      <c r="CH73" s="106"/>
      <c r="CI73" s="106"/>
      <c r="CJ73" s="106"/>
      <c r="CK73" s="106"/>
      <c r="CL73" s="106"/>
      <c r="CM73" s="106"/>
      <c r="CN73" s="106"/>
      <c r="CO73" s="106"/>
      <c r="CP73" s="106"/>
      <c r="CQ73" s="106"/>
      <c r="CR73" s="106"/>
      <c r="CS73" s="106"/>
      <c r="CT73" s="106"/>
      <c r="CU73" s="106"/>
      <c r="CV73" s="106"/>
      <c r="CW73" s="106"/>
      <c r="CX73" s="106"/>
      <c r="CY73" s="106"/>
      <c r="CZ73" s="106"/>
      <c r="DA73" s="106"/>
      <c r="DB73" s="106"/>
      <c r="DC73" s="106"/>
      <c r="DD73" s="106"/>
      <c r="DE73" s="106"/>
      <c r="DF73" s="106"/>
      <c r="DG73" s="106"/>
      <c r="DH73" s="106"/>
      <c r="DI73" s="106"/>
      <c r="DJ73" s="106"/>
      <c r="DK73" s="106"/>
      <c r="DL73" s="106"/>
      <c r="DM73" s="106"/>
    </row>
    <row r="74" spans="1:117" s="42" customFormat="1" ht="16.5" customHeight="1" x14ac:dyDescent="0.15">
      <c r="A74" s="28"/>
      <c r="B74" s="29"/>
      <c r="C74" s="43"/>
      <c r="E74" s="63"/>
      <c r="R74" s="31"/>
      <c r="S74" s="31"/>
      <c r="U74" s="106"/>
      <c r="V74" s="465"/>
      <c r="W74" s="465"/>
      <c r="X74" s="465"/>
      <c r="Y74" s="465"/>
      <c r="Z74" s="465"/>
      <c r="AA74" s="466"/>
      <c r="AB74" s="466"/>
      <c r="AC74" s="465"/>
      <c r="AD74" s="465"/>
      <c r="AE74" s="465"/>
      <c r="AF74" s="234"/>
      <c r="AG74" s="234"/>
      <c r="AH74" s="234"/>
      <c r="AI74" s="234"/>
      <c r="AJ74" s="234"/>
      <c r="AK74" s="234"/>
      <c r="AL74" s="234"/>
      <c r="AM74" s="234"/>
      <c r="AN74" s="234"/>
      <c r="AO74" s="234"/>
      <c r="AP74" s="234"/>
      <c r="AQ74" s="234"/>
      <c r="AR74" s="234"/>
      <c r="AS74" s="234"/>
      <c r="AT74" s="234"/>
      <c r="AU74" s="234"/>
      <c r="AV74" s="234"/>
      <c r="AW74" s="234"/>
      <c r="AX74" s="234"/>
      <c r="AY74" s="234"/>
      <c r="AZ74" s="234"/>
      <c r="BA74" s="234"/>
      <c r="BB74" s="234"/>
      <c r="BC74" s="234"/>
      <c r="BD74" s="234"/>
      <c r="BE74" s="234"/>
      <c r="BF74" s="234"/>
      <c r="BG74" s="106"/>
      <c r="BH74" s="106"/>
      <c r="BI74" s="106"/>
      <c r="BJ74" s="106"/>
      <c r="BK74" s="106"/>
      <c r="BL74" s="106"/>
      <c r="BM74" s="106"/>
      <c r="BN74" s="106"/>
      <c r="BO74" s="106"/>
      <c r="BP74" s="106"/>
      <c r="BQ74" s="106"/>
      <c r="BR74" s="106"/>
      <c r="BS74" s="106"/>
      <c r="BT74" s="106"/>
      <c r="BU74" s="106"/>
      <c r="BV74" s="106"/>
      <c r="BW74" s="106"/>
      <c r="BX74" s="106"/>
      <c r="BY74" s="106"/>
      <c r="BZ74" s="106"/>
      <c r="CA74" s="106"/>
      <c r="CB74" s="106"/>
      <c r="CC74" s="106"/>
      <c r="CD74" s="106"/>
      <c r="CE74" s="106"/>
      <c r="CF74" s="106"/>
      <c r="CG74" s="106"/>
      <c r="CH74" s="106"/>
      <c r="CI74" s="106"/>
      <c r="CJ74" s="106"/>
      <c r="CK74" s="106"/>
      <c r="CL74" s="106"/>
      <c r="CM74" s="106"/>
      <c r="CN74" s="106"/>
      <c r="CO74" s="106"/>
      <c r="CP74" s="106"/>
      <c r="CQ74" s="106"/>
      <c r="CR74" s="106"/>
      <c r="CS74" s="106"/>
      <c r="CT74" s="106"/>
      <c r="CU74" s="106"/>
      <c r="CV74" s="106"/>
      <c r="CW74" s="106"/>
      <c r="CX74" s="106"/>
      <c r="CY74" s="106"/>
      <c r="CZ74" s="106"/>
      <c r="DA74" s="106"/>
      <c r="DB74" s="106"/>
      <c r="DC74" s="106"/>
      <c r="DD74" s="106"/>
      <c r="DE74" s="106"/>
      <c r="DF74" s="106"/>
      <c r="DG74" s="106"/>
      <c r="DH74" s="106"/>
      <c r="DI74" s="106"/>
      <c r="DJ74" s="106"/>
      <c r="DK74" s="106"/>
      <c r="DL74" s="106"/>
      <c r="DM74" s="106"/>
    </row>
    <row r="75" spans="1:117" s="42" customFormat="1" ht="16.5" customHeight="1" x14ac:dyDescent="0.15">
      <c r="A75" s="28"/>
      <c r="B75" s="29"/>
      <c r="C75" s="43"/>
      <c r="E75" s="63"/>
      <c r="R75" s="31"/>
      <c r="S75" s="31"/>
      <c r="U75" s="106"/>
      <c r="V75" s="465"/>
      <c r="W75" s="465"/>
      <c r="X75" s="465"/>
      <c r="Y75" s="465"/>
      <c r="Z75" s="465"/>
      <c r="AA75" s="466"/>
      <c r="AB75" s="466"/>
      <c r="AC75" s="465"/>
      <c r="AD75" s="465"/>
      <c r="AE75" s="465"/>
      <c r="AF75" s="234"/>
      <c r="AG75" s="234"/>
      <c r="AH75" s="234"/>
      <c r="AI75" s="234"/>
      <c r="AJ75" s="234"/>
      <c r="AK75" s="234"/>
      <c r="AL75" s="234"/>
      <c r="AM75" s="234"/>
      <c r="AN75" s="234"/>
      <c r="AO75" s="234"/>
      <c r="AP75" s="234"/>
      <c r="AQ75" s="234"/>
      <c r="AR75" s="234"/>
      <c r="AS75" s="234"/>
      <c r="AT75" s="234"/>
      <c r="AU75" s="234"/>
      <c r="AV75" s="234"/>
      <c r="AW75" s="234"/>
      <c r="AX75" s="234"/>
      <c r="AY75" s="234"/>
      <c r="AZ75" s="234"/>
      <c r="BA75" s="234"/>
      <c r="BB75" s="234"/>
      <c r="BC75" s="234"/>
      <c r="BD75" s="234"/>
      <c r="BE75" s="234"/>
      <c r="BF75" s="234"/>
      <c r="BG75" s="106"/>
      <c r="BH75" s="106"/>
      <c r="BI75" s="106"/>
      <c r="BJ75" s="106"/>
      <c r="BK75" s="106"/>
      <c r="BL75" s="106"/>
      <c r="BM75" s="106"/>
      <c r="BN75" s="106"/>
      <c r="BO75" s="106"/>
      <c r="BP75" s="106"/>
      <c r="BQ75" s="106"/>
      <c r="BR75" s="106"/>
      <c r="BS75" s="106"/>
      <c r="BT75" s="106"/>
      <c r="BU75" s="106"/>
      <c r="BV75" s="106"/>
      <c r="BW75" s="106"/>
      <c r="BX75" s="106"/>
      <c r="BY75" s="106"/>
      <c r="BZ75" s="106"/>
      <c r="CA75" s="106"/>
      <c r="CB75" s="106"/>
      <c r="CC75" s="106"/>
      <c r="CD75" s="106"/>
      <c r="CE75" s="106"/>
      <c r="CF75" s="106"/>
      <c r="CG75" s="106"/>
      <c r="CH75" s="106"/>
      <c r="CI75" s="106"/>
      <c r="CJ75" s="106"/>
      <c r="CK75" s="106"/>
      <c r="CL75" s="106"/>
      <c r="CM75" s="106"/>
      <c r="CN75" s="106"/>
      <c r="CO75" s="106"/>
      <c r="CP75" s="106"/>
      <c r="CQ75" s="106"/>
      <c r="CR75" s="106"/>
      <c r="CS75" s="106"/>
      <c r="CT75" s="106"/>
      <c r="CU75" s="106"/>
      <c r="CV75" s="106"/>
      <c r="CW75" s="106"/>
      <c r="CX75" s="106"/>
      <c r="CY75" s="106"/>
      <c r="CZ75" s="106"/>
      <c r="DA75" s="106"/>
      <c r="DB75" s="106"/>
      <c r="DC75" s="106"/>
      <c r="DD75" s="106"/>
      <c r="DE75" s="106"/>
      <c r="DF75" s="106"/>
      <c r="DG75" s="106"/>
      <c r="DH75" s="106"/>
      <c r="DI75" s="106"/>
      <c r="DJ75" s="106"/>
      <c r="DK75" s="106"/>
      <c r="DL75" s="106"/>
      <c r="DM75" s="106"/>
    </row>
    <row r="76" spans="1:117" s="42" customFormat="1" ht="16.5" customHeight="1" x14ac:dyDescent="0.15">
      <c r="A76" s="28"/>
      <c r="B76" s="29"/>
      <c r="C76" s="43"/>
      <c r="E76" s="63"/>
      <c r="R76" s="31"/>
      <c r="S76" s="31"/>
      <c r="U76" s="106"/>
      <c r="V76" s="465"/>
      <c r="W76" s="465"/>
      <c r="X76" s="465"/>
      <c r="Y76" s="465"/>
      <c r="Z76" s="465"/>
      <c r="AA76" s="466"/>
      <c r="AB76" s="466"/>
      <c r="AC76" s="465"/>
      <c r="AD76" s="465"/>
      <c r="AE76" s="465"/>
      <c r="AF76" s="234"/>
      <c r="AG76" s="234"/>
      <c r="AH76" s="234"/>
      <c r="AI76" s="234"/>
      <c r="AJ76" s="234"/>
      <c r="AK76" s="234"/>
      <c r="AL76" s="234"/>
      <c r="AM76" s="234"/>
      <c r="AN76" s="234"/>
      <c r="AO76" s="234"/>
      <c r="AP76" s="234"/>
      <c r="AQ76" s="234"/>
      <c r="AR76" s="234"/>
      <c r="AS76" s="234"/>
      <c r="AT76" s="234"/>
      <c r="AU76" s="234"/>
      <c r="AV76" s="234"/>
      <c r="AW76" s="234"/>
      <c r="AX76" s="234"/>
      <c r="AY76" s="234"/>
      <c r="AZ76" s="234"/>
      <c r="BA76" s="234"/>
      <c r="BB76" s="234"/>
      <c r="BC76" s="234"/>
      <c r="BD76" s="234"/>
      <c r="BE76" s="234"/>
      <c r="BF76" s="234"/>
      <c r="BG76" s="106"/>
      <c r="BH76" s="106"/>
      <c r="BI76" s="106"/>
      <c r="BJ76" s="106"/>
      <c r="BK76" s="106"/>
      <c r="BL76" s="106"/>
      <c r="BM76" s="106"/>
      <c r="BN76" s="106"/>
      <c r="BO76" s="106"/>
      <c r="BP76" s="106"/>
      <c r="BQ76" s="106"/>
      <c r="BR76" s="106"/>
      <c r="BS76" s="106"/>
      <c r="BT76" s="106"/>
      <c r="BU76" s="106"/>
      <c r="BV76" s="106"/>
      <c r="BW76" s="106"/>
      <c r="BX76" s="106"/>
      <c r="BY76" s="106"/>
      <c r="BZ76" s="106"/>
      <c r="CA76" s="106"/>
      <c r="CB76" s="106"/>
      <c r="CC76" s="106"/>
      <c r="CD76" s="106"/>
      <c r="CE76" s="106"/>
      <c r="CF76" s="106"/>
      <c r="CG76" s="106"/>
      <c r="CH76" s="106"/>
      <c r="CI76" s="106"/>
      <c r="CJ76" s="106"/>
      <c r="CK76" s="106"/>
      <c r="CL76" s="106"/>
      <c r="CM76" s="106"/>
      <c r="CN76" s="106"/>
      <c r="CO76" s="106"/>
      <c r="CP76" s="106"/>
      <c r="CQ76" s="106"/>
      <c r="CR76" s="106"/>
      <c r="CS76" s="106"/>
      <c r="CT76" s="106"/>
      <c r="CU76" s="106"/>
      <c r="CV76" s="106"/>
      <c r="CW76" s="106"/>
      <c r="CX76" s="106"/>
      <c r="CY76" s="106"/>
      <c r="CZ76" s="106"/>
      <c r="DA76" s="106"/>
      <c r="DB76" s="106"/>
      <c r="DC76" s="106"/>
      <c r="DD76" s="106"/>
      <c r="DE76" s="106"/>
      <c r="DF76" s="106"/>
      <c r="DG76" s="106"/>
      <c r="DH76" s="106"/>
      <c r="DI76" s="106"/>
      <c r="DJ76" s="106"/>
      <c r="DK76" s="106"/>
      <c r="DL76" s="106"/>
      <c r="DM76" s="106"/>
    </row>
    <row r="77" spans="1:117" s="42" customFormat="1" ht="16.5" customHeight="1" x14ac:dyDescent="0.15">
      <c r="A77" s="28"/>
      <c r="B77" s="29"/>
      <c r="C77" s="43"/>
      <c r="E77" s="63"/>
      <c r="R77" s="31"/>
      <c r="S77" s="31"/>
      <c r="U77" s="106"/>
      <c r="V77" s="465"/>
      <c r="W77" s="465"/>
      <c r="X77" s="465"/>
      <c r="Y77" s="465"/>
      <c r="Z77" s="465"/>
      <c r="AA77" s="466"/>
      <c r="AB77" s="466"/>
      <c r="AC77" s="465"/>
      <c r="AD77" s="465"/>
      <c r="AE77" s="465"/>
      <c r="AF77" s="234"/>
      <c r="AG77" s="234"/>
      <c r="AH77" s="234"/>
      <c r="AI77" s="234"/>
      <c r="AJ77" s="234"/>
      <c r="AK77" s="234"/>
      <c r="AL77" s="234"/>
      <c r="AM77" s="234"/>
      <c r="AN77" s="234"/>
      <c r="AO77" s="234"/>
      <c r="AP77" s="234"/>
      <c r="AQ77" s="234"/>
      <c r="AR77" s="234"/>
      <c r="AS77" s="234"/>
      <c r="AT77" s="234"/>
      <c r="AU77" s="234"/>
      <c r="AV77" s="234"/>
      <c r="AW77" s="234"/>
      <c r="AX77" s="234"/>
      <c r="AY77" s="234"/>
      <c r="AZ77" s="234"/>
      <c r="BA77" s="234"/>
      <c r="BB77" s="234"/>
      <c r="BC77" s="234"/>
      <c r="BD77" s="234"/>
      <c r="BE77" s="234"/>
      <c r="BF77" s="234"/>
      <c r="BG77" s="106"/>
      <c r="BH77" s="106"/>
      <c r="BI77" s="106"/>
      <c r="BJ77" s="106"/>
      <c r="BK77" s="106"/>
      <c r="BL77" s="106"/>
      <c r="BM77" s="106"/>
      <c r="BN77" s="106"/>
      <c r="BO77" s="106"/>
      <c r="BP77" s="106"/>
      <c r="BQ77" s="106"/>
      <c r="BR77" s="106"/>
      <c r="BS77" s="106"/>
      <c r="BT77" s="106"/>
      <c r="BU77" s="106"/>
      <c r="BV77" s="106"/>
      <c r="BW77" s="106"/>
      <c r="BX77" s="106"/>
      <c r="BY77" s="106"/>
      <c r="BZ77" s="106"/>
      <c r="CA77" s="106"/>
      <c r="CB77" s="106"/>
      <c r="CC77" s="106"/>
      <c r="CD77" s="106"/>
      <c r="CE77" s="106"/>
      <c r="CF77" s="106"/>
      <c r="CG77" s="106"/>
      <c r="CH77" s="106"/>
      <c r="CI77" s="106"/>
      <c r="CJ77" s="106"/>
      <c r="CK77" s="106"/>
      <c r="CL77" s="106"/>
      <c r="CM77" s="106"/>
      <c r="CN77" s="106"/>
      <c r="CO77" s="106"/>
      <c r="CP77" s="106"/>
      <c r="CQ77" s="106"/>
      <c r="CR77" s="106"/>
      <c r="CS77" s="106"/>
      <c r="CT77" s="106"/>
      <c r="CU77" s="106"/>
      <c r="CV77" s="106"/>
      <c r="CW77" s="106"/>
      <c r="CX77" s="106"/>
      <c r="CY77" s="106"/>
      <c r="CZ77" s="106"/>
      <c r="DA77" s="106"/>
      <c r="DB77" s="106"/>
      <c r="DC77" s="106"/>
      <c r="DD77" s="106"/>
      <c r="DE77" s="106"/>
      <c r="DF77" s="106"/>
      <c r="DG77" s="106"/>
      <c r="DH77" s="106"/>
      <c r="DI77" s="106"/>
      <c r="DJ77" s="106"/>
      <c r="DK77" s="106"/>
      <c r="DL77" s="106"/>
      <c r="DM77" s="106"/>
    </row>
  </sheetData>
  <sheetProtection algorithmName="SHA-512" hashValue="nMyORuasj+qVUG0+hfjq3R0CWimH54qkiMob39EDDL8p174gTspo+jKk1+yKqAeMKrtR0z4pIpnWTBu9mmP/rQ==" saltValue="+DvLgCGY3gZlBOVwciMe2Q==" spinCount="100000" sheet="1" objects="1" selectLockedCells="1"/>
  <mergeCells count="6">
    <mergeCell ref="K1:O1"/>
    <mergeCell ref="K3:O3"/>
    <mergeCell ref="H8:P8"/>
    <mergeCell ref="E3:I3"/>
    <mergeCell ref="I5:O5"/>
    <mergeCell ref="K2:O2"/>
  </mergeCells>
  <phoneticPr fontId="2"/>
  <conditionalFormatting sqref="E8">
    <cfRule type="expression" dxfId="28" priority="1" stopIfTrue="1">
      <formula>$R$7="10-"</formula>
    </cfRule>
  </conditionalFormatting>
  <conditionalFormatting sqref="E3:I3">
    <cfRule type="cellIs" dxfId="27" priority="2" stopIfTrue="1" operator="equal">
      <formula>"必須項目に入力漏れがあります"</formula>
    </cfRule>
    <cfRule type="cellIs" dxfId="26" priority="3" stopIfTrue="1" operator="equal">
      <formula>"選択項目に空欄があります"</formula>
    </cfRule>
    <cfRule type="cellIs" dxfId="25" priority="4" stopIfTrue="1" operator="equal">
      <formula>"型式構成エラーがあります"</formula>
    </cfRule>
  </conditionalFormatting>
  <dataValidations count="9">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$AF$34:$AO$34</formula1>
    </dataValidation>
    <dataValidation type="list" allowBlank="1" showInputMessage="1" showErrorMessage="1" sqref="E43" xr:uid="{00000000-0002-0000-0100-000002000000}">
      <formula1>$AF$43:$BB$43</formula1>
    </dataValidation>
    <dataValidation type="list" allowBlank="1" showInputMessage="1" showErrorMessage="1" sqref="E46" xr:uid="{00000000-0002-0000-0100-000003000000}">
      <formula1>$AF$46:$AN$46</formula1>
    </dataValidation>
    <dataValidation type="list" allowBlank="1" showInputMessage="1" showErrorMessage="1" sqref="E49" xr:uid="{00000000-0002-0000-0100-000004000000}">
      <formula1>$AF$49:$AH$49</formula1>
    </dataValidation>
    <dataValidation type="list" allowBlank="1" showInputMessage="1" showErrorMessage="1" sqref="E31" xr:uid="{00000000-0002-0000-0100-000005000000}">
      <formula1>$AF$31:$AN$31</formula1>
    </dataValidation>
    <dataValidation type="list" allowBlank="1" showInputMessage="1" showErrorMessage="1" sqref="E55" xr:uid="{00000000-0002-0000-0100-000006000000}">
      <formula1>$AF$55:$AL$55</formula1>
    </dataValidation>
    <dataValidation type="list" allowBlank="1" showInputMessage="1" showErrorMessage="1" sqref="E64" xr:uid="{00000000-0002-0000-0100-000007000000}">
      <formula1>$AF$64:$AH$64</formula1>
    </dataValidation>
    <dataValidation type="list" allowBlank="1" showInputMessage="1" showErrorMessage="1" sqref="E28" xr:uid="{00000000-0002-0000-0100-000008000000}">
      <formula1>$AE$28:$AO$28</formula1>
    </dataValidation>
  </dataValidations>
  <printOptions horizontalCentered="1"/>
  <pageMargins left="0.78740157480314965" right="0.78740157480314965" top="0.98425196850393704" bottom="0.98425196850393704" header="0.51181102362204722" footer="0.51181102362204722"/>
  <pageSetup paperSize="9" scale="55"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activeCell="C47" sqref="C47:I47"/>
      <selection pane="bottomLeft" activeCell="E10" sqref="E10"/>
    </sheetView>
  </sheetViews>
  <sheetFormatPr defaultColWidth="5.125" defaultRowHeight="16.5" customHeight="1" x14ac:dyDescent="0.15"/>
  <cols>
    <col min="1" max="1" width="2.125" style="35" customWidth="1"/>
    <col min="2" max="2" width="3.5" style="72" hidden="1" customWidth="1"/>
    <col min="3" max="3" width="20.625" style="43" customWidth="1"/>
    <col min="4" max="4" width="1.25" style="13" customWidth="1"/>
    <col min="5" max="5" width="35.25" style="13" customWidth="1"/>
    <col min="6" max="6" width="5" style="13" hidden="1" customWidth="1"/>
    <col min="7" max="7" width="1.625" style="13" customWidth="1"/>
    <col min="8" max="10" width="6.625" style="13" customWidth="1"/>
    <col min="11" max="12" width="8.5" style="13" customWidth="1"/>
    <col min="13" max="16" width="6.625" style="13" customWidth="1"/>
    <col min="17" max="17" width="1.5" style="13" customWidth="1"/>
    <col min="18" max="18" width="6.75" style="72" customWidth="1"/>
    <col min="19" max="19" width="1.375" style="72" customWidth="1"/>
    <col min="20" max="21" width="5.125" style="72" hidden="1" customWidth="1"/>
    <col min="22" max="22" width="5.125" style="13" hidden="1" customWidth="1"/>
    <col min="23" max="26" width="2" style="13" hidden="1" customWidth="1"/>
    <col min="27" max="29" width="25.125" style="392" hidden="1" customWidth="1"/>
    <col min="30" max="30" width="15.625" style="13" hidden="1" customWidth="1"/>
    <col min="31" max="31" width="6.5" style="13" hidden="1" customWidth="1"/>
    <col min="32" max="56" width="5.5" style="43" hidden="1" customWidth="1"/>
    <col min="57" max="58" width="5.5" style="43" customWidth="1"/>
    <col min="59" max="69" width="8.125" style="13" customWidth="1"/>
    <col min="70" max="77" width="5.125" style="13" customWidth="1"/>
    <col min="78" max="16384" width="5.125" style="13"/>
  </cols>
  <sheetData>
    <row r="1" spans="1:109" s="29" customFormat="1" ht="16.5" customHeight="1" x14ac:dyDescent="0.15">
      <c r="A1" s="77"/>
      <c r="C1" s="111" t="s">
        <v>666</v>
      </c>
      <c r="D1" s="112"/>
      <c r="E1" s="113"/>
      <c r="K1" s="515" t="s">
        <v>499</v>
      </c>
      <c r="L1" s="515"/>
      <c r="M1" s="515"/>
      <c r="N1" s="515"/>
      <c r="O1" s="515"/>
      <c r="R1" s="78"/>
      <c r="S1" s="78"/>
      <c r="AA1" s="392"/>
      <c r="AB1" s="392"/>
      <c r="AC1" s="392"/>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row>
    <row r="2" spans="1:109" s="29" customFormat="1" ht="16.5" customHeight="1" x14ac:dyDescent="0.15">
      <c r="A2" s="77"/>
      <c r="C2" s="110" t="s">
        <v>619</v>
      </c>
      <c r="E2" s="71" t="s">
        <v>595</v>
      </c>
      <c r="K2" s="528" t="s">
        <v>327</v>
      </c>
      <c r="L2" s="528"/>
      <c r="M2" s="528"/>
      <c r="N2" s="528"/>
      <c r="O2" s="528"/>
      <c r="P2" s="95"/>
      <c r="Q2" s="72"/>
      <c r="R2" s="72"/>
      <c r="S2" s="72"/>
      <c r="AA2" s="392"/>
      <c r="AB2" s="392"/>
      <c r="AC2" s="392"/>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row>
    <row r="3" spans="1:109" s="29" customFormat="1" ht="21.75" customHeight="1" x14ac:dyDescent="0.15">
      <c r="A3" s="77"/>
      <c r="C3" s="33" t="s">
        <v>316</v>
      </c>
      <c r="D3" s="34"/>
      <c r="E3" s="530" t="str">
        <f>IF(OR(E8&lt;&gt;"",E26&lt;&gt;"",E11=AC10),$AB$3,IF(OR(E7="",E49="",E55="",E58="",E10="",E13="",E16="",E19="",E22="",E25=""),"※選択項目に空欄があります。",CONCATENATE(T7,T34,T28,T31,T40,T43,T10,T49,T55,T58,T61,T13,T16,T19,T73,T76,T79,T82,T88,T22,T25)))</f>
        <v>※選択項目に空欄があります。</v>
      </c>
      <c r="F3" s="530"/>
      <c r="G3" s="530"/>
      <c r="H3" s="530"/>
      <c r="I3" s="531"/>
      <c r="J3" s="35"/>
      <c r="K3" s="529" t="s">
        <v>498</v>
      </c>
      <c r="L3" s="529"/>
      <c r="M3" s="529"/>
      <c r="N3" s="529"/>
      <c r="O3" s="529"/>
      <c r="P3" s="529"/>
      <c r="Q3" s="35"/>
      <c r="AA3" s="392" t="s">
        <v>512</v>
      </c>
      <c r="AB3" s="298" t="s">
        <v>513</v>
      </c>
      <c r="AC3" s="392"/>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row>
    <row r="4" spans="1:109" s="29" customFormat="1" ht="9.75" customHeight="1" x14ac:dyDescent="0.15">
      <c r="A4" s="77"/>
      <c r="C4" s="30"/>
      <c r="E4" s="35"/>
      <c r="F4" s="35"/>
      <c r="G4" s="35"/>
      <c r="H4" s="35"/>
      <c r="I4" s="35"/>
      <c r="J4" s="35"/>
      <c r="K4" s="35"/>
      <c r="L4" s="35"/>
      <c r="M4" s="35"/>
      <c r="N4" s="35"/>
      <c r="O4" s="35"/>
      <c r="P4" s="35"/>
      <c r="Q4" s="35"/>
      <c r="AA4" s="392"/>
      <c r="AB4" s="392"/>
      <c r="AC4" s="392"/>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row>
    <row r="5" spans="1:109" s="42" customFormat="1" ht="16.5" customHeight="1" x14ac:dyDescent="0.15">
      <c r="A5" s="77"/>
      <c r="B5" s="29"/>
      <c r="C5" s="37" t="s">
        <v>314</v>
      </c>
      <c r="D5" s="38"/>
      <c r="E5" s="39" t="s">
        <v>313</v>
      </c>
      <c r="F5" s="79"/>
      <c r="G5" s="79"/>
      <c r="H5" s="80"/>
      <c r="I5" s="522" t="s">
        <v>315</v>
      </c>
      <c r="J5" s="522"/>
      <c r="K5" s="522"/>
      <c r="L5" s="522"/>
      <c r="M5" s="522"/>
      <c r="N5" s="522"/>
      <c r="O5" s="522"/>
      <c r="P5" s="81"/>
      <c r="Q5" s="79"/>
      <c r="R5" s="39" t="s">
        <v>311</v>
      </c>
      <c r="S5" s="40"/>
      <c r="AA5" s="392"/>
      <c r="AB5" s="392"/>
      <c r="AC5" s="392"/>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row>
    <row r="6" spans="1:109" s="42" customFormat="1" ht="16.5" customHeight="1" x14ac:dyDescent="0.15">
      <c r="A6" s="42">
        <v>1</v>
      </c>
      <c r="B6" s="29"/>
      <c r="C6" s="44"/>
      <c r="D6" s="45"/>
      <c r="E6" s="524"/>
      <c r="F6" s="524"/>
      <c r="G6" s="525"/>
      <c r="H6" s="387" t="str">
        <f>IF(OR(AND(R7="10-",ベース!R7=$AA$7),AND(R7=$AA$7,ベース!R7="10-")),$AC$8,"")</f>
        <v/>
      </c>
      <c r="I6" s="47"/>
      <c r="J6" s="47"/>
      <c r="K6" s="47"/>
      <c r="L6" s="47"/>
      <c r="M6" s="47"/>
      <c r="N6" s="47"/>
      <c r="O6" s="47"/>
      <c r="P6" s="48"/>
      <c r="Q6" s="47"/>
      <c r="R6" s="82"/>
      <c r="S6" s="83"/>
      <c r="T6" s="29"/>
      <c r="U6" s="29"/>
      <c r="AA6" s="392"/>
      <c r="AB6" s="392"/>
      <c r="AC6" s="392"/>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row>
    <row r="7" spans="1:109" s="42" customFormat="1" ht="16.5" customHeight="1" x14ac:dyDescent="0.15">
      <c r="A7" s="84" t="s">
        <v>325</v>
      </c>
      <c r="B7" s="34" t="s">
        <v>80</v>
      </c>
      <c r="C7" s="51" t="s">
        <v>298</v>
      </c>
      <c r="D7" s="52"/>
      <c r="E7" s="102" t="s">
        <v>334</v>
      </c>
      <c r="F7" s="42">
        <f>IF(E7="","",MATCH(E7,AF7:BB7,0))</f>
        <v>1</v>
      </c>
      <c r="H7" s="53" t="s">
        <v>328</v>
      </c>
      <c r="I7" s="43"/>
      <c r="J7" s="43"/>
      <c r="K7" s="43"/>
      <c r="L7" s="43"/>
      <c r="M7" s="43"/>
      <c r="N7" s="43"/>
      <c r="O7" s="43"/>
      <c r="P7" s="54"/>
      <c r="R7" s="37" t="str">
        <f>IF(F7="","",INDEX(AF8:BB8,1,F7))</f>
        <v>無記号</v>
      </c>
      <c r="S7" s="56"/>
      <c r="T7" s="42" t="str">
        <f>IF(R7="","",IF(R7="無記号","",R7))</f>
        <v/>
      </c>
      <c r="U7" s="42" t="str">
        <f>IF(F7="","",INDEX(AF8:BB8,1,F7))</f>
        <v>無記号</v>
      </c>
      <c r="AA7" s="392" t="s">
        <v>182</v>
      </c>
      <c r="AB7" s="392"/>
      <c r="AC7" s="392"/>
      <c r="AF7" s="43" t="s">
        <v>334</v>
      </c>
      <c r="AG7" s="43" t="s">
        <v>458</v>
      </c>
      <c r="AH7" s="43"/>
      <c r="AI7" s="43"/>
      <c r="AJ7" s="43"/>
      <c r="AK7" s="43"/>
      <c r="AL7" s="43"/>
      <c r="AM7" s="43"/>
      <c r="AN7" s="43"/>
      <c r="AO7" s="43"/>
      <c r="AP7" s="43"/>
      <c r="AQ7" s="43"/>
      <c r="AR7" s="43"/>
      <c r="AS7" s="43"/>
      <c r="AT7" s="43"/>
      <c r="AU7" s="43"/>
      <c r="AV7" s="43"/>
      <c r="AW7" s="43"/>
      <c r="AX7" s="43"/>
      <c r="AY7" s="43"/>
      <c r="AZ7" s="43"/>
      <c r="BA7" s="43"/>
      <c r="BB7" s="43"/>
      <c r="BC7" s="43"/>
      <c r="BD7" s="43"/>
      <c r="BE7" s="43"/>
      <c r="BF7" s="43"/>
    </row>
    <row r="8" spans="1:109" s="42" customFormat="1" ht="37.5" customHeight="1" x14ac:dyDescent="0.15">
      <c r="A8" s="77"/>
      <c r="B8" s="29"/>
      <c r="C8" s="57"/>
      <c r="D8" s="58"/>
      <c r="E8" s="85" t="str">
        <f>IF(AND(R7="10-",ベース!R7=$AA$7),$AA$8,IF(AND(R7=$AA$7,ベース!R7="10-"),$AB$8,""))</f>
        <v/>
      </c>
      <c r="F8" s="59"/>
      <c r="G8" s="59"/>
      <c r="H8" s="517" t="str">
        <f>IF(R7="10-",AD8,"")</f>
        <v/>
      </c>
      <c r="I8" s="518"/>
      <c r="J8" s="518"/>
      <c r="K8" s="518"/>
      <c r="L8" s="518"/>
      <c r="M8" s="518"/>
      <c r="N8" s="518"/>
      <c r="O8" s="518"/>
      <c r="P8" s="519"/>
      <c r="Q8" s="59"/>
      <c r="R8" s="86"/>
      <c r="S8" s="87"/>
      <c r="T8" s="29"/>
      <c r="U8" s="29"/>
      <c r="AA8" s="392" t="s">
        <v>401</v>
      </c>
      <c r="AB8" s="392" t="s">
        <v>402</v>
      </c>
      <c r="AC8" s="392" t="s">
        <v>443</v>
      </c>
      <c r="AD8" s="392" t="s">
        <v>921</v>
      </c>
      <c r="AF8" s="43" t="s">
        <v>182</v>
      </c>
      <c r="AG8" s="393" t="s">
        <v>392</v>
      </c>
      <c r="AH8" s="43"/>
      <c r="AI8" s="43"/>
      <c r="AJ8" s="43"/>
      <c r="AK8" s="43"/>
      <c r="AL8" s="43"/>
      <c r="AM8" s="43"/>
      <c r="AN8" s="43"/>
      <c r="AO8" s="43"/>
      <c r="AP8" s="43"/>
      <c r="AQ8" s="43"/>
      <c r="AR8" s="43"/>
      <c r="AS8" s="43"/>
      <c r="AT8" s="43"/>
      <c r="AU8" s="43"/>
      <c r="AV8" s="43"/>
      <c r="AW8" s="43"/>
      <c r="AX8" s="43"/>
      <c r="AY8" s="43"/>
      <c r="AZ8" s="43"/>
      <c r="BA8" s="43"/>
      <c r="BB8" s="43"/>
      <c r="BC8" s="43"/>
      <c r="BD8" s="43"/>
      <c r="BE8" s="43"/>
      <c r="BF8" s="43"/>
    </row>
    <row r="9" spans="1:109" s="42" customFormat="1" ht="16.5" customHeight="1" x14ac:dyDescent="0.15">
      <c r="A9" s="42">
        <v>2</v>
      </c>
      <c r="B9" s="29"/>
      <c r="C9" s="93"/>
      <c r="D9" s="45"/>
      <c r="E9" s="96"/>
      <c r="F9" s="47"/>
      <c r="G9" s="48"/>
      <c r="H9" s="45"/>
      <c r="I9" s="47"/>
      <c r="J9" s="47"/>
      <c r="K9" s="47"/>
      <c r="L9" s="47"/>
      <c r="M9" s="47"/>
      <c r="N9" s="47"/>
      <c r="O9" s="47"/>
      <c r="P9" s="48"/>
      <c r="Q9" s="47"/>
      <c r="R9" s="82"/>
      <c r="S9" s="83"/>
      <c r="T9" s="29"/>
      <c r="U9" s="29"/>
      <c r="V9" s="29"/>
      <c r="AA9" s="392"/>
      <c r="AB9" s="392"/>
      <c r="AC9" s="392"/>
      <c r="AF9" s="43"/>
      <c r="AG9" s="43"/>
      <c r="AH9" s="43"/>
      <c r="AI9" s="43"/>
      <c r="AJ9" s="43"/>
      <c r="AK9" s="43"/>
      <c r="AL9" s="43"/>
      <c r="AM9" s="43"/>
      <c r="AN9" s="43"/>
      <c r="AO9" s="43"/>
      <c r="AP9" s="43"/>
      <c r="AQ9" s="43"/>
      <c r="AR9" s="43"/>
      <c r="AS9" s="43"/>
      <c r="AT9" s="43"/>
      <c r="AU9" s="43"/>
      <c r="AV9" s="43"/>
      <c r="AW9" s="43"/>
      <c r="AX9" s="43"/>
      <c r="AY9" s="234"/>
      <c r="AZ9" s="234"/>
      <c r="BA9" s="234"/>
      <c r="BB9" s="234"/>
      <c r="BC9" s="234"/>
      <c r="BD9" s="234"/>
      <c r="BE9" s="234"/>
      <c r="BF9" s="234"/>
      <c r="BG9" s="106"/>
      <c r="BH9" s="106"/>
      <c r="BI9" s="106"/>
      <c r="BJ9" s="106"/>
      <c r="BK9" s="106"/>
      <c r="BL9" s="106"/>
      <c r="BM9" s="106"/>
      <c r="BN9" s="106"/>
      <c r="BO9" s="106"/>
      <c r="BP9" s="106"/>
      <c r="BQ9" s="106"/>
      <c r="BR9" s="106"/>
      <c r="BS9" s="106"/>
      <c r="BT9" s="106"/>
      <c r="BU9" s="106"/>
      <c r="BV9" s="106"/>
      <c r="BW9" s="106"/>
      <c r="BX9" s="106"/>
      <c r="BY9" s="106"/>
      <c r="BZ9" s="106"/>
      <c r="CA9" s="106"/>
      <c r="CB9" s="106"/>
      <c r="CC9" s="106"/>
      <c r="CD9" s="106"/>
      <c r="CE9" s="106"/>
      <c r="CF9" s="106"/>
      <c r="CG9" s="106"/>
      <c r="CH9" s="106"/>
      <c r="CI9" s="106"/>
      <c r="CJ9" s="106"/>
      <c r="CK9" s="106"/>
      <c r="CL9" s="106"/>
      <c r="CM9" s="106"/>
      <c r="CN9" s="106"/>
      <c r="CO9" s="106"/>
      <c r="CP9" s="106"/>
      <c r="CQ9" s="106"/>
      <c r="CR9" s="106"/>
      <c r="CS9" s="106"/>
      <c r="CT9" s="106"/>
      <c r="CU9" s="106"/>
      <c r="CV9" s="106"/>
      <c r="CW9" s="106"/>
      <c r="CX9" s="106"/>
      <c r="CY9" s="106"/>
      <c r="CZ9" s="106"/>
      <c r="DA9" s="106"/>
      <c r="DB9" s="106"/>
      <c r="DC9" s="106"/>
      <c r="DD9" s="106"/>
      <c r="DE9" s="106"/>
    </row>
    <row r="10" spans="1:109" s="42" customFormat="1" ht="16.5" customHeight="1" x14ac:dyDescent="0.15">
      <c r="A10" s="84" t="s">
        <v>927</v>
      </c>
      <c r="B10" s="34" t="s">
        <v>928</v>
      </c>
      <c r="C10" s="51" t="s">
        <v>304</v>
      </c>
      <c r="D10" s="52"/>
      <c r="E10" s="397" t="s">
        <v>188</v>
      </c>
      <c r="F10" s="42">
        <f>IF(E10="","",MATCH(E10,AF10:BB10,0))</f>
        <v>1</v>
      </c>
      <c r="G10" s="56"/>
      <c r="H10" s="52"/>
      <c r="L10" s="63"/>
      <c r="P10" s="56"/>
      <c r="R10" s="37" t="str">
        <f>IF(F10="","",INDEX(AF11:BB11,1,F10))</f>
        <v>0</v>
      </c>
      <c r="S10" s="56"/>
      <c r="T10" s="42" t="str">
        <f>IF(R10="","",IF(R10="無記号","",R10))</f>
        <v>0</v>
      </c>
      <c r="U10" s="42" t="str">
        <f>IF(F10="","",INDEX(AF11:BB11,1,F10))</f>
        <v>0</v>
      </c>
      <c r="V10" s="42" t="str">
        <f>IF(U10="","",IF(U10="無記号","",U10))</f>
        <v>0</v>
      </c>
      <c r="W10" s="1"/>
      <c r="AA10" s="392" t="s">
        <v>929</v>
      </c>
      <c r="AB10" s="392" t="s">
        <v>930</v>
      </c>
      <c r="AC10" s="392" t="s">
        <v>931</v>
      </c>
      <c r="AF10" s="43" t="s">
        <v>188</v>
      </c>
      <c r="AG10" s="43" t="s">
        <v>932</v>
      </c>
      <c r="AH10" s="43" t="s">
        <v>326</v>
      </c>
      <c r="AI10" s="43"/>
      <c r="AJ10" s="43"/>
      <c r="AK10" s="43"/>
      <c r="AL10" s="43"/>
      <c r="AM10" s="43"/>
      <c r="AN10" s="43"/>
      <c r="AO10" s="43"/>
      <c r="AP10" s="43"/>
      <c r="AQ10" s="43"/>
      <c r="AR10" s="43"/>
      <c r="AS10" s="43"/>
      <c r="AT10" s="43"/>
      <c r="AU10" s="43"/>
      <c r="AV10" s="43"/>
      <c r="AW10" s="43"/>
      <c r="AX10" s="43"/>
      <c r="AY10" s="234"/>
      <c r="AZ10" s="234"/>
      <c r="BA10" s="234"/>
      <c r="BB10" s="234"/>
      <c r="BC10" s="234"/>
      <c r="BD10" s="234"/>
      <c r="BE10" s="234"/>
      <c r="BF10" s="234"/>
      <c r="BG10" s="106"/>
      <c r="BH10" s="106"/>
      <c r="BI10" s="106"/>
      <c r="BJ10" s="106"/>
      <c r="BK10" s="106"/>
      <c r="BL10" s="106"/>
      <c r="BM10" s="106"/>
      <c r="BN10" s="106"/>
      <c r="BO10" s="106"/>
      <c r="BP10" s="106"/>
      <c r="BQ10" s="106"/>
      <c r="BR10" s="106"/>
      <c r="BS10" s="106"/>
      <c r="BT10" s="106"/>
      <c r="BU10" s="106"/>
      <c r="BV10" s="106"/>
      <c r="BW10" s="106"/>
      <c r="BX10" s="106"/>
      <c r="BY10" s="106"/>
      <c r="BZ10" s="106"/>
      <c r="CA10" s="106"/>
      <c r="CB10" s="106"/>
      <c r="CC10" s="106"/>
      <c r="CD10" s="106"/>
      <c r="CE10" s="106"/>
      <c r="CF10" s="106"/>
      <c r="CG10" s="106"/>
      <c r="CH10" s="106"/>
      <c r="CI10" s="106"/>
      <c r="CJ10" s="106"/>
      <c r="CK10" s="106"/>
      <c r="CL10" s="106"/>
      <c r="CM10" s="106"/>
      <c r="CN10" s="106"/>
      <c r="CO10" s="106"/>
      <c r="CP10" s="106"/>
      <c r="CQ10" s="106"/>
      <c r="CR10" s="106"/>
      <c r="CS10" s="106"/>
      <c r="CT10" s="106"/>
      <c r="CU10" s="106"/>
      <c r="CV10" s="106"/>
      <c r="CW10" s="106"/>
      <c r="CX10" s="106"/>
      <c r="CY10" s="106"/>
      <c r="CZ10" s="106"/>
      <c r="DA10" s="106"/>
      <c r="DB10" s="106"/>
      <c r="DC10" s="106"/>
      <c r="DD10" s="106"/>
      <c r="DE10" s="106"/>
    </row>
    <row r="11" spans="1:109" s="42" customFormat="1" ht="41.25" customHeight="1" x14ac:dyDescent="0.15">
      <c r="A11" s="77"/>
      <c r="B11" s="29"/>
      <c r="C11" s="57"/>
      <c r="D11" s="58"/>
      <c r="E11" s="107" t="str">
        <f>IF(AND(R7="10-",R10="1"),AC10,IF(R10="0",AA10,IF(R10="1",AB10,"")))</f>
        <v>注）仕様書作成sheetでパイロットオプション：高圧タイプの選択は出来ません</v>
      </c>
      <c r="F11" s="59"/>
      <c r="G11" s="60"/>
      <c r="H11" s="58"/>
      <c r="I11" s="59"/>
      <c r="J11" s="59"/>
      <c r="K11" s="59"/>
      <c r="L11" s="97"/>
      <c r="N11" s="59"/>
      <c r="O11" s="59"/>
      <c r="P11" s="60"/>
      <c r="Q11" s="59"/>
      <c r="R11" s="86"/>
      <c r="S11" s="87"/>
      <c r="T11" s="29"/>
      <c r="U11" s="29"/>
      <c r="V11" s="29"/>
      <c r="AA11" s="392"/>
      <c r="AB11" s="392"/>
      <c r="AC11" s="392"/>
      <c r="AF11" s="395" t="s">
        <v>933</v>
      </c>
      <c r="AG11" s="395" t="s">
        <v>934</v>
      </c>
      <c r="AH11" s="42" t="s">
        <v>935</v>
      </c>
      <c r="AI11" s="43"/>
      <c r="AJ11" s="43"/>
      <c r="AK11" s="43"/>
      <c r="AL11" s="43"/>
      <c r="AM11" s="43"/>
      <c r="AN11" s="43"/>
      <c r="AO11" s="43"/>
      <c r="AP11" s="43"/>
      <c r="AQ11" s="43"/>
      <c r="AR11" s="43"/>
      <c r="AS11" s="43"/>
      <c r="AT11" s="43"/>
      <c r="AU11" s="43"/>
      <c r="AV11" s="43"/>
      <c r="AW11" s="43"/>
      <c r="AX11" s="43"/>
      <c r="AY11" s="234"/>
      <c r="AZ11" s="234"/>
      <c r="BA11" s="234"/>
      <c r="BB11" s="234"/>
      <c r="BC11" s="234"/>
      <c r="BD11" s="234"/>
      <c r="BE11" s="234"/>
      <c r="BF11" s="234"/>
      <c r="BG11" s="106"/>
      <c r="BH11" s="106"/>
      <c r="BI11" s="106"/>
      <c r="BJ11" s="106"/>
      <c r="BK11" s="106"/>
      <c r="BL11" s="106"/>
      <c r="BM11" s="106"/>
      <c r="BN11" s="106"/>
      <c r="BO11" s="106"/>
      <c r="BP11" s="106"/>
      <c r="BQ11" s="106"/>
      <c r="BR11" s="106"/>
      <c r="BS11" s="106"/>
      <c r="BT11" s="106"/>
      <c r="BU11" s="106"/>
      <c r="BV11" s="106"/>
      <c r="BW11" s="106"/>
      <c r="BX11" s="106"/>
      <c r="BY11" s="106"/>
      <c r="BZ11" s="106"/>
      <c r="CA11" s="106"/>
      <c r="CB11" s="106"/>
      <c r="CC11" s="106"/>
      <c r="CD11" s="106"/>
      <c r="CE11" s="106"/>
      <c r="CF11" s="106"/>
      <c r="CG11" s="106"/>
      <c r="CH11" s="106"/>
      <c r="CI11" s="106"/>
      <c r="CJ11" s="106"/>
      <c r="CK11" s="106"/>
      <c r="CL11" s="106"/>
      <c r="CM11" s="106"/>
      <c r="CN11" s="106"/>
      <c r="CO11" s="106"/>
      <c r="CP11" s="106"/>
      <c r="CQ11" s="106"/>
      <c r="CR11" s="106"/>
      <c r="CS11" s="106"/>
      <c r="CT11" s="106"/>
      <c r="CU11" s="106"/>
      <c r="CV11" s="106"/>
      <c r="CW11" s="106"/>
      <c r="CX11" s="106"/>
      <c r="CY11" s="106"/>
      <c r="CZ11" s="106"/>
      <c r="DA11" s="106"/>
      <c r="DB11" s="106"/>
      <c r="DC11" s="106"/>
      <c r="DD11" s="106"/>
      <c r="DE11" s="106"/>
    </row>
    <row r="12" spans="1:109" s="42" customFormat="1" ht="16.5" customHeight="1" x14ac:dyDescent="0.15">
      <c r="A12" s="42">
        <v>3</v>
      </c>
      <c r="B12" s="29"/>
      <c r="C12" s="44"/>
      <c r="D12" s="45"/>
      <c r="E12" s="524"/>
      <c r="F12" s="524"/>
      <c r="G12" s="525"/>
      <c r="H12" s="45"/>
      <c r="I12" s="47"/>
      <c r="J12" s="47"/>
      <c r="K12" s="47"/>
      <c r="L12" s="47"/>
      <c r="M12" s="47"/>
      <c r="N12" s="47"/>
      <c r="O12" s="47"/>
      <c r="P12" s="48"/>
      <c r="Q12" s="47"/>
      <c r="R12" s="82"/>
      <c r="S12" s="83"/>
      <c r="T12" s="29"/>
      <c r="U12" s="29"/>
      <c r="V12" s="29"/>
      <c r="W12" s="1"/>
      <c r="Y12" s="1"/>
      <c r="Z12" s="1"/>
      <c r="AA12" s="394"/>
      <c r="AB12" s="392"/>
      <c r="AC12" s="392"/>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row>
    <row r="13" spans="1:109" s="42" customFormat="1" ht="16.5" customHeight="1" x14ac:dyDescent="0.15">
      <c r="A13" s="84" t="s">
        <v>325</v>
      </c>
      <c r="B13" s="34" t="s">
        <v>59</v>
      </c>
      <c r="C13" s="51" t="s">
        <v>306</v>
      </c>
      <c r="D13" s="52"/>
      <c r="E13" s="101" t="s">
        <v>497</v>
      </c>
      <c r="F13" s="42">
        <f>IF(E13="","",MATCH(E13,AF13:BB13,0))</f>
        <v>1</v>
      </c>
      <c r="H13" s="52"/>
      <c r="P13" s="56"/>
      <c r="R13" s="37" t="str">
        <f>IF(F13="","",INDEX(AF14:BB14,1,F13))</f>
        <v>5</v>
      </c>
      <c r="S13" s="56"/>
      <c r="T13" s="42" t="str">
        <f>IF(R13="","",IF(R13="無記号","",R13))</f>
        <v>5</v>
      </c>
      <c r="U13" s="42" t="str">
        <f>IF(F13="","",INDEX(AF14:BB14,1,F13))</f>
        <v>5</v>
      </c>
      <c r="V13" s="42" t="str">
        <f>IF(U13="","",IF(U13="無記号","",U13))</f>
        <v>5</v>
      </c>
      <c r="W13" s="1"/>
      <c r="Y13" s="1"/>
      <c r="Z13" s="1"/>
      <c r="AA13" s="394"/>
      <c r="AB13" s="392"/>
      <c r="AC13" s="392"/>
      <c r="AF13" s="43" t="s">
        <v>459</v>
      </c>
      <c r="AG13" s="43" t="s">
        <v>460</v>
      </c>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row>
    <row r="14" spans="1:109" s="42" customFormat="1" ht="16.5" customHeight="1" x14ac:dyDescent="0.15">
      <c r="A14" s="77"/>
      <c r="B14" s="29"/>
      <c r="C14" s="57"/>
      <c r="D14" s="58"/>
      <c r="E14" s="88"/>
      <c r="F14" s="59"/>
      <c r="G14" s="59"/>
      <c r="H14" s="58"/>
      <c r="I14" s="59"/>
      <c r="J14" s="59"/>
      <c r="K14" s="59"/>
      <c r="L14" s="59"/>
      <c r="M14" s="59"/>
      <c r="N14" s="59"/>
      <c r="O14" s="59"/>
      <c r="P14" s="60"/>
      <c r="Q14" s="59"/>
      <c r="R14" s="86"/>
      <c r="S14" s="87"/>
      <c r="T14" s="29"/>
      <c r="U14" s="29"/>
      <c r="V14" s="29"/>
      <c r="W14" s="1"/>
      <c r="Y14" s="1"/>
      <c r="Z14" s="1"/>
      <c r="AA14" s="394"/>
      <c r="AB14" s="392"/>
      <c r="AC14" s="392"/>
      <c r="AF14" s="393" t="s">
        <v>320</v>
      </c>
      <c r="AG14" s="393" t="s">
        <v>321</v>
      </c>
      <c r="AH14" s="393"/>
      <c r="AI14" s="393"/>
      <c r="AJ14" s="393"/>
      <c r="AK14" s="393"/>
      <c r="AL14" s="393"/>
      <c r="AM14" s="393"/>
      <c r="AN14" s="393"/>
      <c r="AO14" s="393"/>
      <c r="AP14" s="393"/>
      <c r="AQ14" s="393"/>
      <c r="AR14" s="393"/>
      <c r="AS14" s="393"/>
      <c r="AT14" s="393"/>
      <c r="AU14" s="393"/>
      <c r="AV14" s="393"/>
      <c r="AW14" s="393"/>
      <c r="AX14" s="393"/>
      <c r="AY14" s="393"/>
      <c r="AZ14" s="393"/>
      <c r="BA14" s="393"/>
      <c r="BB14" s="393"/>
      <c r="BC14" s="43"/>
      <c r="BD14" s="43"/>
      <c r="BE14" s="43"/>
      <c r="BF14" s="43"/>
    </row>
    <row r="15" spans="1:109" s="42" customFormat="1" ht="16.5" customHeight="1" x14ac:dyDescent="0.15">
      <c r="A15" s="42">
        <v>4</v>
      </c>
      <c r="B15" s="29"/>
      <c r="C15" s="44"/>
      <c r="D15" s="45"/>
      <c r="E15" s="526" t="s">
        <v>184</v>
      </c>
      <c r="F15" s="526"/>
      <c r="G15" s="527"/>
      <c r="H15" s="45"/>
      <c r="I15" s="47"/>
      <c r="J15" s="47"/>
      <c r="K15" s="47"/>
      <c r="L15" s="47"/>
      <c r="M15" s="47"/>
      <c r="N15" s="47"/>
      <c r="O15" s="47"/>
      <c r="P15" s="48"/>
      <c r="Q15" s="47"/>
      <c r="R15" s="82"/>
      <c r="S15" s="83"/>
      <c r="T15" s="29"/>
      <c r="U15" s="29"/>
      <c r="V15" s="29"/>
      <c r="W15" s="1"/>
      <c r="Y15" s="1"/>
      <c r="Z15" s="1"/>
      <c r="AA15" s="394"/>
      <c r="AB15" s="392"/>
      <c r="AC15" s="392"/>
      <c r="AF15" s="393"/>
      <c r="AG15" s="393"/>
      <c r="AH15" s="393"/>
      <c r="AI15" s="393"/>
      <c r="AJ15" s="393"/>
      <c r="AK15" s="393"/>
      <c r="AL15" s="393"/>
      <c r="AM15" s="393"/>
      <c r="AN15" s="393"/>
      <c r="AO15" s="393"/>
      <c r="AP15" s="393"/>
      <c r="AQ15" s="393"/>
      <c r="AR15" s="393"/>
      <c r="AS15" s="393"/>
      <c r="AT15" s="393"/>
      <c r="AU15" s="393"/>
      <c r="AV15" s="393"/>
      <c r="AW15" s="393"/>
      <c r="AX15" s="393"/>
      <c r="AY15" s="393"/>
      <c r="AZ15" s="393"/>
      <c r="BA15" s="393"/>
      <c r="BB15" s="393"/>
      <c r="BC15" s="43"/>
      <c r="BD15" s="43"/>
      <c r="BE15" s="43"/>
      <c r="BF15" s="43"/>
    </row>
    <row r="16" spans="1:109" s="42" customFormat="1" ht="16.5" customHeight="1" x14ac:dyDescent="0.15">
      <c r="A16" s="84" t="s">
        <v>325</v>
      </c>
      <c r="B16" s="34" t="s">
        <v>91</v>
      </c>
      <c r="C16" s="51" t="s">
        <v>307</v>
      </c>
      <c r="D16" s="52"/>
      <c r="E16" s="198"/>
      <c r="F16" s="42" t="str">
        <f>IF(E16="","",MATCH(E16,AF16:BB16,0))</f>
        <v/>
      </c>
      <c r="H16" s="52"/>
      <c r="P16" s="56"/>
      <c r="R16" s="37" t="str">
        <f>IF(F16="","",INDEX(AF17:BB17,1,F16))</f>
        <v/>
      </c>
      <c r="S16" s="56"/>
      <c r="T16" s="42" t="str">
        <f>IF(R16="","",IF(R16="無記号","",R16))</f>
        <v/>
      </c>
      <c r="U16" s="42" t="str">
        <f>IF(F16="","",INDEX(AF17:BB17,1,F16))</f>
        <v/>
      </c>
      <c r="V16" s="42" t="str">
        <f>IF(U16="","",IF(U16="無記号","",U16))</f>
        <v/>
      </c>
      <c r="W16" s="1"/>
      <c r="Y16" s="1"/>
      <c r="Z16" s="1"/>
      <c r="AA16" s="394"/>
      <c r="AB16" s="392"/>
      <c r="AC16" s="392"/>
      <c r="AF16" s="43" t="s">
        <v>196</v>
      </c>
      <c r="AG16" s="43" t="s">
        <v>197</v>
      </c>
      <c r="AH16" s="43" t="s">
        <v>198</v>
      </c>
      <c r="AI16" s="43" t="s">
        <v>397</v>
      </c>
      <c r="AJ16" s="43" t="s">
        <v>398</v>
      </c>
      <c r="AK16" s="43" t="s">
        <v>399</v>
      </c>
      <c r="AL16" s="43" t="s">
        <v>400</v>
      </c>
      <c r="AM16" s="43"/>
      <c r="AN16" s="43"/>
      <c r="AO16" s="43"/>
      <c r="AP16" s="43"/>
      <c r="AQ16" s="43"/>
      <c r="AR16" s="43"/>
      <c r="AS16" s="43"/>
      <c r="AT16" s="43"/>
      <c r="AU16" s="43"/>
      <c r="AV16" s="43"/>
      <c r="AW16" s="43"/>
      <c r="AX16" s="43"/>
      <c r="AY16" s="43"/>
      <c r="AZ16" s="43"/>
      <c r="BA16" s="43"/>
      <c r="BB16" s="43"/>
      <c r="BC16" s="43"/>
      <c r="BD16" s="43"/>
      <c r="BE16" s="43"/>
      <c r="BF16" s="43"/>
    </row>
    <row r="17" spans="1:58" s="42" customFormat="1" ht="51.75" customHeight="1" x14ac:dyDescent="0.15">
      <c r="A17" s="77"/>
      <c r="B17" s="29"/>
      <c r="C17" s="89" t="s">
        <v>345</v>
      </c>
      <c r="D17" s="58"/>
      <c r="E17" s="90" t="str">
        <f>IF(AND(OR(ベース!R31=2,ベース!R31=3),OR(バルブ!R16="NS",バルブ!R16="NZ")),バルブ!$AC$17,IF(AND(OR(ベース!R31=4,ベース!R31=5),OR(バルブ!R16="S",バルブ!R16="Z")),バルブ!$AD$17,""))</f>
        <v/>
      </c>
      <c r="F17" s="59"/>
      <c r="G17" s="59"/>
      <c r="H17" s="58"/>
      <c r="I17" s="59"/>
      <c r="J17" s="59"/>
      <c r="K17" s="59"/>
      <c r="L17" s="59"/>
      <c r="M17" s="59"/>
      <c r="N17" s="59"/>
      <c r="O17" s="59"/>
      <c r="P17" s="60"/>
      <c r="Q17" s="59"/>
      <c r="R17" s="86"/>
      <c r="S17" s="87"/>
      <c r="T17" s="29"/>
      <c r="U17" s="29"/>
      <c r="V17" s="29"/>
      <c r="W17" s="1"/>
      <c r="Y17" s="1"/>
      <c r="Z17" s="1"/>
      <c r="AA17" s="394" t="s">
        <v>461</v>
      </c>
      <c r="AB17" s="392" t="s">
        <v>182</v>
      </c>
      <c r="AC17" s="394" t="s">
        <v>598</v>
      </c>
      <c r="AD17" s="394" t="s">
        <v>599</v>
      </c>
      <c r="AF17" s="43" t="s">
        <v>182</v>
      </c>
      <c r="AG17" s="393" t="s">
        <v>95</v>
      </c>
      <c r="AH17" s="393" t="s">
        <v>53</v>
      </c>
      <c r="AI17" s="43" t="s">
        <v>58</v>
      </c>
      <c r="AJ17" s="43" t="s">
        <v>50</v>
      </c>
      <c r="AK17" s="43" t="s">
        <v>462</v>
      </c>
      <c r="AL17" s="43" t="s">
        <v>463</v>
      </c>
      <c r="AM17" s="43"/>
      <c r="AN17" s="43"/>
      <c r="AO17" s="43"/>
      <c r="AP17" s="43"/>
      <c r="AQ17" s="43"/>
      <c r="AR17" s="43"/>
      <c r="AS17" s="43"/>
      <c r="AT17" s="43"/>
      <c r="AU17" s="43"/>
      <c r="AV17" s="43"/>
      <c r="AW17" s="43"/>
      <c r="AX17" s="43"/>
      <c r="AY17" s="43"/>
      <c r="AZ17" s="43"/>
      <c r="BA17" s="43"/>
      <c r="BB17" s="43"/>
      <c r="BC17" s="43"/>
      <c r="BD17" s="43"/>
      <c r="BE17" s="43"/>
      <c r="BF17" s="43"/>
    </row>
    <row r="18" spans="1:58" s="42" customFormat="1" ht="16.5" customHeight="1" x14ac:dyDescent="0.15">
      <c r="A18" s="42">
        <v>5</v>
      </c>
      <c r="B18" s="29"/>
      <c r="C18" s="44"/>
      <c r="D18" s="45"/>
      <c r="E18" s="524"/>
      <c r="F18" s="524"/>
      <c r="G18" s="525"/>
      <c r="H18" s="45"/>
      <c r="I18" s="47"/>
      <c r="J18" s="47"/>
      <c r="K18" s="47"/>
      <c r="L18" s="47"/>
      <c r="M18" s="47"/>
      <c r="N18" s="47"/>
      <c r="O18" s="47"/>
      <c r="P18" s="48"/>
      <c r="Q18" s="47"/>
      <c r="R18" s="82"/>
      <c r="S18" s="83"/>
      <c r="T18" s="29"/>
      <c r="U18" s="29"/>
      <c r="V18" s="29"/>
      <c r="W18" s="1"/>
      <c r="Y18" s="1"/>
      <c r="Z18" s="1"/>
      <c r="AA18" s="394"/>
      <c r="AB18" s="392"/>
      <c r="AC18" s="392"/>
      <c r="AF18" s="393"/>
      <c r="AG18" s="393"/>
      <c r="AH18" s="39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row>
    <row r="19" spans="1:58" s="42" customFormat="1" ht="16.5" customHeight="1" x14ac:dyDescent="0.15">
      <c r="A19" s="84" t="s">
        <v>325</v>
      </c>
      <c r="B19" s="34" t="s">
        <v>92</v>
      </c>
      <c r="C19" s="51" t="s">
        <v>343</v>
      </c>
      <c r="D19" s="52"/>
      <c r="E19" s="188" t="s">
        <v>309</v>
      </c>
      <c r="F19" s="42">
        <f>IF(E19="","",MATCH(E19,AF19:BB19,0))</f>
        <v>1</v>
      </c>
      <c r="H19" s="52"/>
      <c r="P19" s="56"/>
      <c r="R19" s="37" t="str">
        <f>IF(F19="","",INDEX(AF20:BB20,1,F19))</f>
        <v>無記号</v>
      </c>
      <c r="S19" s="56"/>
      <c r="T19" s="42" t="str">
        <f>IF(R19="","",IF(R19="無記号","",R19))</f>
        <v/>
      </c>
      <c r="U19" s="42" t="str">
        <f>IF(F19="","",INDEX(AF20:BB20,1,F19))</f>
        <v>無記号</v>
      </c>
      <c r="V19" s="42" t="str">
        <f>IF(U19="","",IF(U19="無記号","",U19))</f>
        <v/>
      </c>
      <c r="W19" s="1"/>
      <c r="Y19" s="1"/>
      <c r="Z19" s="1"/>
      <c r="AA19" s="394"/>
      <c r="AB19" s="392"/>
      <c r="AC19" s="392"/>
      <c r="AF19" s="43" t="s">
        <v>309</v>
      </c>
      <c r="AG19" s="43" t="s">
        <v>206</v>
      </c>
      <c r="AH19" s="43" t="s">
        <v>749</v>
      </c>
      <c r="AI19" s="43" t="s">
        <v>207</v>
      </c>
      <c r="AJ19" s="43" t="s">
        <v>750</v>
      </c>
      <c r="AK19" s="43"/>
      <c r="AL19" s="43"/>
      <c r="AM19" s="43"/>
      <c r="AN19" s="43"/>
      <c r="AO19" s="43"/>
      <c r="AP19" s="43"/>
      <c r="AQ19" s="43"/>
      <c r="AR19" s="43"/>
      <c r="AS19" s="43"/>
      <c r="AT19" s="43"/>
      <c r="AU19" s="43"/>
      <c r="AV19" s="43"/>
      <c r="AW19" s="43"/>
      <c r="AX19" s="43"/>
      <c r="AY19" s="43"/>
      <c r="AZ19" s="43"/>
      <c r="BA19" s="43"/>
      <c r="BB19" s="43"/>
      <c r="BC19" s="43"/>
      <c r="BD19" s="43"/>
      <c r="BE19" s="43"/>
      <c r="BF19" s="43"/>
    </row>
    <row r="20" spans="1:58" s="42" customFormat="1" ht="71.25" customHeight="1" x14ac:dyDescent="0.15">
      <c r="A20" s="77"/>
      <c r="B20" s="29"/>
      <c r="C20" s="57"/>
      <c r="D20" s="58"/>
      <c r="E20" s="306" t="s">
        <v>772</v>
      </c>
      <c r="F20" s="59"/>
      <c r="G20" s="59"/>
      <c r="H20" s="58"/>
      <c r="I20" s="59"/>
      <c r="J20" s="59"/>
      <c r="K20" s="59"/>
      <c r="L20" s="59"/>
      <c r="M20" s="59"/>
      <c r="N20" s="59"/>
      <c r="O20" s="59"/>
      <c r="P20" s="60"/>
      <c r="Q20" s="59"/>
      <c r="R20" s="86"/>
      <c r="S20" s="87"/>
      <c r="T20" s="29"/>
      <c r="U20" s="29"/>
      <c r="V20" s="29"/>
      <c r="W20" s="1"/>
      <c r="Y20" s="1"/>
      <c r="Z20" s="1"/>
      <c r="AA20" s="394"/>
      <c r="AB20" s="392"/>
      <c r="AC20" s="392"/>
      <c r="AF20" s="43" t="s">
        <v>182</v>
      </c>
      <c r="AG20" s="393" t="s">
        <v>52</v>
      </c>
      <c r="AH20" s="42" t="s">
        <v>69</v>
      </c>
      <c r="AI20" s="393" t="s">
        <v>70</v>
      </c>
      <c r="AJ20" s="43" t="s">
        <v>35</v>
      </c>
      <c r="AK20" s="43"/>
      <c r="AL20" s="43"/>
      <c r="AM20" s="43"/>
      <c r="AN20" s="43"/>
      <c r="AO20" s="43"/>
      <c r="AP20" s="43"/>
      <c r="AQ20" s="43"/>
      <c r="AR20" s="43"/>
      <c r="AS20" s="43"/>
      <c r="AT20" s="43"/>
      <c r="AU20" s="43"/>
      <c r="AV20" s="43"/>
      <c r="AW20" s="43"/>
      <c r="AX20" s="43"/>
      <c r="AY20" s="43"/>
      <c r="AZ20" s="43"/>
      <c r="BA20" s="43"/>
      <c r="BB20" s="43"/>
      <c r="BC20" s="43"/>
      <c r="BD20" s="43"/>
      <c r="BE20" s="43"/>
      <c r="BF20" s="43"/>
    </row>
    <row r="21" spans="1:58" s="42" customFormat="1" ht="16.5" customHeight="1" x14ac:dyDescent="0.15">
      <c r="A21" s="42">
        <v>6</v>
      </c>
      <c r="B21" s="29"/>
      <c r="C21" s="44"/>
      <c r="D21" s="45"/>
      <c r="E21" s="524"/>
      <c r="F21" s="524"/>
      <c r="G21" s="525"/>
      <c r="H21" s="45"/>
      <c r="I21" s="47"/>
      <c r="J21" s="47"/>
      <c r="K21" s="47"/>
      <c r="L21" s="47"/>
      <c r="M21" s="47"/>
      <c r="N21" s="47"/>
      <c r="O21" s="47"/>
      <c r="P21" s="48"/>
      <c r="Q21" s="47"/>
      <c r="R21" s="82"/>
      <c r="S21" s="83"/>
      <c r="T21" s="29"/>
      <c r="U21" s="29"/>
      <c r="V21" s="29"/>
      <c r="W21" s="1"/>
      <c r="X21" s="1"/>
      <c r="Y21" s="1"/>
      <c r="Z21" s="1"/>
      <c r="AA21" s="394"/>
      <c r="AB21" s="394"/>
      <c r="AC21" s="392"/>
    </row>
    <row r="22" spans="1:58" s="42" customFormat="1" ht="16.5" customHeight="1" x14ac:dyDescent="0.15">
      <c r="A22" s="84" t="s">
        <v>325</v>
      </c>
      <c r="B22" s="34" t="s">
        <v>58</v>
      </c>
      <c r="C22" s="51" t="s">
        <v>308</v>
      </c>
      <c r="D22" s="52"/>
      <c r="E22" s="188" t="s">
        <v>310</v>
      </c>
      <c r="F22" s="42">
        <f>IF(E22="","",MATCH(E22,AF22:BB22,0))</f>
        <v>1</v>
      </c>
      <c r="H22" s="52"/>
      <c r="P22" s="56"/>
      <c r="R22" s="37" t="str">
        <f>IF(F22="","",INDEX(AF23:BB23,1,F22))</f>
        <v>無記号</v>
      </c>
      <c r="S22" s="56"/>
      <c r="T22" s="42" t="str">
        <f>IF(R22="","",IF(R22="無記号","",R22))</f>
        <v/>
      </c>
      <c r="U22" s="42" t="str">
        <f>IF(F22="","",INDEX(AF23:BB23,1,F22))</f>
        <v>無記号</v>
      </c>
      <c r="V22" s="42" t="str">
        <f>IF(U22="","",IF(U22="無記号","",U22))</f>
        <v/>
      </c>
      <c r="AA22" s="392"/>
      <c r="AB22" s="392"/>
      <c r="AC22" s="392"/>
      <c r="AF22" s="43" t="s">
        <v>310</v>
      </c>
      <c r="AG22" s="43" t="s">
        <v>199</v>
      </c>
      <c r="AH22" s="43" t="s">
        <v>464</v>
      </c>
      <c r="AI22" s="43" t="s">
        <v>465</v>
      </c>
      <c r="AJ22" s="43"/>
      <c r="AK22" s="43"/>
      <c r="AL22" s="43"/>
      <c r="AM22" s="43"/>
      <c r="AN22" s="43"/>
      <c r="AO22" s="43"/>
      <c r="AP22" s="43"/>
      <c r="AQ22" s="43"/>
      <c r="AR22" s="43"/>
      <c r="AS22" s="43"/>
      <c r="AT22" s="43"/>
      <c r="AU22" s="43"/>
      <c r="AV22" s="43"/>
      <c r="AW22" s="43"/>
      <c r="AX22" s="43"/>
      <c r="AY22" s="43"/>
      <c r="AZ22" s="43"/>
      <c r="BA22" s="43"/>
      <c r="BB22" s="43"/>
      <c r="BC22" s="43"/>
      <c r="BD22" s="43"/>
      <c r="BE22" s="43"/>
      <c r="BF22" s="43"/>
    </row>
    <row r="23" spans="1:58" s="42" customFormat="1" ht="50.25" customHeight="1" x14ac:dyDescent="0.15">
      <c r="A23" s="77"/>
      <c r="C23" s="57"/>
      <c r="D23" s="58"/>
      <c r="E23" s="108" t="str">
        <f>IF(OR(R22="B",R22="H"),$AA$23,"")</f>
        <v/>
      </c>
      <c r="F23" s="59"/>
      <c r="G23" s="59"/>
      <c r="H23" s="58"/>
      <c r="I23" s="59"/>
      <c r="J23" s="59"/>
      <c r="K23" s="59"/>
      <c r="L23" s="59"/>
      <c r="M23" s="59"/>
      <c r="N23" s="59"/>
      <c r="O23" s="59"/>
      <c r="P23" s="60"/>
      <c r="Q23" s="59"/>
      <c r="R23" s="59"/>
      <c r="S23" s="60"/>
      <c r="AA23" s="392" t="s">
        <v>890</v>
      </c>
      <c r="AB23" s="392"/>
      <c r="AC23" s="392"/>
      <c r="AF23" s="43" t="s">
        <v>182</v>
      </c>
      <c r="AG23" s="393" t="s">
        <v>66</v>
      </c>
      <c r="AH23" s="393" t="s">
        <v>74</v>
      </c>
      <c r="AI23" s="393" t="s">
        <v>72</v>
      </c>
      <c r="AJ23" s="393"/>
      <c r="AK23" s="393"/>
      <c r="AL23" s="393"/>
      <c r="AM23" s="393"/>
      <c r="AN23" s="393"/>
      <c r="AO23" s="393"/>
      <c r="AP23" s="393"/>
      <c r="AQ23" s="393"/>
      <c r="AR23" s="393"/>
      <c r="AS23" s="393"/>
      <c r="AT23" s="393"/>
      <c r="AU23" s="393"/>
      <c r="AV23" s="393"/>
      <c r="AW23" s="393"/>
      <c r="AX23" s="393"/>
      <c r="AY23" s="393"/>
      <c r="AZ23" s="393"/>
      <c r="BA23" s="393"/>
      <c r="BB23" s="393"/>
      <c r="BC23" s="393"/>
      <c r="BD23" s="393"/>
      <c r="BE23" s="43"/>
      <c r="BF23" s="43"/>
    </row>
    <row r="24" spans="1:58" s="42" customFormat="1" ht="16.5" customHeight="1" x14ac:dyDescent="0.15">
      <c r="A24" s="42">
        <v>7</v>
      </c>
      <c r="C24" s="44"/>
      <c r="D24" s="45"/>
      <c r="E24" s="524"/>
      <c r="F24" s="524"/>
      <c r="G24" s="525"/>
      <c r="H24" s="45"/>
      <c r="I24" s="47"/>
      <c r="J24" s="47"/>
      <c r="K24" s="47"/>
      <c r="L24" s="47"/>
      <c r="M24" s="47"/>
      <c r="N24" s="47"/>
      <c r="O24" s="47"/>
      <c r="P24" s="48"/>
      <c r="Q24" s="47"/>
      <c r="R24" s="47"/>
      <c r="S24" s="48"/>
      <c r="AA24" s="392"/>
      <c r="AB24" s="392"/>
      <c r="AC24" s="392"/>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row>
    <row r="25" spans="1:58" s="42" customFormat="1" ht="16.5" customHeight="1" x14ac:dyDescent="0.15">
      <c r="A25" s="84" t="s">
        <v>325</v>
      </c>
      <c r="B25" s="38" t="s">
        <v>208</v>
      </c>
      <c r="C25" s="51" t="s">
        <v>344</v>
      </c>
      <c r="D25" s="52"/>
      <c r="E25" s="102" t="s">
        <v>201</v>
      </c>
      <c r="F25" s="42">
        <f>IF(E25="","",MATCH(E25,AF25:BB25,0))</f>
        <v>1</v>
      </c>
      <c r="H25" s="53" t="s">
        <v>331</v>
      </c>
      <c r="P25" s="56"/>
      <c r="R25" s="37" t="str">
        <f>IF(F25="","",INDEX(AF26:BB26,1,F25))</f>
        <v>無記号</v>
      </c>
      <c r="S25" s="56"/>
      <c r="T25" s="42" t="str">
        <f>IF(R25="","",IF(R25="無記号","",R25))</f>
        <v/>
      </c>
      <c r="U25" s="42" t="str">
        <f>IF(F25="","",INDEX(AF26:BB26,1,F25))</f>
        <v>無記号</v>
      </c>
      <c r="V25" s="42" t="str">
        <f>IF(U25="","",IF(U25="無記号","",U25))</f>
        <v/>
      </c>
      <c r="AA25" s="392"/>
      <c r="AB25" s="392"/>
      <c r="AC25" s="392"/>
      <c r="AF25" s="43" t="s">
        <v>201</v>
      </c>
      <c r="AG25" s="43" t="s">
        <v>202</v>
      </c>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row>
    <row r="26" spans="1:58" s="42" customFormat="1" ht="35.25" customHeight="1" x14ac:dyDescent="0.15">
      <c r="A26" s="77"/>
      <c r="B26" s="29"/>
      <c r="C26" s="89" t="s">
        <v>329</v>
      </c>
      <c r="D26" s="58"/>
      <c r="E26" s="401" t="str">
        <f>IF(AND(OR(R10="1",R10="■"),R25="-X90"),$AB$26,"")</f>
        <v/>
      </c>
      <c r="F26" s="59"/>
      <c r="G26" s="59"/>
      <c r="H26" s="92" t="s">
        <v>330</v>
      </c>
      <c r="I26" s="59"/>
      <c r="J26" s="59"/>
      <c r="K26" s="59"/>
      <c r="L26" s="59"/>
      <c r="M26" s="59"/>
      <c r="N26" s="59"/>
      <c r="O26" s="59"/>
      <c r="P26" s="60"/>
      <c r="Q26" s="59"/>
      <c r="R26" s="86"/>
      <c r="S26" s="87"/>
      <c r="T26" s="29"/>
      <c r="U26" s="29"/>
      <c r="AA26" s="392" t="s">
        <v>403</v>
      </c>
      <c r="AB26" s="392" t="s">
        <v>940</v>
      </c>
      <c r="AC26" s="392"/>
      <c r="AF26" s="43" t="s">
        <v>182</v>
      </c>
      <c r="AG26" s="395" t="s">
        <v>466</v>
      </c>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row>
    <row r="27" spans="1:58" s="42" customFormat="1" ht="16.5" hidden="1" customHeight="1" x14ac:dyDescent="0.15">
      <c r="A27" s="77"/>
      <c r="B27" s="29"/>
      <c r="C27" s="43"/>
      <c r="E27" s="13"/>
      <c r="R27" s="29"/>
      <c r="S27" s="29"/>
      <c r="T27" s="29"/>
      <c r="U27" s="29"/>
      <c r="AA27" s="392"/>
      <c r="AB27" s="392"/>
      <c r="AC27" s="392"/>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row>
    <row r="28" spans="1:58" s="42" customFormat="1" ht="16.5" hidden="1" customHeight="1" x14ac:dyDescent="0.15">
      <c r="A28" s="77"/>
      <c r="B28" s="64" t="s">
        <v>82</v>
      </c>
      <c r="C28" s="43" t="s">
        <v>79</v>
      </c>
      <c r="E28" s="13"/>
      <c r="R28" s="29" t="s">
        <v>96</v>
      </c>
      <c r="S28" s="29"/>
      <c r="T28" s="42" t="str">
        <f>IF(R28="","",IF(R28="無記号","",R28))</f>
        <v>SY</v>
      </c>
      <c r="U28" s="29" t="s">
        <v>96</v>
      </c>
      <c r="V28" s="42" t="str">
        <f>IF(U28="","",IF(U28="無記号","",U28))</f>
        <v>SY</v>
      </c>
      <c r="AA28" s="392"/>
      <c r="AB28" s="392"/>
      <c r="AC28" s="392"/>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row>
    <row r="29" spans="1:58" s="42" customFormat="1" ht="16.5" hidden="1" customHeight="1" x14ac:dyDescent="0.15">
      <c r="A29" s="77"/>
      <c r="B29" s="29"/>
      <c r="C29" s="43"/>
      <c r="E29" s="13"/>
      <c r="R29" s="29"/>
      <c r="S29" s="29"/>
      <c r="T29" s="29"/>
      <c r="U29" s="29"/>
      <c r="V29" s="29"/>
      <c r="AA29" s="392"/>
      <c r="AB29" s="392"/>
      <c r="AC29" s="392"/>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row>
    <row r="30" spans="1:58" s="42" customFormat="1" ht="16.5" hidden="1" customHeight="1" x14ac:dyDescent="0.15">
      <c r="A30" s="77"/>
      <c r="B30" s="29"/>
      <c r="C30" s="43"/>
      <c r="E30" s="13"/>
      <c r="R30" s="29"/>
      <c r="S30" s="29"/>
      <c r="T30" s="29"/>
      <c r="U30" s="29"/>
      <c r="V30" s="29"/>
      <c r="AA30" s="392"/>
      <c r="AB30" s="392"/>
      <c r="AC30" s="392"/>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row>
    <row r="31" spans="1:58" s="42" customFormat="1" ht="16.5" hidden="1" customHeight="1" x14ac:dyDescent="0.15">
      <c r="A31" s="77"/>
      <c r="B31" s="64" t="s">
        <v>83</v>
      </c>
      <c r="C31" s="43" t="s">
        <v>81</v>
      </c>
      <c r="E31" s="13"/>
      <c r="R31" s="29">
        <v>5</v>
      </c>
      <c r="S31" s="29"/>
      <c r="T31" s="42">
        <f>IF(R31="","",IF(R31="無記号","",R31))</f>
        <v>5</v>
      </c>
      <c r="U31" s="29">
        <v>5</v>
      </c>
      <c r="V31" s="42">
        <f>IF(U31="","",IF(U31="無記号","",U31))</f>
        <v>5</v>
      </c>
      <c r="AA31" s="392"/>
      <c r="AB31" s="392"/>
      <c r="AC31" s="392"/>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row>
    <row r="32" spans="1:58" s="42" customFormat="1" ht="16.5" hidden="1" customHeight="1" x14ac:dyDescent="0.15">
      <c r="A32" s="77"/>
      <c r="B32" s="29"/>
      <c r="C32" s="43"/>
      <c r="E32" s="13"/>
      <c r="R32" s="29"/>
      <c r="S32" s="29"/>
      <c r="T32" s="29"/>
      <c r="U32" s="29"/>
      <c r="V32" s="29"/>
      <c r="AA32" s="392"/>
      <c r="AB32" s="392"/>
      <c r="AC32" s="392"/>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row>
    <row r="33" spans="1:58" s="42" customFormat="1" ht="16.5" hidden="1" customHeight="1" x14ac:dyDescent="0.15">
      <c r="A33" s="77"/>
      <c r="B33" s="29"/>
      <c r="C33" s="43"/>
      <c r="E33" s="13"/>
      <c r="R33" s="29"/>
      <c r="S33" s="29"/>
      <c r="T33" s="29"/>
      <c r="U33" s="29"/>
      <c r="AA33" s="392"/>
      <c r="AB33" s="392"/>
      <c r="AC33" s="392"/>
      <c r="AF33" s="43"/>
      <c r="AG33" s="393"/>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row>
    <row r="34" spans="1:58" s="42" customFormat="1" ht="16.5" hidden="1" customHeight="1" x14ac:dyDescent="0.15">
      <c r="A34" s="77"/>
      <c r="B34" s="29"/>
      <c r="C34" s="43"/>
      <c r="E34" s="13"/>
      <c r="R34" s="29"/>
      <c r="S34" s="29"/>
      <c r="U34" s="29"/>
      <c r="AA34" s="392"/>
      <c r="AB34" s="392"/>
      <c r="AC34" s="392"/>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row>
    <row r="35" spans="1:58" s="42" customFormat="1" ht="16.5" hidden="1" customHeight="1" x14ac:dyDescent="0.15">
      <c r="A35" s="77"/>
      <c r="B35" s="29"/>
      <c r="C35" s="43"/>
      <c r="E35" s="13"/>
      <c r="R35" s="29"/>
      <c r="S35" s="29"/>
      <c r="T35" s="29"/>
      <c r="U35" s="29"/>
      <c r="AA35" s="392"/>
      <c r="AB35" s="392"/>
      <c r="AC35" s="392"/>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row>
    <row r="36" spans="1:58" ht="16.5" hidden="1" customHeight="1" x14ac:dyDescent="0.15"/>
    <row r="37" spans="1:58" ht="16.5" hidden="1" customHeight="1" x14ac:dyDescent="0.15"/>
    <row r="38" spans="1:58" ht="16.5" hidden="1" customHeight="1" x14ac:dyDescent="0.15"/>
    <row r="39" spans="1:58" s="42" customFormat="1" ht="16.5" customHeight="1" x14ac:dyDescent="0.15">
      <c r="A39" s="42">
        <v>8</v>
      </c>
      <c r="B39" s="29"/>
      <c r="C39" s="93" t="s">
        <v>339</v>
      </c>
      <c r="D39" s="45"/>
      <c r="E39" s="94"/>
      <c r="F39" s="47"/>
      <c r="G39" s="47"/>
      <c r="H39" s="45"/>
      <c r="I39" s="47"/>
      <c r="J39" s="47"/>
      <c r="K39" s="47"/>
      <c r="L39" s="47"/>
      <c r="M39" s="47"/>
      <c r="N39" s="47"/>
      <c r="O39" s="47"/>
      <c r="P39" s="48"/>
      <c r="Q39" s="47"/>
      <c r="R39" s="82"/>
      <c r="S39" s="83"/>
      <c r="T39" s="29"/>
      <c r="U39" s="29"/>
      <c r="V39" s="29"/>
      <c r="AA39" s="392"/>
      <c r="AB39" s="392"/>
      <c r="AC39" s="392"/>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row>
    <row r="40" spans="1:58" s="42" customFormat="1" ht="16.5" customHeight="1" x14ac:dyDescent="0.15">
      <c r="A40" s="84" t="s">
        <v>325</v>
      </c>
      <c r="B40" s="34" t="s">
        <v>84</v>
      </c>
      <c r="C40" s="51" t="s">
        <v>303</v>
      </c>
      <c r="D40" s="52"/>
      <c r="E40" s="95" t="s">
        <v>341</v>
      </c>
      <c r="H40" s="52"/>
      <c r="P40" s="56"/>
      <c r="R40" s="37" t="s">
        <v>204</v>
      </c>
      <c r="S40" s="56"/>
      <c r="T40" s="42" t="s">
        <v>204</v>
      </c>
      <c r="U40" s="42" t="s">
        <v>204</v>
      </c>
      <c r="V40" s="42" t="s">
        <v>204</v>
      </c>
      <c r="AA40" s="392"/>
      <c r="AB40" s="392"/>
      <c r="AC40" s="392"/>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row>
    <row r="41" spans="1:58" s="42" customFormat="1" ht="70.5" customHeight="1" x14ac:dyDescent="0.15">
      <c r="A41" s="77"/>
      <c r="B41" s="29"/>
      <c r="C41" s="57"/>
      <c r="D41" s="58"/>
      <c r="E41" s="88"/>
      <c r="F41" s="59"/>
      <c r="G41" s="59"/>
      <c r="H41" s="58"/>
      <c r="I41" s="59"/>
      <c r="J41" s="59"/>
      <c r="K41" s="59"/>
      <c r="L41" s="59"/>
      <c r="M41" s="59"/>
      <c r="N41" s="59"/>
      <c r="O41" s="59"/>
      <c r="P41" s="60"/>
      <c r="Q41" s="59"/>
      <c r="R41" s="86"/>
      <c r="S41" s="87"/>
      <c r="T41" s="29"/>
      <c r="U41" s="29"/>
      <c r="V41" s="29"/>
      <c r="AA41" s="392"/>
      <c r="AB41" s="392"/>
      <c r="AC41" s="392"/>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row>
    <row r="42" spans="1:58" s="42" customFormat="1" ht="16.5" hidden="1" customHeight="1" x14ac:dyDescent="0.15">
      <c r="A42" s="77"/>
      <c r="B42" s="29"/>
      <c r="C42" s="43"/>
      <c r="E42" s="13"/>
      <c r="R42" s="29"/>
      <c r="S42" s="29"/>
      <c r="T42" s="29"/>
      <c r="U42" s="29"/>
      <c r="V42" s="29"/>
      <c r="AA42" s="392"/>
      <c r="AB42" s="392"/>
      <c r="AC42" s="392"/>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row>
    <row r="43" spans="1:58" s="42" customFormat="1" ht="16.5" hidden="1" customHeight="1" x14ac:dyDescent="0.15">
      <c r="A43" s="77"/>
      <c r="B43" s="64" t="s">
        <v>85</v>
      </c>
      <c r="C43" s="43" t="s">
        <v>97</v>
      </c>
      <c r="E43" s="13"/>
      <c r="R43" s="29">
        <v>0</v>
      </c>
      <c r="S43" s="29"/>
      <c r="T43" s="42">
        <f>IF(R43="","",IF(R43="無記号","",R43))</f>
        <v>0</v>
      </c>
      <c r="U43" s="29">
        <v>3</v>
      </c>
      <c r="V43" s="42">
        <f>IF(U43="","",IF(U43="無記号","",U43))</f>
        <v>3</v>
      </c>
      <c r="AA43" s="392"/>
      <c r="AB43" s="392"/>
      <c r="AC43" s="392"/>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row>
    <row r="44" spans="1:58" s="42" customFormat="1" ht="16.5" hidden="1" customHeight="1" x14ac:dyDescent="0.15">
      <c r="A44" s="77"/>
      <c r="B44" s="29"/>
      <c r="C44" s="43"/>
      <c r="E44" s="13"/>
      <c r="R44" s="29"/>
      <c r="S44" s="29"/>
      <c r="T44" s="29"/>
      <c r="U44" s="29"/>
      <c r="V44" s="29"/>
      <c r="AA44" s="392"/>
      <c r="AB44" s="392"/>
      <c r="AC44" s="392"/>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row>
    <row r="45" spans="1:58" s="42" customFormat="1" ht="16.5" hidden="1" customHeight="1" x14ac:dyDescent="0.15">
      <c r="B45" s="29"/>
      <c r="C45" s="93"/>
      <c r="D45" s="45"/>
      <c r="E45" s="96"/>
      <c r="F45" s="47"/>
      <c r="G45" s="48"/>
      <c r="H45" s="45"/>
      <c r="I45" s="47"/>
      <c r="J45" s="47"/>
      <c r="K45" s="47"/>
      <c r="L45" s="47"/>
      <c r="M45" s="47"/>
      <c r="N45" s="47"/>
      <c r="O45" s="47"/>
      <c r="P45" s="48"/>
      <c r="Q45" s="47"/>
      <c r="R45" s="82"/>
      <c r="S45" s="83"/>
      <c r="T45" s="29"/>
      <c r="U45" s="29"/>
      <c r="V45" s="29"/>
      <c r="AA45" s="392"/>
      <c r="AB45" s="392"/>
      <c r="AC45" s="392"/>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row>
    <row r="46" spans="1:58" s="42" customFormat="1" ht="16.5" hidden="1" customHeight="1" x14ac:dyDescent="0.15">
      <c r="A46" s="84" t="s">
        <v>325</v>
      </c>
      <c r="B46" s="34" t="s">
        <v>86</v>
      </c>
      <c r="C46" s="51"/>
      <c r="D46" s="52"/>
      <c r="E46" s="95"/>
      <c r="G46" s="56"/>
      <c r="H46" s="52"/>
      <c r="L46" s="63"/>
      <c r="P46" s="56"/>
      <c r="R46" s="37" t="s">
        <v>337</v>
      </c>
      <c r="S46" s="56"/>
      <c r="T46" s="42" t="s">
        <v>337</v>
      </c>
      <c r="U46" s="42" t="s">
        <v>337</v>
      </c>
      <c r="V46" s="42" t="s">
        <v>337</v>
      </c>
      <c r="AA46" s="392"/>
      <c r="AB46" s="392"/>
      <c r="AC46" s="392"/>
      <c r="AF46" s="43" t="s">
        <v>188</v>
      </c>
      <c r="AG46" s="43" t="s">
        <v>467</v>
      </c>
      <c r="AH46" s="43" t="s">
        <v>326</v>
      </c>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row>
    <row r="47" spans="1:58" s="42" customFormat="1" ht="16.5" hidden="1" customHeight="1" x14ac:dyDescent="0.15">
      <c r="A47" s="77"/>
      <c r="B47" s="29"/>
      <c r="C47" s="57"/>
      <c r="D47" s="58"/>
      <c r="E47" s="59"/>
      <c r="F47" s="59"/>
      <c r="G47" s="60"/>
      <c r="H47" s="58"/>
      <c r="I47" s="59"/>
      <c r="J47" s="59"/>
      <c r="K47" s="59"/>
      <c r="L47" s="97"/>
      <c r="N47" s="59"/>
      <c r="O47" s="59"/>
      <c r="P47" s="60"/>
      <c r="Q47" s="59"/>
      <c r="R47" s="86"/>
      <c r="S47" s="87"/>
      <c r="T47" s="29"/>
      <c r="U47" s="29"/>
      <c r="V47" s="29"/>
      <c r="AA47" s="392"/>
      <c r="AB47" s="392"/>
      <c r="AC47" s="392"/>
      <c r="AF47" s="395" t="s">
        <v>468</v>
      </c>
      <c r="AG47" s="395" t="s">
        <v>469</v>
      </c>
      <c r="AH47" s="42" t="s">
        <v>35</v>
      </c>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row>
    <row r="48" spans="1:58" s="42" customFormat="1" ht="16.5" customHeight="1" x14ac:dyDescent="0.15">
      <c r="A48" s="42">
        <v>9</v>
      </c>
      <c r="B48" s="29"/>
      <c r="C48" s="98" t="s">
        <v>340</v>
      </c>
      <c r="D48" s="45"/>
      <c r="E48" s="96"/>
      <c r="F48" s="47"/>
      <c r="G48" s="48"/>
      <c r="H48" s="45"/>
      <c r="I48" s="47"/>
      <c r="J48" s="47"/>
      <c r="K48" s="47"/>
      <c r="L48" s="47"/>
      <c r="M48" s="47"/>
      <c r="N48" s="47"/>
      <c r="O48" s="47"/>
      <c r="P48" s="48"/>
      <c r="Q48" s="47"/>
      <c r="R48" s="82"/>
      <c r="S48" s="83"/>
      <c r="T48" s="29"/>
      <c r="U48" s="29"/>
      <c r="V48" s="29"/>
      <c r="AA48" s="392"/>
      <c r="AB48" s="392"/>
      <c r="AC48" s="392"/>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row>
    <row r="49" spans="1:58" s="42" customFormat="1" ht="16.5" customHeight="1" x14ac:dyDescent="0.15">
      <c r="A49" s="84" t="s">
        <v>325</v>
      </c>
      <c r="B49" s="34" t="s">
        <v>87</v>
      </c>
      <c r="C49" s="51" t="s">
        <v>98</v>
      </c>
      <c r="D49" s="52"/>
      <c r="E49" s="99" t="s">
        <v>342</v>
      </c>
      <c r="F49" s="42" t="e">
        <f>IF(E49="","",MATCH(E49,AF49:BB49,0))</f>
        <v>#N/A</v>
      </c>
      <c r="G49" s="56"/>
      <c r="H49" s="52"/>
      <c r="L49" s="63"/>
      <c r="P49" s="56"/>
      <c r="R49" s="37" t="s">
        <v>338</v>
      </c>
      <c r="S49" s="56"/>
      <c r="T49" s="42" t="s">
        <v>338</v>
      </c>
      <c r="U49" s="42" t="s">
        <v>338</v>
      </c>
      <c r="V49" s="42" t="s">
        <v>338</v>
      </c>
      <c r="W49" s="396"/>
      <c r="X49" s="396"/>
      <c r="Y49" s="396"/>
      <c r="Z49" s="396"/>
      <c r="AA49" s="394"/>
      <c r="AB49" s="394"/>
      <c r="AC49" s="394"/>
      <c r="AF49" s="43" t="s">
        <v>190</v>
      </c>
      <c r="AG49" s="43" t="s">
        <v>191</v>
      </c>
      <c r="AH49" s="43" t="s">
        <v>326</v>
      </c>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row>
    <row r="50" spans="1:58" s="42" customFormat="1" ht="16.5" customHeight="1" x14ac:dyDescent="0.15">
      <c r="A50" s="77"/>
      <c r="B50" s="29"/>
      <c r="C50" s="57"/>
      <c r="D50" s="58"/>
      <c r="E50" s="85"/>
      <c r="F50" s="59"/>
      <c r="G50" s="60"/>
      <c r="H50" s="58"/>
      <c r="I50" s="59"/>
      <c r="J50" s="59"/>
      <c r="K50" s="59"/>
      <c r="L50" s="97"/>
      <c r="M50" s="59"/>
      <c r="N50" s="59"/>
      <c r="O50" s="59"/>
      <c r="P50" s="60"/>
      <c r="Q50" s="59"/>
      <c r="R50" s="86"/>
      <c r="S50" s="87"/>
      <c r="T50" s="29"/>
      <c r="U50" s="29"/>
      <c r="V50" s="29"/>
      <c r="W50" s="1"/>
      <c r="Z50" s="1"/>
      <c r="AA50" s="394"/>
      <c r="AB50" s="392"/>
      <c r="AC50" s="394"/>
      <c r="AF50" s="43" t="s">
        <v>182</v>
      </c>
      <c r="AG50" s="393" t="s">
        <v>95</v>
      </c>
      <c r="AH50" s="42" t="s">
        <v>35</v>
      </c>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row>
    <row r="51" spans="1:58" s="42" customFormat="1" ht="16.5" customHeight="1" x14ac:dyDescent="0.15">
      <c r="A51" s="42">
        <v>10</v>
      </c>
      <c r="B51" s="29"/>
      <c r="C51" s="98" t="s">
        <v>340</v>
      </c>
      <c r="D51" s="45"/>
      <c r="E51" s="96"/>
      <c r="F51" s="47"/>
      <c r="G51" s="48"/>
      <c r="H51" s="45"/>
      <c r="I51" s="47"/>
      <c r="J51" s="47"/>
      <c r="K51" s="47"/>
      <c r="L51" s="47"/>
      <c r="M51" s="47"/>
      <c r="N51" s="47"/>
      <c r="O51" s="47"/>
      <c r="P51" s="48"/>
      <c r="Q51" s="47"/>
      <c r="R51" s="82"/>
      <c r="S51" s="83"/>
      <c r="T51" s="29"/>
      <c r="U51" s="29"/>
      <c r="V51" s="29"/>
      <c r="W51" s="1"/>
      <c r="Z51" s="1"/>
      <c r="AA51" s="394"/>
      <c r="AB51" s="392"/>
      <c r="AC51" s="394"/>
      <c r="AF51" s="393"/>
      <c r="AG51" s="39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row>
    <row r="52" spans="1:58" s="42" customFormat="1" ht="16.5" customHeight="1" x14ac:dyDescent="0.15">
      <c r="A52" s="84" t="s">
        <v>325</v>
      </c>
      <c r="B52" s="34" t="s">
        <v>88</v>
      </c>
      <c r="C52" s="51" t="s">
        <v>291</v>
      </c>
      <c r="D52" s="52"/>
      <c r="E52" s="99" t="s">
        <v>342</v>
      </c>
      <c r="F52" s="42" t="e">
        <f>IF(E52="","",MATCH(E52,AF52:BB52,0))</f>
        <v>#N/A</v>
      </c>
      <c r="G52" s="56"/>
      <c r="H52" s="52"/>
      <c r="P52" s="56"/>
      <c r="R52" s="37" t="s">
        <v>338</v>
      </c>
      <c r="S52" s="56"/>
      <c r="T52" s="42" t="s">
        <v>338</v>
      </c>
      <c r="U52" s="42" t="s">
        <v>338</v>
      </c>
      <c r="V52" s="42" t="s">
        <v>338</v>
      </c>
      <c r="W52" s="1"/>
      <c r="AA52" s="394"/>
      <c r="AB52" s="392"/>
      <c r="AC52" s="392"/>
      <c r="AF52" s="43" t="s">
        <v>470</v>
      </c>
      <c r="AG52" s="43" t="s">
        <v>189</v>
      </c>
      <c r="AH52" s="43" t="s">
        <v>326</v>
      </c>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row>
    <row r="53" spans="1:58" s="42" customFormat="1" ht="48.75" customHeight="1" x14ac:dyDescent="0.15">
      <c r="A53" s="77"/>
      <c r="B53" s="29"/>
      <c r="C53" s="89" t="s">
        <v>391</v>
      </c>
      <c r="D53" s="58"/>
      <c r="E53" s="91"/>
      <c r="F53" s="59"/>
      <c r="G53" s="60"/>
      <c r="H53" s="58"/>
      <c r="I53" s="59"/>
      <c r="J53" s="59"/>
      <c r="K53" s="59"/>
      <c r="L53" s="59"/>
      <c r="M53" s="59"/>
      <c r="N53" s="59"/>
      <c r="O53" s="59"/>
      <c r="P53" s="60"/>
      <c r="Q53" s="59"/>
      <c r="R53" s="86"/>
      <c r="S53" s="87"/>
      <c r="T53" s="29"/>
      <c r="U53" s="29"/>
      <c r="V53" s="29"/>
      <c r="W53" s="1"/>
      <c r="AA53" s="394"/>
      <c r="AB53" s="392"/>
      <c r="AC53" s="392"/>
      <c r="AF53" s="43" t="s">
        <v>182</v>
      </c>
      <c r="AG53" s="43" t="s">
        <v>72</v>
      </c>
      <c r="AH53" s="42" t="s">
        <v>35</v>
      </c>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row>
    <row r="54" spans="1:58" s="42" customFormat="1" ht="16.5" customHeight="1" x14ac:dyDescent="0.15">
      <c r="A54" s="42">
        <v>11</v>
      </c>
      <c r="B54" s="29"/>
      <c r="C54" s="98" t="s">
        <v>340</v>
      </c>
      <c r="D54" s="45"/>
      <c r="E54" s="96"/>
      <c r="F54" s="47"/>
      <c r="G54" s="48"/>
      <c r="H54" s="45"/>
      <c r="I54" s="47"/>
      <c r="J54" s="47"/>
      <c r="K54" s="47"/>
      <c r="L54" s="47"/>
      <c r="M54" s="47"/>
      <c r="N54" s="47"/>
      <c r="O54" s="47"/>
      <c r="P54" s="48"/>
      <c r="Q54" s="47"/>
      <c r="R54" s="82"/>
      <c r="S54" s="83"/>
      <c r="T54" s="29"/>
      <c r="U54" s="29"/>
      <c r="V54" s="29"/>
      <c r="W54" s="1"/>
      <c r="AA54" s="394"/>
      <c r="AB54" s="392"/>
      <c r="AC54" s="392"/>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row>
    <row r="55" spans="1:58" s="42" customFormat="1" ht="16.5" customHeight="1" x14ac:dyDescent="0.15">
      <c r="A55" s="84" t="s">
        <v>325</v>
      </c>
      <c r="B55" s="34" t="s">
        <v>89</v>
      </c>
      <c r="C55" s="51" t="s">
        <v>305</v>
      </c>
      <c r="D55" s="52"/>
      <c r="E55" s="99" t="s">
        <v>342</v>
      </c>
      <c r="F55" s="42" t="e">
        <f>IF(E55="","",MATCH(E55,AF55:BB55,0))</f>
        <v>#N/A</v>
      </c>
      <c r="G55" s="56"/>
      <c r="H55" s="52"/>
      <c r="P55" s="56"/>
      <c r="R55" s="37" t="s">
        <v>338</v>
      </c>
      <c r="S55" s="56"/>
      <c r="T55" s="42" t="s">
        <v>338</v>
      </c>
      <c r="U55" s="42" t="s">
        <v>338</v>
      </c>
      <c r="V55" s="42" t="s">
        <v>338</v>
      </c>
      <c r="W55" s="1"/>
      <c r="Y55" s="1"/>
      <c r="Z55" s="1"/>
      <c r="AA55" s="394"/>
      <c r="AB55" s="392"/>
      <c r="AC55" s="392"/>
      <c r="AF55" s="43" t="s">
        <v>194</v>
      </c>
      <c r="AG55" s="43" t="s">
        <v>193</v>
      </c>
      <c r="AH55" s="43" t="s">
        <v>192</v>
      </c>
      <c r="AI55" s="43" t="s">
        <v>326</v>
      </c>
      <c r="AJ55" s="43"/>
      <c r="AK55" s="43"/>
      <c r="AL55" s="43"/>
      <c r="AM55" s="43"/>
      <c r="AN55" s="43"/>
      <c r="AO55" s="43"/>
      <c r="AP55" s="43"/>
      <c r="AQ55" s="43"/>
      <c r="AR55" s="43"/>
      <c r="AS55" s="43"/>
      <c r="AT55" s="43"/>
      <c r="AU55" s="43"/>
      <c r="AV55" s="43"/>
      <c r="AW55" s="43"/>
      <c r="AX55" s="43"/>
      <c r="AY55" s="43"/>
      <c r="AZ55" s="43"/>
      <c r="BA55" s="43"/>
      <c r="BB55" s="43"/>
      <c r="BC55" s="43"/>
      <c r="BD55" s="43"/>
      <c r="BE55" s="43"/>
      <c r="BF55" s="43"/>
    </row>
    <row r="56" spans="1:58" s="42" customFormat="1" ht="20.25" customHeight="1" x14ac:dyDescent="0.15">
      <c r="A56" s="77"/>
      <c r="B56" s="29"/>
      <c r="C56" s="57"/>
      <c r="D56" s="58"/>
      <c r="E56" s="91"/>
      <c r="F56" s="59"/>
      <c r="G56" s="60"/>
      <c r="H56" s="58"/>
      <c r="I56" s="59"/>
      <c r="J56" s="59"/>
      <c r="K56" s="59"/>
      <c r="L56" s="59"/>
      <c r="M56" s="59"/>
      <c r="N56" s="59"/>
      <c r="O56" s="59"/>
      <c r="P56" s="60"/>
      <c r="Q56" s="59"/>
      <c r="R56" s="86"/>
      <c r="S56" s="87"/>
      <c r="T56" s="29"/>
      <c r="U56" s="29"/>
      <c r="V56" s="29"/>
      <c r="W56" s="1"/>
      <c r="Y56" s="1"/>
      <c r="Z56" s="1"/>
      <c r="AA56" s="394"/>
      <c r="AB56" s="392"/>
      <c r="AC56" s="392"/>
      <c r="AF56" s="43" t="s">
        <v>182</v>
      </c>
      <c r="AG56" s="43" t="s">
        <v>66</v>
      </c>
      <c r="AH56" s="43" t="s">
        <v>74</v>
      </c>
      <c r="AI56" s="42" t="s">
        <v>35</v>
      </c>
      <c r="AJ56" s="43"/>
      <c r="AK56" s="43"/>
      <c r="AL56" s="43"/>
      <c r="AM56" s="43"/>
      <c r="AN56" s="43"/>
      <c r="AO56" s="43"/>
      <c r="AP56" s="43"/>
      <c r="AQ56" s="43"/>
      <c r="AR56" s="43"/>
      <c r="AS56" s="43"/>
      <c r="AT56" s="43"/>
      <c r="AU56" s="43"/>
      <c r="AV56" s="43"/>
      <c r="AW56" s="43"/>
      <c r="AX56" s="43"/>
      <c r="AY56" s="43"/>
      <c r="AZ56" s="43"/>
      <c r="BA56" s="43"/>
      <c r="BB56" s="43"/>
      <c r="BC56" s="43"/>
      <c r="BD56" s="43"/>
      <c r="BE56" s="43"/>
      <c r="BF56" s="43"/>
    </row>
    <row r="57" spans="1:58" s="42" customFormat="1" ht="16.5" customHeight="1" x14ac:dyDescent="0.15">
      <c r="A57" s="42">
        <v>12</v>
      </c>
      <c r="B57" s="29"/>
      <c r="C57" s="98" t="s">
        <v>340</v>
      </c>
      <c r="D57" s="45"/>
      <c r="E57" s="96"/>
      <c r="F57" s="47"/>
      <c r="G57" s="48"/>
      <c r="H57" s="45"/>
      <c r="I57" s="47"/>
      <c r="J57" s="47"/>
      <c r="K57" s="47"/>
      <c r="L57" s="47"/>
      <c r="M57" s="47"/>
      <c r="N57" s="47"/>
      <c r="O57" s="47"/>
      <c r="P57" s="48"/>
      <c r="Q57" s="47"/>
      <c r="R57" s="82"/>
      <c r="S57" s="83"/>
      <c r="T57" s="29"/>
      <c r="U57" s="29"/>
      <c r="V57" s="29"/>
      <c r="W57" s="1"/>
      <c r="Y57" s="1"/>
      <c r="Z57" s="1"/>
      <c r="AA57" s="394"/>
      <c r="AB57" s="392"/>
      <c r="AC57" s="392"/>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row>
    <row r="58" spans="1:58" s="42" customFormat="1" ht="16.5" customHeight="1" x14ac:dyDescent="0.15">
      <c r="A58" s="84"/>
      <c r="B58" s="34" t="s">
        <v>90</v>
      </c>
      <c r="C58" s="51" t="s">
        <v>99</v>
      </c>
      <c r="D58" s="52"/>
      <c r="E58" s="99" t="s">
        <v>342</v>
      </c>
      <c r="F58" s="42" t="e">
        <f>IF(E58="","",MATCH(E58,AF58:BB58,0))</f>
        <v>#N/A</v>
      </c>
      <c r="G58" s="56"/>
      <c r="H58" s="52"/>
      <c r="P58" s="56"/>
      <c r="R58" s="37" t="s">
        <v>338</v>
      </c>
      <c r="S58" s="56"/>
      <c r="T58" s="42" t="s">
        <v>338</v>
      </c>
      <c r="U58" s="42" t="s">
        <v>338</v>
      </c>
      <c r="V58" s="42" t="s">
        <v>338</v>
      </c>
      <c r="W58" s="1"/>
      <c r="Y58" s="1"/>
      <c r="Z58" s="1"/>
      <c r="AA58" s="394"/>
      <c r="AB58" s="392"/>
      <c r="AC58" s="392"/>
      <c r="AF58" s="43" t="s">
        <v>145</v>
      </c>
      <c r="AG58" s="43" t="s">
        <v>195</v>
      </c>
      <c r="AH58" s="43" t="s">
        <v>326</v>
      </c>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row>
    <row r="59" spans="1:58" s="42" customFormat="1" ht="16.5" customHeight="1" x14ac:dyDescent="0.15">
      <c r="A59" s="77"/>
      <c r="B59" s="29"/>
      <c r="C59" s="57"/>
      <c r="D59" s="58"/>
      <c r="E59" s="91"/>
      <c r="F59" s="59"/>
      <c r="G59" s="60"/>
      <c r="H59" s="58"/>
      <c r="I59" s="59"/>
      <c r="J59" s="59"/>
      <c r="K59" s="59"/>
      <c r="L59" s="59"/>
      <c r="M59" s="59"/>
      <c r="N59" s="59"/>
      <c r="O59" s="59"/>
      <c r="P59" s="60"/>
      <c r="Q59" s="59"/>
      <c r="R59" s="86"/>
      <c r="S59" s="87"/>
      <c r="T59" s="29"/>
      <c r="U59" s="29"/>
      <c r="V59" s="29"/>
      <c r="W59" s="1"/>
      <c r="Y59" s="1"/>
      <c r="Z59" s="1"/>
      <c r="AA59" s="394"/>
      <c r="AB59" s="392"/>
      <c r="AC59" s="392"/>
      <c r="AF59" s="43" t="s">
        <v>182</v>
      </c>
      <c r="AG59" s="43" t="s">
        <v>208</v>
      </c>
      <c r="AH59" s="42" t="s">
        <v>35</v>
      </c>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row>
    <row r="60" spans="1:58" s="42" customFormat="1" ht="16.5" hidden="1" customHeight="1" x14ac:dyDescent="0.15">
      <c r="A60" s="77"/>
      <c r="B60" s="29"/>
      <c r="C60" s="43"/>
      <c r="E60" s="13"/>
      <c r="R60" s="29"/>
      <c r="S60" s="29"/>
      <c r="T60" s="29"/>
      <c r="U60" s="29"/>
      <c r="V60" s="29"/>
      <c r="W60" s="1"/>
      <c r="Y60" s="1"/>
      <c r="Z60" s="1"/>
      <c r="AA60" s="394"/>
      <c r="AB60" s="392"/>
      <c r="AC60" s="392"/>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row>
    <row r="61" spans="1:58" s="42" customFormat="1" ht="16.5" hidden="1" customHeight="1" x14ac:dyDescent="0.15">
      <c r="A61" s="77"/>
      <c r="C61" s="43"/>
      <c r="E61" s="13"/>
      <c r="R61" s="29" t="s">
        <v>203</v>
      </c>
      <c r="S61" s="29"/>
      <c r="T61" s="42" t="s">
        <v>12</v>
      </c>
      <c r="U61" s="29" t="s">
        <v>12</v>
      </c>
      <c r="V61" s="42" t="s">
        <v>12</v>
      </c>
      <c r="W61" s="1"/>
      <c r="Y61" s="1"/>
      <c r="Z61" s="1"/>
      <c r="AA61" s="394"/>
      <c r="AB61" s="392"/>
      <c r="AC61" s="392"/>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row>
    <row r="62" spans="1:58" s="42" customFormat="1" ht="16.5" hidden="1" customHeight="1" x14ac:dyDescent="0.15">
      <c r="A62" s="77"/>
      <c r="B62" s="29"/>
      <c r="C62" s="43"/>
      <c r="E62" s="13"/>
      <c r="R62" s="29"/>
      <c r="S62" s="29"/>
      <c r="T62" s="29"/>
      <c r="U62" s="29"/>
      <c r="V62" s="29"/>
      <c r="W62" s="1"/>
      <c r="Y62" s="1"/>
      <c r="Z62" s="1"/>
      <c r="AA62" s="394"/>
      <c r="AB62" s="392"/>
      <c r="AC62" s="392"/>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42" customFormat="1" ht="16.5" hidden="1" customHeight="1" x14ac:dyDescent="0.15">
      <c r="A72" s="77"/>
      <c r="B72" s="29"/>
      <c r="C72" s="43"/>
      <c r="E72" s="13"/>
      <c r="R72" s="29"/>
      <c r="S72" s="29"/>
      <c r="T72" s="29"/>
      <c r="U72" s="29"/>
      <c r="V72" s="29"/>
      <c r="W72" s="1"/>
      <c r="Y72" s="1"/>
      <c r="Z72" s="1"/>
      <c r="AA72" s="394"/>
      <c r="AB72" s="392"/>
      <c r="AC72" s="392"/>
      <c r="AF72" s="43"/>
      <c r="AG72" s="393"/>
      <c r="AH72" s="39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row>
    <row r="73" spans="1:58" s="42" customFormat="1" ht="16.5" hidden="1" customHeight="1" x14ac:dyDescent="0.15">
      <c r="A73" s="77"/>
      <c r="B73" s="64" t="s">
        <v>93</v>
      </c>
      <c r="C73" s="43" t="s">
        <v>100</v>
      </c>
      <c r="E73" s="13"/>
      <c r="F73" s="42" t="str">
        <f>IF(E73="","",MATCH(E73,AF73:BB73,0))</f>
        <v/>
      </c>
      <c r="R73" s="29">
        <v>1</v>
      </c>
      <c r="S73" s="29"/>
      <c r="T73" s="42">
        <f>IF(R73="","",IF(R73="無記号","",R73))</f>
        <v>1</v>
      </c>
      <c r="U73" s="29">
        <v>1</v>
      </c>
      <c r="V73" s="42">
        <f>IF(U73="","",IF(U73="無記号","",U73))</f>
        <v>1</v>
      </c>
      <c r="W73" s="1"/>
      <c r="Y73" s="1"/>
      <c r="Z73" s="1"/>
      <c r="AA73" s="394"/>
      <c r="AB73" s="392"/>
      <c r="AC73" s="392"/>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row>
    <row r="74" spans="1:58" s="42" customFormat="1" ht="16.5" hidden="1" customHeight="1" x14ac:dyDescent="0.15">
      <c r="A74" s="77"/>
      <c r="B74" s="29"/>
      <c r="C74" s="43"/>
      <c r="E74" s="13"/>
      <c r="R74" s="29"/>
      <c r="S74" s="29"/>
      <c r="T74" s="29"/>
      <c r="U74" s="29"/>
      <c r="V74" s="29"/>
      <c r="W74" s="1"/>
      <c r="Y74" s="1"/>
      <c r="Z74" s="1"/>
      <c r="AA74" s="394"/>
      <c r="AB74" s="394"/>
      <c r="AC74" s="392"/>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row>
    <row r="75" spans="1:58" s="42" customFormat="1" ht="16.5" hidden="1" customHeight="1" x14ac:dyDescent="0.15">
      <c r="A75" s="77"/>
      <c r="B75" s="29"/>
      <c r="C75" s="43"/>
      <c r="E75" s="100"/>
      <c r="R75" s="29"/>
      <c r="S75" s="29"/>
      <c r="T75" s="29"/>
      <c r="U75" s="29"/>
      <c r="V75" s="29"/>
      <c r="W75" s="1"/>
      <c r="Y75" s="1"/>
      <c r="Z75" s="1"/>
      <c r="AA75" s="394"/>
      <c r="AB75" s="394"/>
      <c r="AC75" s="392"/>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row>
    <row r="76" spans="1:58" s="42" customFormat="1" ht="16.5" hidden="1" customHeight="1" x14ac:dyDescent="0.15">
      <c r="A76" s="77"/>
      <c r="C76" s="43"/>
      <c r="E76" s="101"/>
      <c r="F76" s="42" t="str">
        <f>IF(E76="","",MATCH(E76,AG79:BB79,0))</f>
        <v/>
      </c>
      <c r="R76" s="29"/>
      <c r="S76" s="29"/>
      <c r="U76" s="29" t="s">
        <v>12</v>
      </c>
      <c r="V76" s="42" t="str">
        <f>IF(U76="","",IF(U76="無記号","",U76))</f>
        <v>-</v>
      </c>
      <c r="W76" s="1"/>
      <c r="Y76" s="1"/>
      <c r="Z76" s="1"/>
      <c r="AA76" s="394"/>
      <c r="AB76" s="394"/>
      <c r="AC76" s="392"/>
      <c r="BC76" s="43"/>
      <c r="BD76" s="43"/>
      <c r="BE76" s="43"/>
      <c r="BF76" s="43"/>
    </row>
    <row r="77" spans="1:58" s="42" customFormat="1" ht="16.5" hidden="1" customHeight="1" x14ac:dyDescent="0.15">
      <c r="A77" s="77"/>
      <c r="B77" s="29"/>
      <c r="C77" s="43"/>
      <c r="E77" s="13"/>
      <c r="R77" s="29"/>
      <c r="S77" s="29"/>
      <c r="T77" s="29"/>
      <c r="U77" s="29"/>
      <c r="V77" s="29"/>
      <c r="W77" s="1"/>
      <c r="Y77" s="1"/>
      <c r="Z77" s="1"/>
      <c r="AA77" s="394"/>
      <c r="AB77" s="394"/>
      <c r="AC77" s="392"/>
      <c r="BC77" s="43"/>
      <c r="BD77" s="43"/>
      <c r="BE77" s="43"/>
      <c r="BF77" s="43"/>
    </row>
    <row r="78" spans="1:58" s="42" customFormat="1" ht="16.5" hidden="1" customHeight="1" x14ac:dyDescent="0.15">
      <c r="A78" s="77"/>
      <c r="B78" s="29"/>
      <c r="C78" s="43"/>
      <c r="E78" s="13"/>
      <c r="R78" s="29"/>
      <c r="S78" s="29"/>
      <c r="T78" s="29"/>
      <c r="U78" s="29"/>
      <c r="V78" s="29"/>
      <c r="W78" s="1"/>
      <c r="Y78" s="1"/>
      <c r="Z78" s="1"/>
      <c r="AA78" s="394"/>
      <c r="AB78" s="394"/>
      <c r="AC78" s="392"/>
      <c r="AF78" s="393"/>
      <c r="AG78" s="393"/>
      <c r="AH78" s="393"/>
      <c r="AI78" s="393"/>
      <c r="AJ78" s="393"/>
      <c r="AK78" s="393"/>
      <c r="AL78" s="393"/>
      <c r="AM78" s="393"/>
      <c r="AN78" s="393"/>
      <c r="AO78" s="393"/>
      <c r="AP78" s="393"/>
      <c r="AQ78" s="393"/>
      <c r="AR78" s="393"/>
      <c r="AS78" s="393"/>
      <c r="AT78" s="393"/>
      <c r="AU78" s="393"/>
      <c r="AV78" s="43"/>
      <c r="AW78" s="43"/>
      <c r="AX78" s="43"/>
      <c r="AY78" s="43"/>
      <c r="AZ78" s="43"/>
      <c r="BA78" s="43"/>
      <c r="BB78" s="43"/>
      <c r="BC78" s="43"/>
      <c r="BD78" s="43"/>
      <c r="BE78" s="43"/>
      <c r="BF78" s="43"/>
    </row>
    <row r="79" spans="1:58" s="42" customFormat="1" ht="16.5" hidden="1" customHeight="1" x14ac:dyDescent="0.15">
      <c r="A79" s="77"/>
      <c r="B79" s="64" t="s">
        <v>94</v>
      </c>
      <c r="C79" s="43" t="s">
        <v>101</v>
      </c>
      <c r="E79" s="13" t="s">
        <v>205</v>
      </c>
      <c r="F79" s="42">
        <f>IF(E79="","",MATCH(E79,AF79:BB79,0))</f>
        <v>9</v>
      </c>
      <c r="T79" s="42" t="str">
        <f>IF(R79="","",IF(R79="無記号","",R79))</f>
        <v/>
      </c>
      <c r="U79" s="42" t="str">
        <f>IF(F79="","",INDEX(AF80:BB80,1,F79))</f>
        <v>■</v>
      </c>
      <c r="V79" s="42" t="str">
        <f>IF(U79="","",IF(U79="無記号","",U79))</f>
        <v>■</v>
      </c>
      <c r="W79" s="1"/>
      <c r="Y79" s="1"/>
      <c r="Z79" s="1"/>
      <c r="AA79" s="394"/>
      <c r="AB79" s="394"/>
      <c r="AC79" s="392"/>
      <c r="AF79" s="43" t="s">
        <v>471</v>
      </c>
      <c r="AG79" s="43" t="s">
        <v>169</v>
      </c>
      <c r="AH79" s="43" t="s">
        <v>170</v>
      </c>
      <c r="AI79" s="43" t="s">
        <v>171</v>
      </c>
      <c r="AJ79" s="43" t="s">
        <v>172</v>
      </c>
      <c r="AK79" s="43" t="s">
        <v>177</v>
      </c>
      <c r="AL79" s="43" t="s">
        <v>178</v>
      </c>
      <c r="AM79" s="43" t="s">
        <v>179</v>
      </c>
      <c r="AN79" s="43" t="s">
        <v>205</v>
      </c>
      <c r="AR79" s="43"/>
      <c r="AS79" s="43"/>
      <c r="AT79" s="43"/>
      <c r="AU79" s="43"/>
      <c r="AV79" s="43"/>
      <c r="AW79" s="43"/>
      <c r="AX79" s="43"/>
      <c r="AY79" s="43"/>
      <c r="AZ79" s="43"/>
      <c r="BA79" s="43"/>
      <c r="BB79" s="43"/>
      <c r="BC79" s="43"/>
      <c r="BD79" s="43"/>
      <c r="BE79" s="43"/>
      <c r="BF79" s="43"/>
    </row>
    <row r="80" spans="1:58" s="42" customFormat="1" ht="16.5" hidden="1" customHeight="1" x14ac:dyDescent="0.15">
      <c r="A80" s="77"/>
      <c r="C80" s="43"/>
      <c r="E80" s="13"/>
      <c r="R80" s="29"/>
      <c r="S80" s="29"/>
      <c r="T80" s="29"/>
      <c r="U80" s="29"/>
      <c r="V80" s="29"/>
      <c r="W80" s="1"/>
      <c r="Y80" s="1"/>
      <c r="Z80" s="1"/>
      <c r="AA80" s="394"/>
      <c r="AB80" s="394"/>
      <c r="AC80" s="392"/>
      <c r="AF80" s="43" t="s">
        <v>472</v>
      </c>
      <c r="AG80" s="393" t="s">
        <v>473</v>
      </c>
      <c r="AH80" s="393" t="s">
        <v>474</v>
      </c>
      <c r="AI80" s="393" t="s">
        <v>475</v>
      </c>
      <c r="AJ80" s="393" t="s">
        <v>476</v>
      </c>
      <c r="AK80" s="393" t="s">
        <v>477</v>
      </c>
      <c r="AL80" s="393" t="s">
        <v>478</v>
      </c>
      <c r="AM80" s="393" t="s">
        <v>479</v>
      </c>
      <c r="AN80" s="42" t="s">
        <v>35</v>
      </c>
      <c r="AR80" s="393"/>
      <c r="AS80" s="393"/>
      <c r="AT80" s="393"/>
      <c r="AU80" s="393"/>
      <c r="AV80" s="43"/>
      <c r="AW80" s="43"/>
      <c r="AX80" s="43"/>
      <c r="AY80" s="43"/>
      <c r="AZ80" s="43"/>
      <c r="BA80" s="43"/>
      <c r="BB80" s="43"/>
      <c r="BC80" s="43"/>
      <c r="BD80" s="43"/>
      <c r="BE80" s="43"/>
      <c r="BF80" s="43"/>
    </row>
    <row r="81" spans="1:58" s="42" customFormat="1" ht="16.5" hidden="1" customHeight="1" x14ac:dyDescent="0.15">
      <c r="A81" s="77"/>
      <c r="B81" s="29"/>
      <c r="C81" s="43"/>
      <c r="E81" s="13"/>
      <c r="R81" s="29"/>
      <c r="S81" s="29"/>
      <c r="T81" s="29"/>
      <c r="U81" s="29"/>
      <c r="V81" s="29"/>
      <c r="W81" s="1"/>
      <c r="Y81" s="1"/>
      <c r="Z81" s="1"/>
      <c r="AA81" s="394"/>
      <c r="AB81" s="394"/>
      <c r="AC81" s="392"/>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row>
    <row r="82" spans="1:58" s="42" customFormat="1" ht="16.5" hidden="1" customHeight="1" x14ac:dyDescent="0.15">
      <c r="A82" s="77"/>
      <c r="B82" s="64" t="s">
        <v>95</v>
      </c>
      <c r="C82" s="43" t="s">
        <v>62</v>
      </c>
      <c r="E82" s="13" t="s">
        <v>200</v>
      </c>
      <c r="F82" s="42">
        <f>IF(E82="","",MATCH(E82,AF82:BB82,0))</f>
        <v>1</v>
      </c>
      <c r="H82" s="43" t="s">
        <v>209</v>
      </c>
      <c r="I82" s="43"/>
      <c r="J82" s="43"/>
      <c r="K82" s="43"/>
      <c r="L82" s="43"/>
      <c r="M82" s="43"/>
      <c r="N82" s="43"/>
      <c r="O82" s="43"/>
      <c r="P82" s="43"/>
      <c r="T82" s="42" t="str">
        <f>IF(R82="","",IF(R82="無記号","",R82))</f>
        <v/>
      </c>
      <c r="U82" s="42" t="str">
        <f>IF(F82="","",INDEX(AF83:BB83,1,F82))</f>
        <v>無記号</v>
      </c>
      <c r="V82" s="42" t="str">
        <f>IF(U82="","",IF(U82="無記号","",U82))</f>
        <v/>
      </c>
      <c r="W82" s="1"/>
      <c r="Y82" s="1"/>
      <c r="Z82" s="1"/>
      <c r="AA82" s="394"/>
      <c r="AB82" s="394"/>
      <c r="AC82" s="392"/>
      <c r="AF82" s="43" t="s">
        <v>480</v>
      </c>
      <c r="AG82" s="43" t="s">
        <v>71</v>
      </c>
      <c r="AH82" s="43" t="s">
        <v>481</v>
      </c>
      <c r="AI82" s="43" t="s">
        <v>482</v>
      </c>
      <c r="AJ82" s="43"/>
      <c r="AK82" s="43"/>
      <c r="AL82" s="43"/>
      <c r="AM82" s="43"/>
      <c r="AN82" s="43"/>
      <c r="AO82" s="43"/>
      <c r="AP82" s="43"/>
      <c r="AQ82" s="43"/>
      <c r="AR82" s="43"/>
      <c r="AS82" s="43"/>
      <c r="AT82" s="43"/>
      <c r="AU82" s="43"/>
      <c r="AV82" s="43"/>
      <c r="AW82" s="43"/>
      <c r="AX82" s="43"/>
      <c r="AY82" s="43"/>
      <c r="AZ82" s="43"/>
      <c r="BA82" s="43"/>
      <c r="BB82" s="43"/>
      <c r="BC82" s="43"/>
      <c r="BD82" s="43"/>
      <c r="BE82" s="43"/>
      <c r="BF82" s="43"/>
    </row>
    <row r="83" spans="1:58" s="42" customFormat="1" ht="16.5" hidden="1" customHeight="1" x14ac:dyDescent="0.15">
      <c r="A83" s="77"/>
      <c r="B83" s="29"/>
      <c r="C83" s="43"/>
      <c r="E83" s="13"/>
      <c r="R83" s="29"/>
      <c r="S83" s="29"/>
      <c r="T83" s="29"/>
      <c r="U83" s="29"/>
      <c r="V83" s="29"/>
      <c r="W83" s="1"/>
      <c r="Y83" s="1"/>
      <c r="Z83" s="1"/>
      <c r="AA83" s="394"/>
      <c r="AB83" s="394"/>
      <c r="AC83" s="392"/>
      <c r="AF83" s="43" t="s">
        <v>182</v>
      </c>
      <c r="AG83" s="43" t="s">
        <v>70</v>
      </c>
      <c r="AH83" s="43" t="s">
        <v>36</v>
      </c>
      <c r="AI83" s="43" t="s">
        <v>208</v>
      </c>
      <c r="AJ83" s="43"/>
      <c r="AK83" s="43"/>
      <c r="AL83" s="43"/>
      <c r="AM83" s="43"/>
      <c r="AN83" s="43"/>
      <c r="AO83" s="43"/>
      <c r="AP83" s="43"/>
      <c r="AQ83" s="43"/>
      <c r="AR83" s="43"/>
      <c r="AS83" s="43"/>
      <c r="AT83" s="43"/>
      <c r="AU83" s="43"/>
      <c r="AV83" s="43"/>
      <c r="AW83" s="43"/>
      <c r="AX83" s="43"/>
      <c r="AY83" s="43"/>
      <c r="AZ83" s="43"/>
      <c r="BA83" s="43"/>
      <c r="BB83" s="43"/>
      <c r="BC83" s="43"/>
      <c r="BD83" s="43"/>
      <c r="BE83" s="43"/>
      <c r="BF83" s="43"/>
    </row>
    <row r="87" spans="1:58" s="42" customFormat="1" ht="16.5" customHeight="1" x14ac:dyDescent="0.15">
      <c r="A87" s="77"/>
      <c r="B87" s="29"/>
      <c r="C87" s="43"/>
      <c r="E87" s="13"/>
      <c r="R87" s="29"/>
      <c r="S87" s="29"/>
      <c r="T87" s="29"/>
      <c r="U87" s="29"/>
      <c r="V87" s="29"/>
      <c r="W87" s="1"/>
      <c r="Y87" s="1"/>
      <c r="Z87" s="1"/>
      <c r="AA87" s="394"/>
      <c r="AB87" s="394"/>
      <c r="AC87" s="392"/>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row>
    <row r="88" spans="1:58" s="42" customFormat="1" ht="16.5" customHeight="1" x14ac:dyDescent="0.15">
      <c r="A88" s="77"/>
      <c r="C88" s="43"/>
      <c r="E88" s="13"/>
      <c r="R88" s="29" t="str">
        <f>IF(OR(R22="",R22="無記号"),"","-")</f>
        <v/>
      </c>
      <c r="S88" s="29"/>
      <c r="T88" s="42" t="str">
        <f>IF(R88="","",IF(R88="無記号","",R88))</f>
        <v/>
      </c>
      <c r="U88" s="29" t="str">
        <f>IF(OR(U22="",U22="無記号"),"","-")</f>
        <v/>
      </c>
      <c r="V88" s="42" t="str">
        <f>IF(U88="","",IF(U88="無記号","",U88))</f>
        <v/>
      </c>
      <c r="W88" s="1"/>
      <c r="X88" s="1"/>
      <c r="Y88" s="1"/>
      <c r="Z88" s="1"/>
      <c r="AA88" s="394"/>
      <c r="AB88" s="394"/>
      <c r="AC88" s="392"/>
    </row>
    <row r="89" spans="1:58" s="42" customFormat="1" ht="16.5" customHeight="1" x14ac:dyDescent="0.15">
      <c r="A89" s="77"/>
      <c r="B89" s="29"/>
      <c r="C89" s="43"/>
      <c r="E89" s="13"/>
      <c r="R89" s="29"/>
      <c r="S89" s="29"/>
      <c r="T89" s="29"/>
      <c r="U89" s="29"/>
      <c r="V89" s="29"/>
      <c r="W89" s="1"/>
      <c r="X89" s="1"/>
      <c r="Y89" s="1"/>
      <c r="Z89" s="1"/>
      <c r="AA89" s="394"/>
      <c r="AB89" s="394"/>
      <c r="AC89" s="392"/>
    </row>
    <row r="93" spans="1:58" s="42" customFormat="1" ht="16.5" customHeight="1" x14ac:dyDescent="0.15">
      <c r="A93" s="77"/>
      <c r="C93" s="43"/>
      <c r="E93" s="13"/>
      <c r="AA93" s="392"/>
      <c r="AB93" s="392"/>
      <c r="AC93" s="392"/>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row>
    <row r="94" spans="1:58" s="42" customFormat="1" ht="16.5" customHeight="1" x14ac:dyDescent="0.15">
      <c r="A94" s="77"/>
      <c r="B94" s="29"/>
      <c r="C94" s="43"/>
      <c r="E94" s="13"/>
      <c r="R94" s="29"/>
      <c r="S94" s="29"/>
      <c r="U94" s="29"/>
      <c r="AA94" s="392"/>
      <c r="AB94" s="392"/>
      <c r="AC94" s="392"/>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row>
    <row r="95" spans="1:58" s="42" customFormat="1" ht="16.5" customHeight="1" x14ac:dyDescent="0.15">
      <c r="A95" s="77"/>
      <c r="C95" s="43"/>
      <c r="E95" s="13"/>
      <c r="AA95" s="392"/>
      <c r="AB95" s="392"/>
      <c r="AC95" s="392"/>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row>
    <row r="99" spans="1:69" s="42" customFormat="1" ht="16.5" customHeight="1" x14ac:dyDescent="0.15">
      <c r="A99" s="77"/>
      <c r="B99" s="29"/>
      <c r="C99" s="43"/>
      <c r="E99" s="13"/>
      <c r="R99" s="29"/>
      <c r="S99" s="29"/>
      <c r="T99" s="29"/>
      <c r="U99" s="29"/>
      <c r="AA99" s="392"/>
      <c r="AB99" s="392"/>
      <c r="AC99" s="392"/>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row>
    <row r="100" spans="1:69" s="42" customFormat="1" ht="16.5" customHeight="1" x14ac:dyDescent="0.15">
      <c r="A100" s="77"/>
      <c r="B100" s="29"/>
      <c r="C100" s="43"/>
      <c r="E100" s="13"/>
      <c r="R100" s="29"/>
      <c r="S100" s="29"/>
      <c r="T100" s="29"/>
      <c r="U100" s="29"/>
      <c r="AA100" s="392"/>
      <c r="AB100" s="392"/>
      <c r="AC100" s="392"/>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row>
    <row r="101" spans="1:69" s="42" customFormat="1" ht="16.5" customHeight="1" x14ac:dyDescent="0.15">
      <c r="A101" s="77"/>
      <c r="B101" s="29"/>
      <c r="C101" s="43"/>
      <c r="E101" s="13"/>
      <c r="R101" s="29"/>
      <c r="S101" s="29"/>
      <c r="T101" s="29"/>
      <c r="U101" s="29"/>
      <c r="AA101" s="392"/>
      <c r="AB101" s="392"/>
      <c r="AC101" s="392"/>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row>
    <row r="102" spans="1:69" s="42" customFormat="1" ht="16.5" customHeight="1" x14ac:dyDescent="0.15">
      <c r="A102" s="77"/>
      <c r="B102" s="29"/>
      <c r="C102" s="43"/>
      <c r="E102" s="13"/>
      <c r="F102" s="13"/>
      <c r="G102" s="13"/>
      <c r="H102" s="13"/>
      <c r="I102" s="13"/>
      <c r="J102" s="13"/>
      <c r="K102" s="13"/>
      <c r="L102" s="13"/>
      <c r="M102" s="13"/>
      <c r="N102" s="13"/>
      <c r="O102" s="13"/>
      <c r="P102" s="13"/>
      <c r="Q102" s="13"/>
      <c r="R102" s="29"/>
      <c r="S102" s="29"/>
      <c r="T102" s="29"/>
      <c r="U102" s="29"/>
      <c r="W102" s="13"/>
      <c r="X102" s="13"/>
      <c r="Y102" s="13"/>
      <c r="Z102" s="13"/>
      <c r="AA102" s="392"/>
      <c r="AB102" s="392"/>
      <c r="AC102" s="392"/>
      <c r="AD102" s="13"/>
      <c r="AE102" s="1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c r="BG102" s="13"/>
      <c r="BH102" s="13"/>
      <c r="BI102" s="13"/>
      <c r="BJ102" s="13"/>
      <c r="BK102" s="13"/>
      <c r="BL102" s="13"/>
      <c r="BM102" s="13"/>
      <c r="BN102" s="13"/>
      <c r="BO102" s="13"/>
      <c r="BP102" s="13"/>
      <c r="BQ102" s="13"/>
    </row>
    <row r="103" spans="1:69" s="42" customFormat="1" ht="16.5" customHeight="1" x14ac:dyDescent="0.15">
      <c r="A103" s="77"/>
      <c r="B103" s="29"/>
      <c r="C103" s="43"/>
      <c r="E103" s="13"/>
      <c r="F103" s="13"/>
      <c r="G103" s="13"/>
      <c r="H103" s="13"/>
      <c r="I103" s="13"/>
      <c r="J103" s="13"/>
      <c r="K103" s="13"/>
      <c r="L103" s="13"/>
      <c r="M103" s="13"/>
      <c r="N103" s="13"/>
      <c r="O103" s="13"/>
      <c r="P103" s="13"/>
      <c r="Q103" s="13"/>
      <c r="R103" s="29"/>
      <c r="S103" s="29"/>
      <c r="T103" s="29"/>
      <c r="U103" s="29"/>
      <c r="W103" s="13"/>
      <c r="X103" s="13"/>
      <c r="Y103" s="13"/>
      <c r="Z103" s="13"/>
      <c r="AA103" s="392"/>
      <c r="AB103" s="392"/>
      <c r="AC103" s="392"/>
      <c r="AD103" s="13"/>
      <c r="AE103" s="1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13"/>
      <c r="BH103" s="13"/>
      <c r="BI103" s="13"/>
      <c r="BJ103" s="13"/>
      <c r="BK103" s="13"/>
      <c r="BL103" s="13"/>
      <c r="BM103" s="13"/>
      <c r="BN103" s="13"/>
      <c r="BO103" s="13"/>
      <c r="BP103" s="13"/>
      <c r="BQ103" s="13"/>
    </row>
  </sheetData>
  <sheetProtection password="CC67" sheet="1" objects="1" selectLockedCells="1"/>
  <mergeCells count="12">
    <mergeCell ref="E24:G24"/>
    <mergeCell ref="E15:G15"/>
    <mergeCell ref="E18:G18"/>
    <mergeCell ref="E21:G21"/>
    <mergeCell ref="K1:O1"/>
    <mergeCell ref="K2:O2"/>
    <mergeCell ref="E12:G12"/>
    <mergeCell ref="K3:P3"/>
    <mergeCell ref="I5:O5"/>
    <mergeCell ref="E3:I3"/>
    <mergeCell ref="E6:G6"/>
    <mergeCell ref="H8:P8"/>
  </mergeCells>
  <phoneticPr fontId="2"/>
  <conditionalFormatting sqref="E11">
    <cfRule type="cellIs" dxfId="24" priority="3" stopIfTrue="1" operator="equal">
      <formula>$AC$10</formula>
    </cfRule>
  </conditionalFormatting>
  <conditionalFormatting sqref="E3:I3">
    <cfRule type="cellIs" dxfId="23" priority="1" stopIfTrue="1" operator="equal">
      <formula>"※選択項目に空欄があります。"</formula>
    </cfRule>
    <cfRule type="cellIs" dxfId="22" priority="2" stopIfTrue="1" operator="equal">
      <formula>"選定項目にエラーがあります"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16" xr:uid="{00000000-0002-0000-0200-000005000000}">
      <formula1>$AG$16:$AL$16</formula1>
    </dataValidation>
    <dataValidation type="list" allowBlank="1" showInputMessage="1" showErrorMessage="1" sqref="E7" xr:uid="{00000000-0002-0000-0200-000006000000}">
      <formula1>$AF$7:$AG$7</formula1>
    </dataValidation>
    <dataValidation showInputMessage="1" showErrorMessage="1" sqref="E13" xr:uid="{00000000-0002-0000-0200-000007000000}"/>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M234"/>
  <sheetViews>
    <sheetView showGridLines="0" showRowColHeaders="0" workbookViewId="0">
      <pane ySplit="11" topLeftCell="A12" activePane="bottomLeft" state="frozen"/>
      <selection pane="bottomLeft" activeCell="K12" sqref="K12"/>
    </sheetView>
  </sheetViews>
  <sheetFormatPr defaultColWidth="3.125" defaultRowHeight="13.5" x14ac:dyDescent="0.15"/>
  <cols>
    <col min="1" max="1" width="1.5" style="101" customWidth="1"/>
    <col min="2" max="10" width="3.125" style="101" customWidth="1"/>
    <col min="11" max="34" width="3.625" style="101" customWidth="1"/>
    <col min="35" max="42" width="3.125" style="101" customWidth="1"/>
    <col min="43" max="53" width="3.125" style="251" hidden="1" customWidth="1"/>
    <col min="54" max="56" width="16.75" style="365" hidden="1" customWidth="1"/>
    <col min="57" max="57" width="17.125" style="365" hidden="1" customWidth="1"/>
    <col min="58" max="58" width="27.75" style="365" hidden="1" customWidth="1"/>
    <col min="59" max="87" width="3.125" style="251" hidden="1" customWidth="1"/>
    <col min="88" max="88" width="15.125" style="251" hidden="1" customWidth="1"/>
    <col min="89" max="91" width="3.125" style="251" hidden="1" customWidth="1"/>
    <col min="92" max="92" width="16.375" style="251" hidden="1" customWidth="1"/>
    <col min="93" max="94" width="3.25" style="251" hidden="1" customWidth="1"/>
    <col min="95" max="119" width="13" style="298" hidden="1" customWidth="1"/>
    <col min="120" max="126" width="3.125" style="251" customWidth="1"/>
    <col min="127" max="135" width="3.125" style="251"/>
    <col min="136" max="16384" width="3.125" style="101"/>
  </cols>
  <sheetData>
    <row r="1" spans="2:190" ht="12.75" customHeight="1" x14ac:dyDescent="0.15">
      <c r="B1" s="13" t="s">
        <v>831</v>
      </c>
      <c r="R1" s="114"/>
      <c r="S1" s="578" t="str">
        <f>IF(AND(バルブ!R22="H",仕様書作成!AC1&lt;&gt;"",仕様書作成!AK1=$BD$1),$BE$1,"")</f>
        <v/>
      </c>
      <c r="T1" s="578"/>
      <c r="U1" s="578"/>
      <c r="V1" s="578"/>
      <c r="W1" s="578"/>
      <c r="X1" s="578"/>
      <c r="Y1" s="579" t="s">
        <v>891</v>
      </c>
      <c r="Z1" s="579"/>
      <c r="AA1" s="579"/>
      <c r="AB1" s="380" t="s">
        <v>892</v>
      </c>
      <c r="AC1" s="580" t="str">
        <f>IF(AJ55=BC55,BB1,"")</f>
        <v/>
      </c>
      <c r="AD1" s="580"/>
      <c r="AE1" s="580"/>
      <c r="AF1" s="580"/>
      <c r="AG1" s="580"/>
      <c r="AH1" s="580"/>
      <c r="AI1" s="580"/>
      <c r="AJ1" s="580"/>
      <c r="AK1" s="581" t="s">
        <v>893</v>
      </c>
      <c r="AL1" s="581"/>
      <c r="AP1" s="307"/>
      <c r="BB1" s="365" t="s">
        <v>894</v>
      </c>
      <c r="BC1" s="365" t="s">
        <v>895</v>
      </c>
      <c r="BD1" s="365" t="s">
        <v>896</v>
      </c>
      <c r="BE1" s="365" t="s">
        <v>897</v>
      </c>
      <c r="BF1" s="365" t="s">
        <v>891</v>
      </c>
      <c r="BG1" s="365" t="s">
        <v>898</v>
      </c>
    </row>
    <row r="2" spans="2:190" ht="11.25" customHeight="1" x14ac:dyDescent="0.15">
      <c r="B2" s="699" t="str">
        <f>基本情報!C4</f>
        <v>貴 社 名</v>
      </c>
      <c r="C2" s="700"/>
      <c r="D2" s="700"/>
      <c r="E2" s="582" t="str">
        <f>IF(基本情報!E4="","",基本情報!E4&amp;"　殿")</f>
        <v/>
      </c>
      <c r="F2" s="582"/>
      <c r="G2" s="582"/>
      <c r="H2" s="582"/>
      <c r="I2" s="582"/>
      <c r="J2" s="583"/>
      <c r="K2" s="699" t="str">
        <f>基本情報!K4</f>
        <v>貴部署名</v>
      </c>
      <c r="L2" s="700"/>
      <c r="M2" s="700"/>
      <c r="N2" s="582" t="str">
        <f>IF(基本情報!M4="","",基本情報!M4)</f>
        <v/>
      </c>
      <c r="O2" s="582"/>
      <c r="P2" s="582"/>
      <c r="Q2" s="582"/>
      <c r="R2" s="582"/>
      <c r="S2" s="583"/>
      <c r="T2" s="699" t="str">
        <f>基本情報!S4</f>
        <v>ご担当者名</v>
      </c>
      <c r="U2" s="700"/>
      <c r="V2" s="700"/>
      <c r="W2" s="582" t="str">
        <f>IF(基本情報!U4="","",基本情報!U4&amp;"　様")</f>
        <v/>
      </c>
      <c r="X2" s="582"/>
      <c r="Y2" s="582"/>
      <c r="Z2" s="582"/>
      <c r="AA2" s="582"/>
      <c r="AB2" s="583"/>
      <c r="AC2" s="580"/>
      <c r="AD2" s="580"/>
      <c r="AE2" s="580"/>
      <c r="AF2" s="580"/>
      <c r="AG2" s="580"/>
      <c r="AH2" s="580"/>
      <c r="AI2" s="580"/>
      <c r="AJ2" s="580"/>
      <c r="AK2" s="581"/>
      <c r="AL2" s="581"/>
      <c r="AO2" s="584" t="str">
        <f>"Ver."&amp;改訂履歴!F1</f>
        <v>Ver.1</v>
      </c>
      <c r="AP2" s="584"/>
      <c r="BB2" s="365" t="s">
        <v>429</v>
      </c>
      <c r="BC2" s="365" t="s">
        <v>430</v>
      </c>
    </row>
    <row r="3" spans="2:190" ht="13.5" hidden="1" customHeight="1" x14ac:dyDescent="0.15">
      <c r="R3" s="114"/>
      <c r="S3" s="114"/>
      <c r="T3" s="116"/>
      <c r="U3" s="116"/>
      <c r="V3" s="116"/>
      <c r="W3" s="116"/>
      <c r="X3" s="116"/>
      <c r="Y3" s="116"/>
      <c r="Z3" s="116"/>
      <c r="AA3" s="116"/>
      <c r="AB3" s="116"/>
      <c r="AC3" s="116"/>
      <c r="AD3" s="116"/>
      <c r="AE3" s="116"/>
      <c r="AF3" s="116"/>
      <c r="AG3" s="116"/>
      <c r="AH3" s="116"/>
      <c r="AI3" s="116"/>
      <c r="AJ3" s="116"/>
      <c r="AK3" s="116"/>
      <c r="AL3" s="116"/>
      <c r="AM3" s="116"/>
      <c r="AN3" s="116"/>
      <c r="AO3" s="584"/>
      <c r="AP3" s="584"/>
      <c r="AQ3" s="251" t="str">
        <f>IF(G9="","",VALUE(G9))</f>
        <v/>
      </c>
    </row>
    <row r="4" spans="2:190" ht="13.5" hidden="1" customHeight="1" x14ac:dyDescent="0.15">
      <c r="K4" s="95" t="str">
        <f>IF(AQ6=AQ3,"",IF(AQ6=0,"","　　"))</f>
        <v/>
      </c>
      <c r="L4" s="43"/>
      <c r="M4" s="43"/>
      <c r="N4" s="117"/>
      <c r="O4" s="118"/>
      <c r="Q4" s="200"/>
      <c r="R4" s="114"/>
      <c r="S4" s="114"/>
      <c r="T4" s="116"/>
      <c r="U4" s="116"/>
      <c r="V4" s="116"/>
      <c r="W4" s="116"/>
      <c r="X4" s="116"/>
      <c r="Y4" s="116"/>
      <c r="Z4" s="116"/>
      <c r="AA4" s="116"/>
      <c r="AB4" s="116"/>
      <c r="AC4" s="116"/>
      <c r="AD4" s="116"/>
      <c r="AE4" s="116"/>
      <c r="AF4" s="116"/>
      <c r="AG4" s="116"/>
      <c r="AH4" s="116"/>
      <c r="AI4" s="116"/>
      <c r="AJ4" s="116"/>
      <c r="AK4" s="116"/>
      <c r="AL4" s="116"/>
      <c r="AM4" s="116"/>
      <c r="AN4" s="116"/>
      <c r="AO4" s="584"/>
      <c r="AP4" s="584"/>
    </row>
    <row r="5" spans="2:190" ht="3.75" customHeight="1" x14ac:dyDescent="0.15">
      <c r="AO5" s="585"/>
      <c r="AP5" s="585"/>
    </row>
    <row r="6" spans="2:190" ht="15.75" customHeight="1" x14ac:dyDescent="0.15">
      <c r="B6" s="744" t="s">
        <v>799</v>
      </c>
      <c r="C6" s="745"/>
      <c r="D6" s="745"/>
      <c r="E6" s="746"/>
      <c r="F6" s="626" t="str">
        <f>IF(C18&lt;&gt;"",$BB$6,ベース!E3)</f>
        <v>必須項目に入力漏れがあります</v>
      </c>
      <c r="G6" s="627"/>
      <c r="H6" s="627"/>
      <c r="I6" s="627"/>
      <c r="J6" s="627"/>
      <c r="K6" s="627"/>
      <c r="L6" s="627"/>
      <c r="M6" s="627"/>
      <c r="N6" s="627"/>
      <c r="O6" s="627"/>
      <c r="P6" s="627"/>
      <c r="Q6" s="628"/>
      <c r="R6" s="616" t="str">
        <f>IF(OR(COUNTIF(K68:AH68,"X*")&gt;0,COUNTIF(K44:AH44,"X*")&gt;0,COUNTIF(K50:AH50,"X*")&gt;0,COUNTIF(K42:AH42,"X*")&gt;0,COUNTIF(K48:AH48,"X*")&gt;0,COUNTIF(K54:AH54,"X*")&gt;0,COUNTIF(K55:AH55,"XX")&gt;0,COUNTIF(K44:AH44,"XX")&gt;0,COUNTIF(K50:AH50,"XX")&gt;0,COUNTIF(K52:AH52,"XX")&gt;0,AJ44&lt;&gt;"",AJ50&lt;&gt;"",AJ52&lt;&gt;"",AJ54&lt;&gt;"",AJ27&lt;&gt;"",C38&lt;&gt;"",K71&lt;&gt;"",AH71&lt;&gt;"",AJ69&lt;&gt;"",AJ70&lt;&gt;"",AJ72&lt;&gt;"",C16&lt;&gt;"",AJ8&lt;&gt;"",AJ15&lt;&gt;"",C33&lt;&gt;"",C36&lt;&gt;"",AJ32&lt;&gt;"",AJ35&lt;&gt;"",C61&lt;&gt;"",C62&lt;&gt;""),$BC$6,
IF(OR(AI64&lt;&gt;"",AI65&lt;&gt;""),$BC$6, IF(OR(AJ38&lt;&gt;"",AND(COUNTIF(K55:AH55,"X")&gt;0,$AK$1=$BC$1,$AC$1=$BB$1)),$BC$6,
IF(AJ10&lt;&gt;"",$BE$6,
IF(バルブ!E3=バルブ!AB3,仕様書作成!BD6,"")))))</f>
        <v/>
      </c>
      <c r="S6" s="617"/>
      <c r="T6" s="617"/>
      <c r="U6" s="617"/>
      <c r="V6" s="617"/>
      <c r="W6" s="617"/>
      <c r="X6" s="617"/>
      <c r="Y6" s="617"/>
      <c r="Z6" s="623" t="str">
        <f>IF(AQ6=AQ3,"",IF(AQ6=0,"",$BF$6))</f>
        <v/>
      </c>
      <c r="AA6" s="623"/>
      <c r="AB6" s="623"/>
      <c r="AC6" s="623"/>
      <c r="AD6" s="623"/>
      <c r="AE6" s="623"/>
      <c r="AF6" s="623"/>
      <c r="AG6" s="623"/>
      <c r="AH6" s="623"/>
      <c r="AI6" s="623"/>
      <c r="AJ6" s="119"/>
      <c r="AK6" s="618" t="s">
        <v>234</v>
      </c>
      <c r="AL6" s="619"/>
      <c r="AM6" s="619"/>
      <c r="AN6" s="620"/>
      <c r="AO6" s="621" t="str">
        <f>IF(基本情報!O6="","",基本情報!O6)</f>
        <v/>
      </c>
      <c r="AP6" s="622"/>
      <c r="AQ6" s="251">
        <f>COUNTIF(K8:AH8,"*SY*")</f>
        <v>0</v>
      </c>
      <c r="BB6" s="365" t="s">
        <v>428</v>
      </c>
      <c r="BC6" s="365" t="s">
        <v>832</v>
      </c>
      <c r="BD6" s="365" t="s">
        <v>833</v>
      </c>
      <c r="BE6" s="365" t="s">
        <v>417</v>
      </c>
      <c r="BF6" s="365" t="s">
        <v>418</v>
      </c>
    </row>
    <row r="7" spans="2:190" ht="3.75" customHeight="1" x14ac:dyDescent="0.15">
      <c r="B7" s="31"/>
      <c r="C7" s="31"/>
      <c r="D7" s="31"/>
      <c r="E7" s="31"/>
      <c r="F7" s="120"/>
      <c r="G7" s="120"/>
      <c r="H7" s="120"/>
      <c r="I7" s="120"/>
      <c r="J7" s="120"/>
      <c r="K7" s="381" t="str">
        <f>IF(OR(COUNTIF(K12:K25,"X")&gt;0,K55="X"),$BB$8,
IF(OR(AND(K29="O",OR(AND(K12&lt;&gt;"",K13&lt;&gt;""),K31&lt;&gt;"",K34&lt;&gt;"")),AND(K12&lt;&gt;"",K13&lt;&gt;"",OR(K31&lt;&gt;"",K34&lt;&gt;"")),AND(K33="XXX",K36="XXX"),K30="X"),$BC$8,
IF(AND(K29="O",OR(K40&lt;&gt;"",K41&lt;&gt;"",K43&lt;&gt;"",K46&lt;&gt;"",K47&lt;&gt;"",K49&lt;&gt;"",K53&lt;&gt;"",K56&lt;&gt;"")),$BE$8,
IF(K29="O",$AJ$29&amp;K108,
IF(バルブ!$R$13="",$BD$8,
IF(K114&lt;&gt;"",K114,
IF(OR(K12="",K97=""),"",
CONCATENATE(K92,K93,K94,K95,K96,K97,K98,K99,K100,K101,K102,K103,K104,K105,K106,K107,K108,K109))))))))</f>
        <v/>
      </c>
      <c r="L7" s="381" t="str">
        <f>IF(OR(COUNTIF(L12:L25,"X")&gt;0,L55="X"),$BB$8,
IF(OR(AND(L29="O",OR(AND(L12&lt;&gt;"",L13&lt;&gt;""),L31&lt;&gt;"",L34&lt;&gt;"")),AND(L12&lt;&gt;"",L13&lt;&gt;"",OR(L31&lt;&gt;"",L34&lt;&gt;"")),AND(L33="XXX",L36="XXX"),L30="X"),$BC$8,
IF(AND(L29="O",OR(L40&lt;&gt;"",L41&lt;&gt;"",L43&lt;&gt;"",L46&lt;&gt;"",L47&lt;&gt;"",L49&lt;&gt;"",L53&lt;&gt;"",L56&lt;&gt;"")),$BE$8,
IF(L29="O",$AJ$29&amp;L108,
IF(バルブ!$R$13="",$BD$8,
IF(L114&lt;&gt;"",L114,
IF(OR(L12="",L97=""),"",
CONCATENATE(L92,L93,L94,L95,L96,L97,L98,L99,L100,L101,L102,L103,L104,L105,L106,L107,L108,L109))))))))</f>
        <v/>
      </c>
      <c r="M7" s="381" t="str">
        <f>IF(OR(COUNTIF(M12:M25,"X")&gt;0,M55="X"),$BB$8,
IF(OR(AND(M29="O",OR(AND(M12&lt;&gt;"",M13&lt;&gt;""),M31&lt;&gt;"",M34&lt;&gt;"")),AND(M12&lt;&gt;"",M13&lt;&gt;"",OR(M31&lt;&gt;"",M34&lt;&gt;"")),AND(M33="XXX",M36="XXX"),M30="X"),$BC$8,
IF(AND(M29="O",OR(M40&lt;&gt;"",M41&lt;&gt;"",M43&lt;&gt;"",M46&lt;&gt;"",M47&lt;&gt;"",M49&lt;&gt;"",M53&lt;&gt;"",M56&lt;&gt;"")),$BE$8,
IF(M29="O",$AJ$29&amp;M108,
IF(バルブ!$R$13="",$BD$8,
IF(M114&lt;&gt;"",M114,
IF(OR(M12="",M97=""),"",
CONCATENATE(M92,M93,M94,M95,M96,M97,M98,M99,M100,M101,M102,M103,M104,M105,M106,M107,M108,M109))))))))</f>
        <v/>
      </c>
      <c r="N7" s="381" t="str">
        <f>IF(OR(COUNTIF(N12:N25,"X")&gt;0,N55="X"),$BB$8,
IF(OR(AND(N29="O",OR(AND(N12&lt;&gt;"",N13&lt;&gt;""),N31&lt;&gt;"",N34&lt;&gt;"")),AND(N12&lt;&gt;"",N13&lt;&gt;"",OR(N31&lt;&gt;"",N34&lt;&gt;"")),AND(N33="XXX",N36="XXX"),N30="X"),$BC$8,
IF(AND(N29="O",OR(N40&lt;&gt;"",N41&lt;&gt;"",N43&lt;&gt;"",N46&lt;&gt;"",N47&lt;&gt;"",N49&lt;&gt;"",N53&lt;&gt;"",N56&lt;&gt;"")),$BE$8,
IF(N29="O",$AJ$29&amp;N108,
IF(バルブ!$R$13="",$BD$8,
IF(N114&lt;&gt;"",N114,
IF(OR(N12="",N97=""),"",
CONCATENATE(N92,N93,N94,N95,N96,N97,N98,N99,N100,N101,N102,N103,N104,N105,N106,N107,N108,N109))))))))</f>
        <v/>
      </c>
      <c r="O7" s="381" t="str">
        <f>IF(OR(COUNTIF(O12:O25,"X")&gt;0,O55="X"),$BB$8,
IF(OR(AND(O29="O",OR(AND(O12&lt;&gt;"",O13&lt;&gt;""),O31&lt;&gt;"",O34&lt;&gt;"")),AND(O12&lt;&gt;"",O13&lt;&gt;"",OR(O31&lt;&gt;"",O34&lt;&gt;"")),AND(O33="XXX",O36="XXX"),O30="X"),$BC$8,
IF(AND(O29="O",OR(O40&lt;&gt;"",O41&lt;&gt;"",O43&lt;&gt;"",O46&lt;&gt;"",O47&lt;&gt;"",O49&lt;&gt;"",O53&lt;&gt;"",O56&lt;&gt;"")),$BE$8,
IF(O29="O",$AJ$29&amp;O108,
IF(バルブ!$R$13="",$BD$8,
IF(O114&lt;&gt;"",O114,
IF(OR(O12="",O97=""),"",
CONCATENATE(O92,O93,O94,O95,O96,O97,O98,O99,O100,O101,O102,O103,O104,O105,O106,O107,O108,O109))))))))</f>
        <v/>
      </c>
      <c r="P7" s="381" t="str">
        <f>IF(OR(COUNTIF(P12:P25,"X")&gt;0,P55="X"),$BB$8,
IF(OR(AND(P29="O",OR(AND(P12&lt;&gt;"",P13&lt;&gt;""),P31&lt;&gt;"",P34&lt;&gt;"")),AND(P12&lt;&gt;"",P13&lt;&gt;"",OR(P31&lt;&gt;"",P34&lt;&gt;"")),AND(P33="XXX",P36="XXX"),P30="X"),$BC$8,
IF(AND(P29="O",OR(P40&lt;&gt;"",P41&lt;&gt;"",P43&lt;&gt;"",P46&lt;&gt;"",P47&lt;&gt;"",P49&lt;&gt;"",P53&lt;&gt;"",P56&lt;&gt;"")),$BE$8,
IF(P29="O",$AJ$29&amp;P108,
IF(バルブ!$R$13="",$BD$8,
IF(P114&lt;&gt;"",P114,
IF(OR(P12="",P97=""),"",
CONCATENATE(P92,P93,P94,P95,P96,P97,P98,P99,P100,P101,P102,P103,P104,P105,P106,P107,P108,P109))))))))</f>
        <v/>
      </c>
      <c r="Q7" s="381" t="str">
        <f>IF(OR(COUNTIF(Q12:Q25,"X")&gt;0,Q55="X"),$BB$8,
IF(OR(AND(Q29="O",OR(AND(Q12&lt;&gt;"",Q13&lt;&gt;""),Q31&lt;&gt;"",Q34&lt;&gt;"")),AND(Q12&lt;&gt;"",Q13&lt;&gt;"",OR(Q31&lt;&gt;"",Q34&lt;&gt;"")),AND(Q33="XXX",Q36="XXX"),Q30="X"),$BC$8,
IF(AND(Q29="O",OR(Q40&lt;&gt;"",Q41&lt;&gt;"",Q43&lt;&gt;"",Q46&lt;&gt;"",Q47&lt;&gt;"",Q49&lt;&gt;"",Q53&lt;&gt;"",Q56&lt;&gt;"")),$BE$8,
IF(Q29="O",$AJ$29&amp;Q108,
IF(バルブ!$R$13="",$BD$8,
IF(Q114&lt;&gt;"",Q114,
IF(OR(Q12="",Q97=""),"",
CONCATENATE(Q92,Q93,Q94,Q95,Q96,Q97,Q98,Q99,Q100,Q101,Q102,Q103,Q104,Q105,Q106,Q107,Q108,Q109))))))))</f>
        <v/>
      </c>
      <c r="R7" s="381" t="str">
        <f>IF(OR(COUNTIF(R12:R25,"X")&gt;0,R55="X"),$BB$8,
IF(OR(AND(R29="O",OR(AND(R12&lt;&gt;"",R13&lt;&gt;""),R31&lt;&gt;"",R34&lt;&gt;"")),AND(R12&lt;&gt;"",R13&lt;&gt;"",OR(R31&lt;&gt;"",R34&lt;&gt;"")),AND(R33="XXX",R36="XXX"),R30="X"),$BC$8,
IF(AND(R29="O",OR(R40&lt;&gt;"",R41&lt;&gt;"",R43&lt;&gt;"",R46&lt;&gt;"",R47&lt;&gt;"",R49&lt;&gt;"",R53&lt;&gt;"",R56&lt;&gt;"")),$BE$8,
IF(R29="O",$AJ$29&amp;R108,
IF(バルブ!$R$13="",$BD$8,
IF(R114&lt;&gt;"",R114,
IF(OR(R12="",R97=""),"",
CONCATENATE(R92,R93,R94,R95,R96,R97,R98,R99,R100,R101,R102,R103,R104,R105,R106,R107,R108,R109))))))))</f>
        <v/>
      </c>
      <c r="S7" s="381" t="str">
        <f>IF(OR(COUNTIF(S12:S25,"X")&gt;0,S55="X"),$BB$8,
IF(OR(AND(S29="O",OR(AND(S12&lt;&gt;"",S13&lt;&gt;""),S31&lt;&gt;"",S34&lt;&gt;"")),AND(S12&lt;&gt;"",S13&lt;&gt;"",OR(S31&lt;&gt;"",S34&lt;&gt;"")),AND(S33="XXX",S36="XXX"),S30="X"),$BC$8,
IF(AND(S29="O",OR(S40&lt;&gt;"",S41&lt;&gt;"",S43&lt;&gt;"",S46&lt;&gt;"",S47&lt;&gt;"",S49&lt;&gt;"",S53&lt;&gt;"",S56&lt;&gt;"")),$BE$8,
IF(S29="O",$AJ$29&amp;S108,
IF(バルブ!$R$13="",$BD$8,
IF(S114&lt;&gt;"",S114,
IF(OR(S12="",S97=""),"",
CONCATENATE(S92,S93,S94,S95,S96,S97,S98,S99,S100,S101,S102,S103,S104,S105,S106,S107,S108,S109))))))))</f>
        <v/>
      </c>
      <c r="T7" s="381" t="str">
        <f>IF(OR(COUNTIF(T12:T25,"X")&gt;0,T55="X"),$BB$8,
IF(OR(AND(T29="O",OR(AND(T12&lt;&gt;"",T13&lt;&gt;""),T31&lt;&gt;"",T34&lt;&gt;"")),AND(T12&lt;&gt;"",T13&lt;&gt;"",OR(T31&lt;&gt;"",T34&lt;&gt;"")),AND(T33="XXX",T36="XXX"),T30="X"),$BC$8,
IF(AND(T29="O",OR(T40&lt;&gt;"",T41&lt;&gt;"",T43&lt;&gt;"",T46&lt;&gt;"",T47&lt;&gt;"",T49&lt;&gt;"",T53&lt;&gt;"",T56&lt;&gt;"")),$BE$8,
IF(T29="O",$AJ$29&amp;T108,
IF(バルブ!$R$13="",$BD$8,
IF(T114&lt;&gt;"",T114,
IF(OR(T12="",T97=""),"",
CONCATENATE(T92,T93,T94,T95,T96,T97,T98,T99,T100,T101,T102,T103,T104,T105,T106,T107,T108,T109))))))))</f>
        <v/>
      </c>
      <c r="U7" s="381" t="str">
        <f>IF(OR(COUNTIF(U12:U25,"X")&gt;0,U55="X"),$BB$8,
IF(OR(AND(U29="O",OR(AND(U12&lt;&gt;"",U13&lt;&gt;""),U31&lt;&gt;"",U34&lt;&gt;"")),AND(U12&lt;&gt;"",U13&lt;&gt;"",OR(U31&lt;&gt;"",U34&lt;&gt;"")),AND(U33="XXX",U36="XXX"),U30="X"),$BC$8,
IF(AND(U29="O",OR(U40&lt;&gt;"",U41&lt;&gt;"",U43&lt;&gt;"",U46&lt;&gt;"",U47&lt;&gt;"",U49&lt;&gt;"",U53&lt;&gt;"",U56&lt;&gt;"")),$BE$8,
IF(U29="O",$AJ$29&amp;U108,
IF(バルブ!$R$13="",$BD$8,
IF(U114&lt;&gt;"",U114,
IF(OR(U12="",U97=""),"",
CONCATENATE(U92,U93,U94,U95,U96,U97,U98,U99,U100,U101,U102,U103,U104,U105,U106,U107,U108,U109))))))))</f>
        <v/>
      </c>
      <c r="V7" s="381" t="str">
        <f>IF(OR(COUNTIF(V12:V25,"X")&gt;0,V55="X"),$BB$8,
IF(OR(AND(V29="O",OR(AND(V12&lt;&gt;"",V13&lt;&gt;""),V31&lt;&gt;"",V34&lt;&gt;"")),AND(V12&lt;&gt;"",V13&lt;&gt;"",OR(V31&lt;&gt;"",V34&lt;&gt;"")),AND(V33="XXX",V36="XXX"),V30="X"),$BC$8,
IF(AND(V29="O",OR(V40&lt;&gt;"",V41&lt;&gt;"",V43&lt;&gt;"",V46&lt;&gt;"",V47&lt;&gt;"",V49&lt;&gt;"",V53&lt;&gt;"",V56&lt;&gt;"")),$BE$8,
IF(V29="O",$AJ$29&amp;V108,
IF(バルブ!$R$13="",$BD$8,
IF(V114&lt;&gt;"",V114,
IF(OR(V12="",V97=""),"",
CONCATENATE(V92,V93,V94,V95,V96,V97,V98,V99,V100,V101,V102,V103,V104,V105,V106,V107,V108,V109))))))))</f>
        <v/>
      </c>
      <c r="W7" s="381" t="str">
        <f>IF(OR(COUNTIF(W12:W25,"X")&gt;0,W55="X"),$BB$8,
IF(OR(AND(W29="O",OR(AND(W12&lt;&gt;"",W13&lt;&gt;""),W31&lt;&gt;"",W34&lt;&gt;"")),AND(W12&lt;&gt;"",W13&lt;&gt;"",OR(W31&lt;&gt;"",W34&lt;&gt;"")),AND(W33="XXX",W36="XXX"),W30="X"),$BC$8,
IF(AND(W29="O",OR(W40&lt;&gt;"",W41&lt;&gt;"",W43&lt;&gt;"",W46&lt;&gt;"",W47&lt;&gt;"",W49&lt;&gt;"",W53&lt;&gt;"",W56&lt;&gt;"")),$BE$8,
IF(W29="O",$AJ$29&amp;W108,
IF(バルブ!$R$13="",$BD$8,
IF(W114&lt;&gt;"",W114,
IF(OR(W12="",W97=""),"",
CONCATENATE(W92,W93,W94,W95,W96,W97,W98,W99,W100,W101,W102,W103,W104,W105,W106,W107,W108,W109))))))))</f>
        <v/>
      </c>
      <c r="X7" s="381" t="str">
        <f>IF(OR(COUNTIF(X12:X25,"X")&gt;0,X55="X"),$BB$8,
IF(OR(AND(X29="O",OR(AND(X12&lt;&gt;"",X13&lt;&gt;""),X31&lt;&gt;"",X34&lt;&gt;"")),AND(X12&lt;&gt;"",X13&lt;&gt;"",OR(X31&lt;&gt;"",X34&lt;&gt;"")),AND(X33="XXX",X36="XXX"),X30="X"),$BC$8,
IF(AND(X29="O",OR(X40&lt;&gt;"",X41&lt;&gt;"",X43&lt;&gt;"",X46&lt;&gt;"",X47&lt;&gt;"",X49&lt;&gt;"",X53&lt;&gt;"",X56&lt;&gt;"")),$BE$8,
IF(X29="O",$AJ$29&amp;X108,
IF(バルブ!$R$13="",$BD$8,
IF(X114&lt;&gt;"",X114,
IF(OR(X12="",X97=""),"",
CONCATENATE(X92,X93,X94,X95,X96,X97,X98,X99,X100,X101,X102,X103,X104,X105,X106,X107,X108,X109))))))))</f>
        <v/>
      </c>
      <c r="Y7" s="381" t="str">
        <f>IF(OR(COUNTIF(Y12:Y25,"X")&gt;0,Y55="X"),$BB$8,
IF(OR(AND(Y29="O",OR(AND(Y12&lt;&gt;"",Y13&lt;&gt;""),Y31&lt;&gt;"",Y34&lt;&gt;"")),AND(Y12&lt;&gt;"",Y13&lt;&gt;"",OR(Y31&lt;&gt;"",Y34&lt;&gt;"")),AND(Y33="XXX",Y36="XXX"),Y30="X"),$BC$8,
IF(AND(Y29="O",OR(Y40&lt;&gt;"",Y41&lt;&gt;"",Y43&lt;&gt;"",Y46&lt;&gt;"",Y47&lt;&gt;"",Y49&lt;&gt;"",Y53&lt;&gt;"",Y56&lt;&gt;"")),$BE$8,
IF(Y29="O",$AJ$29&amp;Y108,
IF(バルブ!$R$13="",$BD$8,
IF(Y114&lt;&gt;"",Y114,
IF(OR(Y12="",Y97=""),"",
CONCATENATE(Y92,Y93,Y94,Y95,Y96,Y97,Y98,Y99,Y100,Y101,Y102,Y103,Y104,Y105,Y106,Y107,Y108,Y109))))))))</f>
        <v/>
      </c>
      <c r="Z7" s="381" t="str">
        <f>IF(OR(COUNTIF(Z12:Z25,"X")&gt;0,Z55="X"),$BB$8,
IF(OR(AND(Z29="O",OR(AND(Z12&lt;&gt;"",Z13&lt;&gt;""),Z31&lt;&gt;"",Z34&lt;&gt;"")),AND(Z12&lt;&gt;"",Z13&lt;&gt;"",OR(Z31&lt;&gt;"",Z34&lt;&gt;"")),AND(Z33="XXX",Z36="XXX"),Z30="X"),$BC$8,
IF(AND(Z29="O",OR(Z40&lt;&gt;"",Z41&lt;&gt;"",Z43&lt;&gt;"",Z46&lt;&gt;"",Z47&lt;&gt;"",Z49&lt;&gt;"",Z53&lt;&gt;"",Z56&lt;&gt;"")),$BE$8,
IF(Z29="O",$AJ$29&amp;Z108,
IF(バルブ!$R$13="",$BD$8,
IF(Z114&lt;&gt;"",Z114,
IF(OR(Z12="",Z97=""),"",
CONCATENATE(Z92,Z93,Z94,Z95,Z96,Z97,Z98,Z99,Z100,Z101,Z102,Z103,Z104,Z105,Z106,Z107,Z108,Z109))))))))</f>
        <v/>
      </c>
      <c r="AA7" s="381" t="str">
        <f>IF(OR(COUNTIF(AA12:AA25,"X")&gt;0,AA55="X"),$BB$8,
IF(OR(AND(AA29="O",OR(AND(AA12&lt;&gt;"",AA13&lt;&gt;""),AA31&lt;&gt;"",AA34&lt;&gt;"")),AND(AA12&lt;&gt;"",AA13&lt;&gt;"",OR(AA31&lt;&gt;"",AA34&lt;&gt;"")),AND(AA33="XXX",AA36="XXX"),AA30="X"),$BC$8,
IF(AND(AA29="O",OR(AA40&lt;&gt;"",AA41&lt;&gt;"",AA43&lt;&gt;"",AA46&lt;&gt;"",AA47&lt;&gt;"",AA49&lt;&gt;"",AA53&lt;&gt;"",AA56&lt;&gt;"")),$BE$8,
IF(AA29="O",$AJ$29&amp;AA108,
IF(バルブ!$R$13="",$BD$8,
IF(AA114&lt;&gt;"",AA114,
IF(OR(AA12="",AA97=""),"",
CONCATENATE(AA92,AA93,AA94,AA95,AA96,AA97,AA98,AA99,AA100,AA101,AA102,AA103,AA104,AA105,AA106,AA107,AA108,AA109))))))))</f>
        <v/>
      </c>
      <c r="AB7" s="381" t="str">
        <f>IF(OR(COUNTIF(AB12:AB25,"X")&gt;0,AB55="X"),$BB$8,
IF(OR(AND(AB29="O",OR(AND(AB12&lt;&gt;"",AB13&lt;&gt;""),AB31&lt;&gt;"",AB34&lt;&gt;"")),AND(AB12&lt;&gt;"",AB13&lt;&gt;"",OR(AB31&lt;&gt;"",AB34&lt;&gt;"")),AND(AB33="XXX",AB36="XXX"),AB30="X"),$BC$8,
IF(AND(AB29="O",OR(AB40&lt;&gt;"",AB41&lt;&gt;"",AB43&lt;&gt;"",AB46&lt;&gt;"",AB47&lt;&gt;"",AB49&lt;&gt;"",AB53&lt;&gt;"",AB56&lt;&gt;"")),$BE$8,
IF(AB29="O",$AJ$29&amp;AB108,
IF(バルブ!$R$13="",$BD$8,
IF(AB114&lt;&gt;"",AB114,
IF(OR(AB12="",AB97=""),"",
CONCATENATE(AB92,AB93,AB94,AB95,AB96,AB97,AB98,AB99,AB100,AB101,AB102,AB103,AB104,AB105,AB106,AB107,AB108,AB109))))))))</f>
        <v/>
      </c>
      <c r="AC7" s="381" t="str">
        <f>IF(OR(COUNTIF(AC12:AC25,"X")&gt;0,AC55="X"),$BB$8,
IF(OR(AND(AC29="O",OR(AND(AC12&lt;&gt;"",AC13&lt;&gt;""),AC31&lt;&gt;"",AC34&lt;&gt;"")),AND(AC12&lt;&gt;"",AC13&lt;&gt;"",OR(AC31&lt;&gt;"",AC34&lt;&gt;"")),AND(AC33="XXX",AC36="XXX"),AC30="X"),$BC$8,
IF(AND(AC29="O",OR(AC40&lt;&gt;"",AC41&lt;&gt;"",AC43&lt;&gt;"",AC46&lt;&gt;"",AC47&lt;&gt;"",AC49&lt;&gt;"",AC53&lt;&gt;"",AC56&lt;&gt;"")),$BE$8,
IF(AC29="O",$AJ$29&amp;AC108,
IF(バルブ!$R$13="",$BD$8,
IF(AC114&lt;&gt;"",AC114,
IF(OR(AC12="",AC97=""),"",
CONCATENATE(AC92,AC93,AC94,AC95,AC96,AC97,AC98,AC99,AC100,AC101,AC102,AC103,AC104,AC105,AC106,AC107,AC108,AC109))))))))</f>
        <v/>
      </c>
      <c r="AD7" s="381" t="str">
        <f>IF(OR(COUNTIF(AD12:AD25,"X")&gt;0,AD55="X"),$BB$8,
IF(OR(AND(AD29="O",OR(AND(AD12&lt;&gt;"",AD13&lt;&gt;""),AD31&lt;&gt;"",AD34&lt;&gt;"")),AND(AD12&lt;&gt;"",AD13&lt;&gt;"",OR(AD31&lt;&gt;"",AD34&lt;&gt;"")),AND(AD33="XXX",AD36="XXX"),AD30="X"),$BC$8,
IF(AND(AD29="O",OR(AD40&lt;&gt;"",AD41&lt;&gt;"",AD43&lt;&gt;"",AD46&lt;&gt;"",AD47&lt;&gt;"",AD49&lt;&gt;"",AD53&lt;&gt;"",AD56&lt;&gt;"")),$BE$8,
IF(AD29="O",$AJ$29&amp;AD108,
IF(バルブ!$R$13="",$BD$8,
IF(AD114&lt;&gt;"",AD114,
IF(OR(AD12="",AD97=""),"",
CONCATENATE(AD92,AD93,AD94,AD95,AD96,AD97,AD98,AD99,AD100,AD101,AD102,AD103,AD104,AD105,AD106,AD107,AD108,AD109))))))))</f>
        <v/>
      </c>
      <c r="AE7" s="381" t="str">
        <f>IF(OR(COUNTIF(AE12:AE25,"X")&gt;0,AE55="X"),$BB$8,
IF(OR(AND(AE29="O",OR(AND(AE12&lt;&gt;"",AE13&lt;&gt;""),AE31&lt;&gt;"",AE34&lt;&gt;"")),AND(AE12&lt;&gt;"",AE13&lt;&gt;"",OR(AE31&lt;&gt;"",AE34&lt;&gt;"")),AND(AE33="XXX",AE36="XXX"),AE30="X"),$BC$8,
IF(AND(AE29="O",OR(AE40&lt;&gt;"",AE41&lt;&gt;"",AE43&lt;&gt;"",AE46&lt;&gt;"",AE47&lt;&gt;"",AE49&lt;&gt;"",AE53&lt;&gt;"",AE56&lt;&gt;"")),$BE$8,
IF(AE29="O",$AJ$29&amp;AE108,
IF(バルブ!$R$13="",$BD$8,
IF(AE114&lt;&gt;"",AE114,
IF(OR(AE12="",AE97=""),"",
CONCATENATE(AE92,AE93,AE94,AE95,AE96,AE97,AE98,AE99,AE100,AE101,AE102,AE103,AE104,AE105,AE106,AE107,AE108,AE109))))))))</f>
        <v/>
      </c>
      <c r="AF7" s="381" t="str">
        <f>IF(OR(COUNTIF(AF12:AF25,"X")&gt;0,AF55="X"),$BB$8,
IF(OR(AND(AF29="O",OR(AND(AF12&lt;&gt;"",AF13&lt;&gt;""),AF31&lt;&gt;"",AF34&lt;&gt;"")),AND(AF12&lt;&gt;"",AF13&lt;&gt;"",OR(AF31&lt;&gt;"",AF34&lt;&gt;"")),AND(AF33="XXX",AF36="XXX"),AF30="X"),$BC$8,
IF(AND(AF29="O",OR(AF40&lt;&gt;"",AF41&lt;&gt;"",AF43&lt;&gt;"",AF46&lt;&gt;"",AF47&lt;&gt;"",AF49&lt;&gt;"",AF53&lt;&gt;"",AF56&lt;&gt;"")),$BE$8,
IF(AF29="O",$AJ$29&amp;AF108,
IF(バルブ!$R$13="",$BD$8,
IF(AF114&lt;&gt;"",AF114,
IF(OR(AF12="",AF97=""),"",
CONCATENATE(AF92,AF93,AF94,AF95,AF96,AF97,AF98,AF99,AF100,AF101,AF102,AF103,AF104,AF105,AF106,AF107,AF108,AF109))))))))</f>
        <v/>
      </c>
      <c r="AG7" s="381" t="str">
        <f>IF(OR(COUNTIF(AG12:AG25,"X")&gt;0,AG55="X"),$BB$8,
IF(OR(AND(AG29="O",OR(AND(AG12&lt;&gt;"",AG13&lt;&gt;""),AG31&lt;&gt;"",AG34&lt;&gt;"")),AND(AG12&lt;&gt;"",AG13&lt;&gt;"",OR(AG31&lt;&gt;"",AG34&lt;&gt;"")),AND(AG33="XXX",AG36="XXX"),AG30="X"),$BC$8,
IF(AND(AG29="O",OR(AG40&lt;&gt;"",AG41&lt;&gt;"",AG43&lt;&gt;"",AG46&lt;&gt;"",AG47&lt;&gt;"",AG49&lt;&gt;"",AG53&lt;&gt;"",AG56&lt;&gt;"")),$BE$8,
IF(AG29="O",$AJ$29&amp;AG108,
IF(バルブ!$R$13="",$BD$8,
IF(AG114&lt;&gt;"",AG114,
IF(OR(AG12="",AG97=""),"",
CONCATENATE(AG92,AG93,AG94,AG95,AG96,AG97,AG98,AG99,AG100,AG101,AG102,AG103,AG104,AG105,AG106,AG107,AG108,AG109))))))))</f>
        <v/>
      </c>
      <c r="AH7" s="381" t="str">
        <f>IF(OR(COUNTIF(AH12:AH25,"X")&gt;0,AH55="X"),$BB$8,
IF(OR(AND(AH29="O",OR(AND(AH12&lt;&gt;"",AH13&lt;&gt;""),AH31&lt;&gt;"",AH34&lt;&gt;"")),AND(AH12&lt;&gt;"",AH13&lt;&gt;"",OR(AH31&lt;&gt;"",AH34&lt;&gt;"")),AND(AH33="XXX",AH36="XXX"),AH30="X"),$BC$8,
IF(AND(AH29="O",OR(AH40&lt;&gt;"",AH41&lt;&gt;"",AH43&lt;&gt;"",AH46&lt;&gt;"",AH47&lt;&gt;"",AH49&lt;&gt;"",AH53&lt;&gt;"",AH56&lt;&gt;"")),$BE$8,
IF(AH29="O",$AJ$29&amp;AH108,
IF(バルブ!$R$13="",$BD$8,
IF(AH114&lt;&gt;"",AH114,
IF(OR(AH12="",AH97=""),"",
CONCATENATE(AH92,AH93,AH94,AH95,AH96,AH97,AH98,AH99,AH100,AH101,AH102,AH103,AH104,AH105,AH106,AH107,AH108,AH109))))))))</f>
        <v/>
      </c>
      <c r="AI7" s="121"/>
      <c r="AJ7" s="121"/>
      <c r="AK7" s="121"/>
      <c r="AL7" s="121"/>
      <c r="AM7" s="121"/>
      <c r="AN7" s="121"/>
      <c r="AO7" s="121"/>
    </row>
    <row r="8" spans="2:190" ht="120" customHeight="1" x14ac:dyDescent="0.15">
      <c r="B8" s="651" t="str">
        <f>基本情報!C8&amp;"："&amp;基本情報!E8&amp;CHAR(10)&amp;基本情報!K8&amp;"："&amp;基本情報!M8&amp;CHAR(10)&amp;基本情報!S8&amp;"："&amp;基本情報!U8</f>
        <v>装置名：
図番：
工番・作番：</v>
      </c>
      <c r="C8" s="652"/>
      <c r="D8" s="652"/>
      <c r="E8" s="652"/>
      <c r="F8" s="652"/>
      <c r="G8" s="652"/>
      <c r="H8" s="652"/>
      <c r="I8" s="653"/>
      <c r="J8" s="122"/>
      <c r="K8" s="123" t="str">
        <f t="shared" ref="K8:Q8" si="0">IF(AND(K55="X",$AK$1=$BD$1,$AC$1=$BB$1,$Y$1=$BF$1),K92&amp;K93&amp;K94&amp;K95&amp;K96&amp;K97&amp;K98&amp;K99&amp;K100&amp;K101&amp;K102&amp;K103&amp;K104&amp;K105&amp;K106&amp;K107&amp;K110&amp;K109,IF(AND(K55="X",$AK$1=$BD$1,$AC$1=$BB$1,$Y$1=$BG$1),K92&amp;K93&amp;K94&amp;K95&amp;K96&amp;K97&amp;K98&amp;K99&amp;K100&amp;K101&amp;K102&amp;K103&amp;K104&amp;K105&amp;K106&amp;K107&amp;K109,K7))</f>
        <v/>
      </c>
      <c r="L8" s="123" t="str">
        <f t="shared" si="0"/>
        <v/>
      </c>
      <c r="M8" s="123" t="str">
        <f t="shared" si="0"/>
        <v/>
      </c>
      <c r="N8" s="123" t="str">
        <f t="shared" si="0"/>
        <v/>
      </c>
      <c r="O8" s="123" t="str">
        <f t="shared" si="0"/>
        <v/>
      </c>
      <c r="P8" s="123" t="str">
        <f t="shared" si="0"/>
        <v/>
      </c>
      <c r="Q8" s="123" t="str">
        <f t="shared" si="0"/>
        <v/>
      </c>
      <c r="R8" s="123" t="str">
        <f>IF(AND(R55="X",$AK$1=$BD$1,$AC$1=$BB$1,$Y$1=$BF$1),R92&amp;R93&amp;R94&amp;R95&amp;R96&amp;R97&amp;R98&amp;R99&amp;R100&amp;R101&amp;R102&amp;R103&amp;R104&amp;R105&amp;R106&amp;R107&amp;R110&amp;R109,IF(AND(R55="X",$AK$1=$BD$1,$AC$1=$BB$1,$Y$1=$BG$1),R92&amp;R93&amp;R94&amp;R95&amp;R96&amp;R97&amp;R98&amp;R99&amp;R100&amp;R101&amp;R102&amp;R103&amp;R104&amp;R105&amp;R106&amp;R107&amp;R109,R7))</f>
        <v/>
      </c>
      <c r="S8" s="123" t="str">
        <f t="shared" ref="S8:AH8" si="1">IF(AND(S55="X",$AK$1=$BD$1,$AC$1=$BB$1,$Y$1=$BF$1),S92&amp;S93&amp;S94&amp;S95&amp;S96&amp;S97&amp;S98&amp;S99&amp;S100&amp;S101&amp;S102&amp;S103&amp;S104&amp;S105&amp;S106&amp;S107&amp;S110&amp;S109,IF(AND(S55="X",$AK$1=$BD$1,$AC$1=$BB$1,$Y$1=$BG$1),S92&amp;S93&amp;S94&amp;S95&amp;S96&amp;S97&amp;S98&amp;S99&amp;S100&amp;S101&amp;S102&amp;S103&amp;S104&amp;S105&amp;S106&amp;S107&amp;S109,S7))</f>
        <v/>
      </c>
      <c r="T8" s="123" t="str">
        <f t="shared" si="1"/>
        <v/>
      </c>
      <c r="U8" s="123" t="str">
        <f t="shared" si="1"/>
        <v/>
      </c>
      <c r="V8" s="123" t="str">
        <f t="shared" si="1"/>
        <v/>
      </c>
      <c r="W8" s="123" t="str">
        <f t="shared" si="1"/>
        <v/>
      </c>
      <c r="X8" s="123" t="str">
        <f t="shared" si="1"/>
        <v/>
      </c>
      <c r="Y8" s="123" t="str">
        <f t="shared" si="1"/>
        <v/>
      </c>
      <c r="Z8" s="123" t="str">
        <f t="shared" si="1"/>
        <v/>
      </c>
      <c r="AA8" s="123" t="str">
        <f t="shared" si="1"/>
        <v/>
      </c>
      <c r="AB8" s="123" t="str">
        <f t="shared" si="1"/>
        <v/>
      </c>
      <c r="AC8" s="123" t="str">
        <f t="shared" si="1"/>
        <v/>
      </c>
      <c r="AD8" s="123" t="str">
        <f t="shared" si="1"/>
        <v/>
      </c>
      <c r="AE8" s="123" t="str">
        <f t="shared" si="1"/>
        <v/>
      </c>
      <c r="AF8" s="123" t="str">
        <f t="shared" si="1"/>
        <v/>
      </c>
      <c r="AG8" s="123" t="str">
        <f t="shared" si="1"/>
        <v/>
      </c>
      <c r="AH8" s="123" t="str">
        <f t="shared" si="1"/>
        <v/>
      </c>
      <c r="AI8" s="124"/>
      <c r="AJ8" s="593" t="str">
        <f>IF(AND(COUNTA(K66:AH66)&gt;0,ベース!R55&lt;&gt;"CM"),"",IF(AND(AND(ベース!R55&lt;&gt;"CM",ベース!R55&lt;&gt;"LM"),COUNTA(K69:AH69)&gt;0),$BF$8,IF(AJ72&lt;&gt;"",$BF$8,"")))</f>
        <v/>
      </c>
      <c r="AK8" s="594"/>
      <c r="AL8" s="594"/>
      <c r="AM8" s="594"/>
      <c r="AN8" s="594"/>
      <c r="AO8" s="595"/>
      <c r="AP8" s="201"/>
      <c r="BB8" s="365" t="s">
        <v>415</v>
      </c>
      <c r="BC8" s="365" t="s">
        <v>923</v>
      </c>
      <c r="BD8" s="365" t="s">
        <v>416</v>
      </c>
      <c r="BE8" s="365" t="s">
        <v>423</v>
      </c>
      <c r="BF8" s="365" t="s">
        <v>602</v>
      </c>
      <c r="CQ8" s="116">
        <v>1</v>
      </c>
      <c r="CR8" s="116">
        <v>2</v>
      </c>
      <c r="CS8" s="116">
        <v>3</v>
      </c>
      <c r="CT8" s="116">
        <v>4</v>
      </c>
      <c r="CU8" s="116">
        <v>5</v>
      </c>
      <c r="CV8" s="116">
        <v>6</v>
      </c>
      <c r="CW8" s="116">
        <v>7</v>
      </c>
      <c r="CX8" s="116">
        <v>8</v>
      </c>
      <c r="CY8" s="116">
        <v>9</v>
      </c>
      <c r="CZ8" s="116">
        <v>10</v>
      </c>
      <c r="DA8" s="116">
        <v>11</v>
      </c>
      <c r="DB8" s="116">
        <v>12</v>
      </c>
      <c r="DC8" s="116">
        <v>13</v>
      </c>
      <c r="DD8" s="116">
        <v>14</v>
      </c>
      <c r="DE8" s="116">
        <v>15</v>
      </c>
      <c r="DF8" s="116">
        <v>16</v>
      </c>
      <c r="DG8" s="116">
        <v>17</v>
      </c>
      <c r="DH8" s="116">
        <v>18</v>
      </c>
      <c r="DI8" s="116">
        <v>19</v>
      </c>
      <c r="DJ8" s="116">
        <v>20</v>
      </c>
      <c r="DK8" s="116">
        <v>21</v>
      </c>
      <c r="DL8" s="116">
        <v>22</v>
      </c>
      <c r="DM8" s="116">
        <v>23</v>
      </c>
      <c r="DN8" s="116">
        <v>24</v>
      </c>
      <c r="DO8" s="116"/>
    </row>
    <row r="9" spans="2:190" ht="12" customHeight="1" x14ac:dyDescent="0.15">
      <c r="B9" s="629" t="s">
        <v>235</v>
      </c>
      <c r="C9" s="630"/>
      <c r="D9" s="630"/>
      <c r="E9" s="630"/>
      <c r="F9" s="630"/>
      <c r="G9" s="713" t="str">
        <f>ベース!R43</f>
        <v/>
      </c>
      <c r="H9" s="735" t="s">
        <v>503</v>
      </c>
      <c r="I9" s="736"/>
      <c r="J9" s="642" t="s">
        <v>800</v>
      </c>
      <c r="K9" s="308" t="str">
        <f>IF($G$9="","",IF($AQ$3=K11,$BB$9,IF($AQ$3&gt;K11,$BC$9,"")))</f>
        <v/>
      </c>
      <c r="L9" s="308" t="str">
        <f t="shared" ref="L9:AH9" si="2">IF($G$9="","",IF($AQ$3=L11,$BB$9,IF($AQ$3&gt;L11,$BC$9,"")))</f>
        <v/>
      </c>
      <c r="M9" s="308" t="str">
        <f t="shared" si="2"/>
        <v/>
      </c>
      <c r="N9" s="308" t="str">
        <f t="shared" si="2"/>
        <v/>
      </c>
      <c r="O9" s="308" t="str">
        <f t="shared" si="2"/>
        <v/>
      </c>
      <c r="P9" s="308" t="str">
        <f t="shared" si="2"/>
        <v/>
      </c>
      <c r="Q9" s="308" t="str">
        <f t="shared" si="2"/>
        <v/>
      </c>
      <c r="R9" s="308" t="str">
        <f t="shared" si="2"/>
        <v/>
      </c>
      <c r="S9" s="308" t="str">
        <f t="shared" si="2"/>
        <v/>
      </c>
      <c r="T9" s="308" t="str">
        <f t="shared" si="2"/>
        <v/>
      </c>
      <c r="U9" s="308" t="str">
        <f t="shared" si="2"/>
        <v/>
      </c>
      <c r="V9" s="308" t="str">
        <f t="shared" si="2"/>
        <v/>
      </c>
      <c r="W9" s="308" t="str">
        <f t="shared" si="2"/>
        <v/>
      </c>
      <c r="X9" s="308" t="str">
        <f t="shared" si="2"/>
        <v/>
      </c>
      <c r="Y9" s="308" t="str">
        <f t="shared" si="2"/>
        <v/>
      </c>
      <c r="Z9" s="308" t="str">
        <f t="shared" si="2"/>
        <v/>
      </c>
      <c r="AA9" s="308" t="str">
        <f t="shared" si="2"/>
        <v/>
      </c>
      <c r="AB9" s="308" t="str">
        <f t="shared" si="2"/>
        <v/>
      </c>
      <c r="AC9" s="308" t="str">
        <f t="shared" si="2"/>
        <v/>
      </c>
      <c r="AD9" s="308" t="str">
        <f t="shared" si="2"/>
        <v/>
      </c>
      <c r="AE9" s="308" t="str">
        <f t="shared" si="2"/>
        <v/>
      </c>
      <c r="AF9" s="308" t="str">
        <f t="shared" si="2"/>
        <v/>
      </c>
      <c r="AG9" s="308" t="str">
        <f t="shared" si="2"/>
        <v/>
      </c>
      <c r="AH9" s="308" t="str">
        <f t="shared" si="2"/>
        <v/>
      </c>
      <c r="AI9" s="642" t="s">
        <v>798</v>
      </c>
      <c r="AJ9" s="610"/>
      <c r="AK9" s="611"/>
      <c r="AL9" s="611"/>
      <c r="AM9" s="611"/>
      <c r="AN9" s="611"/>
      <c r="AO9" s="612"/>
      <c r="AP9" s="607" t="s">
        <v>236</v>
      </c>
      <c r="BB9" s="365" t="s">
        <v>419</v>
      </c>
      <c r="BC9" s="365" t="s">
        <v>420</v>
      </c>
      <c r="BQ9" s="251" t="s">
        <v>390</v>
      </c>
    </row>
    <row r="10" spans="2:190" ht="12" customHeight="1" x14ac:dyDescent="0.15">
      <c r="B10" s="631"/>
      <c r="C10" s="632"/>
      <c r="D10" s="632"/>
      <c r="E10" s="632"/>
      <c r="F10" s="632"/>
      <c r="G10" s="714"/>
      <c r="H10" s="737"/>
      <c r="I10" s="738"/>
      <c r="J10" s="643"/>
      <c r="K10" s="125" t="str">
        <f>IF(AND(K9="",COUNTIF(K12:K73,"")&lt;60),"X","")</f>
        <v/>
      </c>
      <c r="L10" s="125" t="str">
        <f>IF(AND(L9="",COUNTIF(L12:L73,"")&lt;62),"X","")</f>
        <v/>
      </c>
      <c r="M10" s="125" t="str">
        <f t="shared" ref="M10:R10" si="3">IF(AND(M9="",COUNTIF(M12:M73,"")&lt;62),"X","")</f>
        <v/>
      </c>
      <c r="N10" s="125" t="str">
        <f t="shared" si="3"/>
        <v/>
      </c>
      <c r="O10" s="125" t="str">
        <f t="shared" si="3"/>
        <v/>
      </c>
      <c r="P10" s="125" t="str">
        <f t="shared" si="3"/>
        <v/>
      </c>
      <c r="Q10" s="125" t="str">
        <f t="shared" si="3"/>
        <v/>
      </c>
      <c r="R10" s="125" t="str">
        <f t="shared" si="3"/>
        <v/>
      </c>
      <c r="S10" s="125" t="str">
        <f>IF(AND(S9="",COUNTIF(S12:S73,"")&lt;62),"X","")</f>
        <v/>
      </c>
      <c r="T10" s="125" t="str">
        <f t="shared" ref="T10:AH10" si="4">IF(AND(T9="",COUNTIF(T12:T73,"")&lt;62),"X","")</f>
        <v/>
      </c>
      <c r="U10" s="125" t="str">
        <f t="shared" si="4"/>
        <v/>
      </c>
      <c r="V10" s="125" t="str">
        <f t="shared" si="4"/>
        <v/>
      </c>
      <c r="W10" s="125" t="str">
        <f t="shared" si="4"/>
        <v/>
      </c>
      <c r="X10" s="125" t="str">
        <f t="shared" si="4"/>
        <v/>
      </c>
      <c r="Y10" s="125" t="str">
        <f t="shared" si="4"/>
        <v/>
      </c>
      <c r="Z10" s="125" t="str">
        <f t="shared" si="4"/>
        <v/>
      </c>
      <c r="AA10" s="125" t="str">
        <f t="shared" si="4"/>
        <v/>
      </c>
      <c r="AB10" s="125" t="str">
        <f t="shared" si="4"/>
        <v/>
      </c>
      <c r="AC10" s="125" t="str">
        <f t="shared" si="4"/>
        <v/>
      </c>
      <c r="AD10" s="125" t="str">
        <f t="shared" si="4"/>
        <v/>
      </c>
      <c r="AE10" s="125" t="str">
        <f t="shared" si="4"/>
        <v/>
      </c>
      <c r="AF10" s="125" t="str">
        <f t="shared" si="4"/>
        <v/>
      </c>
      <c r="AG10" s="125" t="str">
        <f t="shared" si="4"/>
        <v/>
      </c>
      <c r="AH10" s="125" t="str">
        <f t="shared" si="4"/>
        <v/>
      </c>
      <c r="AI10" s="643"/>
      <c r="AJ10" s="590" t="str">
        <f>IF(COUNTIF(K10:AH10,"X")&gt;0,$BD$10,"")</f>
        <v/>
      </c>
      <c r="AK10" s="591"/>
      <c r="AL10" s="591"/>
      <c r="AM10" s="591"/>
      <c r="AN10" s="591"/>
      <c r="AO10" s="592"/>
      <c r="AP10" s="608"/>
      <c r="BB10" s="365" t="s">
        <v>421</v>
      </c>
      <c r="BD10" s="365" t="s">
        <v>422</v>
      </c>
      <c r="BQ10" s="251">
        <v>1</v>
      </c>
      <c r="BR10" s="251">
        <v>2</v>
      </c>
      <c r="BS10" s="251">
        <v>3</v>
      </c>
      <c r="BT10" s="251">
        <v>4</v>
      </c>
      <c r="BU10" s="251">
        <v>5</v>
      </c>
      <c r="BV10" s="251" t="s">
        <v>34</v>
      </c>
      <c r="BW10" s="251" t="s">
        <v>66</v>
      </c>
      <c r="BX10" s="251" t="s">
        <v>67</v>
      </c>
    </row>
    <row r="11" spans="2:190" ht="12" customHeight="1" x14ac:dyDescent="0.15">
      <c r="B11" s="633"/>
      <c r="C11" s="634"/>
      <c r="D11" s="634"/>
      <c r="E11" s="634"/>
      <c r="F11" s="634"/>
      <c r="G11" s="715"/>
      <c r="H11" s="739"/>
      <c r="I11" s="740"/>
      <c r="J11" s="644"/>
      <c r="K11" s="202">
        <v>1</v>
      </c>
      <c r="L11" s="203">
        <v>2</v>
      </c>
      <c r="M11" s="203">
        <v>3</v>
      </c>
      <c r="N11" s="203">
        <v>4</v>
      </c>
      <c r="O11" s="203">
        <v>5</v>
      </c>
      <c r="P11" s="203">
        <v>6</v>
      </c>
      <c r="Q11" s="203">
        <v>7</v>
      </c>
      <c r="R11" s="203">
        <v>8</v>
      </c>
      <c r="S11" s="203">
        <v>9</v>
      </c>
      <c r="T11" s="203">
        <v>10</v>
      </c>
      <c r="U11" s="203">
        <v>11</v>
      </c>
      <c r="V11" s="203">
        <v>12</v>
      </c>
      <c r="W11" s="203">
        <v>13</v>
      </c>
      <c r="X11" s="203">
        <v>14</v>
      </c>
      <c r="Y11" s="203">
        <v>15</v>
      </c>
      <c r="Z11" s="203">
        <v>16</v>
      </c>
      <c r="AA11" s="203">
        <v>17</v>
      </c>
      <c r="AB11" s="203">
        <v>18</v>
      </c>
      <c r="AC11" s="203">
        <v>19</v>
      </c>
      <c r="AD11" s="203">
        <v>20</v>
      </c>
      <c r="AE11" s="203">
        <v>21</v>
      </c>
      <c r="AF11" s="203">
        <v>22</v>
      </c>
      <c r="AG11" s="203">
        <v>23</v>
      </c>
      <c r="AH11" s="203">
        <v>24</v>
      </c>
      <c r="AI11" s="644"/>
      <c r="AJ11" s="126"/>
      <c r="AK11" s="127"/>
      <c r="AL11" s="127"/>
      <c r="AM11" s="127"/>
      <c r="AN11" s="127"/>
      <c r="AO11" s="128"/>
      <c r="AP11" s="609"/>
      <c r="BQ11" s="251">
        <v>0</v>
      </c>
      <c r="BR11" s="251">
        <v>1</v>
      </c>
    </row>
    <row r="12" spans="2:190" ht="15" customHeight="1" x14ac:dyDescent="0.15">
      <c r="B12" s="668" t="s">
        <v>237</v>
      </c>
      <c r="C12" s="635" t="s">
        <v>448</v>
      </c>
      <c r="D12" s="636"/>
      <c r="E12" s="636"/>
      <c r="F12" s="636"/>
      <c r="G12" s="636"/>
      <c r="H12" s="636"/>
      <c r="I12" s="637"/>
      <c r="J12" s="204" t="s">
        <v>936</v>
      </c>
      <c r="K12" s="129"/>
      <c r="L12" s="129"/>
      <c r="M12" s="129"/>
      <c r="N12" s="129"/>
      <c r="O12" s="129"/>
      <c r="P12" s="129"/>
      <c r="Q12" s="129"/>
      <c r="R12" s="129"/>
      <c r="S12" s="129"/>
      <c r="T12" s="129"/>
      <c r="U12" s="129"/>
      <c r="V12" s="129"/>
      <c r="W12" s="398"/>
      <c r="X12" s="398"/>
      <c r="Y12" s="398"/>
      <c r="Z12" s="398"/>
      <c r="AA12" s="398"/>
      <c r="AB12" s="398"/>
      <c r="AC12" s="398"/>
      <c r="AD12" s="398"/>
      <c r="AE12" s="398"/>
      <c r="AF12" s="398"/>
      <c r="AG12" s="398"/>
      <c r="AH12" s="398"/>
      <c r="AI12" s="204" t="s">
        <v>936</v>
      </c>
      <c r="AJ12" s="645"/>
      <c r="AK12" s="646"/>
      <c r="AL12" s="646"/>
      <c r="AM12" s="646"/>
      <c r="AN12" s="646"/>
      <c r="AO12" s="647"/>
      <c r="AP12" s="599"/>
      <c r="BB12" s="13"/>
      <c r="BC12" s="13" t="s">
        <v>35</v>
      </c>
      <c r="BR12" s="251" t="s">
        <v>95</v>
      </c>
    </row>
    <row r="13" spans="2:190" ht="15" customHeight="1" x14ac:dyDescent="0.15">
      <c r="B13" s="669"/>
      <c r="C13" s="741" t="str">
        <f>IF(バルブ!R10=仕様書作成!BC12,仕様書作成!BC13,仕様書作成!BD13)</f>
        <v>　この行は使用しません →→→</v>
      </c>
      <c r="D13" s="742"/>
      <c r="E13" s="742"/>
      <c r="F13" s="742"/>
      <c r="G13" s="742"/>
      <c r="H13" s="742"/>
      <c r="I13" s="743"/>
      <c r="J13" s="399" t="str">
        <f>IF(C13=BC13,BB13,"")</f>
        <v/>
      </c>
      <c r="K13" s="130"/>
      <c r="L13" s="130"/>
      <c r="M13" s="130"/>
      <c r="N13" s="130"/>
      <c r="O13" s="130"/>
      <c r="P13" s="130"/>
      <c r="Q13" s="130"/>
      <c r="R13" s="130"/>
      <c r="S13" s="130"/>
      <c r="T13" s="130"/>
      <c r="U13" s="130"/>
      <c r="V13" s="130"/>
      <c r="W13" s="398"/>
      <c r="X13" s="398"/>
      <c r="Y13" s="398"/>
      <c r="Z13" s="398"/>
      <c r="AA13" s="398"/>
      <c r="AB13" s="398"/>
      <c r="AC13" s="398"/>
      <c r="AD13" s="398"/>
      <c r="AE13" s="398"/>
      <c r="AF13" s="398"/>
      <c r="AG13" s="398"/>
      <c r="AH13" s="398"/>
      <c r="AI13" s="399" t="str">
        <f>IF(C13=BC13,BB13,"")</f>
        <v/>
      </c>
      <c r="AJ13" s="648" t="str">
        <f>IF(バルブ!R10="0",仕様書作成!BF13,IF(バルブ!R10="1",仕様書作成!BE13,""))</f>
        <v>※全連弾性体シール選択済み</v>
      </c>
      <c r="AK13" s="649"/>
      <c r="AL13" s="649"/>
      <c r="AM13" s="649"/>
      <c r="AN13" s="649"/>
      <c r="AO13" s="650"/>
      <c r="AP13" s="600"/>
      <c r="BB13" s="13" t="s">
        <v>603</v>
      </c>
      <c r="BC13" s="13" t="s">
        <v>937</v>
      </c>
      <c r="BD13" s="13" t="s">
        <v>836</v>
      </c>
      <c r="BE13" s="13" t="s">
        <v>938</v>
      </c>
      <c r="BF13" s="13" t="s">
        <v>939</v>
      </c>
      <c r="BR13" s="251" t="s">
        <v>72</v>
      </c>
    </row>
    <row r="14" spans="2:190" ht="10.5" customHeight="1" x14ac:dyDescent="0.15">
      <c r="B14" s="669"/>
      <c r="C14" s="677" t="str">
        <f>IF(COUNTIF(K14:AH14,"X")&gt;0,$BB$14,"")</f>
        <v/>
      </c>
      <c r="D14" s="678"/>
      <c r="E14" s="678"/>
      <c r="F14" s="678"/>
      <c r="G14" s="678"/>
      <c r="H14" s="678"/>
      <c r="I14" s="679"/>
      <c r="J14" s="422" t="str">
        <f>IF(AND(C13=BD13,COUNTA(K13:AH13)&gt;0),1,"")</f>
        <v/>
      </c>
      <c r="K14" s="131" t="str">
        <f>IF(AND(OR(K12="A",K12="B",K12="C"),OR(バルブ!$R$10="1",K13=1)),"X",IF(AND(バルブ!$R$25="-X90",OR(バルブ!$R$10="1",K13=1)),"X",IF(AND(バルブ!$R$7="10-",OR(仕様書作成!K12="A",仕様書作成!K12="B",仕様書作成!K12="C"),OR(バルブ!$R$10="1",K13=1)),"X","")))</f>
        <v/>
      </c>
      <c r="L14" s="131" t="str">
        <f>IF(AND(OR(L12="A",L12="B",L12="C"),OR(バルブ!$R$10="1",L13=1)),"X",IF(AND(バルブ!$R$25="-X90",OR(バルブ!$R$10="1",L13=1)),"X",IF(AND(バルブ!$R$7="10-",OR(仕様書作成!L12="A",仕様書作成!L12="B",仕様書作成!L12="C"),OR(バルブ!$R$10="1",L13=1)),"X","")))</f>
        <v/>
      </c>
      <c r="M14" s="131" t="str">
        <f>IF(AND(OR(M12="A",M12="B",M12="C"),OR(バルブ!$R$10="1",M13=1)),"X",IF(AND(バルブ!$R$25="-X90",OR(バルブ!$R$10="1",M13=1)),"X",IF(AND(バルブ!$R$7="10-",OR(仕様書作成!M12="A",仕様書作成!M12="B",仕様書作成!M12="C"),OR(バルブ!$R$10="1",M13=1)),"X","")))</f>
        <v/>
      </c>
      <c r="N14" s="131" t="str">
        <f>IF(AND(OR(N12="A",N12="B",N12="C"),OR(バルブ!$R$10="1",N13=1)),"X",IF(AND(バルブ!$R$25="-X90",OR(バルブ!$R$10="1",N13=1)),"X",IF(AND(バルブ!$R$7="10-",OR(仕様書作成!N12="A",仕様書作成!N12="B",仕様書作成!N12="C"),OR(バルブ!$R$10="1",N13=1)),"X","")))</f>
        <v/>
      </c>
      <c r="O14" s="131" t="str">
        <f>IF(AND(OR(O12="A",O12="B",O12="C"),OR(バルブ!$R$10="1",O13=1)),"X",IF(AND(バルブ!$R$25="-X90",OR(バルブ!$R$10="1",O13=1)),"X",IF(AND(バルブ!$R$7="10-",OR(仕様書作成!O12="A",仕様書作成!O12="B",仕様書作成!O12="C"),OR(バルブ!$R$10="1",O13=1)),"X","")))</f>
        <v/>
      </c>
      <c r="P14" s="131" t="str">
        <f>IF(AND(OR(P12="A",P12="B",P12="C"),OR(バルブ!$R$10="1",P13=1)),"X",IF(AND(バルブ!$R$25="-X90",OR(バルブ!$R$10="1",P13=1)),"X",IF(AND(バルブ!$R$7="10-",OR(仕様書作成!P12="A",仕様書作成!P12="B",仕様書作成!P12="C"),OR(バルブ!$R$10="1",P13=1)),"X","")))</f>
        <v/>
      </c>
      <c r="Q14" s="131" t="str">
        <f>IF(AND(OR(Q12="A",Q12="B",Q12="C"),OR(バルブ!$R$10="1",Q13=1)),"X",IF(AND(バルブ!$R$25="-X90",OR(バルブ!$R$10="1",Q13=1)),"X",IF(AND(バルブ!$R$7="10-",OR(仕様書作成!Q12="A",仕様書作成!Q12="B",仕様書作成!Q12="C"),OR(バルブ!$R$10="1",Q13=1)),"X","")))</f>
        <v/>
      </c>
      <c r="R14" s="131" t="str">
        <f>IF(AND(OR(R12="A",R12="B",R12="C"),OR(バルブ!$R$10="1",R13=1)),"X",IF(AND(バルブ!$R$25="-X90",OR(バルブ!$R$10="1",R13=1)),"X",IF(AND(バルブ!$R$7="10-",OR(仕様書作成!R12="A",仕様書作成!R12="B",仕様書作成!R12="C"),OR(バルブ!$R$10="1",R13=1)),"X","")))</f>
        <v/>
      </c>
      <c r="S14" s="131" t="str">
        <f>IF(AND(OR(S12="A",S12="B",S12="C"),OR(バルブ!$R$10="1",S13=1)),"X",IF(AND(バルブ!$R$25="-X90",OR(バルブ!$R$10="1",S13=1)),"X",IF(AND(バルブ!$R$7="10-",OR(仕様書作成!S12="A",仕様書作成!S12="B",仕様書作成!S12="C"),OR(バルブ!$R$10="1",S13=1)),"X","")))</f>
        <v/>
      </c>
      <c r="T14" s="131" t="str">
        <f>IF(AND(OR(T12="A",T12="B",T12="C"),OR(バルブ!$R$10="1",T13=1)),"X",IF(AND(バルブ!$R$25="-X90",OR(バルブ!$R$10="1",T13=1)),"X",IF(AND(バルブ!$R$7="10-",OR(仕様書作成!T12="A",仕様書作成!T12="B",仕様書作成!T12="C"),OR(バルブ!$R$10="1",T13=1)),"X","")))</f>
        <v/>
      </c>
      <c r="U14" s="131" t="str">
        <f>IF(AND(OR(U12="A",U12="B",U12="C"),OR(バルブ!$R$10="1",U13=1)),"X",IF(AND(バルブ!$R$25="-X90",OR(バルブ!$R$10="1",U13=1)),"X",IF(AND(バルブ!$R$7="10-",OR(仕様書作成!U12="A",仕様書作成!U12="B",仕様書作成!U12="C"),OR(バルブ!$R$10="1",U13=1)),"X","")))</f>
        <v/>
      </c>
      <c r="V14" s="131" t="str">
        <f>IF(AND(OR(V12="A",V12="B",V12="C"),OR(バルブ!$R$10="1",V13=1)),"X",IF(AND(バルブ!$R$25="-X90",OR(バルブ!$R$10="1",V13=1)),"X",IF(AND(バルブ!$R$7="10-",OR(仕様書作成!V12="A",仕様書作成!V12="B",仕様書作成!V12="C"),OR(バルブ!$R$10="1",V13=1)),"X","")))</f>
        <v/>
      </c>
      <c r="W14" s="131" t="str">
        <f>IF(AND(OR(W12="A",W12="B",W12="C"),OR(バルブ!$R$10="1",W13=1)),"X",IF(AND(バルブ!$R$25="-X90",OR(バルブ!$R$10="1",W13=1)),"X",IF(AND(バルブ!$R$7="10-",OR(仕様書作成!W12="A",仕様書作成!W12="B",仕様書作成!W12="C"),OR(バルブ!$R$10="1",W13=1)),"X","")))</f>
        <v/>
      </c>
      <c r="X14" s="131" t="str">
        <f>IF(AND(OR(X12="A",X12="B",X12="C"),OR(バルブ!$R$10="1",X13=1)),"X",IF(AND(バルブ!$R$25="-X90",OR(バルブ!$R$10="1",X13=1)),"X",IF(AND(バルブ!$R$7="10-",OR(仕様書作成!X12="A",仕様書作成!X12="B",仕様書作成!X12="C"),OR(バルブ!$R$10="1",X13=1)),"X","")))</f>
        <v/>
      </c>
      <c r="Y14" s="131" t="str">
        <f>IF(AND(OR(Y12="A",Y12="B",Y12="C"),OR(バルブ!$R$10="1",Y13=1)),"X",IF(AND(バルブ!$R$25="-X90",OR(バルブ!$R$10="1",Y13=1)),"X",IF(AND(バルブ!$R$7="10-",OR(仕様書作成!Y12="A",仕様書作成!Y12="B",仕様書作成!Y12="C"),OR(バルブ!$R$10="1",Y13=1)),"X","")))</f>
        <v/>
      </c>
      <c r="Z14" s="131" t="str">
        <f>IF(AND(OR(Z12="A",Z12="B",Z12="C"),OR(バルブ!$R$10="1",Z13=1)),"X",IF(AND(バルブ!$R$25="-X90",OR(バルブ!$R$10="1",Z13=1)),"X",IF(AND(バルブ!$R$7="10-",OR(仕様書作成!Z12="A",仕様書作成!Z12="B",仕様書作成!Z12="C"),OR(バルブ!$R$10="1",Z13=1)),"X","")))</f>
        <v/>
      </c>
      <c r="AA14" s="131" t="str">
        <f>IF(AND(OR(AA12="A",AA12="B",AA12="C"),OR(バルブ!$R$10="1",AA13=1)),"X",IF(AND(バルブ!$R$25="-X90",OR(バルブ!$R$10="1",AA13=1)),"X",IF(AND(バルブ!$R$7="10-",OR(仕様書作成!AA12="A",仕様書作成!AA12="B",仕様書作成!AA12="C"),OR(バルブ!$R$10="1",AA13=1)),"X","")))</f>
        <v/>
      </c>
      <c r="AB14" s="131" t="str">
        <f>IF(AND(OR(AB12="A",AB12="B",AB12="C"),OR(バルブ!$R$10="1",AB13=1)),"X",IF(AND(バルブ!$R$25="-X90",OR(バルブ!$R$10="1",AB13=1)),"X",IF(AND(バルブ!$R$7="10-",OR(仕様書作成!AB12="A",仕様書作成!AB12="B",仕様書作成!AB12="C"),OR(バルブ!$R$10="1",AB13=1)),"X","")))</f>
        <v/>
      </c>
      <c r="AC14" s="131" t="str">
        <f>IF(AND(OR(AC12="A",AC12="B",AC12="C"),OR(バルブ!$R$10="1",AC13=1)),"X",IF(AND(バルブ!$R$25="-X90",OR(バルブ!$R$10="1",AC13=1)),"X",IF(AND(バルブ!$R$7="10-",OR(仕様書作成!AC12="A",仕様書作成!AC12="B",仕様書作成!AC12="C"),OR(バルブ!$R$10="1",AC13=1)),"X","")))</f>
        <v/>
      </c>
      <c r="AD14" s="131" t="str">
        <f>IF(AND(OR(AD12="A",AD12="B",AD12="C"),OR(バルブ!$R$10="1",AD13=1)),"X",IF(AND(バルブ!$R$25="-X90",OR(バルブ!$R$10="1",AD13=1)),"X",IF(AND(バルブ!$R$7="10-",OR(仕様書作成!AD12="A",仕様書作成!AD12="B",仕様書作成!AD12="C"),OR(バルブ!$R$10="1",AD13=1)),"X","")))</f>
        <v/>
      </c>
      <c r="AE14" s="131" t="str">
        <f>IF(AND(OR(AE12="A",AE12="B",AE12="C"),OR(バルブ!$R$10="1",AE13=1)),"X",IF(AND(バルブ!$R$25="-X90",OR(バルブ!$R$10="1",AE13=1)),"X",IF(AND(バルブ!$R$7="10-",OR(仕様書作成!AE12="A",仕様書作成!AE12="B",仕様書作成!AE12="C"),OR(バルブ!$R$10="1",AE13=1)),"X","")))</f>
        <v/>
      </c>
      <c r="AF14" s="131" t="str">
        <f>IF(AND(OR(AF12="A",AF12="B",AF12="C"),OR(バルブ!$R$10="1",AF13=1)),"X",IF(AND(バルブ!$R$25="-X90",OR(バルブ!$R$10="1",AF13=1)),"X",IF(AND(バルブ!$R$7="10-",OR(仕様書作成!AF12="A",仕様書作成!AF12="B",仕様書作成!AF12="C"),OR(バルブ!$R$10="1",AF13=1)),"X","")))</f>
        <v/>
      </c>
      <c r="AG14" s="131" t="str">
        <f>IF(AND(OR(AG12="A",AG12="B",AG12="C"),OR(バルブ!$R$10="1",AG13=1)),"X",IF(AND(バルブ!$R$25="-X90",OR(バルブ!$R$10="1",AG13=1)),"X",IF(AND(バルブ!$R$7="10-",OR(仕様書作成!AG12="A",仕様書作成!AG12="B",仕様書作成!AG12="C"),OR(バルブ!$R$10="1",AG13=1)),"X","")))</f>
        <v/>
      </c>
      <c r="AH14" s="131" t="str">
        <f>IF(AND(OR(AH12="A",AH12="B",AH12="C"),OR(バルブ!$R$10="1",AH13=1)),"X",IF(AND(バルブ!$R$25="-X90",OR(バルブ!$R$10="1",AH13=1)),"X",IF(AND(バルブ!$R$7="10-",OR(仕様書作成!AH12="A",仕様書作成!AH12="B",仕様書作成!AH12="C"),OR(バルブ!$R$10="1",AH13=1)),"X","")))</f>
        <v/>
      </c>
      <c r="AI14" s="400"/>
      <c r="AJ14" s="602" t="str">
        <f>IF(AND(バルブ!R25="-X90",COUNTIF(仕様書作成!K13:AH13,1)&gt;0),$BC$14,"")</f>
        <v/>
      </c>
      <c r="AK14" s="603"/>
      <c r="AL14" s="603"/>
      <c r="AM14" s="603"/>
      <c r="AN14" s="603"/>
      <c r="AO14" s="604"/>
      <c r="AP14" s="601"/>
      <c r="BB14" s="365" t="s">
        <v>404</v>
      </c>
      <c r="BC14" s="365" t="s">
        <v>432</v>
      </c>
      <c r="BR14" s="251" t="s">
        <v>66</v>
      </c>
      <c r="BS14" s="251" t="s">
        <v>74</v>
      </c>
      <c r="CO14" s="251" t="s">
        <v>834</v>
      </c>
      <c r="CQ14" s="298" t="str">
        <f>IF(K56="","","SY50M-"&amp;K57&amp;"-"&amp;K59)</f>
        <v/>
      </c>
      <c r="CR14" s="298" t="str">
        <f t="shared" ref="CR14:DN14" si="5">IF(L56="","","SY50M-"&amp;L57&amp;"-"&amp;L59)</f>
        <v/>
      </c>
      <c r="CS14" s="298" t="str">
        <f t="shared" si="5"/>
        <v/>
      </c>
      <c r="CT14" s="298" t="str">
        <f t="shared" si="5"/>
        <v/>
      </c>
      <c r="CU14" s="298" t="str">
        <f t="shared" si="5"/>
        <v/>
      </c>
      <c r="CV14" s="298" t="str">
        <f t="shared" si="5"/>
        <v/>
      </c>
      <c r="CW14" s="298" t="str">
        <f t="shared" si="5"/>
        <v/>
      </c>
      <c r="CX14" s="298" t="str">
        <f t="shared" si="5"/>
        <v/>
      </c>
      <c r="CY14" s="298" t="str">
        <f t="shared" si="5"/>
        <v/>
      </c>
      <c r="CZ14" s="298" t="str">
        <f t="shared" si="5"/>
        <v/>
      </c>
      <c r="DA14" s="298" t="str">
        <f t="shared" si="5"/>
        <v/>
      </c>
      <c r="DB14" s="298" t="str">
        <f t="shared" si="5"/>
        <v/>
      </c>
      <c r="DC14" s="298" t="str">
        <f t="shared" si="5"/>
        <v/>
      </c>
      <c r="DD14" s="298" t="str">
        <f t="shared" si="5"/>
        <v/>
      </c>
      <c r="DE14" s="298" t="str">
        <f t="shared" si="5"/>
        <v/>
      </c>
      <c r="DF14" s="298" t="str">
        <f t="shared" si="5"/>
        <v/>
      </c>
      <c r="DG14" s="298" t="str">
        <f t="shared" si="5"/>
        <v/>
      </c>
      <c r="DH14" s="298" t="str">
        <f t="shared" si="5"/>
        <v/>
      </c>
      <c r="DI14" s="298" t="str">
        <f t="shared" si="5"/>
        <v/>
      </c>
      <c r="DJ14" s="298" t="str">
        <f t="shared" si="5"/>
        <v/>
      </c>
      <c r="DK14" s="298" t="str">
        <f t="shared" si="5"/>
        <v/>
      </c>
      <c r="DL14" s="298" t="str">
        <f t="shared" si="5"/>
        <v/>
      </c>
      <c r="DM14" s="298" t="str">
        <f t="shared" si="5"/>
        <v/>
      </c>
      <c r="DN14" s="298" t="str">
        <f t="shared" si="5"/>
        <v/>
      </c>
    </row>
    <row r="15" spans="2:190" ht="15" customHeight="1" x14ac:dyDescent="0.15">
      <c r="B15" s="669"/>
      <c r="C15" s="674" t="str">
        <f>IF(バルブ!R19=仕様書作成!BC16,仕様書作成!BC15,仕様書作成!BD15)</f>
        <v>　この行は使用しません →→→</v>
      </c>
      <c r="D15" s="675"/>
      <c r="E15" s="675"/>
      <c r="F15" s="675"/>
      <c r="G15" s="675"/>
      <c r="H15" s="675"/>
      <c r="I15" s="676"/>
      <c r="J15" s="309" t="str">
        <f>IF(バルブ!$T$19=仕様書作成!$BC$16,仕様書作成!$BB$15,"")</f>
        <v/>
      </c>
      <c r="K15" s="154"/>
      <c r="L15" s="154"/>
      <c r="M15" s="154"/>
      <c r="N15" s="154"/>
      <c r="O15" s="154"/>
      <c r="P15" s="154"/>
      <c r="Q15" s="154"/>
      <c r="R15" s="154"/>
      <c r="S15" s="154"/>
      <c r="T15" s="154"/>
      <c r="U15" s="154"/>
      <c r="V15" s="154"/>
      <c r="W15" s="235"/>
      <c r="X15" s="235"/>
      <c r="Y15" s="235"/>
      <c r="Z15" s="235"/>
      <c r="AA15" s="235"/>
      <c r="AB15" s="235"/>
      <c r="AC15" s="235"/>
      <c r="AD15" s="235"/>
      <c r="AE15" s="235"/>
      <c r="AF15" s="235"/>
      <c r="AG15" s="235"/>
      <c r="AH15" s="235"/>
      <c r="AI15" s="309" t="str">
        <f>IF(バルブ!$T$19=仕様書作成!$BC$16,仕様書作成!$BB$15,"")</f>
        <v/>
      </c>
      <c r="AJ15" s="654" t="str">
        <f>IF(AND($C$16=BE16,バルブ!T19=""),仕様書作成!BE15,IF(AND($C$16=BE16,バルブ!T19="D"),仕様書作成!BF15,IF(AND($C$16=BE16,バルブ!T19="E"),仕様書作成!BG15,IF(AND($C$16=BE16,バルブ!T19="F"),仕様書作成!BH15,""))))</f>
        <v/>
      </c>
      <c r="AK15" s="655"/>
      <c r="AL15" s="655"/>
      <c r="AM15" s="655"/>
      <c r="AN15" s="655"/>
      <c r="AO15" s="656"/>
      <c r="AP15" s="310"/>
      <c r="BB15" s="13" t="s">
        <v>801</v>
      </c>
      <c r="BC15" s="13" t="s">
        <v>835</v>
      </c>
      <c r="BD15" s="13" t="s">
        <v>836</v>
      </c>
      <c r="BE15" s="13" t="s">
        <v>837</v>
      </c>
      <c r="BF15" s="13" t="s">
        <v>802</v>
      </c>
      <c r="BG15" s="13" t="s">
        <v>803</v>
      </c>
      <c r="BH15" s="13" t="s">
        <v>838</v>
      </c>
      <c r="BR15" s="251" t="s">
        <v>52</v>
      </c>
      <c r="BS15" s="251" t="s">
        <v>69</v>
      </c>
      <c r="BT15" s="251" t="s">
        <v>70</v>
      </c>
      <c r="EK15" s="115"/>
      <c r="EL15" s="115"/>
      <c r="EM15" s="115"/>
      <c r="EN15" s="115"/>
      <c r="EO15" s="115"/>
      <c r="EP15" s="115"/>
      <c r="EQ15" s="115"/>
      <c r="ER15" s="115"/>
      <c r="ES15" s="115"/>
      <c r="ET15" s="115"/>
      <c r="EU15" s="115"/>
      <c r="EV15" s="115"/>
      <c r="EW15" s="115"/>
      <c r="EX15" s="115"/>
      <c r="EY15" s="115"/>
      <c r="EZ15" s="115"/>
      <c r="FA15" s="115"/>
      <c r="FB15" s="115"/>
      <c r="FC15" s="115"/>
      <c r="FD15" s="115"/>
      <c r="FE15" s="115"/>
      <c r="FF15" s="115"/>
      <c r="FG15" s="115"/>
      <c r="FH15" s="115"/>
      <c r="FI15" s="115"/>
      <c r="FJ15" s="115"/>
      <c r="FK15" s="115"/>
      <c r="FL15" s="115"/>
      <c r="FM15" s="115"/>
      <c r="FN15" s="115"/>
      <c r="FO15" s="115"/>
      <c r="FP15" s="115"/>
      <c r="FQ15" s="115"/>
      <c r="FR15" s="115"/>
      <c r="FS15" s="115"/>
      <c r="FT15" s="115"/>
      <c r="FU15" s="115"/>
      <c r="FV15" s="115"/>
      <c r="FW15" s="115"/>
      <c r="FX15" s="115"/>
      <c r="FY15" s="115"/>
      <c r="FZ15" s="115"/>
      <c r="GA15" s="115"/>
      <c r="GB15" s="115"/>
      <c r="GC15" s="115"/>
      <c r="GD15" s="115"/>
      <c r="GE15" s="115"/>
      <c r="GF15" s="115"/>
      <c r="GG15" s="115"/>
      <c r="GH15" s="115"/>
    </row>
    <row r="16" spans="2:190" ht="12" customHeight="1" x14ac:dyDescent="0.15">
      <c r="B16" s="669"/>
      <c r="C16" s="671" t="str">
        <f>IF(COUNTIF(K16:AH16,"-")&gt;0,$BD$16,IF(COUNTIF(K16:AH16,"X")&gt;0,$BE$16,""))</f>
        <v/>
      </c>
      <c r="D16" s="672"/>
      <c r="E16" s="672"/>
      <c r="F16" s="672"/>
      <c r="G16" s="672"/>
      <c r="H16" s="672"/>
      <c r="I16" s="673"/>
      <c r="J16" s="311"/>
      <c r="K16" s="149" t="str">
        <f>IF(AND($C$15=$BD$15,K15&lt;&gt;""),"X","")</f>
        <v/>
      </c>
      <c r="L16" s="149" t="str">
        <f t="shared" ref="L16:AH16" si="6">IF(AND($C$15=$BD$15,L15&lt;&gt;""),"X","")</f>
        <v/>
      </c>
      <c r="M16" s="149" t="str">
        <f t="shared" si="6"/>
        <v/>
      </c>
      <c r="N16" s="149" t="str">
        <f t="shared" si="6"/>
        <v/>
      </c>
      <c r="O16" s="149" t="str">
        <f t="shared" si="6"/>
        <v/>
      </c>
      <c r="P16" s="149" t="str">
        <f t="shared" si="6"/>
        <v/>
      </c>
      <c r="Q16" s="149" t="str">
        <f t="shared" si="6"/>
        <v/>
      </c>
      <c r="R16" s="149" t="str">
        <f t="shared" si="6"/>
        <v/>
      </c>
      <c r="S16" s="149" t="str">
        <f t="shared" si="6"/>
        <v/>
      </c>
      <c r="T16" s="149" t="str">
        <f t="shared" si="6"/>
        <v/>
      </c>
      <c r="U16" s="149" t="str">
        <f t="shared" si="6"/>
        <v/>
      </c>
      <c r="V16" s="149" t="str">
        <f t="shared" si="6"/>
        <v/>
      </c>
      <c r="W16" s="149" t="str">
        <f t="shared" si="6"/>
        <v/>
      </c>
      <c r="X16" s="149" t="str">
        <f t="shared" si="6"/>
        <v/>
      </c>
      <c r="Y16" s="149" t="str">
        <f t="shared" si="6"/>
        <v/>
      </c>
      <c r="Z16" s="149" t="str">
        <f t="shared" si="6"/>
        <v/>
      </c>
      <c r="AA16" s="149" t="str">
        <f t="shared" si="6"/>
        <v/>
      </c>
      <c r="AB16" s="149" t="str">
        <f t="shared" si="6"/>
        <v/>
      </c>
      <c r="AC16" s="149" t="str">
        <f t="shared" si="6"/>
        <v/>
      </c>
      <c r="AD16" s="149" t="str">
        <f t="shared" si="6"/>
        <v/>
      </c>
      <c r="AE16" s="149" t="str">
        <f t="shared" si="6"/>
        <v/>
      </c>
      <c r="AF16" s="149" t="str">
        <f t="shared" si="6"/>
        <v/>
      </c>
      <c r="AG16" s="149" t="str">
        <f t="shared" si="6"/>
        <v/>
      </c>
      <c r="AH16" s="149" t="str">
        <f t="shared" si="6"/>
        <v/>
      </c>
      <c r="AI16" s="311"/>
      <c r="AJ16" s="657"/>
      <c r="AK16" s="658"/>
      <c r="AL16" s="658"/>
      <c r="AM16" s="658"/>
      <c r="AN16" s="658"/>
      <c r="AO16" s="659"/>
      <c r="AP16" s="312"/>
      <c r="BB16" s="13" t="s">
        <v>804</v>
      </c>
      <c r="BC16" s="13" t="s">
        <v>35</v>
      </c>
      <c r="BD16" s="13" t="s">
        <v>805</v>
      </c>
      <c r="BE16" s="13" t="s">
        <v>806</v>
      </c>
      <c r="BF16" s="13"/>
      <c r="EK16" s="115"/>
      <c r="EL16" s="115"/>
      <c r="EM16" s="115"/>
      <c r="EN16" s="115"/>
      <c r="EO16" s="115"/>
      <c r="EP16" s="115"/>
      <c r="EQ16" s="115"/>
      <c r="ER16" s="115"/>
      <c r="ES16" s="115"/>
      <c r="ET16" s="115"/>
      <c r="EU16" s="115"/>
      <c r="EV16" s="115"/>
      <c r="EW16" s="115"/>
      <c r="EX16" s="115"/>
      <c r="EY16" s="115"/>
      <c r="EZ16" s="115"/>
      <c r="FA16" s="115"/>
      <c r="FB16" s="115"/>
      <c r="FC16" s="115"/>
      <c r="FD16" s="115"/>
      <c r="FE16" s="115"/>
      <c r="FF16" s="115"/>
      <c r="FG16" s="115"/>
      <c r="FH16" s="115"/>
      <c r="FI16" s="115"/>
      <c r="FJ16" s="115"/>
      <c r="FK16" s="115"/>
      <c r="FL16" s="115"/>
      <c r="FM16" s="115"/>
      <c r="FN16" s="115"/>
      <c r="FO16" s="115"/>
      <c r="FP16" s="115"/>
      <c r="FQ16" s="115"/>
      <c r="FR16" s="115"/>
      <c r="FS16" s="115"/>
      <c r="FT16" s="115"/>
      <c r="FU16" s="115"/>
      <c r="FV16" s="115"/>
      <c r="FW16" s="115"/>
      <c r="FX16" s="115"/>
      <c r="FY16" s="115"/>
      <c r="FZ16" s="115"/>
      <c r="GA16" s="115"/>
      <c r="GB16" s="115"/>
      <c r="GC16" s="115"/>
      <c r="GD16" s="115"/>
      <c r="GE16" s="115"/>
      <c r="GF16" s="115"/>
      <c r="GG16" s="115"/>
      <c r="GH16" s="115"/>
    </row>
    <row r="17" spans="2:190" ht="15" customHeight="1" x14ac:dyDescent="0.15">
      <c r="B17" s="669"/>
      <c r="C17" s="732" t="s">
        <v>346</v>
      </c>
      <c r="D17" s="733"/>
      <c r="E17" s="733"/>
      <c r="F17" s="733"/>
      <c r="G17" s="733"/>
      <c r="H17" s="733"/>
      <c r="I17" s="734"/>
      <c r="J17" s="605" t="s">
        <v>504</v>
      </c>
      <c r="K17" s="132"/>
      <c r="L17" s="132"/>
      <c r="M17" s="132"/>
      <c r="N17" s="132"/>
      <c r="O17" s="132"/>
      <c r="P17" s="132"/>
      <c r="Q17" s="132"/>
      <c r="R17" s="132"/>
      <c r="S17" s="132"/>
      <c r="T17" s="132"/>
      <c r="U17" s="132"/>
      <c r="V17" s="132"/>
      <c r="W17" s="132"/>
      <c r="X17" s="132"/>
      <c r="Y17" s="132"/>
      <c r="Z17" s="132"/>
      <c r="AA17" s="236"/>
      <c r="AB17" s="236"/>
      <c r="AC17" s="236"/>
      <c r="AD17" s="236"/>
      <c r="AE17" s="236"/>
      <c r="AF17" s="236"/>
      <c r="AG17" s="236"/>
      <c r="AH17" s="237"/>
      <c r="AI17" s="605" t="s">
        <v>504</v>
      </c>
      <c r="AJ17" s="660" t="s">
        <v>348</v>
      </c>
      <c r="AK17" s="661"/>
      <c r="AL17" s="661"/>
      <c r="AM17" s="661"/>
      <c r="AN17" s="661"/>
      <c r="AO17" s="662"/>
      <c r="AP17" s="205"/>
      <c r="BR17" s="251" t="s">
        <v>208</v>
      </c>
    </row>
    <row r="18" spans="2:190" ht="10.5" customHeight="1" x14ac:dyDescent="0.15">
      <c r="B18" s="669"/>
      <c r="C18" s="638" t="str">
        <f>IF(COUNTIF(K18:AH18,"X")&gt;0,$BB$18,"")</f>
        <v/>
      </c>
      <c r="D18" s="639"/>
      <c r="E18" s="639"/>
      <c r="F18" s="639"/>
      <c r="G18" s="639"/>
      <c r="H18" s="639"/>
      <c r="I18" s="640"/>
      <c r="J18" s="641"/>
      <c r="K18" s="133" t="str">
        <f>IF(AND(OR(ベース!$R$46="U",ベース!$R$46="C",ベース!$R$46="D",ベース!$R$46="E",ベース!$R$46="B",ベース!$R$46="F"),仕様書作成!K17="R"),"X","")</f>
        <v/>
      </c>
      <c r="L18" s="133" t="str">
        <f>IF(AND(OR(ベース!$R$46="U",ベース!$R$46="C",ベース!$R$46="D",ベース!$R$46="E",ベース!$R$46="B",ベース!$R$46="F"),仕様書作成!L17="R"),"X","")</f>
        <v/>
      </c>
      <c r="M18" s="133" t="str">
        <f>IF(AND(OR(ベース!$R$46="U",ベース!$R$46="C",ベース!$R$46="D",ベース!$R$46="E",ベース!$R$46="B",ベース!$R$46="F"),仕様書作成!M17="R"),"X","")</f>
        <v/>
      </c>
      <c r="N18" s="133" t="str">
        <f>IF(AND(OR(ベース!$R$46="U",ベース!$R$46="C",ベース!$R$46="D",ベース!$R$46="E",ベース!$R$46="B",ベース!$R$46="F"),仕様書作成!N17="R"),"X","")</f>
        <v/>
      </c>
      <c r="O18" s="133" t="str">
        <f>IF(AND(OR(ベース!$R$46="U",ベース!$R$46="C",ベース!$R$46="D",ベース!$R$46="E",ベース!$R$46="B",ベース!$R$46="F"),仕様書作成!O17="R"),"X","")</f>
        <v/>
      </c>
      <c r="P18" s="133" t="str">
        <f>IF(AND(OR(ベース!$R$46="U",ベース!$R$46="C",ベース!$R$46="D",ベース!$R$46="E",ベース!$R$46="B",ベース!$R$46="F"),仕様書作成!P17="R"),"X","")</f>
        <v/>
      </c>
      <c r="Q18" s="133" t="str">
        <f>IF(AND(OR(ベース!$R$46="U",ベース!$R$46="C",ベース!$R$46="D",ベース!$R$46="E",ベース!$R$46="B",ベース!$R$46="F"),仕様書作成!Q17="R"),"X","")</f>
        <v/>
      </c>
      <c r="R18" s="133" t="str">
        <f>IF(AND(OR(ベース!$R$46="U",ベース!$R$46="C",ベース!$R$46="D",ベース!$R$46="E",ベース!$R$46="B",ベース!$R$46="F"),仕様書作成!R17="R"),"X","")</f>
        <v/>
      </c>
      <c r="S18" s="133" t="str">
        <f>IF(AND(OR(ベース!$R$46="U",ベース!$R$46="C",ベース!$R$46="D",ベース!$R$46="E",ベース!$R$46="B",ベース!$R$46="F"),仕様書作成!S17="R"),"X","")</f>
        <v/>
      </c>
      <c r="T18" s="133" t="str">
        <f>IF(AND(OR(ベース!$R$46="U",ベース!$R$46="C",ベース!$R$46="D",ベース!$R$46="E",ベース!$R$46="B",ベース!$R$46="F"),仕様書作成!T17="R"),"X","")</f>
        <v/>
      </c>
      <c r="U18" s="133" t="str">
        <f>IF(AND(OR(ベース!$R$46="U",ベース!$R$46="C",ベース!$R$46="D",ベース!$R$46="E",ベース!$R$46="B",ベース!$R$46="F"),仕様書作成!U17="R"),"X","")</f>
        <v/>
      </c>
      <c r="V18" s="133" t="str">
        <f>IF(AND(OR(ベース!$R$46="U",ベース!$R$46="C",ベース!$R$46="D",ベース!$R$46="E",ベース!$R$46="B",ベース!$R$46="F"),仕様書作成!V17="R"),"X","")</f>
        <v/>
      </c>
      <c r="W18" s="133" t="str">
        <f>IF(AND(OR(ベース!$R$46="U",ベース!$R$46="C",ベース!$R$46="D",ベース!$R$46="E",ベース!$R$46="B",ベース!$R$46="F"),仕様書作成!W17="R"),"X","")</f>
        <v/>
      </c>
      <c r="X18" s="133" t="str">
        <f>IF(AND(OR(ベース!$R$46="U",ベース!$R$46="C",ベース!$R$46="D",ベース!$R$46="E",ベース!$R$46="B",ベース!$R$46="F"),仕様書作成!X17="R"),"X","")</f>
        <v/>
      </c>
      <c r="Y18" s="133" t="str">
        <f>IF(AND(OR(ベース!$R$46="U",ベース!$R$46="C",ベース!$R$46="D",ベース!$R$46="E",ベース!$R$46="B",ベース!$R$46="F"),仕様書作成!Y17="R"),"X","")</f>
        <v/>
      </c>
      <c r="Z18" s="133" t="str">
        <f>IF(AND(OR(ベース!$R$46="U",ベース!$R$46="C",ベース!$R$46="D",ベース!$R$46="E",ベース!$R$46="B",ベース!$R$46="F"),仕様書作成!Z17="R"),"X","")</f>
        <v/>
      </c>
      <c r="AA18" s="133" t="str">
        <f>IF(AND(OR(ベース!$R$46="U",ベース!$R$46="C",ベース!$R$46="D",ベース!$R$46="E",ベース!$R$46="B",ベース!$R$46="F"),仕様書作成!AA17="R"),"X","")</f>
        <v/>
      </c>
      <c r="AB18" s="133" t="str">
        <f>IF(AND(OR(ベース!$R$46="U",ベース!$R$46="C",ベース!$R$46="D",ベース!$R$46="E",ベース!$R$46="B",ベース!$R$46="F"),仕様書作成!AB17="R"),"X","")</f>
        <v/>
      </c>
      <c r="AC18" s="133" t="str">
        <f>IF(AND(OR(ベース!$R$46="U",ベース!$R$46="C",ベース!$R$46="D",ベース!$R$46="E",ベース!$R$46="B",ベース!$R$46="F"),仕様書作成!AC17="R"),"X","")</f>
        <v/>
      </c>
      <c r="AD18" s="133" t="str">
        <f>IF(AND(OR(ベース!$R$46="U",ベース!$R$46="C",ベース!$R$46="D",ベース!$R$46="E",ベース!$R$46="B",ベース!$R$46="F"),仕様書作成!AD17="R"),"X","")</f>
        <v/>
      </c>
      <c r="AE18" s="133" t="str">
        <f>IF(AND(OR(ベース!$R$46="U",ベース!$R$46="C",ベース!$R$46="D",ベース!$R$46="E",ベース!$R$46="B",ベース!$R$46="F"),仕様書作成!AE17="R"),"X","")</f>
        <v/>
      </c>
      <c r="AF18" s="133" t="str">
        <f>IF(AND(OR(ベース!$R$46="U",ベース!$R$46="C",ベース!$R$46="D",ベース!$R$46="E",ベース!$R$46="B",ベース!$R$46="F"),仕様書作成!AF17="R"),"X","")</f>
        <v/>
      </c>
      <c r="AG18" s="133" t="str">
        <f>IF(AND(OR(ベース!$R$46="U",ベース!$R$46="C",ベース!$R$46="D",ベース!$R$46="E",ベース!$R$46="B",ベース!$R$46="F"),仕様書作成!AG17="R"),"X","")</f>
        <v/>
      </c>
      <c r="AH18" s="133" t="str">
        <f>IF(AND(OR(ベース!$R$46="U",ベース!$R$46="C",ベース!$R$46="D",ベース!$R$46="E",ベース!$R$46="B",ベース!$R$46="F"),仕様書作成!AH17="R"),"X","")</f>
        <v/>
      </c>
      <c r="AI18" s="606"/>
      <c r="AJ18" s="660"/>
      <c r="AK18" s="661"/>
      <c r="AL18" s="661"/>
      <c r="AM18" s="661"/>
      <c r="AN18" s="661"/>
      <c r="AO18" s="662"/>
      <c r="AP18" s="205"/>
      <c r="BB18" s="365" t="s">
        <v>405</v>
      </c>
      <c r="BR18" s="251" t="s">
        <v>52</v>
      </c>
      <c r="BS18" s="251" t="s">
        <v>70</v>
      </c>
    </row>
    <row r="19" spans="2:190" ht="15" customHeight="1" x14ac:dyDescent="0.15">
      <c r="B19" s="669"/>
      <c r="C19" s="710" t="s">
        <v>364</v>
      </c>
      <c r="D19" s="711"/>
      <c r="E19" s="711"/>
      <c r="F19" s="711"/>
      <c r="G19" s="711"/>
      <c r="H19" s="711"/>
      <c r="I19" s="712"/>
      <c r="J19" s="606" t="s">
        <v>504</v>
      </c>
      <c r="K19" s="134"/>
      <c r="L19" s="134"/>
      <c r="M19" s="134"/>
      <c r="N19" s="134"/>
      <c r="O19" s="134"/>
      <c r="P19" s="134"/>
      <c r="Q19" s="134"/>
      <c r="R19" s="134"/>
      <c r="S19" s="134"/>
      <c r="T19" s="134"/>
      <c r="U19" s="134"/>
      <c r="V19" s="134"/>
      <c r="W19" s="134"/>
      <c r="X19" s="134"/>
      <c r="Y19" s="134"/>
      <c r="Z19" s="134"/>
      <c r="AA19" s="134"/>
      <c r="AB19" s="134"/>
      <c r="AC19" s="134"/>
      <c r="AD19" s="134"/>
      <c r="AE19" s="134"/>
      <c r="AF19" s="134"/>
      <c r="AG19" s="134"/>
      <c r="AH19" s="134"/>
      <c r="AI19" s="666" t="s">
        <v>504</v>
      </c>
      <c r="AJ19" s="660"/>
      <c r="AK19" s="661"/>
      <c r="AL19" s="661"/>
      <c r="AM19" s="661"/>
      <c r="AN19" s="661"/>
      <c r="AO19" s="662"/>
      <c r="AP19" s="205"/>
      <c r="BR19" s="402" t="s">
        <v>839</v>
      </c>
      <c r="BS19" s="251" t="s">
        <v>475</v>
      </c>
      <c r="BT19" s="251" t="s">
        <v>476</v>
      </c>
      <c r="BU19" s="251" t="s">
        <v>707</v>
      </c>
      <c r="BV19" s="251" t="s">
        <v>840</v>
      </c>
      <c r="BW19" s="251" t="s">
        <v>478</v>
      </c>
      <c r="BX19" s="251" t="s">
        <v>479</v>
      </c>
      <c r="BY19" s="251" t="s">
        <v>710</v>
      </c>
      <c r="BZ19" s="251" t="s">
        <v>841</v>
      </c>
      <c r="CA19" s="251" t="s">
        <v>842</v>
      </c>
    </row>
    <row r="20" spans="2:190" ht="10.5" customHeight="1" x14ac:dyDescent="0.15">
      <c r="B20" s="669"/>
      <c r="C20" s="638" t="str">
        <f>IF(COUNTIF(K20:AH20,"X")&gt;0,$BB$20,"")</f>
        <v/>
      </c>
      <c r="D20" s="639"/>
      <c r="E20" s="639"/>
      <c r="F20" s="639"/>
      <c r="G20" s="639"/>
      <c r="H20" s="639"/>
      <c r="I20" s="640"/>
      <c r="J20" s="606"/>
      <c r="K20" s="135" t="str">
        <f>IF(AND(K19="H",OR(バルブ!$R$10="1",K13=1)),"X",IF(AND(OR(K12&lt;3,K12="A",K12="B",K12="C"),OR(バルブ!$R$10="0",K13=0),OR(K19="H",K19="")),"",IF(K19="","","X")))</f>
        <v/>
      </c>
      <c r="L20" s="135" t="str">
        <f>IF(AND(L19="H",OR(バルブ!$R$10="1",L13=1)),"X",IF(AND(OR(L12&lt;3,L12="A",L12="B",L12="C"),OR(バルブ!$R$10="0",L13=0),OR(L19="H",L19="")),"",IF(L19="","","X")))</f>
        <v/>
      </c>
      <c r="M20" s="135" t="str">
        <f>IF(AND(M19="H",OR(バルブ!$R$10="1",M13=1)),"X",IF(AND(OR(M12&lt;3,M12="A",M12="B",M12="C"),OR(バルブ!$R$10="0",M13=0),OR(M19="H",M19="")),"",IF(M19="","","X")))</f>
        <v/>
      </c>
      <c r="N20" s="135" t="str">
        <f>IF(AND(N19="H",OR(バルブ!$R$10="1",N13=1)),"X",IF(AND(OR(N12&lt;3,N12="A",N12="B",N12="C"),OR(バルブ!$R$10="0",N13=0),OR(N19="H",N19="")),"",IF(N19="","","X")))</f>
        <v/>
      </c>
      <c r="O20" s="135" t="str">
        <f>IF(AND(O19="H",OR(バルブ!$R$10="1",O13=1)),"X",IF(AND(OR(O12&lt;3,O12="A",O12="B",O12="C"),OR(バルブ!$R$10="0",O13=0),OR(O19="H",O19="")),"",IF(O19="","","X")))</f>
        <v/>
      </c>
      <c r="P20" s="135" t="str">
        <f>IF(AND(P19="H",OR(バルブ!$R$10="1",P13=1)),"X",IF(AND(OR(P12&lt;3,P12="A",P12="B",P12="C"),OR(バルブ!$R$10="0",P13=0),OR(P19="H",P19="")),"",IF(P19="","","X")))</f>
        <v/>
      </c>
      <c r="Q20" s="135" t="str">
        <f>IF(AND(Q19="H",OR(バルブ!$R$10="1",Q13=1)),"X",IF(AND(OR(Q12&lt;3,Q12="A",Q12="B",Q12="C"),OR(バルブ!$R$10="0",Q13=0),OR(Q19="H",Q19="")),"",IF(Q19="","","X")))</f>
        <v/>
      </c>
      <c r="R20" s="135" t="str">
        <f>IF(AND(R19="H",OR(バルブ!$R$10="1",R13=1)),"X",IF(AND(OR(R12&lt;3,R12="A",R12="B",R12="C"),OR(バルブ!$R$10="0",R13=0),OR(R19="H",R19="")),"",IF(R19="","","X")))</f>
        <v/>
      </c>
      <c r="S20" s="135" t="str">
        <f>IF(AND(S19="H",OR(バルブ!$R$10="1",S13=1)),"X",IF(AND(OR(S12&lt;3,S12="A",S12="B",S12="C"),OR(バルブ!$R$10="0",S13=0),OR(S19="H",S19="")),"",IF(S19="","","X")))</f>
        <v/>
      </c>
      <c r="T20" s="135" t="str">
        <f>IF(AND(T19="H",OR(バルブ!$R$10="1",T13=1)),"X",IF(AND(OR(T12&lt;3,T12="A",T12="B",T12="C"),OR(バルブ!$R$10="0",T13=0),OR(T19="H",T19="")),"",IF(T19="","","X")))</f>
        <v/>
      </c>
      <c r="U20" s="135" t="str">
        <f>IF(AND(U19="H",OR(バルブ!$R$10="1",U13=1)),"X",IF(AND(OR(U12&lt;3,U12="A",U12="B",U12="C"),OR(バルブ!$R$10="0",U13=0),OR(U19="H",U19="")),"",IF(U19="","","X")))</f>
        <v/>
      </c>
      <c r="V20" s="135" t="str">
        <f>IF(AND(V19="H",OR(バルブ!$R$10="1",V13=1)),"X",IF(AND(OR(V12&lt;3,V12="A",V12="B",V12="C"),OR(バルブ!$R$10="0",V13=0),OR(V19="H",V19="")),"",IF(V19="","","X")))</f>
        <v/>
      </c>
      <c r="W20" s="135" t="str">
        <f>IF(AND(W19="H",OR(バルブ!$R$10="1",W13=1)),"X",IF(AND(OR(W12&lt;3,W12="A",W12="B",W12="C"),OR(バルブ!$R$10="0",W13=0),OR(W19="H",W19="")),"",IF(W19="","","X")))</f>
        <v/>
      </c>
      <c r="X20" s="135" t="str">
        <f>IF(AND(X19="H",OR(バルブ!$R$10="1",X13=1)),"X",IF(AND(OR(X12&lt;3,X12="A",X12="B",X12="C"),OR(バルブ!$R$10="0",X13=0),OR(X19="H",X19="")),"",IF(X19="","","X")))</f>
        <v/>
      </c>
      <c r="Y20" s="135" t="str">
        <f>IF(AND(Y19="H",OR(バルブ!$R$10="1",Y13=1)),"X",IF(AND(OR(Y12&lt;3,Y12="A",Y12="B",Y12="C"),OR(バルブ!$R$10="0",Y13=0),OR(Y19="H",Y19="")),"",IF(Y19="","","X")))</f>
        <v/>
      </c>
      <c r="Z20" s="135" t="str">
        <f>IF(AND(Z19="H",OR(バルブ!$R$10="1",Z13=1)),"X",IF(AND(OR(Z12&lt;3,Z12="A",Z12="B",Z12="C"),OR(バルブ!$R$10="0",Z13=0),OR(Z19="H",Z19="")),"",IF(Z19="","","X")))</f>
        <v/>
      </c>
      <c r="AA20" s="135" t="str">
        <f>IF(AND(AA19="H",OR(バルブ!$R$10="1",AA13=1)),"X",IF(AND(OR(AA12&lt;3,AA12="A",AA12="B",AA12="C"),OR(バルブ!$R$10="0",AA13=0),OR(AA19="H",AA19="")),"",IF(AA19="","","X")))</f>
        <v/>
      </c>
      <c r="AB20" s="135" t="str">
        <f>IF(AND(AB19="H",OR(バルブ!$R$10="1",AB13=1)),"X",IF(AND(OR(AB12&lt;3,AB12="A",AB12="B",AB12="C"),OR(バルブ!$R$10="0",AB13=0),OR(AB19="H",AB19="")),"",IF(AB19="","","X")))</f>
        <v/>
      </c>
      <c r="AC20" s="135" t="str">
        <f>IF(AND(AC19="H",OR(バルブ!$R$10="1",AC13=1)),"X",IF(AND(OR(AC12&lt;3,AC12="A",AC12="B",AC12="C"),OR(バルブ!$R$10="0",AC13=0),OR(AC19="H",AC19="")),"",IF(AC19="","","X")))</f>
        <v/>
      </c>
      <c r="AD20" s="135" t="str">
        <f>IF(AND(AD19="H",OR(バルブ!$R$10="1",AD13=1)),"X",IF(AND(OR(AD12&lt;3,AD12="A",AD12="B",AD12="C"),OR(バルブ!$R$10="0",AD13=0),OR(AD19="H",AD19="")),"",IF(AD19="","","X")))</f>
        <v/>
      </c>
      <c r="AE20" s="135" t="str">
        <f>IF(AND(AE19="H",OR(バルブ!$R$10="1",AE13=1)),"X",IF(AND(OR(AE12&lt;3,AE12="A",AE12="B",AE12="C"),OR(バルブ!$R$10="0",AE13=0),OR(AE19="H",AE19="")),"",IF(AE19="","","X")))</f>
        <v/>
      </c>
      <c r="AF20" s="135" t="str">
        <f>IF(AND(AF19="H",OR(バルブ!$R$10="1",AF13=1)),"X",IF(AND(OR(AF12&lt;3,AF12="A",AF12="B",AF12="C"),OR(バルブ!$R$10="0",AF13=0),OR(AF19="H",AF19="")),"",IF(AF19="","","X")))</f>
        <v/>
      </c>
      <c r="AG20" s="135" t="str">
        <f>IF(AND(AG19="H",OR(バルブ!$R$10="1",AG13=1)),"X",IF(AND(OR(AG12&lt;3,AG12="A",AG12="B",AG12="C"),OR(バルブ!$R$10="0",AG13=0),OR(AG19="H",AG19="")),"",IF(AG19="","","X")))</f>
        <v/>
      </c>
      <c r="AH20" s="135" t="str">
        <f>IF(AND(AH19="H",OR(バルブ!$R$10="1",AH13=1)),"X",IF(AND(OR(AH12&lt;3,AH12="A",AH12="B",AH12="C"),OR(バルブ!$R$10="0",AH13=0),OR(AH19="H",AH19="")),"",IF(AH19="","","X")))</f>
        <v/>
      </c>
      <c r="AI20" s="641"/>
      <c r="AJ20" s="660"/>
      <c r="AK20" s="661"/>
      <c r="AL20" s="661"/>
      <c r="AM20" s="661"/>
      <c r="AN20" s="661"/>
      <c r="AO20" s="662"/>
      <c r="AP20" s="205"/>
      <c r="BB20" s="365" t="s">
        <v>404</v>
      </c>
      <c r="BQ20" s="251" t="s">
        <v>475</v>
      </c>
      <c r="BR20" s="251" t="s">
        <v>476</v>
      </c>
      <c r="BS20" s="251" t="s">
        <v>707</v>
      </c>
      <c r="BT20" s="251" t="s">
        <v>712</v>
      </c>
      <c r="BU20" s="251" t="s">
        <v>713</v>
      </c>
      <c r="BV20" s="251" t="s">
        <v>714</v>
      </c>
      <c r="BW20" s="251" t="s">
        <v>715</v>
      </c>
      <c r="BX20" s="251" t="s">
        <v>716</v>
      </c>
      <c r="BY20" s="251" t="s">
        <v>717</v>
      </c>
      <c r="BZ20" s="251" t="s">
        <v>478</v>
      </c>
      <c r="CA20" s="251" t="s">
        <v>479</v>
      </c>
      <c r="CB20" s="251" t="s">
        <v>710</v>
      </c>
      <c r="CC20" s="251" t="s">
        <v>718</v>
      </c>
      <c r="CD20" s="251" t="s">
        <v>719</v>
      </c>
      <c r="CE20" s="251" t="s">
        <v>720</v>
      </c>
      <c r="CF20" s="251" t="s">
        <v>721</v>
      </c>
    </row>
    <row r="21" spans="2:190" ht="15" customHeight="1" x14ac:dyDescent="0.15">
      <c r="B21" s="669"/>
      <c r="C21" s="710" t="s">
        <v>807</v>
      </c>
      <c r="D21" s="711"/>
      <c r="E21" s="711"/>
      <c r="F21" s="711"/>
      <c r="G21" s="711"/>
      <c r="H21" s="711"/>
      <c r="I21" s="712"/>
      <c r="J21" s="666" t="s">
        <v>504</v>
      </c>
      <c r="K21" s="136"/>
      <c r="L21" s="136"/>
      <c r="M21" s="136"/>
      <c r="N21" s="136"/>
      <c r="O21" s="136"/>
      <c r="P21" s="136"/>
      <c r="Q21" s="136"/>
      <c r="R21" s="136"/>
      <c r="S21" s="136"/>
      <c r="T21" s="136"/>
      <c r="U21" s="136"/>
      <c r="V21" s="136"/>
      <c r="W21" s="136"/>
      <c r="X21" s="136"/>
      <c r="Y21" s="136"/>
      <c r="Z21" s="136"/>
      <c r="AA21" s="136"/>
      <c r="AB21" s="136"/>
      <c r="AC21" s="136"/>
      <c r="AD21" s="136"/>
      <c r="AE21" s="136"/>
      <c r="AF21" s="136"/>
      <c r="AG21" s="136"/>
      <c r="AH21" s="136"/>
      <c r="AI21" s="666" t="s">
        <v>504</v>
      </c>
      <c r="AJ21" s="660"/>
      <c r="AK21" s="661"/>
      <c r="AL21" s="661"/>
      <c r="AM21" s="661"/>
      <c r="AN21" s="661"/>
      <c r="AO21" s="662"/>
      <c r="AP21" s="205"/>
    </row>
    <row r="22" spans="2:190" ht="10.5" customHeight="1" x14ac:dyDescent="0.15">
      <c r="B22" s="669"/>
      <c r="C22" s="638" t="str">
        <f>IF(COUNTIF(K22:AH22,"X")&gt;0,$BB$22,"")</f>
        <v/>
      </c>
      <c r="D22" s="639"/>
      <c r="E22" s="639"/>
      <c r="F22" s="639"/>
      <c r="G22" s="639"/>
      <c r="H22" s="639"/>
      <c r="I22" s="640"/>
      <c r="J22" s="641"/>
      <c r="K22" s="135" t="str">
        <f>IF(AND(バルブ!$R$10&lt;&gt;"1",K13&lt;&gt;1,K21="K"),"X","")</f>
        <v/>
      </c>
      <c r="L22" s="135" t="str">
        <f>IF(AND(バルブ!$R$10&lt;&gt;"1",L13&lt;&gt;1,L21="K"),"X","")</f>
        <v/>
      </c>
      <c r="M22" s="135" t="str">
        <f>IF(AND(バルブ!$R$10&lt;&gt;"1",M13&lt;&gt;1,M21="K"),"X","")</f>
        <v/>
      </c>
      <c r="N22" s="135" t="str">
        <f>IF(AND(バルブ!$R$10&lt;&gt;"1",N13&lt;&gt;1,N21="K"),"X","")</f>
        <v/>
      </c>
      <c r="O22" s="135" t="str">
        <f>IF(AND(バルブ!$R$10&lt;&gt;"1",O13&lt;&gt;1,O21="K"),"X","")</f>
        <v/>
      </c>
      <c r="P22" s="135" t="str">
        <f>IF(AND(バルブ!$R$10&lt;&gt;"1",P13&lt;&gt;1,P21="K"),"X","")</f>
        <v/>
      </c>
      <c r="Q22" s="135" t="str">
        <f>IF(AND(バルブ!$R$10&lt;&gt;"1",Q13&lt;&gt;1,Q21="K"),"X","")</f>
        <v/>
      </c>
      <c r="R22" s="135" t="str">
        <f>IF(AND(バルブ!$R$10&lt;&gt;"1",R13&lt;&gt;1,R21="K"),"X","")</f>
        <v/>
      </c>
      <c r="S22" s="135" t="str">
        <f>IF(AND(バルブ!$R$10&lt;&gt;"1",S13&lt;&gt;1,S21="K"),"X","")</f>
        <v/>
      </c>
      <c r="T22" s="135" t="str">
        <f>IF(AND(バルブ!$R$10&lt;&gt;"1",T13&lt;&gt;1,T21="K"),"X","")</f>
        <v/>
      </c>
      <c r="U22" s="135" t="str">
        <f>IF(AND(バルブ!$R$10&lt;&gt;"1",U13&lt;&gt;1,U21="K"),"X","")</f>
        <v/>
      </c>
      <c r="V22" s="135" t="str">
        <f>IF(AND(バルブ!$R$10&lt;&gt;"1",V13&lt;&gt;1,V21="K"),"X","")</f>
        <v/>
      </c>
      <c r="W22" s="135" t="str">
        <f>IF(AND(バルブ!$R$10&lt;&gt;"1",W13&lt;&gt;1,W21="K"),"X","")</f>
        <v/>
      </c>
      <c r="X22" s="135" t="str">
        <f>IF(AND(バルブ!$R$10&lt;&gt;"1",X13&lt;&gt;1,X21="K"),"X","")</f>
        <v/>
      </c>
      <c r="Y22" s="135" t="str">
        <f>IF(AND(バルブ!$R$10&lt;&gt;"1",Y13&lt;&gt;1,Y21="K"),"X","")</f>
        <v/>
      </c>
      <c r="Z22" s="135" t="str">
        <f>IF(AND(バルブ!$R$10&lt;&gt;"1",Z13&lt;&gt;1,Z21="K"),"X","")</f>
        <v/>
      </c>
      <c r="AA22" s="135" t="str">
        <f>IF(AND(バルブ!$R$10&lt;&gt;"1",AA13&lt;&gt;1,AA21="K"),"X","")</f>
        <v/>
      </c>
      <c r="AB22" s="135" t="str">
        <f>IF(AND(バルブ!$R$10&lt;&gt;"1",AB13&lt;&gt;1,AB21="K"),"X","")</f>
        <v/>
      </c>
      <c r="AC22" s="135" t="str">
        <f>IF(AND(バルブ!$R$10&lt;&gt;"1",AC13&lt;&gt;1,AC21="K"),"X","")</f>
        <v/>
      </c>
      <c r="AD22" s="135" t="str">
        <f>IF(AND(バルブ!$R$10&lt;&gt;"1",AD13&lt;&gt;1,AD21="K"),"X","")</f>
        <v/>
      </c>
      <c r="AE22" s="135" t="str">
        <f>IF(AND(バルブ!$R$10&lt;&gt;"1",AE13&lt;&gt;1,AE21="K"),"X","")</f>
        <v/>
      </c>
      <c r="AF22" s="135" t="str">
        <f>IF(AND(バルブ!$R$10&lt;&gt;"1",AF13&lt;&gt;1,AF21="K"),"X","")</f>
        <v/>
      </c>
      <c r="AG22" s="135" t="str">
        <f>IF(AND(バルブ!$R$10&lt;&gt;"1",AG13&lt;&gt;1,AG21="K"),"X","")</f>
        <v/>
      </c>
      <c r="AH22" s="135" t="str">
        <f>IF(AND(バルブ!$R$10&lt;&gt;"1",AH13&lt;&gt;1,AH21="K"),"X","")</f>
        <v/>
      </c>
      <c r="AI22" s="641"/>
      <c r="AJ22" s="660"/>
      <c r="AK22" s="661"/>
      <c r="AL22" s="661"/>
      <c r="AM22" s="661"/>
      <c r="AN22" s="661"/>
      <c r="AO22" s="662"/>
      <c r="AP22" s="205"/>
      <c r="AQ22" s="403"/>
      <c r="AR22" s="404"/>
      <c r="AS22" s="404"/>
      <c r="BB22" s="365" t="s">
        <v>404</v>
      </c>
      <c r="BQ22" s="251">
        <v>1</v>
      </c>
      <c r="BR22" s="251">
        <v>2</v>
      </c>
    </row>
    <row r="23" spans="2:190" ht="15" customHeight="1" x14ac:dyDescent="0.15">
      <c r="B23" s="669"/>
      <c r="C23" s="710" t="s">
        <v>347</v>
      </c>
      <c r="D23" s="711"/>
      <c r="E23" s="711"/>
      <c r="F23" s="711"/>
      <c r="G23" s="711"/>
      <c r="H23" s="711"/>
      <c r="I23" s="712"/>
      <c r="J23" s="666" t="s">
        <v>504</v>
      </c>
      <c r="K23" s="136"/>
      <c r="L23" s="136"/>
      <c r="M23" s="136"/>
      <c r="N23" s="136"/>
      <c r="O23" s="136"/>
      <c r="P23" s="136"/>
      <c r="Q23" s="136"/>
      <c r="R23" s="136"/>
      <c r="S23" s="136"/>
      <c r="T23" s="136"/>
      <c r="U23" s="136"/>
      <c r="V23" s="136"/>
      <c r="W23" s="136"/>
      <c r="X23" s="136"/>
      <c r="Y23" s="136"/>
      <c r="Z23" s="136"/>
      <c r="AA23" s="136"/>
      <c r="AB23" s="136"/>
      <c r="AC23" s="136"/>
      <c r="AD23" s="136"/>
      <c r="AE23" s="136"/>
      <c r="AF23" s="136"/>
      <c r="AG23" s="136"/>
      <c r="AH23" s="136"/>
      <c r="AI23" s="666" t="s">
        <v>504</v>
      </c>
      <c r="AJ23" s="660"/>
      <c r="AK23" s="661"/>
      <c r="AL23" s="661"/>
      <c r="AM23" s="661"/>
      <c r="AN23" s="661"/>
      <c r="AO23" s="662"/>
      <c r="AP23" s="205"/>
      <c r="AQ23" s="403"/>
      <c r="AR23" s="404"/>
      <c r="AS23" s="404"/>
      <c r="CQ23" s="116" t="s">
        <v>843</v>
      </c>
      <c r="CR23" s="116" t="s">
        <v>238</v>
      </c>
      <c r="CS23" s="116" t="s">
        <v>239</v>
      </c>
      <c r="CT23" s="116" t="s">
        <v>240</v>
      </c>
      <c r="CU23" s="116" t="s">
        <v>241</v>
      </c>
      <c r="CV23" s="116" t="s">
        <v>242</v>
      </c>
      <c r="CW23" s="116" t="s">
        <v>243</v>
      </c>
      <c r="CX23" s="116" t="s">
        <v>244</v>
      </c>
      <c r="CY23" s="116" t="s">
        <v>245</v>
      </c>
      <c r="CZ23" s="116" t="s">
        <v>246</v>
      </c>
      <c r="DA23" s="116" t="s">
        <v>247</v>
      </c>
      <c r="DB23" s="116" t="s">
        <v>248</v>
      </c>
      <c r="DC23" s="116" t="s">
        <v>249</v>
      </c>
      <c r="DD23" s="116" t="s">
        <v>250</v>
      </c>
      <c r="DE23" s="116" t="s">
        <v>251</v>
      </c>
      <c r="DF23" s="116" t="s">
        <v>252</v>
      </c>
      <c r="DG23" s="116" t="s">
        <v>253</v>
      </c>
      <c r="DH23" s="116" t="s">
        <v>254</v>
      </c>
      <c r="DI23" s="116" t="s">
        <v>255</v>
      </c>
      <c r="DJ23" s="116" t="s">
        <v>256</v>
      </c>
      <c r="DK23" s="116" t="s">
        <v>257</v>
      </c>
      <c r="DL23" s="116" t="s">
        <v>258</v>
      </c>
      <c r="DM23" s="116" t="s">
        <v>259</v>
      </c>
      <c r="DN23" s="116" t="s">
        <v>260</v>
      </c>
      <c r="DO23" s="116"/>
    </row>
    <row r="24" spans="2:190" ht="10.5" hidden="1" customHeight="1" x14ac:dyDescent="0.15">
      <c r="B24" s="669"/>
      <c r="C24" s="729" t="str">
        <f>IF(COUNTIF(K24:AH24,"X")&gt;0,$BB$24,"")</f>
        <v/>
      </c>
      <c r="D24" s="730"/>
      <c r="E24" s="730"/>
      <c r="F24" s="730"/>
      <c r="G24" s="730"/>
      <c r="H24" s="730"/>
      <c r="I24" s="731"/>
      <c r="J24" s="606"/>
      <c r="K24" s="133"/>
      <c r="L24" s="133"/>
      <c r="M24" s="133"/>
      <c r="N24" s="133"/>
      <c r="O24" s="133"/>
      <c r="P24" s="133"/>
      <c r="Q24" s="133"/>
      <c r="R24" s="133"/>
      <c r="S24" s="133"/>
      <c r="T24" s="133"/>
      <c r="U24" s="133"/>
      <c r="V24" s="133"/>
      <c r="W24" s="133"/>
      <c r="X24" s="133"/>
      <c r="Y24" s="133"/>
      <c r="Z24" s="133"/>
      <c r="AA24" s="133"/>
      <c r="AB24" s="133"/>
      <c r="AC24" s="133"/>
      <c r="AD24" s="133"/>
      <c r="AE24" s="133"/>
      <c r="AF24" s="133"/>
      <c r="AG24" s="133"/>
      <c r="AH24" s="133"/>
      <c r="AI24" s="606"/>
      <c r="AJ24" s="660"/>
      <c r="AK24" s="661"/>
      <c r="AL24" s="661"/>
      <c r="AM24" s="661"/>
      <c r="AN24" s="661"/>
      <c r="AO24" s="662"/>
      <c r="AP24" s="205"/>
      <c r="AQ24" s="403"/>
      <c r="AR24" s="404"/>
      <c r="AS24" s="404"/>
      <c r="BB24" s="365" t="s">
        <v>404</v>
      </c>
      <c r="BQ24" s="251" t="s">
        <v>943</v>
      </c>
      <c r="BR24" s="251" t="s">
        <v>944</v>
      </c>
      <c r="BS24" s="251" t="s">
        <v>945</v>
      </c>
      <c r="BT24" s="251" t="s">
        <v>946</v>
      </c>
      <c r="BU24" s="251" t="s">
        <v>947</v>
      </c>
      <c r="BV24" s="251" t="s">
        <v>948</v>
      </c>
      <c r="CO24" s="251" t="s">
        <v>949</v>
      </c>
      <c r="CQ24" s="116" t="str">
        <f t="shared" ref="CQ24:DN24" si="7">IF(K40="","","SY50M-38-1A-"&amp;K40)</f>
        <v/>
      </c>
      <c r="CR24" s="116" t="str">
        <f t="shared" si="7"/>
        <v/>
      </c>
      <c r="CS24" s="116" t="str">
        <f t="shared" si="7"/>
        <v/>
      </c>
      <c r="CT24" s="116" t="str">
        <f t="shared" si="7"/>
        <v/>
      </c>
      <c r="CU24" s="116" t="str">
        <f t="shared" si="7"/>
        <v/>
      </c>
      <c r="CV24" s="116" t="str">
        <f t="shared" si="7"/>
        <v/>
      </c>
      <c r="CW24" s="116" t="str">
        <f t="shared" si="7"/>
        <v/>
      </c>
      <c r="CX24" s="116" t="str">
        <f t="shared" si="7"/>
        <v/>
      </c>
      <c r="CY24" s="116" t="str">
        <f t="shared" si="7"/>
        <v/>
      </c>
      <c r="CZ24" s="116" t="str">
        <f t="shared" si="7"/>
        <v/>
      </c>
      <c r="DA24" s="116" t="str">
        <f t="shared" si="7"/>
        <v/>
      </c>
      <c r="DB24" s="116" t="str">
        <f t="shared" si="7"/>
        <v/>
      </c>
      <c r="DC24" s="116" t="str">
        <f t="shared" si="7"/>
        <v/>
      </c>
      <c r="DD24" s="116" t="str">
        <f t="shared" si="7"/>
        <v/>
      </c>
      <c r="DE24" s="116" t="str">
        <f t="shared" si="7"/>
        <v/>
      </c>
      <c r="DF24" s="116" t="str">
        <f t="shared" si="7"/>
        <v/>
      </c>
      <c r="DG24" s="116" t="str">
        <f t="shared" si="7"/>
        <v/>
      </c>
      <c r="DH24" s="116" t="str">
        <f t="shared" si="7"/>
        <v/>
      </c>
      <c r="DI24" s="116" t="str">
        <f t="shared" si="7"/>
        <v/>
      </c>
      <c r="DJ24" s="116" t="str">
        <f t="shared" si="7"/>
        <v/>
      </c>
      <c r="DK24" s="116" t="str">
        <f t="shared" si="7"/>
        <v/>
      </c>
      <c r="DL24" s="116" t="str">
        <f t="shared" si="7"/>
        <v/>
      </c>
      <c r="DM24" s="116" t="str">
        <f t="shared" si="7"/>
        <v/>
      </c>
      <c r="DN24" s="116" t="str">
        <f t="shared" si="7"/>
        <v/>
      </c>
      <c r="DO24" s="116"/>
    </row>
    <row r="25" spans="2:190" ht="10.5" customHeight="1" x14ac:dyDescent="0.15">
      <c r="B25" s="670"/>
      <c r="C25" s="719" t="str">
        <f>IF(COUNTIF(K25:AH25,"X")&gt;0,$BB$25,"")</f>
        <v/>
      </c>
      <c r="D25" s="720"/>
      <c r="E25" s="720"/>
      <c r="F25" s="720"/>
      <c r="G25" s="720"/>
      <c r="H25" s="720"/>
      <c r="I25" s="721"/>
      <c r="J25" s="667"/>
      <c r="K25" s="137" t="str">
        <f>IF(AND(OR(バルブ!$R$16=$BC$25,バルブ!$R$16="R",バルブ!$R$16="S",バルブ!$R$16="U",バルブ!$R$16="NS"),仕様書作成!K23="T")=TRUE,"X","")</f>
        <v/>
      </c>
      <c r="L25" s="137" t="str">
        <f>IF(AND(OR(バルブ!$R$16=$BC$25,バルブ!$R$16="R",バルブ!$R$16="S",バルブ!$R$16="U",バルブ!$R$16="NS"),仕様書作成!L23="T")=TRUE,"X","")</f>
        <v/>
      </c>
      <c r="M25" s="137" t="str">
        <f>IF(AND(OR(バルブ!$R$16=$BC$25,バルブ!$R$16="R",バルブ!$R$16="S",バルブ!$R$16="U",バルブ!$R$16="NS"),仕様書作成!M23="T")=TRUE,"X","")</f>
        <v/>
      </c>
      <c r="N25" s="137" t="str">
        <f>IF(AND(OR(バルブ!$R$16=$BC$25,バルブ!$R$16="R",バルブ!$R$16="S",バルブ!$R$16="U",バルブ!$R$16="NS"),仕様書作成!N23="T")=TRUE,"X","")</f>
        <v/>
      </c>
      <c r="O25" s="137" t="str">
        <f>IF(AND(OR(バルブ!$R$16=$BC$25,バルブ!$R$16="R",バルブ!$R$16="S",バルブ!$R$16="U",バルブ!$R$16="NS"),仕様書作成!O23="T")=TRUE,"X","")</f>
        <v/>
      </c>
      <c r="P25" s="137" t="str">
        <f>IF(AND(OR(バルブ!$R$16=$BC$25,バルブ!$R$16="R",バルブ!$R$16="S",バルブ!$R$16="U",バルブ!$R$16="NS"),仕様書作成!P23="T")=TRUE,"X","")</f>
        <v/>
      </c>
      <c r="Q25" s="137" t="str">
        <f>IF(AND(OR(バルブ!$R$16=$BC$25,バルブ!$R$16="R",バルブ!$R$16="S",バルブ!$R$16="U",バルブ!$R$16="NS"),仕様書作成!Q23="T")=TRUE,"X","")</f>
        <v/>
      </c>
      <c r="R25" s="137" t="str">
        <f>IF(AND(OR(バルブ!$R$16=$BC$25,バルブ!$R$16="R",バルブ!$R$16="S",バルブ!$R$16="U",バルブ!$R$16="NS"),仕様書作成!R23="T")=TRUE,"X","")</f>
        <v/>
      </c>
      <c r="S25" s="137" t="str">
        <f>IF(AND(OR(バルブ!$R$16=$BC$25,バルブ!$R$16="R",バルブ!$R$16="S",バルブ!$R$16="U",バルブ!$R$16="NS"),仕様書作成!S23="T")=TRUE,"X","")</f>
        <v/>
      </c>
      <c r="T25" s="137" t="str">
        <f>IF(AND(OR(バルブ!$R$16=$BC$25,バルブ!$R$16="R",バルブ!$R$16="S",バルブ!$R$16="U",バルブ!$R$16="NS"),仕様書作成!T23="T")=TRUE,"X","")</f>
        <v/>
      </c>
      <c r="U25" s="137" t="str">
        <f>IF(AND(OR(バルブ!$R$16=$BC$25,バルブ!$R$16="R",バルブ!$R$16="S",バルブ!$R$16="U",バルブ!$R$16="NS"),仕様書作成!U23="T")=TRUE,"X","")</f>
        <v/>
      </c>
      <c r="V25" s="137" t="str">
        <f>IF(AND(OR(バルブ!$R$16=$BC$25,バルブ!$R$16="R",バルブ!$R$16="S",バルブ!$R$16="U",バルブ!$R$16="NS"),仕様書作成!V23="T")=TRUE,"X","")</f>
        <v/>
      </c>
      <c r="W25" s="137" t="str">
        <f>IF(AND(OR(バルブ!$R$16=$BC$25,バルブ!$R$16="R",バルブ!$R$16="S",バルブ!$R$16="U",バルブ!$R$16="NS"),仕様書作成!W23="T")=TRUE,"X","")</f>
        <v/>
      </c>
      <c r="X25" s="137" t="str">
        <f>IF(AND(OR(バルブ!$R$16=$BC$25,バルブ!$R$16="R",バルブ!$R$16="S",バルブ!$R$16="U",バルブ!$R$16="NS"),仕様書作成!X23="T")=TRUE,"X","")</f>
        <v/>
      </c>
      <c r="Y25" s="137" t="str">
        <f>IF(AND(OR(バルブ!$R$16=$BC$25,バルブ!$R$16="R",バルブ!$R$16="S",バルブ!$R$16="U",バルブ!$R$16="NS"),仕様書作成!Y23="T")=TRUE,"X","")</f>
        <v/>
      </c>
      <c r="Z25" s="137" t="str">
        <f>IF(AND(OR(バルブ!$R$16=$BC$25,バルブ!$R$16="R",バルブ!$R$16="S",バルブ!$R$16="U",バルブ!$R$16="NS"),仕様書作成!Z23="T")=TRUE,"X","")</f>
        <v/>
      </c>
      <c r="AA25" s="137" t="str">
        <f>IF(AND(OR(バルブ!$R$16=$BC$25,バルブ!$R$16="R",バルブ!$R$16="S",バルブ!$R$16="U",バルブ!$R$16="NS"),仕様書作成!AA23="T")=TRUE,"X","")</f>
        <v/>
      </c>
      <c r="AB25" s="137" t="str">
        <f>IF(AND(OR(バルブ!$R$16=$BC$25,バルブ!$R$16="R",バルブ!$R$16="S",バルブ!$R$16="U",バルブ!$R$16="NS"),仕様書作成!AB23="T")=TRUE,"X","")</f>
        <v/>
      </c>
      <c r="AC25" s="137" t="str">
        <f>IF(AND(OR(バルブ!$R$16=$BC$25,バルブ!$R$16="R",バルブ!$R$16="S",バルブ!$R$16="U",バルブ!$R$16="NS"),仕様書作成!AC23="T")=TRUE,"X","")</f>
        <v/>
      </c>
      <c r="AD25" s="137" t="str">
        <f>IF(AND(OR(バルブ!$R$16=$BC$25,バルブ!$R$16="R",バルブ!$R$16="S",バルブ!$R$16="U",バルブ!$R$16="NS"),仕様書作成!AD23="T")=TRUE,"X","")</f>
        <v/>
      </c>
      <c r="AE25" s="137" t="str">
        <f>IF(AND(OR(バルブ!$R$16=$BC$25,バルブ!$R$16="R",バルブ!$R$16="S",バルブ!$R$16="U",バルブ!$R$16="NS"),仕様書作成!AE23="T")=TRUE,"X","")</f>
        <v/>
      </c>
      <c r="AF25" s="137" t="str">
        <f>IF(AND(OR(バルブ!$R$16=$BC$25,バルブ!$R$16="R",バルブ!$R$16="S",バルブ!$R$16="U",バルブ!$R$16="NS"),仕様書作成!AF23="T")=TRUE,"X","")</f>
        <v/>
      </c>
      <c r="AG25" s="137" t="str">
        <f>IF(AND(OR(バルブ!$R$16=$BC$25,バルブ!$R$16="R",バルブ!$R$16="S",バルブ!$R$16="U",バルブ!$R$16="NS"),仕様書作成!AG23="T")=TRUE,"X","")</f>
        <v/>
      </c>
      <c r="AH25" s="137" t="str">
        <f>IF(AND(OR(バルブ!$R$16=$BC$25,バルブ!$R$16="R",バルブ!$R$16="S",バルブ!$R$16="U",バルブ!$R$16="NS"),仕様書作成!AH23="T")=TRUE,"X","")</f>
        <v/>
      </c>
      <c r="AI25" s="667"/>
      <c r="AJ25" s="663"/>
      <c r="AK25" s="664"/>
      <c r="AL25" s="664"/>
      <c r="AM25" s="664"/>
      <c r="AN25" s="664"/>
      <c r="AO25" s="665"/>
      <c r="AP25" s="206"/>
      <c r="AQ25" s="404"/>
      <c r="AR25" s="404"/>
      <c r="AS25" s="404"/>
      <c r="BB25" s="365" t="s">
        <v>406</v>
      </c>
      <c r="BC25" s="365" t="s">
        <v>182</v>
      </c>
      <c r="BQ25" s="251" t="s">
        <v>950</v>
      </c>
      <c r="BR25" s="251" t="s">
        <v>951</v>
      </c>
      <c r="BS25" s="251" t="s">
        <v>952</v>
      </c>
      <c r="BT25" s="251" t="s">
        <v>953</v>
      </c>
      <c r="BU25" s="251" t="s">
        <v>954</v>
      </c>
      <c r="CO25" s="251" t="s">
        <v>955</v>
      </c>
      <c r="CQ25" s="116" t="str">
        <f t="shared" ref="CQ25:DN25" si="8">IF(K41="","","SY50M-38-2A-"&amp;K41)</f>
        <v/>
      </c>
      <c r="CR25" s="116" t="str">
        <f t="shared" si="8"/>
        <v/>
      </c>
      <c r="CS25" s="116" t="str">
        <f t="shared" si="8"/>
        <v/>
      </c>
      <c r="CT25" s="116" t="str">
        <f t="shared" si="8"/>
        <v/>
      </c>
      <c r="CU25" s="116" t="str">
        <f t="shared" si="8"/>
        <v/>
      </c>
      <c r="CV25" s="116" t="str">
        <f t="shared" si="8"/>
        <v/>
      </c>
      <c r="CW25" s="116" t="str">
        <f t="shared" si="8"/>
        <v/>
      </c>
      <c r="CX25" s="116" t="str">
        <f t="shared" si="8"/>
        <v/>
      </c>
      <c r="CY25" s="116" t="str">
        <f t="shared" si="8"/>
        <v/>
      </c>
      <c r="CZ25" s="116" t="str">
        <f t="shared" si="8"/>
        <v/>
      </c>
      <c r="DA25" s="116" t="str">
        <f t="shared" si="8"/>
        <v/>
      </c>
      <c r="DB25" s="116" t="str">
        <f t="shared" si="8"/>
        <v/>
      </c>
      <c r="DC25" s="116" t="str">
        <f t="shared" si="8"/>
        <v/>
      </c>
      <c r="DD25" s="116" t="str">
        <f t="shared" si="8"/>
        <v/>
      </c>
      <c r="DE25" s="116" t="str">
        <f t="shared" si="8"/>
        <v/>
      </c>
      <c r="DF25" s="116" t="str">
        <f t="shared" si="8"/>
        <v/>
      </c>
      <c r="DG25" s="116" t="str">
        <f t="shared" si="8"/>
        <v/>
      </c>
      <c r="DH25" s="116" t="str">
        <f t="shared" si="8"/>
        <v/>
      </c>
      <c r="DI25" s="116" t="str">
        <f t="shared" si="8"/>
        <v/>
      </c>
      <c r="DJ25" s="116" t="str">
        <f t="shared" si="8"/>
        <v/>
      </c>
      <c r="DK25" s="116" t="str">
        <f t="shared" si="8"/>
        <v/>
      </c>
      <c r="DL25" s="116" t="str">
        <f t="shared" si="8"/>
        <v/>
      </c>
      <c r="DM25" s="116" t="str">
        <f t="shared" si="8"/>
        <v/>
      </c>
      <c r="DN25" s="116" t="str">
        <f t="shared" si="8"/>
        <v/>
      </c>
      <c r="DO25" s="116"/>
    </row>
    <row r="26" spans="2:190" ht="15" customHeight="1" x14ac:dyDescent="0.15">
      <c r="B26" s="716" t="s">
        <v>920</v>
      </c>
      <c r="C26" s="723" t="s">
        <v>661</v>
      </c>
      <c r="D26" s="724"/>
      <c r="E26" s="724"/>
      <c r="F26" s="724"/>
      <c r="G26" s="724"/>
      <c r="H26" s="724"/>
      <c r="I26" s="725"/>
      <c r="J26" s="726" t="s">
        <v>186</v>
      </c>
      <c r="K26" s="138"/>
      <c r="L26" s="138"/>
      <c r="M26" s="138"/>
      <c r="N26" s="138"/>
      <c r="O26" s="138"/>
      <c r="P26" s="138"/>
      <c r="Q26" s="138"/>
      <c r="R26" s="138"/>
      <c r="S26" s="138"/>
      <c r="T26" s="138"/>
      <c r="U26" s="138"/>
      <c r="V26" s="138"/>
      <c r="W26" s="138"/>
      <c r="X26" s="138"/>
      <c r="Y26" s="138"/>
      <c r="Z26" s="138"/>
      <c r="AA26" s="238"/>
      <c r="AB26" s="238"/>
      <c r="AC26" s="238"/>
      <c r="AD26" s="238"/>
      <c r="AE26" s="238"/>
      <c r="AF26" s="238"/>
      <c r="AG26" s="238"/>
      <c r="AH26" s="238"/>
      <c r="AI26" s="726" t="s">
        <v>186</v>
      </c>
      <c r="AJ26" s="747" t="s">
        <v>261</v>
      </c>
      <c r="AK26" s="748"/>
      <c r="AL26" s="748"/>
      <c r="AM26" s="748"/>
      <c r="AN26" s="748"/>
      <c r="AO26" s="749"/>
      <c r="AP26" s="207"/>
      <c r="AQ26" s="404"/>
      <c r="AR26" s="404"/>
      <c r="AS26" s="404"/>
      <c r="BQ26" s="251" t="s">
        <v>956</v>
      </c>
      <c r="BR26" s="251" t="s">
        <v>957</v>
      </c>
      <c r="CO26" s="251" t="s">
        <v>958</v>
      </c>
      <c r="CQ26" s="116" t="str">
        <f t="shared" ref="CQ26:DN26" si="9">IF(K43="","","SY50M-38-3A-"&amp;K43)</f>
        <v/>
      </c>
      <c r="CR26" s="116" t="str">
        <f t="shared" si="9"/>
        <v/>
      </c>
      <c r="CS26" s="116" t="str">
        <f t="shared" si="9"/>
        <v/>
      </c>
      <c r="CT26" s="116" t="str">
        <f t="shared" si="9"/>
        <v/>
      </c>
      <c r="CU26" s="116" t="str">
        <f t="shared" si="9"/>
        <v/>
      </c>
      <c r="CV26" s="116" t="str">
        <f t="shared" si="9"/>
        <v/>
      </c>
      <c r="CW26" s="116" t="str">
        <f t="shared" si="9"/>
        <v/>
      </c>
      <c r="CX26" s="116" t="str">
        <f t="shared" si="9"/>
        <v/>
      </c>
      <c r="CY26" s="116" t="str">
        <f t="shared" si="9"/>
        <v/>
      </c>
      <c r="CZ26" s="116" t="str">
        <f t="shared" si="9"/>
        <v/>
      </c>
      <c r="DA26" s="116" t="str">
        <f t="shared" si="9"/>
        <v/>
      </c>
      <c r="DB26" s="116" t="str">
        <f t="shared" si="9"/>
        <v/>
      </c>
      <c r="DC26" s="116" t="str">
        <f t="shared" si="9"/>
        <v/>
      </c>
      <c r="DD26" s="116" t="str">
        <f t="shared" si="9"/>
        <v/>
      </c>
      <c r="DE26" s="116" t="str">
        <f t="shared" si="9"/>
        <v/>
      </c>
      <c r="DF26" s="116" t="str">
        <f t="shared" si="9"/>
        <v/>
      </c>
      <c r="DG26" s="116" t="str">
        <f t="shared" si="9"/>
        <v/>
      </c>
      <c r="DH26" s="116" t="str">
        <f t="shared" si="9"/>
        <v/>
      </c>
      <c r="DI26" s="116" t="str">
        <f t="shared" si="9"/>
        <v/>
      </c>
      <c r="DJ26" s="116" t="str">
        <f t="shared" si="9"/>
        <v/>
      </c>
      <c r="DK26" s="116" t="str">
        <f t="shared" si="9"/>
        <v/>
      </c>
      <c r="DL26" s="116" t="str">
        <f t="shared" si="9"/>
        <v/>
      </c>
      <c r="DM26" s="116" t="str">
        <f t="shared" si="9"/>
        <v/>
      </c>
      <c r="DN26" s="116" t="str">
        <f t="shared" si="9"/>
        <v/>
      </c>
      <c r="DO26" s="116"/>
    </row>
    <row r="27" spans="2:190" ht="15" customHeight="1" x14ac:dyDescent="0.15">
      <c r="B27" s="717"/>
      <c r="C27" s="771" t="s">
        <v>262</v>
      </c>
      <c r="D27" s="772"/>
      <c r="E27" s="773"/>
      <c r="F27" s="768" t="s">
        <v>769</v>
      </c>
      <c r="G27" s="769"/>
      <c r="H27" s="769"/>
      <c r="I27" s="770"/>
      <c r="J27" s="727"/>
      <c r="K27" s="139"/>
      <c r="L27" s="139"/>
      <c r="M27" s="139"/>
      <c r="N27" s="139"/>
      <c r="O27" s="139"/>
      <c r="P27" s="139"/>
      <c r="Q27" s="139"/>
      <c r="R27" s="139"/>
      <c r="S27" s="139"/>
      <c r="T27" s="139"/>
      <c r="U27" s="139"/>
      <c r="V27" s="139"/>
      <c r="W27" s="139"/>
      <c r="X27" s="139"/>
      <c r="Y27" s="139"/>
      <c r="Z27" s="139"/>
      <c r="AA27" s="139"/>
      <c r="AB27" s="139"/>
      <c r="AC27" s="139"/>
      <c r="AD27" s="139"/>
      <c r="AE27" s="139"/>
      <c r="AF27" s="139"/>
      <c r="AG27" s="139"/>
      <c r="AH27" s="139"/>
      <c r="AI27" s="727"/>
      <c r="AJ27" s="688" t="str">
        <f>IF(AND(COUNTA(K26:AH26)&gt;0,OR(ベース!R64="A",ベース!R64="B",ベース!R64="AA",ベース!R64="BA")),$BB$27,"")</f>
        <v/>
      </c>
      <c r="AK27" s="689"/>
      <c r="AL27" s="689"/>
      <c r="AM27" s="689"/>
      <c r="AN27" s="689"/>
      <c r="AO27" s="690"/>
      <c r="AP27" s="207"/>
      <c r="AQ27" s="403"/>
      <c r="AR27" s="404"/>
      <c r="AS27" s="404"/>
      <c r="BB27" s="365" t="s">
        <v>681</v>
      </c>
      <c r="BP27" s="269"/>
      <c r="BQ27" s="269" t="s">
        <v>959</v>
      </c>
      <c r="CO27" s="251" t="s">
        <v>960</v>
      </c>
      <c r="CQ27" s="116"/>
      <c r="CR27" s="116"/>
      <c r="CS27" s="116"/>
      <c r="CT27" s="116"/>
      <c r="CU27" s="116"/>
      <c r="CV27" s="116"/>
      <c r="CW27" s="116"/>
      <c r="CX27" s="116"/>
      <c r="CY27" s="116"/>
      <c r="CZ27" s="116"/>
      <c r="DA27" s="116"/>
      <c r="DB27" s="116"/>
      <c r="DC27" s="116"/>
      <c r="DD27" s="116"/>
      <c r="DE27" s="116"/>
      <c r="DF27" s="116"/>
      <c r="DG27" s="116"/>
      <c r="DH27" s="116"/>
      <c r="DI27" s="116"/>
      <c r="DJ27" s="116"/>
      <c r="DK27" s="116"/>
      <c r="DL27" s="116"/>
      <c r="DM27" s="116"/>
      <c r="DN27" s="116"/>
      <c r="DO27" s="116"/>
    </row>
    <row r="28" spans="2:190" ht="15" customHeight="1" x14ac:dyDescent="0.15">
      <c r="B28" s="718"/>
      <c r="C28" s="774"/>
      <c r="D28" s="775"/>
      <c r="E28" s="776"/>
      <c r="F28" s="762" t="s">
        <v>770</v>
      </c>
      <c r="G28" s="763"/>
      <c r="H28" s="763"/>
      <c r="I28" s="764"/>
      <c r="J28" s="728"/>
      <c r="K28" s="140"/>
      <c r="L28" s="140"/>
      <c r="M28" s="140"/>
      <c r="N28" s="140"/>
      <c r="O28" s="140"/>
      <c r="P28" s="140"/>
      <c r="Q28" s="140"/>
      <c r="R28" s="140"/>
      <c r="S28" s="140"/>
      <c r="T28" s="140"/>
      <c r="U28" s="140"/>
      <c r="V28" s="140"/>
      <c r="W28" s="140"/>
      <c r="X28" s="140"/>
      <c r="Y28" s="140"/>
      <c r="Z28" s="140"/>
      <c r="AA28" s="140"/>
      <c r="AB28" s="140"/>
      <c r="AC28" s="140"/>
      <c r="AD28" s="140"/>
      <c r="AE28" s="140"/>
      <c r="AF28" s="140"/>
      <c r="AG28" s="140"/>
      <c r="AH28" s="140"/>
      <c r="AI28" s="728"/>
      <c r="AJ28" s="691"/>
      <c r="AK28" s="692"/>
      <c r="AL28" s="692"/>
      <c r="AM28" s="692"/>
      <c r="AN28" s="692"/>
      <c r="AO28" s="693"/>
      <c r="AP28" s="208"/>
      <c r="AQ28" s="403"/>
      <c r="AR28" s="404"/>
      <c r="AS28" s="404"/>
      <c r="CO28" s="251" t="s">
        <v>961</v>
      </c>
      <c r="CQ28" s="116" t="str">
        <f t="shared" ref="CQ28:DN28" si="10">IF(K46="","","SY50M-39-1A-"&amp;K46)</f>
        <v/>
      </c>
      <c r="CR28" s="116" t="str">
        <f t="shared" si="10"/>
        <v/>
      </c>
      <c r="CS28" s="116" t="str">
        <f t="shared" si="10"/>
        <v/>
      </c>
      <c r="CT28" s="116" t="str">
        <f t="shared" si="10"/>
        <v/>
      </c>
      <c r="CU28" s="116" t="str">
        <f t="shared" si="10"/>
        <v/>
      </c>
      <c r="CV28" s="116" t="str">
        <f t="shared" si="10"/>
        <v/>
      </c>
      <c r="CW28" s="116" t="str">
        <f t="shared" si="10"/>
        <v/>
      </c>
      <c r="CX28" s="116" t="str">
        <f t="shared" si="10"/>
        <v/>
      </c>
      <c r="CY28" s="116" t="str">
        <f t="shared" si="10"/>
        <v/>
      </c>
      <c r="CZ28" s="116" t="str">
        <f t="shared" si="10"/>
        <v/>
      </c>
      <c r="DA28" s="116" t="str">
        <f t="shared" si="10"/>
        <v/>
      </c>
      <c r="DB28" s="116" t="str">
        <f t="shared" si="10"/>
        <v/>
      </c>
      <c r="DC28" s="116" t="str">
        <f t="shared" si="10"/>
        <v/>
      </c>
      <c r="DD28" s="116" t="str">
        <f t="shared" si="10"/>
        <v/>
      </c>
      <c r="DE28" s="116" t="str">
        <f t="shared" si="10"/>
        <v/>
      </c>
      <c r="DF28" s="116" t="str">
        <f t="shared" si="10"/>
        <v/>
      </c>
      <c r="DG28" s="116" t="str">
        <f t="shared" si="10"/>
        <v/>
      </c>
      <c r="DH28" s="116" t="str">
        <f t="shared" si="10"/>
        <v/>
      </c>
      <c r="DI28" s="116" t="str">
        <f t="shared" si="10"/>
        <v/>
      </c>
      <c r="DJ28" s="116" t="str">
        <f t="shared" si="10"/>
        <v/>
      </c>
      <c r="DK28" s="116" t="str">
        <f t="shared" si="10"/>
        <v/>
      </c>
      <c r="DL28" s="116" t="str">
        <f t="shared" si="10"/>
        <v/>
      </c>
      <c r="DM28" s="116" t="str">
        <f t="shared" si="10"/>
        <v/>
      </c>
      <c r="DN28" s="116" t="str">
        <f t="shared" si="10"/>
        <v/>
      </c>
      <c r="DO28" s="116"/>
    </row>
    <row r="29" spans="2:190" ht="15" customHeight="1" x14ac:dyDescent="0.15">
      <c r="B29" s="668"/>
      <c r="C29" s="759" t="s">
        <v>808</v>
      </c>
      <c r="D29" s="760"/>
      <c r="E29" s="760"/>
      <c r="F29" s="760"/>
      <c r="G29" s="760"/>
      <c r="H29" s="760"/>
      <c r="I29" s="761"/>
      <c r="J29" s="605" t="s">
        <v>186</v>
      </c>
      <c r="K29" s="313"/>
      <c r="L29" s="313"/>
      <c r="M29" s="313"/>
      <c r="N29" s="313"/>
      <c r="O29" s="313"/>
      <c r="P29" s="313"/>
      <c r="Q29" s="313"/>
      <c r="R29" s="313"/>
      <c r="S29" s="313"/>
      <c r="T29" s="313"/>
      <c r="U29" s="313"/>
      <c r="V29" s="313"/>
      <c r="W29" s="313"/>
      <c r="X29" s="313"/>
      <c r="Y29" s="313"/>
      <c r="Z29" s="313"/>
      <c r="AA29" s="313"/>
      <c r="AB29" s="313"/>
      <c r="AC29" s="313"/>
      <c r="AD29" s="313"/>
      <c r="AE29" s="313"/>
      <c r="AF29" s="313"/>
      <c r="AG29" s="313"/>
      <c r="AH29" s="313"/>
      <c r="AI29" s="605" t="s">
        <v>186</v>
      </c>
      <c r="AJ29" s="613" t="s">
        <v>809</v>
      </c>
      <c r="AK29" s="614"/>
      <c r="AL29" s="614"/>
      <c r="AM29" s="614"/>
      <c r="AN29" s="614"/>
      <c r="AO29" s="615"/>
      <c r="AP29" s="209" t="str">
        <f>IF(COUNTA(K29:AH29)=0,"",COUNTA(K29:AH29))</f>
        <v/>
      </c>
      <c r="AQ29" s="403"/>
      <c r="AR29" s="404"/>
      <c r="AS29" s="404"/>
      <c r="CO29" s="251" t="s">
        <v>962</v>
      </c>
      <c r="CQ29" s="116" t="str">
        <f t="shared" ref="CQ29:DN29" si="11">IF(K47="","","SY50M-39-2A-"&amp;K47)</f>
        <v/>
      </c>
      <c r="CR29" s="116" t="str">
        <f t="shared" si="11"/>
        <v/>
      </c>
      <c r="CS29" s="116" t="str">
        <f t="shared" si="11"/>
        <v/>
      </c>
      <c r="CT29" s="116" t="str">
        <f t="shared" si="11"/>
        <v/>
      </c>
      <c r="CU29" s="116" t="str">
        <f t="shared" si="11"/>
        <v/>
      </c>
      <c r="CV29" s="116" t="str">
        <f t="shared" si="11"/>
        <v/>
      </c>
      <c r="CW29" s="116" t="str">
        <f t="shared" si="11"/>
        <v/>
      </c>
      <c r="CX29" s="116" t="str">
        <f t="shared" si="11"/>
        <v/>
      </c>
      <c r="CY29" s="116" t="str">
        <f t="shared" si="11"/>
        <v/>
      </c>
      <c r="CZ29" s="116" t="str">
        <f t="shared" si="11"/>
        <v/>
      </c>
      <c r="DA29" s="116" t="str">
        <f t="shared" si="11"/>
        <v/>
      </c>
      <c r="DB29" s="116" t="str">
        <f t="shared" si="11"/>
        <v/>
      </c>
      <c r="DC29" s="116" t="str">
        <f t="shared" si="11"/>
        <v/>
      </c>
      <c r="DD29" s="116" t="str">
        <f t="shared" si="11"/>
        <v/>
      </c>
      <c r="DE29" s="116" t="str">
        <f t="shared" si="11"/>
        <v/>
      </c>
      <c r="DF29" s="116" t="str">
        <f t="shared" si="11"/>
        <v/>
      </c>
      <c r="DG29" s="116" t="str">
        <f t="shared" si="11"/>
        <v/>
      </c>
      <c r="DH29" s="116" t="str">
        <f t="shared" si="11"/>
        <v/>
      </c>
      <c r="DI29" s="116" t="str">
        <f t="shared" si="11"/>
        <v/>
      </c>
      <c r="DJ29" s="116" t="str">
        <f t="shared" si="11"/>
        <v/>
      </c>
      <c r="DK29" s="116" t="str">
        <f t="shared" si="11"/>
        <v/>
      </c>
      <c r="DL29" s="116" t="str">
        <f t="shared" si="11"/>
        <v/>
      </c>
      <c r="DM29" s="116" t="str">
        <f t="shared" si="11"/>
        <v/>
      </c>
      <c r="DN29" s="116" t="str">
        <f t="shared" si="11"/>
        <v/>
      </c>
      <c r="DO29" s="116"/>
    </row>
    <row r="30" spans="2:190" ht="10.5" customHeight="1" x14ac:dyDescent="0.15">
      <c r="B30" s="722"/>
      <c r="C30" s="756" t="str">
        <f>IF(COUNTIF(K30:AH30,"X")&gt;0,$BB$30,"")</f>
        <v/>
      </c>
      <c r="D30" s="757"/>
      <c r="E30" s="757"/>
      <c r="F30" s="757"/>
      <c r="G30" s="757"/>
      <c r="H30" s="757"/>
      <c r="I30" s="758"/>
      <c r="J30" s="751"/>
      <c r="K30" s="141" t="str">
        <f>IF(AND(OR(AND($C$13=$BC$13,K12&lt;&gt;"",K13&lt;&gt;""),AND($C$13=$BD$13,K12&lt;&gt;"")),K29="O")=TRUE,"X","")</f>
        <v/>
      </c>
      <c r="L30" s="141" t="str">
        <f t="shared" ref="L30:Q30" si="12">IF(AND(OR(AND($C$13=$BC$13,L12&lt;&gt;"",L13&lt;&gt;""),AND($C$13=$BD$13,L12&lt;&gt;"")),L29="O")=TRUE,"X","")</f>
        <v/>
      </c>
      <c r="M30" s="141" t="str">
        <f t="shared" si="12"/>
        <v/>
      </c>
      <c r="N30" s="141" t="str">
        <f t="shared" si="12"/>
        <v/>
      </c>
      <c r="O30" s="141" t="str">
        <f t="shared" si="12"/>
        <v/>
      </c>
      <c r="P30" s="141" t="str">
        <f t="shared" si="12"/>
        <v/>
      </c>
      <c r="Q30" s="141" t="str">
        <f t="shared" si="12"/>
        <v/>
      </c>
      <c r="R30" s="141" t="str">
        <f>IF(AND(OR(AND($C$13=$BC$13,R12&lt;&gt;"",R13&lt;&gt;""),AND($C$13=$BD$13,R12&lt;&gt;"")),R29="O")=TRUE,"X","")</f>
        <v/>
      </c>
      <c r="S30" s="141" t="str">
        <f t="shared" ref="S30:AH30" si="13">IF(AND(OR(AND($C$13=$BC$13,S12&lt;&gt;"",S13&lt;&gt;""),AND($C$13=$BD$13,S12&lt;&gt;"")),S29="O")=TRUE,"X","")</f>
        <v/>
      </c>
      <c r="T30" s="141" t="str">
        <f t="shared" si="13"/>
        <v/>
      </c>
      <c r="U30" s="141" t="str">
        <f t="shared" si="13"/>
        <v/>
      </c>
      <c r="V30" s="141" t="str">
        <f t="shared" si="13"/>
        <v/>
      </c>
      <c r="W30" s="141" t="str">
        <f t="shared" si="13"/>
        <v/>
      </c>
      <c r="X30" s="141" t="str">
        <f t="shared" si="13"/>
        <v/>
      </c>
      <c r="Y30" s="141" t="str">
        <f t="shared" si="13"/>
        <v/>
      </c>
      <c r="Z30" s="141" t="str">
        <f t="shared" si="13"/>
        <v/>
      </c>
      <c r="AA30" s="141" t="str">
        <f t="shared" si="13"/>
        <v/>
      </c>
      <c r="AB30" s="141" t="str">
        <f t="shared" si="13"/>
        <v/>
      </c>
      <c r="AC30" s="141" t="str">
        <f t="shared" si="13"/>
        <v/>
      </c>
      <c r="AD30" s="141" t="str">
        <f t="shared" si="13"/>
        <v/>
      </c>
      <c r="AE30" s="141" t="str">
        <f t="shared" si="13"/>
        <v/>
      </c>
      <c r="AF30" s="141" t="str">
        <f t="shared" si="13"/>
        <v/>
      </c>
      <c r="AG30" s="141" t="str">
        <f t="shared" si="13"/>
        <v/>
      </c>
      <c r="AH30" s="141" t="str">
        <f t="shared" si="13"/>
        <v/>
      </c>
      <c r="AI30" s="751"/>
      <c r="AJ30" s="586" t="str">
        <f>IF(COUNTIF(K30:AH30,"X")&gt;0,$BC$30,"")</f>
        <v/>
      </c>
      <c r="AK30" s="587"/>
      <c r="AL30" s="587"/>
      <c r="AM30" s="587"/>
      <c r="AN30" s="587"/>
      <c r="AO30" s="587"/>
      <c r="AP30" s="588"/>
      <c r="AQ30" s="370"/>
      <c r="AR30" s="404"/>
      <c r="AS30" s="404"/>
      <c r="BB30" s="365" t="s">
        <v>407</v>
      </c>
      <c r="BC30" s="365" t="s">
        <v>433</v>
      </c>
      <c r="CO30" s="251" t="s">
        <v>963</v>
      </c>
      <c r="CQ30" s="116" t="str">
        <f t="shared" ref="CQ30:DN30" si="14">IF(K49="","","SY50M-39-3A-"&amp;K49)</f>
        <v/>
      </c>
      <c r="CR30" s="116" t="str">
        <f t="shared" si="14"/>
        <v/>
      </c>
      <c r="CS30" s="116" t="str">
        <f t="shared" si="14"/>
        <v/>
      </c>
      <c r="CT30" s="116" t="str">
        <f t="shared" si="14"/>
        <v/>
      </c>
      <c r="CU30" s="116" t="str">
        <f t="shared" si="14"/>
        <v/>
      </c>
      <c r="CV30" s="116" t="str">
        <f t="shared" si="14"/>
        <v/>
      </c>
      <c r="CW30" s="116" t="str">
        <f t="shared" si="14"/>
        <v/>
      </c>
      <c r="CX30" s="116" t="str">
        <f t="shared" si="14"/>
        <v/>
      </c>
      <c r="CY30" s="116" t="str">
        <f t="shared" si="14"/>
        <v/>
      </c>
      <c r="CZ30" s="116" t="str">
        <f t="shared" si="14"/>
        <v/>
      </c>
      <c r="DA30" s="116" t="str">
        <f t="shared" si="14"/>
        <v/>
      </c>
      <c r="DB30" s="116" t="str">
        <f t="shared" si="14"/>
        <v/>
      </c>
      <c r="DC30" s="116" t="str">
        <f t="shared" si="14"/>
        <v/>
      </c>
      <c r="DD30" s="116" t="str">
        <f t="shared" si="14"/>
        <v/>
      </c>
      <c r="DE30" s="116" t="str">
        <f t="shared" si="14"/>
        <v/>
      </c>
      <c r="DF30" s="116" t="str">
        <f t="shared" si="14"/>
        <v/>
      </c>
      <c r="DG30" s="116" t="str">
        <f t="shared" si="14"/>
        <v/>
      </c>
      <c r="DH30" s="116" t="str">
        <f t="shared" si="14"/>
        <v/>
      </c>
      <c r="DI30" s="116" t="str">
        <f t="shared" si="14"/>
        <v/>
      </c>
      <c r="DJ30" s="116" t="str">
        <f t="shared" si="14"/>
        <v/>
      </c>
      <c r="DK30" s="116" t="str">
        <f t="shared" si="14"/>
        <v/>
      </c>
      <c r="DL30" s="116" t="str">
        <f t="shared" si="14"/>
        <v/>
      </c>
      <c r="DM30" s="116" t="str">
        <f t="shared" si="14"/>
        <v/>
      </c>
      <c r="DN30" s="116" t="str">
        <f t="shared" si="14"/>
        <v/>
      </c>
      <c r="DO30" s="116"/>
    </row>
    <row r="31" spans="2:190" ht="15" customHeight="1" x14ac:dyDescent="0.15">
      <c r="B31" s="305"/>
      <c r="C31" s="704" t="s">
        <v>810</v>
      </c>
      <c r="D31" s="624"/>
      <c r="E31" s="624"/>
      <c r="F31" s="624"/>
      <c r="G31" s="624"/>
      <c r="H31" s="624"/>
      <c r="I31" s="750"/>
      <c r="J31" s="314" t="str">
        <f>IF(OR(ベース!$R$46="B",ベース!$R$46="D",ベース!$R$46="F",ベース!$R$46="E",ベース!$R$46="J",ベース!$R$46="H"),仕様書作成!$BG32,"")</f>
        <v/>
      </c>
      <c r="K31" s="315"/>
      <c r="L31" s="316"/>
      <c r="M31" s="316"/>
      <c r="N31" s="316"/>
      <c r="O31" s="316"/>
      <c r="P31" s="316"/>
      <c r="Q31" s="316"/>
      <c r="R31" s="316"/>
      <c r="S31" s="316"/>
      <c r="T31" s="316"/>
      <c r="U31" s="316"/>
      <c r="V31" s="316"/>
      <c r="W31" s="316"/>
      <c r="X31" s="316"/>
      <c r="Y31" s="316"/>
      <c r="Z31" s="316"/>
      <c r="AA31" s="316"/>
      <c r="AB31" s="316"/>
      <c r="AC31" s="316"/>
      <c r="AD31" s="316"/>
      <c r="AE31" s="316"/>
      <c r="AF31" s="316"/>
      <c r="AG31" s="316"/>
      <c r="AH31" s="317"/>
      <c r="AI31" s="314" t="str">
        <f>IF(OR(ベース!$R$46="B",ベース!$R$46="U",ベース!$R$46="F",ベース!$R$46="C",ベース!$R$46="J",ベース!$R$46="G"),仕様書作成!$BG32,"")</f>
        <v/>
      </c>
      <c r="AJ31" s="559" t="s">
        <v>918</v>
      </c>
      <c r="AK31" s="573"/>
      <c r="AL31" s="573"/>
      <c r="AM31" s="573"/>
      <c r="AN31" s="573"/>
      <c r="AO31" s="574"/>
      <c r="AP31" s="318" t="str">
        <f>IF(COUNTA(K31:AH31)=0,"",COUNTA(K31:AH31))</f>
        <v/>
      </c>
      <c r="AQ31" s="251">
        <f>COUNTA(K31:AH31)</f>
        <v>0</v>
      </c>
      <c r="AR31" s="251" t="str">
        <f>IF(OR(ベース!$R$46="B",ベース!$R$46="F",ベース!$R$46="J"),仕様書作成!AQ31+1,IF(OR(ベース!$R$46="D",ベース!$R$46="U",ベース!$R$46="C",ベース!$R$46="G",ベース!$R$46="E",ベース!$R$46="H"),仕様書作成!AQ31,""))</f>
        <v/>
      </c>
      <c r="BQ31" s="251" t="s">
        <v>950</v>
      </c>
      <c r="BR31" s="251" t="s">
        <v>951</v>
      </c>
      <c r="BS31" s="251" t="s">
        <v>952</v>
      </c>
      <c r="BT31" s="251" t="s">
        <v>953</v>
      </c>
      <c r="BU31" s="251" t="s">
        <v>954</v>
      </c>
      <c r="CO31" s="251" t="s">
        <v>964</v>
      </c>
      <c r="CQ31" s="116" t="str">
        <f t="shared" ref="CQ31:DN31" si="15">IF(K66="","","SY50M-120-1A-"&amp;K66)</f>
        <v/>
      </c>
      <c r="CR31" s="116" t="str">
        <f t="shared" si="15"/>
        <v/>
      </c>
      <c r="CS31" s="116" t="str">
        <f t="shared" si="15"/>
        <v/>
      </c>
      <c r="CT31" s="116" t="str">
        <f t="shared" si="15"/>
        <v/>
      </c>
      <c r="CU31" s="116" t="str">
        <f t="shared" si="15"/>
        <v/>
      </c>
      <c r="CV31" s="116" t="str">
        <f t="shared" si="15"/>
        <v/>
      </c>
      <c r="CW31" s="116" t="str">
        <f t="shared" si="15"/>
        <v/>
      </c>
      <c r="CX31" s="116" t="str">
        <f t="shared" si="15"/>
        <v/>
      </c>
      <c r="CY31" s="116" t="str">
        <f t="shared" si="15"/>
        <v/>
      </c>
      <c r="CZ31" s="116" t="str">
        <f t="shared" si="15"/>
        <v/>
      </c>
      <c r="DA31" s="116" t="str">
        <f t="shared" si="15"/>
        <v/>
      </c>
      <c r="DB31" s="116" t="str">
        <f t="shared" si="15"/>
        <v/>
      </c>
      <c r="DC31" s="116" t="str">
        <f t="shared" si="15"/>
        <v/>
      </c>
      <c r="DD31" s="116" t="str">
        <f t="shared" si="15"/>
        <v/>
      </c>
      <c r="DE31" s="116" t="str">
        <f t="shared" si="15"/>
        <v/>
      </c>
      <c r="DF31" s="116" t="str">
        <f t="shared" si="15"/>
        <v/>
      </c>
      <c r="DG31" s="116" t="str">
        <f t="shared" si="15"/>
        <v/>
      </c>
      <c r="DH31" s="116" t="str">
        <f t="shared" si="15"/>
        <v/>
      </c>
      <c r="DI31" s="116" t="str">
        <f t="shared" si="15"/>
        <v/>
      </c>
      <c r="DJ31" s="116" t="str">
        <f t="shared" si="15"/>
        <v/>
      </c>
      <c r="DK31" s="116" t="str">
        <f t="shared" si="15"/>
        <v/>
      </c>
      <c r="DL31" s="116" t="str">
        <f t="shared" si="15"/>
        <v/>
      </c>
      <c r="DM31" s="116" t="str">
        <f t="shared" si="15"/>
        <v/>
      </c>
      <c r="DN31" s="116" t="str">
        <f t="shared" si="15"/>
        <v/>
      </c>
      <c r="DO31" s="116"/>
      <c r="EK31" s="115"/>
      <c r="EL31" s="115"/>
      <c r="EM31" s="115"/>
      <c r="EN31" s="115"/>
      <c r="EO31" s="115"/>
      <c r="EP31" s="115"/>
      <c r="EQ31" s="115"/>
      <c r="ER31" s="115"/>
      <c r="ES31" s="115"/>
      <c r="ET31" s="115"/>
      <c r="EU31" s="115"/>
      <c r="EV31" s="115"/>
      <c r="EW31" s="115"/>
      <c r="EX31" s="115"/>
      <c r="EY31" s="115"/>
      <c r="EZ31" s="115"/>
      <c r="FA31" s="115"/>
      <c r="FB31" s="115"/>
      <c r="FC31" s="115"/>
      <c r="FD31" s="115"/>
      <c r="FE31" s="115"/>
      <c r="FF31" s="115"/>
      <c r="FG31" s="115"/>
      <c r="FH31" s="115"/>
      <c r="FI31" s="115"/>
      <c r="FJ31" s="115"/>
      <c r="FK31" s="115"/>
      <c r="FL31" s="115"/>
      <c r="FM31" s="115"/>
      <c r="FN31" s="115"/>
      <c r="FO31" s="115"/>
      <c r="FP31" s="115"/>
      <c r="FQ31" s="115"/>
      <c r="FR31" s="115"/>
      <c r="FS31" s="115"/>
      <c r="FT31" s="115"/>
      <c r="FU31" s="115"/>
      <c r="FV31" s="115"/>
      <c r="FW31" s="115"/>
      <c r="FX31" s="115"/>
      <c r="FY31" s="115"/>
      <c r="FZ31" s="115"/>
      <c r="GA31" s="115"/>
      <c r="GB31" s="115"/>
      <c r="GC31" s="115"/>
      <c r="GD31" s="115"/>
      <c r="GE31" s="115"/>
      <c r="GF31" s="115"/>
      <c r="GG31" s="115"/>
      <c r="GH31" s="115"/>
    </row>
    <row r="32" spans="2:190" ht="15" customHeight="1" x14ac:dyDescent="0.15">
      <c r="B32" s="305"/>
      <c r="C32" s="707" t="str">
        <f>IF(COUNTA(K31:AH31)&gt;0,BB32&amp;" : "&amp;AR31&amp;"箇所",IF(AND(COUNTA(K31:AH31)=0,COUNTIF(K32:AH32,"→")&gt;0),BC32,""))</f>
        <v/>
      </c>
      <c r="D32" s="708"/>
      <c r="E32" s="708"/>
      <c r="F32" s="708"/>
      <c r="G32" s="708"/>
      <c r="H32" s="708"/>
      <c r="I32" s="709"/>
      <c r="J32" s="319" t="str">
        <f>IF(C32=BB32,BD32,"")</f>
        <v/>
      </c>
      <c r="K32" s="320"/>
      <c r="L32" s="321"/>
      <c r="M32" s="321"/>
      <c r="N32" s="321"/>
      <c r="O32" s="321"/>
      <c r="P32" s="321"/>
      <c r="Q32" s="321"/>
      <c r="R32" s="321"/>
      <c r="S32" s="321"/>
      <c r="T32" s="321"/>
      <c r="U32" s="321"/>
      <c r="V32" s="321"/>
      <c r="W32" s="321"/>
      <c r="X32" s="321"/>
      <c r="Y32" s="321"/>
      <c r="Z32" s="321"/>
      <c r="AA32" s="321"/>
      <c r="AB32" s="321"/>
      <c r="AC32" s="321"/>
      <c r="AD32" s="321"/>
      <c r="AE32" s="321"/>
      <c r="AF32" s="321"/>
      <c r="AG32" s="321"/>
      <c r="AH32" s="322"/>
      <c r="AI32" s="319" t="str">
        <f>IF(C32=BB32,BD32,"")</f>
        <v/>
      </c>
      <c r="AJ32" s="596" t="str">
        <f>IF(AND(AQ31=0,AQ32&gt;0),BF32,IF(AQ31=0,"",IF(AR32&lt;0,BF32,IF(AR32&gt;0,BE32,""))))</f>
        <v/>
      </c>
      <c r="AK32" s="597"/>
      <c r="AL32" s="597"/>
      <c r="AM32" s="597"/>
      <c r="AN32" s="597"/>
      <c r="AO32" s="598"/>
      <c r="AP32" s="222"/>
      <c r="AQ32" s="251">
        <f>COUNTA(K32:AH32)</f>
        <v>0</v>
      </c>
      <c r="AR32" s="251" t="e">
        <f>AR31-AQ32</f>
        <v>#VALUE!</v>
      </c>
      <c r="BB32" s="365" t="s">
        <v>811</v>
      </c>
      <c r="BC32" s="365" t="s">
        <v>812</v>
      </c>
      <c r="BD32" s="365" t="s">
        <v>603</v>
      </c>
      <c r="BE32" s="365" t="s">
        <v>813</v>
      </c>
      <c r="BF32" s="365" t="s">
        <v>814</v>
      </c>
      <c r="BG32" s="251" t="s">
        <v>965</v>
      </c>
      <c r="BQ32" s="269" t="s">
        <v>959</v>
      </c>
      <c r="CQ32" s="116"/>
      <c r="CR32" s="116"/>
      <c r="CS32" s="116"/>
      <c r="CT32" s="116"/>
      <c r="CU32" s="116"/>
      <c r="CV32" s="116"/>
      <c r="CW32" s="116"/>
      <c r="CX32" s="116"/>
      <c r="CY32" s="116"/>
      <c r="CZ32" s="116"/>
      <c r="DA32" s="116"/>
      <c r="DB32" s="116"/>
      <c r="DC32" s="116"/>
      <c r="DD32" s="116"/>
      <c r="DE32" s="116"/>
      <c r="DF32" s="116"/>
      <c r="DG32" s="116"/>
      <c r="DH32" s="116"/>
      <c r="DI32" s="116"/>
      <c r="DJ32" s="116"/>
      <c r="DK32" s="116"/>
      <c r="DL32" s="116"/>
      <c r="DM32" s="116"/>
      <c r="DN32" s="116"/>
      <c r="DO32" s="116"/>
      <c r="EK32" s="115"/>
      <c r="EL32" s="115"/>
      <c r="EM32" s="115"/>
      <c r="EN32" s="115"/>
      <c r="EO32" s="115"/>
      <c r="EP32" s="115"/>
      <c r="EQ32" s="115"/>
      <c r="ER32" s="115"/>
      <c r="ES32" s="115"/>
      <c r="ET32" s="115"/>
      <c r="EU32" s="115"/>
      <c r="EV32" s="115"/>
      <c r="EW32" s="115"/>
      <c r="EX32" s="115"/>
      <c r="EY32" s="115"/>
      <c r="EZ32" s="115"/>
      <c r="FA32" s="115"/>
      <c r="FB32" s="115"/>
      <c r="FC32" s="115"/>
      <c r="FD32" s="115"/>
      <c r="FE32" s="115"/>
      <c r="FF32" s="115"/>
      <c r="FG32" s="115"/>
      <c r="FH32" s="115"/>
      <c r="FI32" s="115"/>
      <c r="FJ32" s="115"/>
      <c r="FK32" s="115"/>
      <c r="FL32" s="115"/>
      <c r="FM32" s="115"/>
      <c r="FN32" s="115"/>
      <c r="FO32" s="115"/>
      <c r="FP32" s="115"/>
      <c r="FQ32" s="115"/>
      <c r="FR32" s="115"/>
      <c r="FS32" s="115"/>
      <c r="FT32" s="115"/>
      <c r="FU32" s="115"/>
      <c r="FV32" s="115"/>
      <c r="FW32" s="115"/>
      <c r="FX32" s="115"/>
      <c r="FY32" s="115"/>
      <c r="FZ32" s="115"/>
      <c r="GA32" s="115"/>
      <c r="GB32" s="115"/>
      <c r="GC32" s="115"/>
      <c r="GD32" s="115"/>
      <c r="GE32" s="115"/>
      <c r="GF32" s="115"/>
      <c r="GG32" s="115"/>
      <c r="GH32" s="115"/>
    </row>
    <row r="33" spans="2:190" ht="10.5" customHeight="1" x14ac:dyDescent="0.15">
      <c r="B33" s="305"/>
      <c r="C33" s="701" t="str">
        <f>IF(COUNTIF(K33:AH33,"XX")&gt;0,BB33,IF(COUNTIF(K33:AH33,"X")&gt;0,BC33,IF(COUNTIF(K33:AH33,"XXX")&gt;0,BD33,"")))</f>
        <v/>
      </c>
      <c r="D33" s="702"/>
      <c r="E33" s="702"/>
      <c r="F33" s="702"/>
      <c r="G33" s="702"/>
      <c r="H33" s="702"/>
      <c r="I33" s="703"/>
      <c r="J33" s="211"/>
      <c r="K33" s="323" t="str">
        <f>IF(AND(OR(AND(K12&lt;&gt;"",K13&lt;&gt;""),K29&lt;&gt;""),K31&lt;&gt;""),"XX",IF(AND(K32=$BQ32,OR(J32=$BQ32,L32=$BQ32)),"X",IF(AND(K31&lt;&gt;"",K34&lt;&gt;""),"XXX","")))</f>
        <v/>
      </c>
      <c r="L33" s="323" t="str">
        <f>IF(AND(OR(AND(L12&lt;&gt;"",L13&lt;&gt;""),L29&lt;&gt;""),L31&lt;&gt;""),"XX",IF(AND(L32=$BQ32,OR(K32=$BQ32,M32=$BQ32)),"X",IF(AND(L31&lt;&gt;"",L34&lt;&gt;""),"XXX","")))</f>
        <v/>
      </c>
      <c r="M33" s="323" t="str">
        <f>IF(AND(OR(AND(M12&lt;&gt;"",M13&lt;&gt;""),M29&lt;&gt;""),M31&lt;&gt;""),"XX",IF(AND(M32=$BQ32,OR(L32=$BQ32,N32=$BQ32)),"X",IF(AND(M31&lt;&gt;"",M34&lt;&gt;""),"XXX","")))</f>
        <v/>
      </c>
      <c r="N33" s="323" t="str">
        <f t="shared" ref="N33:AH33" si="16">IF(AND(OR(AND(N12&lt;&gt;"",N13&lt;&gt;""),N29&lt;&gt;""),N31&lt;&gt;""),"XX",IF(AND(N32=$BQ32,OR(M32=$BQ32,O32=$BQ32)),"X",IF(AND(N31&lt;&gt;"",N34&lt;&gt;""),"XXX","")))</f>
        <v/>
      </c>
      <c r="O33" s="323" t="str">
        <f t="shared" si="16"/>
        <v/>
      </c>
      <c r="P33" s="323" t="str">
        <f t="shared" si="16"/>
        <v/>
      </c>
      <c r="Q33" s="323" t="str">
        <f t="shared" si="16"/>
        <v/>
      </c>
      <c r="R33" s="323" t="str">
        <f t="shared" si="16"/>
        <v/>
      </c>
      <c r="S33" s="323" t="str">
        <f t="shared" si="16"/>
        <v/>
      </c>
      <c r="T33" s="323" t="str">
        <f t="shared" si="16"/>
        <v/>
      </c>
      <c r="U33" s="323" t="str">
        <f t="shared" si="16"/>
        <v/>
      </c>
      <c r="V33" s="323" t="str">
        <f t="shared" si="16"/>
        <v/>
      </c>
      <c r="W33" s="323" t="str">
        <f t="shared" si="16"/>
        <v/>
      </c>
      <c r="X33" s="323" t="str">
        <f t="shared" si="16"/>
        <v/>
      </c>
      <c r="Y33" s="323" t="str">
        <f t="shared" si="16"/>
        <v/>
      </c>
      <c r="Z33" s="323" t="str">
        <f t="shared" si="16"/>
        <v/>
      </c>
      <c r="AA33" s="323" t="str">
        <f t="shared" si="16"/>
        <v/>
      </c>
      <c r="AB33" s="323" t="str">
        <f t="shared" si="16"/>
        <v/>
      </c>
      <c r="AC33" s="323" t="str">
        <f t="shared" si="16"/>
        <v/>
      </c>
      <c r="AD33" s="323" t="str">
        <f t="shared" si="16"/>
        <v/>
      </c>
      <c r="AE33" s="323" t="str">
        <f t="shared" si="16"/>
        <v/>
      </c>
      <c r="AF33" s="323" t="str">
        <f t="shared" si="16"/>
        <v/>
      </c>
      <c r="AG33" s="323" t="str">
        <f t="shared" si="16"/>
        <v/>
      </c>
      <c r="AH33" s="323" t="str">
        <f t="shared" si="16"/>
        <v/>
      </c>
      <c r="AI33" s="211"/>
      <c r="AJ33" s="541"/>
      <c r="AK33" s="542"/>
      <c r="AL33" s="542"/>
      <c r="AM33" s="542"/>
      <c r="AN33" s="542"/>
      <c r="AO33" s="543"/>
      <c r="AP33" s="324"/>
      <c r="BB33" s="365" t="s">
        <v>815</v>
      </c>
      <c r="BC33" s="365" t="s">
        <v>816</v>
      </c>
      <c r="BD33" s="365" t="s">
        <v>817</v>
      </c>
      <c r="EK33" s="115"/>
      <c r="EL33" s="115"/>
      <c r="EM33" s="115"/>
      <c r="EN33" s="115"/>
      <c r="EO33" s="115"/>
      <c r="EP33" s="115"/>
      <c r="EQ33" s="115"/>
      <c r="ER33" s="115"/>
      <c r="ES33" s="115"/>
      <c r="ET33" s="115"/>
      <c r="EU33" s="115"/>
      <c r="EV33" s="115"/>
      <c r="EW33" s="115"/>
      <c r="EX33" s="115"/>
      <c r="EY33" s="115"/>
      <c r="EZ33" s="115"/>
      <c r="FA33" s="115"/>
      <c r="FB33" s="115"/>
      <c r="FC33" s="115"/>
      <c r="FD33" s="115"/>
      <c r="FE33" s="115"/>
      <c r="FF33" s="115"/>
      <c r="FG33" s="115"/>
      <c r="FH33" s="115"/>
      <c r="FI33" s="115"/>
      <c r="FJ33" s="115"/>
      <c r="FK33" s="115"/>
      <c r="FL33" s="115"/>
      <c r="FM33" s="115"/>
      <c r="FN33" s="115"/>
      <c r="FO33" s="115"/>
      <c r="FP33" s="115"/>
      <c r="FQ33" s="115"/>
      <c r="FR33" s="115"/>
      <c r="FS33" s="115"/>
      <c r="FT33" s="115"/>
      <c r="FU33" s="115"/>
      <c r="FV33" s="115"/>
      <c r="FW33" s="115"/>
      <c r="FX33" s="115"/>
      <c r="FY33" s="115"/>
      <c r="FZ33" s="115"/>
      <c r="GA33" s="115"/>
      <c r="GB33" s="115"/>
      <c r="GC33" s="115"/>
      <c r="GD33" s="115"/>
      <c r="GE33" s="115"/>
      <c r="GF33" s="115"/>
      <c r="GG33" s="115"/>
      <c r="GH33" s="115"/>
    </row>
    <row r="34" spans="2:190" ht="15" customHeight="1" x14ac:dyDescent="0.15">
      <c r="B34" s="305"/>
      <c r="C34" s="704" t="s">
        <v>818</v>
      </c>
      <c r="D34" s="705"/>
      <c r="E34" s="705"/>
      <c r="F34" s="705"/>
      <c r="G34" s="705"/>
      <c r="H34" s="705"/>
      <c r="I34" s="706"/>
      <c r="J34" s="314" t="str">
        <f>IF(OR(ベース!$R$46="B",ベース!$R$46="D",ベース!$R$46="F",ベース!$R$46="E",ベース!$R$46="J",ベース!$R$46="H"),仕様書作成!$BG35,"")</f>
        <v/>
      </c>
      <c r="K34" s="315"/>
      <c r="L34" s="316"/>
      <c r="M34" s="316"/>
      <c r="N34" s="316"/>
      <c r="O34" s="316"/>
      <c r="P34" s="316"/>
      <c r="Q34" s="316"/>
      <c r="R34" s="316"/>
      <c r="S34" s="316"/>
      <c r="T34" s="316"/>
      <c r="U34" s="316"/>
      <c r="V34" s="316"/>
      <c r="W34" s="316"/>
      <c r="X34" s="316"/>
      <c r="Y34" s="316"/>
      <c r="Z34" s="316"/>
      <c r="AA34" s="316"/>
      <c r="AB34" s="316"/>
      <c r="AC34" s="316"/>
      <c r="AD34" s="316"/>
      <c r="AE34" s="316"/>
      <c r="AF34" s="316"/>
      <c r="AG34" s="316"/>
      <c r="AH34" s="317"/>
      <c r="AI34" s="314" t="str">
        <f>IF(OR(ベース!$R$46="B",ベース!$R$46="U",ベース!$R$46="F",ベース!$R$46="C",ベース!$R$46="J",ベース!$R$46="G"),仕様書作成!$BG35,"")</f>
        <v/>
      </c>
      <c r="AJ34" s="559" t="s">
        <v>919</v>
      </c>
      <c r="AK34" s="573"/>
      <c r="AL34" s="573"/>
      <c r="AM34" s="573"/>
      <c r="AN34" s="573"/>
      <c r="AO34" s="574"/>
      <c r="AP34" s="318" t="str">
        <f>IF(COUNTA(K34:AH34)=0,"",COUNTA(K34:AH34))</f>
        <v/>
      </c>
      <c r="AQ34" s="251">
        <f>COUNTA(K34:AH34)</f>
        <v>0</v>
      </c>
      <c r="AR34" s="251" t="str">
        <f>IF(OR(ベース!$R$46="B",ベース!$R$46="F",ベース!$R$46="J"),仕様書作成!AQ34+1,IF(OR(ベース!$R$46="D",ベース!$R$46="U",ベース!$R$46="C",ベース!$R$46="G",ベース!$R$46="E",ベース!$R$46="H"),仕様書作成!AQ34,""))</f>
        <v/>
      </c>
      <c r="BQ34" s="251" t="s">
        <v>950</v>
      </c>
      <c r="BR34" s="251" t="s">
        <v>951</v>
      </c>
      <c r="BS34" s="251" t="s">
        <v>952</v>
      </c>
      <c r="BT34" s="251" t="s">
        <v>953</v>
      </c>
      <c r="BU34" s="251" t="s">
        <v>954</v>
      </c>
      <c r="EK34" s="115"/>
      <c r="EL34" s="115"/>
      <c r="EM34" s="115"/>
      <c r="EN34" s="115"/>
      <c r="EO34" s="115"/>
      <c r="EP34" s="115"/>
      <c r="EQ34" s="115"/>
      <c r="ER34" s="115"/>
      <c r="ES34" s="115"/>
      <c r="ET34" s="115"/>
      <c r="EU34" s="115"/>
      <c r="EV34" s="115"/>
      <c r="EW34" s="115"/>
      <c r="EX34" s="115"/>
      <c r="EY34" s="115"/>
      <c r="EZ34" s="115"/>
      <c r="FA34" s="115"/>
      <c r="FB34" s="115"/>
      <c r="FC34" s="115"/>
      <c r="FD34" s="115"/>
      <c r="FE34" s="115"/>
      <c r="FF34" s="115"/>
      <c r="FG34" s="115"/>
      <c r="FH34" s="115"/>
      <c r="FI34" s="115"/>
      <c r="FJ34" s="115"/>
      <c r="FK34" s="115"/>
      <c r="FL34" s="115"/>
      <c r="FM34" s="115"/>
      <c r="FN34" s="115"/>
      <c r="FO34" s="115"/>
      <c r="FP34" s="115"/>
      <c r="FQ34" s="115"/>
      <c r="FR34" s="115"/>
      <c r="FS34" s="115"/>
      <c r="FT34" s="115"/>
      <c r="FU34" s="115"/>
      <c r="FV34" s="115"/>
      <c r="FW34" s="115"/>
      <c r="FX34" s="115"/>
      <c r="FY34" s="115"/>
      <c r="FZ34" s="115"/>
      <c r="GA34" s="115"/>
      <c r="GB34" s="115"/>
      <c r="GC34" s="115"/>
      <c r="GD34" s="115"/>
      <c r="GE34" s="115"/>
      <c r="GF34" s="115"/>
      <c r="GG34" s="115"/>
      <c r="GH34" s="115"/>
    </row>
    <row r="35" spans="2:190" ht="15" customHeight="1" x14ac:dyDescent="0.15">
      <c r="B35" s="305"/>
      <c r="C35" s="707" t="str">
        <f>IF(COUNTA(K34:AH34)&gt;0,BB35&amp;" : "&amp;AR34&amp;"箇所",IF(AND(COUNTA(K34:AH34)=0,COUNTIF(K35:AH35,"→")&gt;0),BC35,""))</f>
        <v/>
      </c>
      <c r="D35" s="708"/>
      <c r="E35" s="708"/>
      <c r="F35" s="708"/>
      <c r="G35" s="708"/>
      <c r="H35" s="708"/>
      <c r="I35" s="709"/>
      <c r="J35" s="319" t="str">
        <f>IF(C35=BB35,BD35,"")</f>
        <v/>
      </c>
      <c r="K35" s="320"/>
      <c r="L35" s="321"/>
      <c r="M35" s="321"/>
      <c r="N35" s="321"/>
      <c r="O35" s="321"/>
      <c r="P35" s="321"/>
      <c r="Q35" s="321"/>
      <c r="R35" s="321"/>
      <c r="S35" s="321"/>
      <c r="T35" s="321"/>
      <c r="U35" s="321"/>
      <c r="V35" s="321"/>
      <c r="W35" s="321"/>
      <c r="X35" s="321"/>
      <c r="Y35" s="321"/>
      <c r="Z35" s="321"/>
      <c r="AA35" s="321"/>
      <c r="AB35" s="321"/>
      <c r="AC35" s="321"/>
      <c r="AD35" s="321"/>
      <c r="AE35" s="321"/>
      <c r="AF35" s="321"/>
      <c r="AG35" s="321"/>
      <c r="AH35" s="325"/>
      <c r="AI35" s="319" t="str">
        <f>IF(C35=BB35,BD35,"")</f>
        <v/>
      </c>
      <c r="AJ35" s="596" t="str">
        <f>IF(AND(AQ34=0,AQ35&gt;0),BF35,IF(AQ34=0,"",IF(AR35&lt;0,BF35,IF(AR35&gt;0,BE35,""))))</f>
        <v/>
      </c>
      <c r="AK35" s="597"/>
      <c r="AL35" s="597"/>
      <c r="AM35" s="597"/>
      <c r="AN35" s="597"/>
      <c r="AO35" s="598"/>
      <c r="AP35" s="222"/>
      <c r="AQ35" s="251">
        <f>COUNTA(K35:AH35)</f>
        <v>0</v>
      </c>
      <c r="AR35" s="251" t="e">
        <f>AR34-AQ35</f>
        <v>#VALUE!</v>
      </c>
      <c r="BB35" s="365" t="s">
        <v>811</v>
      </c>
      <c r="BC35" s="365" t="s">
        <v>812</v>
      </c>
      <c r="BD35" s="365" t="s">
        <v>603</v>
      </c>
      <c r="BE35" s="365" t="s">
        <v>813</v>
      </c>
      <c r="BF35" s="365" t="s">
        <v>814</v>
      </c>
      <c r="BG35" s="251" t="s">
        <v>966</v>
      </c>
      <c r="BQ35" s="269" t="s">
        <v>959</v>
      </c>
      <c r="EK35" s="115"/>
      <c r="EL35" s="115"/>
      <c r="EM35" s="115"/>
      <c r="EN35" s="115"/>
      <c r="EO35" s="115"/>
      <c r="EP35" s="115"/>
      <c r="EQ35" s="115"/>
      <c r="ER35" s="115"/>
      <c r="ES35" s="115"/>
      <c r="ET35" s="115"/>
      <c r="EU35" s="115"/>
      <c r="EV35" s="115"/>
      <c r="EW35" s="115"/>
      <c r="EX35" s="115"/>
      <c r="EY35" s="115"/>
      <c r="EZ35" s="115"/>
      <c r="FA35" s="115"/>
      <c r="FB35" s="115"/>
      <c r="FC35" s="115"/>
      <c r="FD35" s="115"/>
      <c r="FE35" s="115"/>
      <c r="FF35" s="115"/>
      <c r="FG35" s="115"/>
      <c r="FH35" s="115"/>
      <c r="FI35" s="115"/>
      <c r="FJ35" s="115"/>
      <c r="FK35" s="115"/>
      <c r="FL35" s="115"/>
      <c r="FM35" s="115"/>
      <c r="FN35" s="115"/>
      <c r="FO35" s="115"/>
      <c r="FP35" s="115"/>
      <c r="FQ35" s="115"/>
      <c r="FR35" s="115"/>
      <c r="FS35" s="115"/>
      <c r="FT35" s="115"/>
      <c r="FU35" s="115"/>
      <c r="FV35" s="115"/>
      <c r="FW35" s="115"/>
      <c r="FX35" s="115"/>
      <c r="FY35" s="115"/>
      <c r="FZ35" s="115"/>
      <c r="GA35" s="115"/>
      <c r="GB35" s="115"/>
      <c r="GC35" s="115"/>
      <c r="GD35" s="115"/>
      <c r="GE35" s="115"/>
      <c r="GF35" s="115"/>
      <c r="GG35" s="115"/>
      <c r="GH35" s="115"/>
    </row>
    <row r="36" spans="2:190" ht="10.5" customHeight="1" x14ac:dyDescent="0.15">
      <c r="B36" s="305"/>
      <c r="C36" s="701" t="str">
        <f>IF(COUNTIF(K36:AH36,"XX")&gt;0,BB36,IF(COUNTIF(K36:AH36,"X")&gt;0,BC36,IF(COUNTIF(K36:AH36,"XXX")&gt;0,BD36,"")))</f>
        <v/>
      </c>
      <c r="D36" s="702"/>
      <c r="E36" s="702"/>
      <c r="F36" s="702"/>
      <c r="G36" s="702"/>
      <c r="H36" s="702"/>
      <c r="I36" s="703"/>
      <c r="J36" s="211"/>
      <c r="K36" s="323" t="str">
        <f>IF(AND(OR(AND(K12&lt;&gt;"",K13&lt;&gt;""),K29&lt;&gt;""),K34&lt;&gt;""),"XX",IF(AND(K35=$BQ35,OR(J35=$BQ35,L35=$BQ35)),"X",IF(AND(K31&lt;&gt;"",K34&lt;&gt;""),"XXX","")))</f>
        <v/>
      </c>
      <c r="L36" s="323" t="str">
        <f>IF(AND(OR(AND(L12&lt;&gt;"",L13&lt;&gt;""),L29&lt;&gt;""),L34&lt;&gt;""),"XX",IF(AND(L35=$BQ35,OR(K35=$BQ35,M35=$BQ35)),"X",IF(AND(L31&lt;&gt;"",L34&lt;&gt;""),"XXX","")))</f>
        <v/>
      </c>
      <c r="M36" s="323" t="str">
        <f>IF(AND(OR(AND(M12&lt;&gt;"",M13&lt;&gt;""),M29&lt;&gt;""),M34&lt;&gt;""),"XX",IF(AND(M35=$BQ35,OR(L35=$BQ35,N35=$BQ35)),"X",IF(AND(M31&lt;&gt;"",M34&lt;&gt;""),"XXX","")))</f>
        <v/>
      </c>
      <c r="N36" s="323" t="str">
        <f t="shared" ref="N36:AH36" si="17">IF(AND(OR(AND(N12&lt;&gt;"",N13&lt;&gt;""),N29&lt;&gt;""),N34&lt;&gt;""),"XX",IF(AND(N35=$BQ35,OR(M35=$BQ35,O35=$BQ35)),"X",IF(AND(N31&lt;&gt;"",N34&lt;&gt;""),"XXX","")))</f>
        <v/>
      </c>
      <c r="O36" s="323" t="str">
        <f t="shared" si="17"/>
        <v/>
      </c>
      <c r="P36" s="323" t="str">
        <f t="shared" si="17"/>
        <v/>
      </c>
      <c r="Q36" s="323" t="str">
        <f t="shared" si="17"/>
        <v/>
      </c>
      <c r="R36" s="323" t="str">
        <f t="shared" si="17"/>
        <v/>
      </c>
      <c r="S36" s="323" t="str">
        <f t="shared" si="17"/>
        <v/>
      </c>
      <c r="T36" s="323" t="str">
        <f t="shared" si="17"/>
        <v/>
      </c>
      <c r="U36" s="323" t="str">
        <f t="shared" si="17"/>
        <v/>
      </c>
      <c r="V36" s="323" t="str">
        <f t="shared" si="17"/>
        <v/>
      </c>
      <c r="W36" s="323" t="str">
        <f t="shared" si="17"/>
        <v/>
      </c>
      <c r="X36" s="323" t="str">
        <f t="shared" si="17"/>
        <v/>
      </c>
      <c r="Y36" s="323" t="str">
        <f t="shared" si="17"/>
        <v/>
      </c>
      <c r="Z36" s="323" t="str">
        <f t="shared" si="17"/>
        <v/>
      </c>
      <c r="AA36" s="323" t="str">
        <f t="shared" si="17"/>
        <v/>
      </c>
      <c r="AB36" s="323" t="str">
        <f t="shared" si="17"/>
        <v/>
      </c>
      <c r="AC36" s="323" t="str">
        <f t="shared" si="17"/>
        <v/>
      </c>
      <c r="AD36" s="323" t="str">
        <f t="shared" si="17"/>
        <v/>
      </c>
      <c r="AE36" s="323" t="str">
        <f t="shared" si="17"/>
        <v/>
      </c>
      <c r="AF36" s="323" t="str">
        <f t="shared" si="17"/>
        <v/>
      </c>
      <c r="AG36" s="323" t="str">
        <f t="shared" si="17"/>
        <v/>
      </c>
      <c r="AH36" s="323" t="str">
        <f t="shared" si="17"/>
        <v/>
      </c>
      <c r="AI36" s="211"/>
      <c r="AJ36" s="541"/>
      <c r="AK36" s="542"/>
      <c r="AL36" s="542"/>
      <c r="AM36" s="542"/>
      <c r="AN36" s="542"/>
      <c r="AO36" s="543"/>
      <c r="AP36" s="324"/>
      <c r="BB36" s="365" t="s">
        <v>815</v>
      </c>
      <c r="BC36" s="365" t="s">
        <v>816</v>
      </c>
      <c r="BD36" s="365" t="s">
        <v>819</v>
      </c>
      <c r="EK36" s="115"/>
      <c r="EL36" s="115"/>
      <c r="EM36" s="115"/>
      <c r="EN36" s="115"/>
      <c r="EO36" s="115"/>
      <c r="EP36" s="115"/>
      <c r="EQ36" s="115"/>
      <c r="ER36" s="115"/>
      <c r="ES36" s="115"/>
      <c r="ET36" s="115"/>
      <c r="EU36" s="115"/>
      <c r="EV36" s="115"/>
      <c r="EW36" s="115"/>
      <c r="EX36" s="115"/>
      <c r="EY36" s="115"/>
      <c r="EZ36" s="115"/>
      <c r="FA36" s="115"/>
      <c r="FB36" s="115"/>
      <c r="FC36" s="115"/>
      <c r="FD36" s="115"/>
      <c r="FE36" s="115"/>
      <c r="FF36" s="115"/>
      <c r="FG36" s="115"/>
      <c r="FH36" s="115"/>
      <c r="FI36" s="115"/>
      <c r="FJ36" s="115"/>
      <c r="FK36" s="115"/>
      <c r="FL36" s="115"/>
      <c r="FM36" s="115"/>
      <c r="FN36" s="115"/>
      <c r="FO36" s="115"/>
      <c r="FP36" s="115"/>
      <c r="FQ36" s="115"/>
      <c r="FR36" s="115"/>
      <c r="FS36" s="115"/>
      <c r="FT36" s="115"/>
      <c r="FU36" s="115"/>
      <c r="FV36" s="115"/>
      <c r="FW36" s="115"/>
      <c r="FX36" s="115"/>
      <c r="FY36" s="115"/>
      <c r="FZ36" s="115"/>
      <c r="GA36" s="115"/>
      <c r="GB36" s="115"/>
      <c r="GC36" s="115"/>
      <c r="GD36" s="115"/>
      <c r="GE36" s="115"/>
      <c r="GF36" s="115"/>
      <c r="GG36" s="115"/>
      <c r="GH36" s="115"/>
    </row>
    <row r="37" spans="2:190" ht="15" customHeight="1" x14ac:dyDescent="0.15">
      <c r="B37" s="815" t="s">
        <v>820</v>
      </c>
      <c r="C37" s="704" t="s">
        <v>263</v>
      </c>
      <c r="D37" s="624"/>
      <c r="E37" s="624"/>
      <c r="F37" s="624"/>
      <c r="G37" s="624"/>
      <c r="H37" s="624"/>
      <c r="I37" s="750"/>
      <c r="J37" s="143" t="str">
        <f>IF(ベース!R44="","",IF(ベース!R44&gt;16,"必須",""))</f>
        <v/>
      </c>
      <c r="K37" s="152"/>
      <c r="L37" s="153"/>
      <c r="M37" s="153"/>
      <c r="N37" s="153"/>
      <c r="O37" s="153"/>
      <c r="P37" s="153"/>
      <c r="Q37" s="153"/>
      <c r="R37" s="153"/>
      <c r="S37" s="153"/>
      <c r="T37" s="153"/>
      <c r="U37" s="153"/>
      <c r="V37" s="153"/>
      <c r="W37" s="153"/>
      <c r="X37" s="153"/>
      <c r="Y37" s="153"/>
      <c r="Z37" s="153"/>
      <c r="AA37" s="153"/>
      <c r="AB37" s="153"/>
      <c r="AC37" s="153"/>
      <c r="AD37" s="153"/>
      <c r="AE37" s="153"/>
      <c r="AF37" s="153"/>
      <c r="AG37" s="153"/>
      <c r="AH37" s="153"/>
      <c r="AI37" s="143" t="str">
        <f>IF(ベース!R44="","",IF(ベース!R44&gt;16,"必須",""))</f>
        <v/>
      </c>
      <c r="AJ37" s="624" t="str">
        <f>IF(OR(ベース!$R$28="TA",ベース!$R$28="TC"),仕様書作成!$BC$37,IF(OR(ベース!$R$28="TB",ベース!$R$28="TD"),仕様書作成!$BD$37,仕様書作成!$BB$37))</f>
        <v>1：ｼﾝｸﾞﾙ、2：ﾀﾞﾌﾞﾙ MAX:32</v>
      </c>
      <c r="AK37" s="624"/>
      <c r="AL37" s="624"/>
      <c r="AM37" s="624"/>
      <c r="AN37" s="624"/>
      <c r="AO37" s="625"/>
      <c r="AP37" s="210" t="str">
        <f>IF(SUM(K37:AH37)=0,"",SUM(K37:AH37))</f>
        <v/>
      </c>
      <c r="AQ37" s="405"/>
      <c r="AR37" s="406"/>
      <c r="BB37" s="365" t="s">
        <v>967</v>
      </c>
      <c r="BC37" s="365" t="s">
        <v>968</v>
      </c>
      <c r="BD37" s="365" t="s">
        <v>969</v>
      </c>
      <c r="BE37" s="365" t="s">
        <v>603</v>
      </c>
      <c r="CQ37" s="251"/>
      <c r="CR37" s="251"/>
      <c r="CS37" s="251"/>
      <c r="CT37" s="251"/>
      <c r="CU37" s="251"/>
      <c r="CV37" s="251"/>
      <c r="CW37" s="251"/>
      <c r="CX37" s="251"/>
      <c r="CY37" s="251"/>
      <c r="CZ37" s="251"/>
      <c r="DA37" s="251"/>
      <c r="DB37" s="251"/>
      <c r="DC37" s="251"/>
      <c r="DD37" s="251"/>
      <c r="DE37" s="251"/>
      <c r="DF37" s="251"/>
      <c r="DG37" s="251"/>
      <c r="DH37" s="251"/>
      <c r="DI37" s="251"/>
      <c r="DJ37" s="251"/>
      <c r="DK37" s="251"/>
      <c r="DL37" s="251"/>
      <c r="DM37" s="251"/>
      <c r="DN37" s="251"/>
      <c r="DO37" s="251"/>
    </row>
    <row r="38" spans="2:190" ht="10.5" customHeight="1" x14ac:dyDescent="0.15">
      <c r="B38" s="816"/>
      <c r="C38" s="570" t="str">
        <f>IF(COUNTIF(K38:AH38,"X")&gt;0,$BB$38,"")</f>
        <v/>
      </c>
      <c r="D38" s="571"/>
      <c r="E38" s="571"/>
      <c r="F38" s="571"/>
      <c r="G38" s="571"/>
      <c r="H38" s="571"/>
      <c r="I38" s="752"/>
      <c r="J38" s="211"/>
      <c r="K38" s="144" t="str">
        <f>IF(K12="","",IF(AND(K12&lt;&gt;1,K37=1),"X",""))</f>
        <v/>
      </c>
      <c r="L38" s="144" t="str">
        <f t="shared" ref="L38:AH38" si="18">IF(L12="","",IF(AND(L12&lt;&gt;1,L37=1),"X",""))</f>
        <v/>
      </c>
      <c r="M38" s="144" t="str">
        <f t="shared" si="18"/>
        <v/>
      </c>
      <c r="N38" s="144" t="str">
        <f t="shared" si="18"/>
        <v/>
      </c>
      <c r="O38" s="144" t="str">
        <f t="shared" si="18"/>
        <v/>
      </c>
      <c r="P38" s="144" t="str">
        <f t="shared" si="18"/>
        <v/>
      </c>
      <c r="Q38" s="144" t="str">
        <f t="shared" si="18"/>
        <v/>
      </c>
      <c r="R38" s="144" t="str">
        <f t="shared" si="18"/>
        <v/>
      </c>
      <c r="S38" s="144" t="str">
        <f t="shared" si="18"/>
        <v/>
      </c>
      <c r="T38" s="144" t="str">
        <f t="shared" si="18"/>
        <v/>
      </c>
      <c r="U38" s="144" t="str">
        <f t="shared" si="18"/>
        <v/>
      </c>
      <c r="V38" s="144" t="str">
        <f t="shared" si="18"/>
        <v/>
      </c>
      <c r="W38" s="144" t="str">
        <f t="shared" si="18"/>
        <v/>
      </c>
      <c r="X38" s="144" t="str">
        <f t="shared" si="18"/>
        <v/>
      </c>
      <c r="Y38" s="144" t="str">
        <f t="shared" si="18"/>
        <v/>
      </c>
      <c r="Z38" s="144" t="str">
        <f t="shared" si="18"/>
        <v/>
      </c>
      <c r="AA38" s="144" t="str">
        <f t="shared" si="18"/>
        <v/>
      </c>
      <c r="AB38" s="144" t="str">
        <f t="shared" si="18"/>
        <v/>
      </c>
      <c r="AC38" s="144" t="str">
        <f t="shared" si="18"/>
        <v/>
      </c>
      <c r="AD38" s="144" t="str">
        <f t="shared" si="18"/>
        <v/>
      </c>
      <c r="AE38" s="144" t="str">
        <f t="shared" si="18"/>
        <v/>
      </c>
      <c r="AF38" s="144" t="str">
        <f t="shared" si="18"/>
        <v/>
      </c>
      <c r="AG38" s="144" t="str">
        <f t="shared" si="18"/>
        <v/>
      </c>
      <c r="AH38" s="144" t="str">
        <f t="shared" si="18"/>
        <v/>
      </c>
      <c r="AI38" s="211"/>
      <c r="AJ38" s="570" t="str">
        <f>IF(AND(OR(AI37&lt;&gt;"",COUNT(K37:AH37)&lt;&gt;0),COUNT(K37:AH37)&lt;&gt;AQ3),$BD$38,IF(AP37="","",IF(AND(OR(ベース!R36="TA",ベース!R36="TC"),AP37&lt;9),"",IF(AND(OR(ベース!R36="TB",ベース!R36="TD"),AP37&lt;5),"",IF(AND(ベース!R36&lt;&gt;"T*",AP37&lt;33),"",$BC$38)))))</f>
        <v/>
      </c>
      <c r="AK38" s="571"/>
      <c r="AL38" s="571"/>
      <c r="AM38" s="571"/>
      <c r="AN38" s="571"/>
      <c r="AO38" s="572"/>
      <c r="AP38" s="212"/>
      <c r="AQ38" s="405"/>
      <c r="AR38" s="406"/>
      <c r="BB38" s="365" t="s">
        <v>408</v>
      </c>
      <c r="BC38" s="365" t="s">
        <v>434</v>
      </c>
      <c r="BD38" s="365" t="s">
        <v>731</v>
      </c>
      <c r="CQ38" s="116"/>
      <c r="CR38" s="116"/>
      <c r="CS38" s="116"/>
      <c r="CT38" s="116"/>
      <c r="CU38" s="116"/>
      <c r="CV38" s="116"/>
      <c r="CW38" s="116"/>
      <c r="CX38" s="116"/>
      <c r="CY38" s="116"/>
      <c r="CZ38" s="116"/>
      <c r="DA38" s="116"/>
      <c r="DB38" s="116"/>
      <c r="DC38" s="116"/>
      <c r="DD38" s="116"/>
      <c r="DE38" s="116"/>
      <c r="DF38" s="116"/>
      <c r="DG38" s="116"/>
      <c r="DH38" s="116"/>
      <c r="DI38" s="116"/>
      <c r="DJ38" s="116"/>
      <c r="DK38" s="116"/>
      <c r="DL38" s="116"/>
      <c r="DM38" s="116"/>
      <c r="DN38" s="116"/>
      <c r="DO38" s="116"/>
    </row>
    <row r="39" spans="2:190" ht="10.5" customHeight="1" x14ac:dyDescent="0.15">
      <c r="B39" s="816"/>
      <c r="C39" s="704" t="s">
        <v>264</v>
      </c>
      <c r="D39" s="624"/>
      <c r="E39" s="624"/>
      <c r="F39" s="624"/>
      <c r="G39" s="624"/>
      <c r="H39" s="624"/>
      <c r="I39" s="750"/>
      <c r="J39" s="685" t="s">
        <v>504</v>
      </c>
      <c r="K39" s="142" t="s">
        <v>501</v>
      </c>
      <c r="L39" s="213"/>
      <c r="M39" s="213"/>
      <c r="N39" s="213"/>
      <c r="O39" s="213"/>
      <c r="P39" s="213"/>
      <c r="Q39" s="213"/>
      <c r="R39" s="213"/>
      <c r="S39" s="213"/>
      <c r="T39" s="213"/>
      <c r="U39" s="213"/>
      <c r="V39" s="213"/>
      <c r="W39" s="213"/>
      <c r="X39" s="213"/>
      <c r="Y39" s="213"/>
      <c r="Z39" s="213"/>
      <c r="AA39" s="213"/>
      <c r="AB39" s="213"/>
      <c r="AC39" s="213"/>
      <c r="AD39" s="213"/>
      <c r="AE39" s="213"/>
      <c r="AF39" s="213"/>
      <c r="AG39" s="213"/>
      <c r="AH39" s="213"/>
      <c r="AI39" s="685" t="s">
        <v>504</v>
      </c>
      <c r="AJ39" s="559"/>
      <c r="AK39" s="573"/>
      <c r="AL39" s="573"/>
      <c r="AM39" s="573"/>
      <c r="AN39" s="573"/>
      <c r="AO39" s="574"/>
      <c r="AP39" s="210"/>
      <c r="AR39" s="406"/>
    </row>
    <row r="40" spans="2:190" ht="15" customHeight="1" x14ac:dyDescent="0.15">
      <c r="B40" s="816"/>
      <c r="C40" s="536" t="s">
        <v>265</v>
      </c>
      <c r="D40" s="537"/>
      <c r="E40" s="537"/>
      <c r="F40" s="537"/>
      <c r="G40" s="537"/>
      <c r="H40" s="537"/>
      <c r="I40" s="538"/>
      <c r="J40" s="686"/>
      <c r="K40" s="326"/>
      <c r="L40" s="326"/>
      <c r="M40" s="326"/>
      <c r="N40" s="326"/>
      <c r="O40" s="326"/>
      <c r="P40" s="326"/>
      <c r="Q40" s="326"/>
      <c r="R40" s="326"/>
      <c r="S40" s="326"/>
      <c r="T40" s="326"/>
      <c r="U40" s="326"/>
      <c r="V40" s="326"/>
      <c r="W40" s="326"/>
      <c r="X40" s="326"/>
      <c r="Y40" s="326"/>
      <c r="Z40" s="326"/>
      <c r="AA40" s="327"/>
      <c r="AB40" s="327"/>
      <c r="AC40" s="327"/>
      <c r="AD40" s="327"/>
      <c r="AE40" s="327"/>
      <c r="AF40" s="327"/>
      <c r="AG40" s="327"/>
      <c r="AH40" s="327"/>
      <c r="AI40" s="686"/>
      <c r="AJ40" s="589" t="s">
        <v>821</v>
      </c>
      <c r="AK40" s="539"/>
      <c r="AL40" s="539"/>
      <c r="AM40" s="539"/>
      <c r="AN40" s="539"/>
      <c r="AO40" s="540"/>
      <c r="AP40" s="214" t="s">
        <v>504</v>
      </c>
      <c r="AR40" s="406"/>
    </row>
    <row r="41" spans="2:190" ht="15" customHeight="1" x14ac:dyDescent="0.15">
      <c r="B41" s="816"/>
      <c r="C41" s="696" t="s">
        <v>902</v>
      </c>
      <c r="D41" s="697"/>
      <c r="E41" s="697"/>
      <c r="F41" s="697"/>
      <c r="G41" s="697"/>
      <c r="H41" s="697"/>
      <c r="I41" s="698"/>
      <c r="J41" s="686"/>
      <c r="K41" s="328"/>
      <c r="L41" s="328"/>
      <c r="M41" s="328"/>
      <c r="N41" s="328"/>
      <c r="O41" s="328"/>
      <c r="P41" s="328"/>
      <c r="Q41" s="328"/>
      <c r="R41" s="328"/>
      <c r="S41" s="328"/>
      <c r="T41" s="328"/>
      <c r="U41" s="328"/>
      <c r="V41" s="328"/>
      <c r="W41" s="328"/>
      <c r="X41" s="328"/>
      <c r="Y41" s="328"/>
      <c r="Z41" s="328"/>
      <c r="AA41" s="329"/>
      <c r="AB41" s="329"/>
      <c r="AC41" s="329"/>
      <c r="AD41" s="329"/>
      <c r="AE41" s="329"/>
      <c r="AF41" s="329"/>
      <c r="AG41" s="329"/>
      <c r="AH41" s="329"/>
      <c r="AI41" s="686"/>
      <c r="AJ41" s="553" t="s">
        <v>822</v>
      </c>
      <c r="AK41" s="554"/>
      <c r="AL41" s="554"/>
      <c r="AM41" s="554"/>
      <c r="AN41" s="554"/>
      <c r="AO41" s="555"/>
      <c r="AP41" s="215" t="s">
        <v>504</v>
      </c>
      <c r="AR41" s="406"/>
      <c r="BQ41" s="251" t="s">
        <v>949</v>
      </c>
      <c r="BR41" s="251" t="s">
        <v>960</v>
      </c>
      <c r="BS41" s="251" t="s">
        <v>962</v>
      </c>
      <c r="BT41" s="251" t="s">
        <v>955</v>
      </c>
      <c r="BU41" s="251" t="s">
        <v>961</v>
      </c>
      <c r="BV41" s="251" t="s">
        <v>963</v>
      </c>
      <c r="BW41" s="251" t="s">
        <v>970</v>
      </c>
      <c r="BX41" s="251" t="s">
        <v>971</v>
      </c>
      <c r="BY41" s="251" t="s">
        <v>972</v>
      </c>
      <c r="BZ41" s="251" t="s">
        <v>973</v>
      </c>
      <c r="CA41" s="251" t="s">
        <v>974</v>
      </c>
      <c r="CB41" s="251" t="s">
        <v>975</v>
      </c>
      <c r="CC41" s="251" t="s">
        <v>976</v>
      </c>
      <c r="CD41" s="251" t="s">
        <v>977</v>
      </c>
      <c r="CE41" s="251" t="s">
        <v>978</v>
      </c>
      <c r="CF41" s="251" t="s">
        <v>979</v>
      </c>
      <c r="CG41" s="251" t="s">
        <v>980</v>
      </c>
      <c r="CH41" s="251" t="s">
        <v>981</v>
      </c>
      <c r="CI41" s="251" t="s">
        <v>982</v>
      </c>
      <c r="CJ41" s="251" t="s">
        <v>983</v>
      </c>
      <c r="CK41" s="251" t="s">
        <v>984</v>
      </c>
    </row>
    <row r="42" spans="2:190" ht="10.5" customHeight="1" x14ac:dyDescent="0.15">
      <c r="B42" s="816"/>
      <c r="C42" s="765" t="str">
        <f>IF(COUNTIF(K42:AH42,"X")&gt;0,$BB$42,"")</f>
        <v/>
      </c>
      <c r="D42" s="766"/>
      <c r="E42" s="766"/>
      <c r="F42" s="766"/>
      <c r="G42" s="766"/>
      <c r="H42" s="766"/>
      <c r="I42" s="767"/>
      <c r="J42" s="686"/>
      <c r="K42" s="145" t="str">
        <f t="shared" ref="K42:AH42" si="19">IF(AND(OR(K12=3,K12=4,K12=5),K41&lt;&gt;""),"X","")</f>
        <v/>
      </c>
      <c r="L42" s="145" t="str">
        <f t="shared" si="19"/>
        <v/>
      </c>
      <c r="M42" s="145" t="str">
        <f t="shared" si="19"/>
        <v/>
      </c>
      <c r="N42" s="145" t="str">
        <f t="shared" si="19"/>
        <v/>
      </c>
      <c r="O42" s="145" t="str">
        <f t="shared" si="19"/>
        <v/>
      </c>
      <c r="P42" s="145" t="str">
        <f t="shared" si="19"/>
        <v/>
      </c>
      <c r="Q42" s="145" t="str">
        <f t="shared" si="19"/>
        <v/>
      </c>
      <c r="R42" s="145" t="str">
        <f t="shared" si="19"/>
        <v/>
      </c>
      <c r="S42" s="145" t="str">
        <f t="shared" si="19"/>
        <v/>
      </c>
      <c r="T42" s="145" t="str">
        <f t="shared" si="19"/>
        <v/>
      </c>
      <c r="U42" s="145" t="str">
        <f t="shared" si="19"/>
        <v/>
      </c>
      <c r="V42" s="145" t="str">
        <f t="shared" si="19"/>
        <v/>
      </c>
      <c r="W42" s="145" t="str">
        <f t="shared" si="19"/>
        <v/>
      </c>
      <c r="X42" s="145" t="str">
        <f t="shared" si="19"/>
        <v/>
      </c>
      <c r="Y42" s="145" t="str">
        <f t="shared" si="19"/>
        <v/>
      </c>
      <c r="Z42" s="145" t="str">
        <f t="shared" si="19"/>
        <v/>
      </c>
      <c r="AA42" s="145" t="str">
        <f t="shared" si="19"/>
        <v/>
      </c>
      <c r="AB42" s="145" t="str">
        <f t="shared" si="19"/>
        <v/>
      </c>
      <c r="AC42" s="145" t="str">
        <f t="shared" si="19"/>
        <v/>
      </c>
      <c r="AD42" s="145" t="str">
        <f t="shared" si="19"/>
        <v/>
      </c>
      <c r="AE42" s="145" t="str">
        <f t="shared" si="19"/>
        <v/>
      </c>
      <c r="AF42" s="145" t="str">
        <f t="shared" si="19"/>
        <v/>
      </c>
      <c r="AG42" s="145" t="str">
        <f t="shared" si="19"/>
        <v/>
      </c>
      <c r="AH42" s="145" t="str">
        <f t="shared" si="19"/>
        <v/>
      </c>
      <c r="AI42" s="686"/>
      <c r="AJ42" s="146"/>
      <c r="AK42" s="147"/>
      <c r="AL42" s="147"/>
      <c r="AM42" s="147"/>
      <c r="AN42" s="147"/>
      <c r="AO42" s="148"/>
      <c r="AP42" s="216"/>
      <c r="AR42" s="406"/>
      <c r="BB42" s="365" t="s">
        <v>409</v>
      </c>
      <c r="BQ42" s="251" t="s">
        <v>949</v>
      </c>
      <c r="BR42" s="251" t="s">
        <v>960</v>
      </c>
      <c r="BS42" s="251" t="s">
        <v>962</v>
      </c>
      <c r="BT42" s="251" t="s">
        <v>955</v>
      </c>
      <c r="BU42" s="251" t="s">
        <v>961</v>
      </c>
      <c r="BV42" s="251" t="s">
        <v>963</v>
      </c>
      <c r="BW42" s="251" t="s">
        <v>958</v>
      </c>
    </row>
    <row r="43" spans="2:190" ht="15" customHeight="1" x14ac:dyDescent="0.15">
      <c r="B43" s="816"/>
      <c r="C43" s="536" t="s">
        <v>903</v>
      </c>
      <c r="D43" s="537"/>
      <c r="E43" s="537"/>
      <c r="F43" s="537"/>
      <c r="G43" s="537"/>
      <c r="H43" s="537"/>
      <c r="I43" s="538"/>
      <c r="J43" s="687"/>
      <c r="K43" s="326"/>
      <c r="L43" s="326"/>
      <c r="M43" s="326"/>
      <c r="N43" s="326"/>
      <c r="O43" s="326"/>
      <c r="P43" s="326"/>
      <c r="Q43" s="326"/>
      <c r="R43" s="326"/>
      <c r="S43" s="326"/>
      <c r="T43" s="326"/>
      <c r="U43" s="326"/>
      <c r="V43" s="326"/>
      <c r="W43" s="326"/>
      <c r="X43" s="326"/>
      <c r="Y43" s="326"/>
      <c r="Z43" s="326"/>
      <c r="AA43" s="327"/>
      <c r="AB43" s="327"/>
      <c r="AC43" s="327"/>
      <c r="AD43" s="327"/>
      <c r="AE43" s="327"/>
      <c r="AF43" s="327"/>
      <c r="AG43" s="327"/>
      <c r="AH43" s="327"/>
      <c r="AI43" s="687"/>
      <c r="AJ43" s="589" t="s">
        <v>823</v>
      </c>
      <c r="AK43" s="539"/>
      <c r="AL43" s="539"/>
      <c r="AM43" s="539"/>
      <c r="AN43" s="539"/>
      <c r="AO43" s="540"/>
      <c r="AP43" s="216" t="s">
        <v>504</v>
      </c>
      <c r="AR43" s="406"/>
    </row>
    <row r="44" spans="2:190" ht="10.5" customHeight="1" x14ac:dyDescent="0.15">
      <c r="B44" s="816"/>
      <c r="C44" s="570" t="str">
        <f>IF(COUNTIF(K44:AH44,"X")&gt;0,$BB$44,IF(COUNTIF(K44:AH44,"XX")&gt;0,$BC$44,IF(COUNTIF(K44:AH44,"XXX")&gt;0,$BD$44,IF(COUNTIF(K44:AH44,"!")&gt;0,$BE$44,IF(COUNTIF(K44:AH44,"!!")&gt;0,$BF$44,IF(COUNTIF(K44:AH44,"!!!")&gt;0,$BG$44,""))))))</f>
        <v/>
      </c>
      <c r="D44" s="571"/>
      <c r="E44" s="571"/>
      <c r="F44" s="571"/>
      <c r="G44" s="571"/>
      <c r="H44" s="571"/>
      <c r="I44" s="752"/>
      <c r="J44" s="217"/>
      <c r="K44" s="149" t="str">
        <f>IF(COUNTA(K40:K41,K43)&gt;1,"X",
IF(AND(OR(K41&lt;&gt;"",K43&lt;&gt;""),OR(K46&lt;&gt;"",K47&lt;&gt;"",K49&lt;&gt;"")),"XX",
IF(AND(OR(ベース!$R$64="A",ベース!$R$64="B",ベース!$R$64="AA",ベース!$R$64="BA"),COUNTA(K40:K41,K43)&gt;0),"XXX",
IF(OR(AND(OR(ベース!$R$55="L4",ベース!$R$55="L6",ベース!$R$55="L8",ベース!$R$55="LN3",ベース!$R$55="LN7",ベース!$R$55="LN9"),COUNTA(K40:K41,K43)&gt;0),AND(OR(K69="L4",K69="L6",K69="L8",K69="LN3",K69="LN7",K69="LN9",),COUNTA(K40:K41,K43)&gt;0)),"!",
IF(AND(OR(K29="O",K31&lt;&gt;"",K34&lt;&gt;""),OR(K40&lt;&gt;"",K41&lt;&gt;"",K43&lt;&gt;"")),"!!",
IF(AND(OR(バルブ!$R$22="B",バルブ!$R$22="H"),K51="",COUNTA(K40:K41,K43)&gt;0),"!!!",""))))))</f>
        <v/>
      </c>
      <c r="L44" s="149" t="str">
        <f>IF(COUNTA(L40:L41,L43)&gt;1,"X",
IF(AND(OR(L41&lt;&gt;"",L43&lt;&gt;""),OR(L46&lt;&gt;"",L47&lt;&gt;"",L49&lt;&gt;"")),"XX",
IF(AND(OR(ベース!$R$64="A",ベース!$R$64="B",ベース!$R$64="AA",ベース!$R$64="BA"),COUNTA(L40:L41,L43)&gt;0),"XXX",
IF(OR(AND(OR(ベース!$R$55="L4",ベース!$R$55="L6",ベース!$R$55="L8",ベース!$R$55="LN3",ベース!$R$55="LN7",ベース!$R$55="LN9"),COUNTA(L40:L41,L43)&gt;0),AND(OR(L69="L4",L69="L6",L69="L8",L69="LN3",L69="LN7",L69="LN9",),COUNTA(L40:L41,L43)&gt;0)),"!",
IF(AND(OR(L29="O",L31&lt;&gt;"",L34&lt;&gt;""),OR(L40&lt;&gt;"",L41&lt;&gt;"",L43&lt;&gt;"")),"!!",
IF(AND(OR(バルブ!$R$22="B",バルブ!$R$22="H"),L51="",COUNTA(L40:L41,L43)&gt;0),"!!!",""))))))</f>
        <v/>
      </c>
      <c r="M44" s="149" t="str">
        <f>IF(COUNTA(M40:M41,M43)&gt;1,"X",
IF(AND(OR(M41&lt;&gt;"",M43&lt;&gt;""),OR(M46&lt;&gt;"",M47&lt;&gt;"",M49&lt;&gt;"")),"XX",
IF(AND(OR(ベース!$R$64="A",ベース!$R$64="B",ベース!$R$64="AA",ベース!$R$64="BA"),COUNTA(M40:M41,M43)&gt;0),"XXX",
IF(OR(AND(OR(ベース!$R$55="L4",ベース!$R$55="L6",ベース!$R$55="L8",ベース!$R$55="LN3",ベース!$R$55="LN7",ベース!$R$55="LN9"),COUNTA(M40:M41,M43)&gt;0),AND(OR(M69="L4",M69="L6",M69="L8",M69="LN3",M69="LN7",M69="LN9",),COUNTA(M40:M41,M43)&gt;0)),"!",
IF(AND(OR(M29="O",M31&lt;&gt;"",M34&lt;&gt;""),OR(M40&lt;&gt;"",M41&lt;&gt;"",M43&lt;&gt;"")),"!!",
IF(AND(OR(バルブ!$R$22="B",バルブ!$R$22="H"),M51="",COUNTA(M40:M41,M43)&gt;0),"!!!",""))))))</f>
        <v/>
      </c>
      <c r="N44" s="149" t="str">
        <f>IF(COUNTA(N40:N41,N43)&gt;1,"X",
IF(AND(OR(N41&lt;&gt;"",N43&lt;&gt;""),OR(N46&lt;&gt;"",N47&lt;&gt;"",N49&lt;&gt;"")),"XX",
IF(AND(OR(ベース!$R$64="A",ベース!$R$64="B",ベース!$R$64="AA",ベース!$R$64="BA"),COUNTA(N40:N41,N43)&gt;0),"XXX",
IF(OR(AND(OR(ベース!$R$55="L4",ベース!$R$55="L6",ベース!$R$55="L8",ベース!$R$55="LN3",ベース!$R$55="LN7",ベース!$R$55="LN9"),COUNTA(N40:N41,N43)&gt;0),AND(OR(N69="L4",N69="L6",N69="L8",N69="LN3",N69="LN7",N69="LN9",),COUNTA(N40:N41,N43)&gt;0)),"!",
IF(AND(OR(N29="O",N31&lt;&gt;"",N34&lt;&gt;""),OR(N40&lt;&gt;"",N41&lt;&gt;"",N43&lt;&gt;"")),"!!",
IF(AND(OR(バルブ!$R$22="B",バルブ!$R$22="H"),N51="",COUNTA(N40:N41,N43)&gt;0),"!!!",""))))))</f>
        <v/>
      </c>
      <c r="O44" s="149" t="str">
        <f>IF(COUNTA(O40:O41,O43)&gt;1,"X",
IF(AND(OR(O41&lt;&gt;"",O43&lt;&gt;""),OR(O46&lt;&gt;"",O47&lt;&gt;"",O49&lt;&gt;"")),"XX",
IF(AND(OR(ベース!$R$64="A",ベース!$R$64="B",ベース!$R$64="AA",ベース!$R$64="BA"),COUNTA(O40:O41,O43)&gt;0),"XXX",
IF(OR(AND(OR(ベース!$R$55="L4",ベース!$R$55="L6",ベース!$R$55="L8",ベース!$R$55="LN3",ベース!$R$55="LN7",ベース!$R$55="LN9"),COUNTA(O40:O41,O43)&gt;0),AND(OR(O69="L4",O69="L6",O69="L8",O69="LN3",O69="LN7",O69="LN9",),COUNTA(O40:O41,O43)&gt;0)),"!",
IF(AND(OR(O29="O",O31&lt;&gt;"",O34&lt;&gt;""),OR(O40&lt;&gt;"",O41&lt;&gt;"",O43&lt;&gt;"")),"!!",
IF(AND(OR(バルブ!$R$22="B",バルブ!$R$22="H"),O51="",COUNTA(O40:O41,O43)&gt;0),"!!!",""))))))</f>
        <v/>
      </c>
      <c r="P44" s="149" t="str">
        <f>IF(COUNTA(P40:P41,P43)&gt;1,"X",
IF(AND(OR(P41&lt;&gt;"",P43&lt;&gt;""),OR(P46&lt;&gt;"",P47&lt;&gt;"",P49&lt;&gt;"")),"XX",
IF(AND(OR(ベース!$R$64="A",ベース!$R$64="B",ベース!$R$64="AA",ベース!$R$64="BA"),COUNTA(P40:P41,P43)&gt;0),"XXX",
IF(OR(AND(OR(ベース!$R$55="L4",ベース!$R$55="L6",ベース!$R$55="L8",ベース!$R$55="LN3",ベース!$R$55="LN7",ベース!$R$55="LN9"),COUNTA(P40:P41,P43)&gt;0),AND(OR(P69="L4",P69="L6",P69="L8",P69="LN3",P69="LN7",P69="LN9",),COUNTA(P40:P41,P43)&gt;0)),"!",
IF(AND(OR(P29="O",P31&lt;&gt;"",P34&lt;&gt;""),OR(P40&lt;&gt;"",P41&lt;&gt;"",P43&lt;&gt;"")),"!!",
IF(AND(OR(バルブ!$R$22="B",バルブ!$R$22="H"),P51="",COUNTA(P40:P41,P43)&gt;0),"!!!",""))))))</f>
        <v/>
      </c>
      <c r="Q44" s="149" t="str">
        <f>IF(COUNTA(Q40:Q41,Q43)&gt;1,"X",
IF(AND(OR(Q41&lt;&gt;"",Q43&lt;&gt;""),OR(Q46&lt;&gt;"",Q47&lt;&gt;"",Q49&lt;&gt;"")),"XX",
IF(AND(OR(ベース!$R$64="A",ベース!$R$64="B",ベース!$R$64="AA",ベース!$R$64="BA"),COUNTA(Q40:Q41,Q43)&gt;0),"XXX",
IF(OR(AND(OR(ベース!$R$55="L4",ベース!$R$55="L6",ベース!$R$55="L8",ベース!$R$55="LN3",ベース!$R$55="LN7",ベース!$R$55="LN9"),COUNTA(Q40:Q41,Q43)&gt;0),AND(OR(Q69="L4",Q69="L6",Q69="L8",Q69="LN3",Q69="LN7",Q69="LN9",),COUNTA(Q40:Q41,Q43)&gt;0)),"!",
IF(AND(OR(Q29="O",Q31&lt;&gt;"",Q34&lt;&gt;""),OR(Q40&lt;&gt;"",Q41&lt;&gt;"",Q43&lt;&gt;"")),"!!",
IF(AND(OR(バルブ!$R$22="B",バルブ!$R$22="H"),Q51="",COUNTA(Q40:Q41,Q43)&gt;0),"!!!",""))))))</f>
        <v/>
      </c>
      <c r="R44" s="149" t="str">
        <f>IF(COUNTA(R40:R41,R43)&gt;1,"X",
IF(AND(OR(R41&lt;&gt;"",R43&lt;&gt;""),OR(R46&lt;&gt;"",R47&lt;&gt;"",R49&lt;&gt;"")),"XX",
IF(AND(OR(ベース!$R$64="A",ベース!$R$64="B",ベース!$R$64="AA",ベース!$R$64="BA"),COUNTA(R40:R41,R43)&gt;0),"XXX",
IF(OR(AND(OR(ベース!$R$55="L4",ベース!$R$55="L6",ベース!$R$55="L8",ベース!$R$55="LN3",ベース!$R$55="LN7",ベース!$R$55="LN9"),COUNTA(R40:R41,R43)&gt;0),AND(OR(R69="L4",R69="L6",R69="L8",R69="LN3",R69="LN7",R69="LN9",),COUNTA(R40:R41,R43)&gt;0)),"!",
IF(AND(OR(R29="O",R31&lt;&gt;"",R34&lt;&gt;""),OR(R40&lt;&gt;"",R41&lt;&gt;"",R43&lt;&gt;"")),"!!",
IF(AND(OR(バルブ!$R$22="B",バルブ!$R$22="H"),R51="",COUNTA(R40:R41,R43)&gt;0),"!!!",""))))))</f>
        <v/>
      </c>
      <c r="S44" s="149" t="str">
        <f>IF(COUNTA(S40:S41,S43)&gt;1,"X",
IF(AND(OR(S41&lt;&gt;"",S43&lt;&gt;""),OR(S46&lt;&gt;"",S47&lt;&gt;"",S49&lt;&gt;"")),"XX",
IF(AND(OR(ベース!$R$64="A",ベース!$R$64="B",ベース!$R$64="AA",ベース!$R$64="BA"),COUNTA(S40:S41,S43)&gt;0),"XXX",
IF(OR(AND(OR(ベース!$R$55="L4",ベース!$R$55="L6",ベース!$R$55="L8",ベース!$R$55="LN3",ベース!$R$55="LN7",ベース!$R$55="LN9"),COUNTA(S40:S41,S43)&gt;0),AND(OR(S69="L4",S69="L6",S69="L8",S69="LN3",S69="LN7",S69="LN9",),COUNTA(S40:S41,S43)&gt;0)),"!",
IF(AND(OR(S29="O",S31&lt;&gt;"",S34&lt;&gt;""),OR(S40&lt;&gt;"",S41&lt;&gt;"",S43&lt;&gt;"")),"!!",
IF(AND(OR(バルブ!$R$22="B",バルブ!$R$22="H"),S51="",COUNTA(S40:S41,S43)&gt;0),"!!!",""))))))</f>
        <v/>
      </c>
      <c r="T44" s="149" t="str">
        <f>IF(COUNTA(T40:T41,T43)&gt;1,"X",
IF(AND(OR(T41&lt;&gt;"",T43&lt;&gt;""),OR(T46&lt;&gt;"",T47&lt;&gt;"",T49&lt;&gt;"")),"XX",
IF(AND(OR(ベース!$R$64="A",ベース!$R$64="B",ベース!$R$64="AA",ベース!$R$64="BA"),COUNTA(T40:T41,T43)&gt;0),"XXX",
IF(OR(AND(OR(ベース!$R$55="L4",ベース!$R$55="L6",ベース!$R$55="L8",ベース!$R$55="LN3",ベース!$R$55="LN7",ベース!$R$55="LN9"),COUNTA(T40:T41,T43)&gt;0),AND(OR(T69="L4",T69="L6",T69="L8",T69="LN3",T69="LN7",T69="LN9",),COUNTA(T40:T41,T43)&gt;0)),"!",
IF(AND(OR(T29="O",T31&lt;&gt;"",T34&lt;&gt;""),OR(T40&lt;&gt;"",T41&lt;&gt;"",T43&lt;&gt;"")),"!!",
IF(AND(OR(バルブ!$R$22="B",バルブ!$R$22="H"),T51="",COUNTA(T40:T41,T43)&gt;0),"!!!",""))))))</f>
        <v/>
      </c>
      <c r="U44" s="149" t="str">
        <f>IF(COUNTA(U40:U41,U43)&gt;1,"X",
IF(AND(OR(U41&lt;&gt;"",U43&lt;&gt;""),OR(U46&lt;&gt;"",U47&lt;&gt;"",U49&lt;&gt;"")),"XX",
IF(AND(OR(ベース!$R$64="A",ベース!$R$64="B",ベース!$R$64="AA",ベース!$R$64="BA"),COUNTA(U40:U41,U43)&gt;0),"XXX",
IF(OR(AND(OR(ベース!$R$55="L4",ベース!$R$55="L6",ベース!$R$55="L8",ベース!$R$55="LN3",ベース!$R$55="LN7",ベース!$R$55="LN9"),COUNTA(U40:U41,U43)&gt;0),AND(OR(U69="L4",U69="L6",U69="L8",U69="LN3",U69="LN7",U69="LN9",),COUNTA(U40:U41,U43)&gt;0)),"!",
IF(AND(OR(U29="O",U31&lt;&gt;"",U34&lt;&gt;""),OR(U40&lt;&gt;"",U41&lt;&gt;"",U43&lt;&gt;"")),"!!",
IF(AND(OR(バルブ!$R$22="B",バルブ!$R$22="H"),U51="",COUNTA(U40:U41,U43)&gt;0),"!!!",""))))))</f>
        <v/>
      </c>
      <c r="V44" s="149" t="str">
        <f>IF(COUNTA(V40:V41,V43)&gt;1,"X",
IF(AND(OR(V41&lt;&gt;"",V43&lt;&gt;""),OR(V46&lt;&gt;"",V47&lt;&gt;"",V49&lt;&gt;"")),"XX",
IF(AND(OR(ベース!$R$64="A",ベース!$R$64="B",ベース!$R$64="AA",ベース!$R$64="BA"),COUNTA(V40:V41,V43)&gt;0),"XXX",
IF(OR(AND(OR(ベース!$R$55="L4",ベース!$R$55="L6",ベース!$R$55="L8",ベース!$R$55="LN3",ベース!$R$55="LN7",ベース!$R$55="LN9"),COUNTA(V40:V41,V43)&gt;0),AND(OR(V69="L4",V69="L6",V69="L8",V69="LN3",V69="LN7",V69="LN9",),COUNTA(V40:V41,V43)&gt;0)),"!",
IF(AND(OR(V29="O",V31&lt;&gt;"",V34&lt;&gt;""),OR(V40&lt;&gt;"",V41&lt;&gt;"",V43&lt;&gt;"")),"!!",
IF(AND(OR(バルブ!$R$22="B",バルブ!$R$22="H"),V51="",COUNTA(V40:V41,V43)&gt;0),"!!!",""))))))</f>
        <v/>
      </c>
      <c r="W44" s="149" t="str">
        <f>IF(COUNTA(W40:W41,W43)&gt;1,"X",
IF(AND(OR(W41&lt;&gt;"",W43&lt;&gt;""),OR(W46&lt;&gt;"",W47&lt;&gt;"",W49&lt;&gt;"")),"XX",
IF(AND(OR(ベース!$R$64="A",ベース!$R$64="B",ベース!$R$64="AA",ベース!$R$64="BA"),COUNTA(W40:W41,W43)&gt;0),"XXX",
IF(OR(AND(OR(ベース!$R$55="L4",ベース!$R$55="L6",ベース!$R$55="L8",ベース!$R$55="LN3",ベース!$R$55="LN7",ベース!$R$55="LN9"),COUNTA(W40:W41,W43)&gt;0),AND(OR(W69="L4",W69="L6",W69="L8",W69="LN3",W69="LN7",W69="LN9",),COUNTA(W40:W41,W43)&gt;0)),"!",
IF(AND(OR(W29="O",W31&lt;&gt;"",W34&lt;&gt;""),OR(W40&lt;&gt;"",W41&lt;&gt;"",W43&lt;&gt;"")),"!!",
IF(AND(OR(バルブ!$R$22="B",バルブ!$R$22="H"),W51="",COUNTA(W40:W41,W43)&gt;0),"!!!",""))))))</f>
        <v/>
      </c>
      <c r="X44" s="149" t="str">
        <f>IF(COUNTA(X40:X41,X43)&gt;1,"X",
IF(AND(OR(X41&lt;&gt;"",X43&lt;&gt;""),OR(X46&lt;&gt;"",X47&lt;&gt;"",X49&lt;&gt;"")),"XX",
IF(AND(OR(ベース!$R$64="A",ベース!$R$64="B",ベース!$R$64="AA",ベース!$R$64="BA"),COUNTA(X40:X41,X43)&gt;0),"XXX",
IF(OR(AND(OR(ベース!$R$55="L4",ベース!$R$55="L6",ベース!$R$55="L8",ベース!$R$55="LN3",ベース!$R$55="LN7",ベース!$R$55="LN9"),COUNTA(X40:X41,X43)&gt;0),AND(OR(X69="L4",X69="L6",X69="L8",X69="LN3",X69="LN7",X69="LN9",),COUNTA(X40:X41,X43)&gt;0)),"!",
IF(AND(OR(X29="O",X31&lt;&gt;"",X34&lt;&gt;""),OR(X40&lt;&gt;"",X41&lt;&gt;"",X43&lt;&gt;"")),"!!",
IF(AND(OR(バルブ!$R$22="B",バルブ!$R$22="H"),X51="",COUNTA(X40:X41,X43)&gt;0),"!!!",""))))))</f>
        <v/>
      </c>
      <c r="Y44" s="149" t="str">
        <f>IF(COUNTA(Y40:Y41,Y43)&gt;1,"X",
IF(AND(OR(Y41&lt;&gt;"",Y43&lt;&gt;""),OR(Y46&lt;&gt;"",Y47&lt;&gt;"",Y49&lt;&gt;"")),"XX",
IF(AND(OR(ベース!$R$64="A",ベース!$R$64="B",ベース!$R$64="AA",ベース!$R$64="BA"),COUNTA(Y40:Y41,Y43)&gt;0),"XXX",
IF(OR(AND(OR(ベース!$R$55="L4",ベース!$R$55="L6",ベース!$R$55="L8",ベース!$R$55="LN3",ベース!$R$55="LN7",ベース!$R$55="LN9"),COUNTA(Y40:Y41,Y43)&gt;0),AND(OR(Y69="L4",Y69="L6",Y69="L8",Y69="LN3",Y69="LN7",Y69="LN9",),COUNTA(Y40:Y41,Y43)&gt;0)),"!",
IF(AND(OR(Y29="O",Y31&lt;&gt;"",Y34&lt;&gt;""),OR(Y40&lt;&gt;"",Y41&lt;&gt;"",Y43&lt;&gt;"")),"!!",
IF(AND(OR(バルブ!$R$22="B",バルブ!$R$22="H"),Y51="",COUNTA(Y40:Y41,Y43)&gt;0),"!!!",""))))))</f>
        <v/>
      </c>
      <c r="Z44" s="149" t="str">
        <f>IF(COUNTA(Z40:Z41,Z43)&gt;1,"X",
IF(AND(OR(Z41&lt;&gt;"",Z43&lt;&gt;""),OR(Z46&lt;&gt;"",Z47&lt;&gt;"",Z49&lt;&gt;"")),"XX",
IF(AND(OR(ベース!$R$64="A",ベース!$R$64="B",ベース!$R$64="AA",ベース!$R$64="BA"),COUNTA(Z40:Z41,Z43)&gt;0),"XXX",
IF(OR(AND(OR(ベース!$R$55="L4",ベース!$R$55="L6",ベース!$R$55="L8",ベース!$R$55="LN3",ベース!$R$55="LN7",ベース!$R$55="LN9"),COUNTA(Z40:Z41,Z43)&gt;0),AND(OR(Z69="L4",Z69="L6",Z69="L8",Z69="LN3",Z69="LN7",Z69="LN9",),COUNTA(Z40:Z41,Z43)&gt;0)),"!",
IF(AND(OR(Z29="O",Z31&lt;&gt;"",Z34&lt;&gt;""),OR(Z40&lt;&gt;"",Z41&lt;&gt;"",Z43&lt;&gt;"")),"!!",
IF(AND(OR(バルブ!$R$22="B",バルブ!$R$22="H"),Z51="",COUNTA(Z40:Z41,Z43)&gt;0),"!!!",""))))))</f>
        <v/>
      </c>
      <c r="AA44" s="149" t="str">
        <f>IF(COUNTA(AA40:AA41,AA43)&gt;1,"X",
IF(AND(OR(AA41&lt;&gt;"",AA43&lt;&gt;""),OR(AA46&lt;&gt;"",AA47&lt;&gt;"",AA49&lt;&gt;"")),"XX",
IF(AND(OR(ベース!$R$64="A",ベース!$R$64="B",ベース!$R$64="AA",ベース!$R$64="BA"),COUNTA(AA40:AA41,AA43)&gt;0),"XXX",
IF(OR(AND(OR(ベース!$R$55="L4",ベース!$R$55="L6",ベース!$R$55="L8",ベース!$R$55="LN3",ベース!$R$55="LN7",ベース!$R$55="LN9"),COUNTA(AA40:AA41,AA43)&gt;0),AND(OR(AA69="L4",AA69="L6",AA69="L8",AA69="LN3",AA69="LN7",AA69="LN9",),COUNTA(AA40:AA41,AA43)&gt;0)),"!",
IF(AND(OR(AA29="O",AA31&lt;&gt;"",AA34&lt;&gt;""),OR(AA40&lt;&gt;"",AA41&lt;&gt;"",AA43&lt;&gt;"")),"!!",
IF(AND(OR(バルブ!$R$22="B",バルブ!$R$22="H"),AA51="",COUNTA(AA40:AA41,AA43)&gt;0),"!!!",""))))))</f>
        <v/>
      </c>
      <c r="AB44" s="149" t="str">
        <f>IF(COUNTA(AB40:AB41,AB43)&gt;1,"X",
IF(AND(OR(AB41&lt;&gt;"",AB43&lt;&gt;""),OR(AB46&lt;&gt;"",AB47&lt;&gt;"",AB49&lt;&gt;"")),"XX",
IF(AND(OR(ベース!$R$64="A",ベース!$R$64="B",ベース!$R$64="AA",ベース!$R$64="BA"),COUNTA(AB40:AB41,AB43)&gt;0),"XXX",
IF(OR(AND(OR(ベース!$R$55="L4",ベース!$R$55="L6",ベース!$R$55="L8",ベース!$R$55="LN3",ベース!$R$55="LN7",ベース!$R$55="LN9"),COUNTA(AB40:AB41,AB43)&gt;0),AND(OR(AB69="L4",AB69="L6",AB69="L8",AB69="LN3",AB69="LN7",AB69="LN9",),COUNTA(AB40:AB41,AB43)&gt;0)),"!",
IF(AND(OR(AB29="O",AB31&lt;&gt;"",AB34&lt;&gt;""),OR(AB40&lt;&gt;"",AB41&lt;&gt;"",AB43&lt;&gt;"")),"!!",
IF(AND(OR(バルブ!$R$22="B",バルブ!$R$22="H"),AB51="",COUNTA(AB40:AB41,AB43)&gt;0),"!!!",""))))))</f>
        <v/>
      </c>
      <c r="AC44" s="149" t="str">
        <f>IF(COUNTA(AC40:AC41,AC43)&gt;1,"X",
IF(AND(OR(AC41&lt;&gt;"",AC43&lt;&gt;""),OR(AC46&lt;&gt;"",AC47&lt;&gt;"",AC49&lt;&gt;"")),"XX",
IF(AND(OR(ベース!$R$64="A",ベース!$R$64="B",ベース!$R$64="AA",ベース!$R$64="BA"),COUNTA(AC40:AC41,AC43)&gt;0),"XXX",
IF(OR(AND(OR(ベース!$R$55="L4",ベース!$R$55="L6",ベース!$R$55="L8",ベース!$R$55="LN3",ベース!$R$55="LN7",ベース!$R$55="LN9"),COUNTA(AC40:AC41,AC43)&gt;0),AND(OR(AC69="L4",AC69="L6",AC69="L8",AC69="LN3",AC69="LN7",AC69="LN9",),COUNTA(AC40:AC41,AC43)&gt;0)),"!",
IF(AND(OR(AC29="O",AC31&lt;&gt;"",AC34&lt;&gt;""),OR(AC40&lt;&gt;"",AC41&lt;&gt;"",AC43&lt;&gt;"")),"!!",
IF(AND(OR(バルブ!$R$22="B",バルブ!$R$22="H"),AC51="",COUNTA(AC40:AC41,AC43)&gt;0),"!!!",""))))))</f>
        <v/>
      </c>
      <c r="AD44" s="149" t="str">
        <f>IF(COUNTA(AD40:AD41,AD43)&gt;1,"X",
IF(AND(OR(AD41&lt;&gt;"",AD43&lt;&gt;""),OR(AD46&lt;&gt;"",AD47&lt;&gt;"",AD49&lt;&gt;"")),"XX",
IF(AND(OR(ベース!$R$64="A",ベース!$R$64="B",ベース!$R$64="AA",ベース!$R$64="BA"),COUNTA(AD40:AD41,AD43)&gt;0),"XXX",
IF(OR(AND(OR(ベース!$R$55="L4",ベース!$R$55="L6",ベース!$R$55="L8",ベース!$R$55="LN3",ベース!$R$55="LN7",ベース!$R$55="LN9"),COUNTA(AD40:AD41,AD43)&gt;0),AND(OR(AD69="L4",AD69="L6",AD69="L8",AD69="LN3",AD69="LN7",AD69="LN9",),COUNTA(AD40:AD41,AD43)&gt;0)),"!",
IF(AND(OR(AD29="O",AD31&lt;&gt;"",AD34&lt;&gt;""),OR(AD40&lt;&gt;"",AD41&lt;&gt;"",AD43&lt;&gt;"")),"!!",
IF(AND(OR(バルブ!$R$22="B",バルブ!$R$22="H"),AD51="",COUNTA(AD40:AD41,AD43)&gt;0),"!!!",""))))))</f>
        <v/>
      </c>
      <c r="AE44" s="149" t="str">
        <f>IF(COUNTA(AE40:AE41,AE43)&gt;1,"X",
IF(AND(OR(AE41&lt;&gt;"",AE43&lt;&gt;""),OR(AE46&lt;&gt;"",AE47&lt;&gt;"",AE49&lt;&gt;"")),"XX",
IF(AND(OR(ベース!$R$64="A",ベース!$R$64="B",ベース!$R$64="AA",ベース!$R$64="BA"),COUNTA(AE40:AE41,AE43)&gt;0),"XXX",
IF(OR(AND(OR(ベース!$R$55="L4",ベース!$R$55="L6",ベース!$R$55="L8",ベース!$R$55="LN3",ベース!$R$55="LN7",ベース!$R$55="LN9"),COUNTA(AE40:AE41,AE43)&gt;0),AND(OR(AE69="L4",AE69="L6",AE69="L8",AE69="LN3",AE69="LN7",AE69="LN9",),COUNTA(AE40:AE41,AE43)&gt;0)),"!",
IF(AND(OR(AE29="O",AE31&lt;&gt;"",AE34&lt;&gt;""),OR(AE40&lt;&gt;"",AE41&lt;&gt;"",AE43&lt;&gt;"")),"!!",
IF(AND(OR(バルブ!$R$22="B",バルブ!$R$22="H"),AE51="",COUNTA(AE40:AE41,AE43)&gt;0),"!!!",""))))))</f>
        <v/>
      </c>
      <c r="AF44" s="149" t="str">
        <f>IF(COUNTA(AF40:AF41,AF43)&gt;1,"X",
IF(AND(OR(AF41&lt;&gt;"",AF43&lt;&gt;""),OR(AF46&lt;&gt;"",AF47&lt;&gt;"",AF49&lt;&gt;"")),"XX",
IF(AND(OR(ベース!$R$64="A",ベース!$R$64="B",ベース!$R$64="AA",ベース!$R$64="BA"),COUNTA(AF40:AF41,AF43)&gt;0),"XXX",
IF(OR(AND(OR(ベース!$R$55="L4",ベース!$R$55="L6",ベース!$R$55="L8",ベース!$R$55="LN3",ベース!$R$55="LN7",ベース!$R$55="LN9"),COUNTA(AF40:AF41,AF43)&gt;0),AND(OR(AF69="L4",AF69="L6",AF69="L8",AF69="LN3",AF69="LN7",AF69="LN9",),COUNTA(AF40:AF41,AF43)&gt;0)),"!",
IF(AND(OR(AF29="O",AF31&lt;&gt;"",AF34&lt;&gt;""),OR(AF40&lt;&gt;"",AF41&lt;&gt;"",AF43&lt;&gt;"")),"!!",
IF(AND(OR(バルブ!$R$22="B",バルブ!$R$22="H"),AF51="",COUNTA(AF40:AF41,AF43)&gt;0),"!!!",""))))))</f>
        <v/>
      </c>
      <c r="AG44" s="149" t="str">
        <f>IF(COUNTA(AG40:AG41,AG43)&gt;1,"X",
IF(AND(OR(AG41&lt;&gt;"",AG43&lt;&gt;""),OR(AG46&lt;&gt;"",AG47&lt;&gt;"",AG49&lt;&gt;"")),"XX",
IF(AND(OR(ベース!$R$64="A",ベース!$R$64="B",ベース!$R$64="AA",ベース!$R$64="BA"),COUNTA(AG40:AG41,AG43)&gt;0),"XXX",
IF(OR(AND(OR(ベース!$R$55="L4",ベース!$R$55="L6",ベース!$R$55="L8",ベース!$R$55="LN3",ベース!$R$55="LN7",ベース!$R$55="LN9"),COUNTA(AG40:AG41,AG43)&gt;0),AND(OR(AG69="L4",AG69="L6",AG69="L8",AG69="LN3",AG69="LN7",AG69="LN9",),COUNTA(AG40:AG41,AG43)&gt;0)),"!",
IF(AND(OR(AG29="O",AG31&lt;&gt;"",AG34&lt;&gt;""),OR(AG40&lt;&gt;"",AG41&lt;&gt;"",AG43&lt;&gt;"")),"!!",
IF(AND(OR(バルブ!$R$22="B",バルブ!$R$22="H"),AG51="",COUNTA(AG40:AG41,AG43)&gt;0),"!!!",""))))))</f>
        <v/>
      </c>
      <c r="AH44" s="149" t="str">
        <f>IF(COUNTA(AH40:AH41,AH43)&gt;1,"X",
IF(AND(OR(AH41&lt;&gt;"",AH43&lt;&gt;""),OR(AH46&lt;&gt;"",AH47&lt;&gt;"",AH49&lt;&gt;"")),"XX",
IF(AND(OR(ベース!$R$64="A",ベース!$R$64="B",ベース!$R$64="AA",ベース!$R$64="BA"),COUNTA(AH40:AH41,AH43)&gt;0),"XXX",
IF(OR(AND(OR(ベース!$R$55="L4",ベース!$R$55="L6",ベース!$R$55="L8",ベース!$R$55="LN3",ベース!$R$55="LN7",ベース!$R$55="LN9"),COUNTA(AH40:AH41,AH43)&gt;0),AND(OR(AH69="L4",AH69="L6",AH69="L8",AH69="LN3",AH69="LN7",AH69="LN9",),COUNTA(AH40:AH41,AH43)&gt;0)),"!",
IF(AND(OR(AH29="O",AH31&lt;&gt;"",AH34&lt;&gt;""),OR(AH40&lt;&gt;"",AH41&lt;&gt;"",AH43&lt;&gt;"")),"!!",
IF(AND(OR(バルブ!$R$22="B",バルブ!$R$22="H"),AH51="",COUNTA(AH40:AH41,AH43)&gt;0),"!!!",""))))))</f>
        <v/>
      </c>
      <c r="AI44" s="211"/>
      <c r="AJ44" s="575" t="str">
        <f>IF(COUNTIF(K44:AH44,"!")&gt;0,$BE$44,"")</f>
        <v/>
      </c>
      <c r="AK44" s="576"/>
      <c r="AL44" s="576"/>
      <c r="AM44" s="576"/>
      <c r="AN44" s="576"/>
      <c r="AO44" s="576"/>
      <c r="AP44" s="577"/>
      <c r="AR44" s="406"/>
      <c r="BB44" s="365" t="s">
        <v>410</v>
      </c>
      <c r="BC44" s="365" t="s">
        <v>424</v>
      </c>
      <c r="BD44" s="365" t="s">
        <v>682</v>
      </c>
      <c r="BE44" s="365" t="s">
        <v>824</v>
      </c>
      <c r="BF44" s="365" t="s">
        <v>922</v>
      </c>
      <c r="BG44" s="251" t="s">
        <v>901</v>
      </c>
      <c r="BQ44" s="251" t="s">
        <v>985</v>
      </c>
      <c r="BR44" s="251" t="s">
        <v>986</v>
      </c>
      <c r="BS44" s="251" t="s">
        <v>987</v>
      </c>
      <c r="BT44" s="251" t="s">
        <v>988</v>
      </c>
      <c r="BU44" s="251" t="s">
        <v>989</v>
      </c>
    </row>
    <row r="45" spans="2:190" ht="10.5" customHeight="1" x14ac:dyDescent="0.15">
      <c r="B45" s="816"/>
      <c r="C45" s="704" t="s">
        <v>266</v>
      </c>
      <c r="D45" s="624"/>
      <c r="E45" s="624"/>
      <c r="F45" s="624"/>
      <c r="G45" s="624"/>
      <c r="H45" s="624"/>
      <c r="I45" s="750"/>
      <c r="J45" s="685" t="s">
        <v>504</v>
      </c>
      <c r="K45" s="142" t="s">
        <v>501</v>
      </c>
      <c r="L45" s="213"/>
      <c r="M45" s="213"/>
      <c r="N45" s="213"/>
      <c r="O45" s="213"/>
      <c r="P45" s="213"/>
      <c r="Q45" s="213"/>
      <c r="R45" s="213"/>
      <c r="S45" s="213"/>
      <c r="T45" s="213"/>
      <c r="U45" s="213"/>
      <c r="V45" s="213"/>
      <c r="W45" s="213"/>
      <c r="X45" s="213"/>
      <c r="Y45" s="213"/>
      <c r="Z45" s="213"/>
      <c r="AA45" s="213"/>
      <c r="AB45" s="213"/>
      <c r="AC45" s="213"/>
      <c r="AD45" s="213"/>
      <c r="AE45" s="213"/>
      <c r="AF45" s="213"/>
      <c r="AG45" s="213"/>
      <c r="AH45" s="213"/>
      <c r="AI45" s="685" t="s">
        <v>504</v>
      </c>
      <c r="AJ45" s="559"/>
      <c r="AK45" s="573"/>
      <c r="AL45" s="573"/>
      <c r="AM45" s="573"/>
      <c r="AN45" s="573"/>
      <c r="AO45" s="574"/>
      <c r="AP45" s="219"/>
      <c r="AR45" s="406"/>
    </row>
    <row r="46" spans="2:190" ht="15" customHeight="1" x14ac:dyDescent="0.15">
      <c r="B46" s="816"/>
      <c r="C46" s="536" t="s">
        <v>265</v>
      </c>
      <c r="D46" s="537"/>
      <c r="E46" s="537"/>
      <c r="F46" s="537"/>
      <c r="G46" s="537"/>
      <c r="H46" s="537"/>
      <c r="I46" s="538"/>
      <c r="J46" s="686"/>
      <c r="K46" s="326"/>
      <c r="L46" s="326"/>
      <c r="M46" s="326"/>
      <c r="N46" s="326"/>
      <c r="O46" s="326"/>
      <c r="P46" s="326"/>
      <c r="Q46" s="326"/>
      <c r="R46" s="326"/>
      <c r="S46" s="326"/>
      <c r="T46" s="326"/>
      <c r="U46" s="326"/>
      <c r="V46" s="326"/>
      <c r="W46" s="326"/>
      <c r="X46" s="326"/>
      <c r="Y46" s="326"/>
      <c r="Z46" s="326"/>
      <c r="AA46" s="327"/>
      <c r="AB46" s="327"/>
      <c r="AC46" s="327"/>
      <c r="AD46" s="327"/>
      <c r="AE46" s="327"/>
      <c r="AF46" s="327"/>
      <c r="AG46" s="327"/>
      <c r="AH46" s="327"/>
      <c r="AI46" s="686"/>
      <c r="AJ46" s="539" t="s">
        <v>825</v>
      </c>
      <c r="AK46" s="539"/>
      <c r="AL46" s="539"/>
      <c r="AM46" s="539"/>
      <c r="AN46" s="539"/>
      <c r="AO46" s="540"/>
      <c r="AP46" s="214" t="s">
        <v>504</v>
      </c>
      <c r="AR46" s="406"/>
      <c r="BQ46" s="251" t="s">
        <v>949</v>
      </c>
      <c r="BR46" s="251" t="s">
        <v>955</v>
      </c>
      <c r="BS46" s="251" t="s">
        <v>990</v>
      </c>
    </row>
    <row r="47" spans="2:190" ht="15" customHeight="1" x14ac:dyDescent="0.15">
      <c r="B47" s="816"/>
      <c r="C47" s="696" t="s">
        <v>904</v>
      </c>
      <c r="D47" s="697"/>
      <c r="E47" s="697"/>
      <c r="F47" s="697"/>
      <c r="G47" s="697"/>
      <c r="H47" s="697"/>
      <c r="I47" s="698"/>
      <c r="J47" s="686"/>
      <c r="K47" s="328"/>
      <c r="L47" s="328"/>
      <c r="M47" s="328"/>
      <c r="N47" s="328"/>
      <c r="O47" s="328"/>
      <c r="P47" s="328"/>
      <c r="Q47" s="328"/>
      <c r="R47" s="328"/>
      <c r="S47" s="328"/>
      <c r="T47" s="328"/>
      <c r="U47" s="328"/>
      <c r="V47" s="328"/>
      <c r="W47" s="328"/>
      <c r="X47" s="328"/>
      <c r="Y47" s="328"/>
      <c r="Z47" s="328"/>
      <c r="AA47" s="329"/>
      <c r="AB47" s="329"/>
      <c r="AC47" s="329"/>
      <c r="AD47" s="329"/>
      <c r="AE47" s="329"/>
      <c r="AF47" s="329"/>
      <c r="AG47" s="329"/>
      <c r="AH47" s="329"/>
      <c r="AI47" s="686"/>
      <c r="AJ47" s="553" t="s">
        <v>626</v>
      </c>
      <c r="AK47" s="554"/>
      <c r="AL47" s="554"/>
      <c r="AM47" s="554"/>
      <c r="AN47" s="554"/>
      <c r="AO47" s="555"/>
      <c r="AP47" s="215" t="s">
        <v>186</v>
      </c>
      <c r="AR47" s="406"/>
    </row>
    <row r="48" spans="2:190" ht="10.5" customHeight="1" x14ac:dyDescent="0.15">
      <c r="B48" s="816"/>
      <c r="C48" s="765" t="str">
        <f>IF(COUNTIF(K48:AH48,"X")&gt;0,$BB$48,"")</f>
        <v/>
      </c>
      <c r="D48" s="766"/>
      <c r="E48" s="766"/>
      <c r="F48" s="766"/>
      <c r="G48" s="766"/>
      <c r="H48" s="766"/>
      <c r="I48" s="767"/>
      <c r="J48" s="686"/>
      <c r="K48" s="145" t="str">
        <f t="shared" ref="K48:AH48" si="20">IF(AND(OR(K12=3,K12=4,K12=5),K47&lt;&gt;""),"X","")</f>
        <v/>
      </c>
      <c r="L48" s="145" t="str">
        <f t="shared" si="20"/>
        <v/>
      </c>
      <c r="M48" s="145" t="str">
        <f t="shared" si="20"/>
        <v/>
      </c>
      <c r="N48" s="145" t="str">
        <f t="shared" si="20"/>
        <v/>
      </c>
      <c r="O48" s="145" t="str">
        <f t="shared" si="20"/>
        <v/>
      </c>
      <c r="P48" s="145" t="str">
        <f t="shared" si="20"/>
        <v/>
      </c>
      <c r="Q48" s="145" t="str">
        <f t="shared" si="20"/>
        <v/>
      </c>
      <c r="R48" s="145" t="str">
        <f t="shared" si="20"/>
        <v/>
      </c>
      <c r="S48" s="145" t="str">
        <f t="shared" si="20"/>
        <v/>
      </c>
      <c r="T48" s="145" t="str">
        <f t="shared" si="20"/>
        <v/>
      </c>
      <c r="U48" s="145" t="str">
        <f t="shared" si="20"/>
        <v/>
      </c>
      <c r="V48" s="145" t="str">
        <f t="shared" si="20"/>
        <v/>
      </c>
      <c r="W48" s="145" t="str">
        <f t="shared" si="20"/>
        <v/>
      </c>
      <c r="X48" s="145" t="str">
        <f t="shared" si="20"/>
        <v/>
      </c>
      <c r="Y48" s="145" t="str">
        <f t="shared" si="20"/>
        <v/>
      </c>
      <c r="Z48" s="145" t="str">
        <f t="shared" si="20"/>
        <v/>
      </c>
      <c r="AA48" s="145" t="str">
        <f t="shared" si="20"/>
        <v/>
      </c>
      <c r="AB48" s="145" t="str">
        <f t="shared" si="20"/>
        <v/>
      </c>
      <c r="AC48" s="145" t="str">
        <f t="shared" si="20"/>
        <v/>
      </c>
      <c r="AD48" s="145" t="str">
        <f t="shared" si="20"/>
        <v/>
      </c>
      <c r="AE48" s="145" t="str">
        <f t="shared" si="20"/>
        <v/>
      </c>
      <c r="AF48" s="145" t="str">
        <f t="shared" si="20"/>
        <v/>
      </c>
      <c r="AG48" s="145" t="str">
        <f t="shared" si="20"/>
        <v/>
      </c>
      <c r="AH48" s="145" t="str">
        <f t="shared" si="20"/>
        <v/>
      </c>
      <c r="AI48" s="686"/>
      <c r="AJ48" s="147"/>
      <c r="AK48" s="147"/>
      <c r="AL48" s="147"/>
      <c r="AM48" s="147"/>
      <c r="AN48" s="147"/>
      <c r="AO48" s="148"/>
      <c r="AP48" s="216"/>
      <c r="AR48" s="406"/>
      <c r="BB48" s="365" t="s">
        <v>409</v>
      </c>
      <c r="CI48" s="251">
        <v>1</v>
      </c>
      <c r="CJ48" s="13" t="s">
        <v>991</v>
      </c>
      <c r="CK48" s="298"/>
      <c r="CL48" s="298"/>
      <c r="CM48" s="298" t="str">
        <f>IF(COUNTIF($CQ$24:$DO$30,CJ48)=0,"",COUNTIF($CQ$24:$DO$30,CJ48))</f>
        <v/>
      </c>
      <c r="CN48" s="298"/>
      <c r="CO48" s="298"/>
      <c r="CP48" s="298"/>
    </row>
    <row r="49" spans="2:94" ht="15" customHeight="1" x14ac:dyDescent="0.15">
      <c r="B49" s="816"/>
      <c r="C49" s="694" t="s">
        <v>905</v>
      </c>
      <c r="D49" s="780"/>
      <c r="E49" s="780"/>
      <c r="F49" s="780"/>
      <c r="G49" s="780"/>
      <c r="H49" s="780"/>
      <c r="I49" s="781"/>
      <c r="J49" s="687"/>
      <c r="K49" s="326"/>
      <c r="L49" s="326"/>
      <c r="M49" s="326"/>
      <c r="N49" s="326"/>
      <c r="O49" s="326"/>
      <c r="P49" s="326"/>
      <c r="Q49" s="326"/>
      <c r="R49" s="326"/>
      <c r="S49" s="326"/>
      <c r="T49" s="326"/>
      <c r="U49" s="326"/>
      <c r="V49" s="326"/>
      <c r="W49" s="326"/>
      <c r="X49" s="326"/>
      <c r="Y49" s="326"/>
      <c r="Z49" s="326"/>
      <c r="AA49" s="327"/>
      <c r="AB49" s="327"/>
      <c r="AC49" s="327"/>
      <c r="AD49" s="327"/>
      <c r="AE49" s="327"/>
      <c r="AF49" s="327"/>
      <c r="AG49" s="327"/>
      <c r="AH49" s="327"/>
      <c r="AI49" s="687"/>
      <c r="AJ49" s="539" t="s">
        <v>0</v>
      </c>
      <c r="AK49" s="539"/>
      <c r="AL49" s="539"/>
      <c r="AM49" s="539"/>
      <c r="AN49" s="539"/>
      <c r="AO49" s="540"/>
      <c r="AP49" s="216" t="s">
        <v>504</v>
      </c>
      <c r="CI49" s="251">
        <v>2</v>
      </c>
      <c r="CJ49" s="13" t="s">
        <v>992</v>
      </c>
      <c r="CK49" s="298"/>
      <c r="CL49" s="298"/>
      <c r="CM49" s="298" t="str">
        <f t="shared" ref="CM49:CM83" si="21">IF(COUNTIF($CQ$24:$DO$30,CJ49)=0,"",COUNTIF($CQ$24:$DO$30,CJ49))</f>
        <v/>
      </c>
      <c r="CN49" s="298"/>
      <c r="CO49" s="298"/>
      <c r="CP49" s="298"/>
    </row>
    <row r="50" spans="2:94" ht="10.5" customHeight="1" x14ac:dyDescent="0.15">
      <c r="B50" s="816"/>
      <c r="C50" s="570" t="str">
        <f>IF(COUNTIF(K50:AH50,"X")&gt;0,$BB$50,IF(COUNTIF(K50:AH50,"XX")&gt;0,$BC$50,IF(COUNTIF(K50:AH50,"XXX")&gt;0,$BD$50,IF(COUNTIF(K50:AH50,"!")&gt;0,$BE$50,IF(COUNTIF(K50:AH50,"!!")&gt;0,$BF$50,IF(COUNTIF(K50:AH50,"!!!")&gt;0,$BG$50,""))))))</f>
        <v/>
      </c>
      <c r="D50" s="571"/>
      <c r="E50" s="571"/>
      <c r="F50" s="571"/>
      <c r="G50" s="571"/>
      <c r="H50" s="571"/>
      <c r="I50" s="752"/>
      <c r="J50" s="217"/>
      <c r="K50" s="149" t="str">
        <f>IF(COUNTA(K46:K47,K49)&gt;1,"X",
IF(AND(OR(K47&lt;&gt;"",K49&lt;&gt;""),OR(K40&lt;&gt;"",K41&lt;&gt;"",K43&lt;&gt;"")),"XX",
IF(AND(OR(ベース!$R$64="A",ベース!$R$64="B",ベース!$R$64="AA",ベース!$R$64="BA"),COUNTA(K46:K47,K49)&gt;0),"XXX",
IF(OR(AND(OR(ベース!$R$55="L4",ベース!$R$55="L6",ベース!$R$55="L8",ベース!$R$55="LN3",ベース!$R$55="LN7",ベース!$R$55="LN9"),COUNTA(K46:K47,K49)&gt;0),AND(OR(K69="L4",K69="L6",K69="L8",K69="LN3",K69="LN7",K69="LN9",),COUNTA(K46:K47,K49)&gt;0)),"!",
IF(AND(OR(K29="O",K31&lt;&gt;"",K34&lt;&gt;""),OR(K46&lt;&gt;"",K47&lt;&gt;"",K49&lt;&gt;"")),"!!",
IF(AND(OR(バルブ!$R$22="B",バルブ!$R$22="H"),K51="",COUNTA(K46:K47,K49)&gt;0),"!!!",""))))))</f>
        <v/>
      </c>
      <c r="L50" s="149" t="str">
        <f>IF(COUNTA(L46:L47,L49)&gt;1,"X",
IF(AND(OR(L47&lt;&gt;"",L49&lt;&gt;""),OR(L40&lt;&gt;"",L41&lt;&gt;"",L43&lt;&gt;"")),"XX",
IF(AND(OR(ベース!$R$64="A",ベース!$R$64="B",ベース!$R$64="AA",ベース!$R$64="BA"),COUNTA(L46:L47,L49)&gt;0),"XXX",
IF(OR(AND(OR(ベース!$R$55="L4",ベース!$R$55="L6",ベース!$R$55="L8",ベース!$R$55="LN3",ベース!$R$55="LN7",ベース!$R$55="LN9"),COUNTA(L46:L47,L49)&gt;0),AND(OR(L69="L4",L69="L6",L69="L8",L69="LN3",L69="LN7",L69="LN9",),COUNTA(L46:L47,L49)&gt;0)),"!",
IF(AND(OR(L29="O",L31&lt;&gt;"",L34&lt;&gt;""),OR(L46&lt;&gt;"",L47&lt;&gt;"",L49&lt;&gt;"")),"!!",
IF(AND(OR(バルブ!$R$22="B",バルブ!$R$22="H"),L51="",COUNTA(L46:L47,L49)&gt;0),"!!!",""))))))</f>
        <v/>
      </c>
      <c r="M50" s="149" t="str">
        <f>IF(COUNTA(M46:M47,M49)&gt;1,"X",
IF(AND(OR(M47&lt;&gt;"",M49&lt;&gt;""),OR(M40&lt;&gt;"",M41&lt;&gt;"",M43&lt;&gt;"")),"XX",
IF(AND(OR(ベース!$R$64="A",ベース!$R$64="B",ベース!$R$64="AA",ベース!$R$64="BA"),COUNTA(M46:M47,M49)&gt;0),"XXX",
IF(OR(AND(OR(ベース!$R$55="L4",ベース!$R$55="L6",ベース!$R$55="L8",ベース!$R$55="LN3",ベース!$R$55="LN7",ベース!$R$55="LN9"),COUNTA(M46:M47,M49)&gt;0),AND(OR(M69="L4",M69="L6",M69="L8",M69="LN3",M69="LN7",M69="LN9",),COUNTA(M46:M47,M49)&gt;0)),"!",
IF(AND(OR(M29="O",M31&lt;&gt;"",M34&lt;&gt;""),OR(M46&lt;&gt;"",M47&lt;&gt;"",M49&lt;&gt;"")),"!!",
IF(AND(OR(バルブ!$R$22="B",バルブ!$R$22="H"),M51="",COUNTA(M46:M47,M49)&gt;0),"!!!",""))))))</f>
        <v/>
      </c>
      <c r="N50" s="149" t="str">
        <f>IF(COUNTA(N46:N47,N49)&gt;1,"X",
IF(AND(OR(N47&lt;&gt;"",N49&lt;&gt;""),OR(N40&lt;&gt;"",N41&lt;&gt;"",N43&lt;&gt;"")),"XX",
IF(AND(OR(ベース!$R$64="A",ベース!$R$64="B",ベース!$R$64="AA",ベース!$R$64="BA"),COUNTA(N46:N47,N49)&gt;0),"XXX",
IF(OR(AND(OR(ベース!$R$55="L4",ベース!$R$55="L6",ベース!$R$55="L8",ベース!$R$55="LN3",ベース!$R$55="LN7",ベース!$R$55="LN9"),COUNTA(N46:N47,N49)&gt;0),AND(OR(N69="L4",N69="L6",N69="L8",N69="LN3",N69="LN7",N69="LN9",),COUNTA(N46:N47,N49)&gt;0)),"!",
IF(AND(OR(N29="O",N31&lt;&gt;"",N34&lt;&gt;""),OR(N46&lt;&gt;"",N47&lt;&gt;"",N49&lt;&gt;"")),"!!",
IF(AND(OR(バルブ!$R$22="B",バルブ!$R$22="H"),N51="",COUNTA(N46:N47,N49)&gt;0),"!!!",""))))))</f>
        <v/>
      </c>
      <c r="O50" s="149" t="str">
        <f>IF(COUNTA(O46:O47,O49)&gt;1,"X",
IF(AND(OR(O47&lt;&gt;"",O49&lt;&gt;""),OR(O40&lt;&gt;"",O41&lt;&gt;"",O43&lt;&gt;"")),"XX",
IF(AND(OR(ベース!$R$64="A",ベース!$R$64="B",ベース!$R$64="AA",ベース!$R$64="BA"),COUNTA(O46:O47,O49)&gt;0),"XXX",
IF(OR(AND(OR(ベース!$R$55="L4",ベース!$R$55="L6",ベース!$R$55="L8",ベース!$R$55="LN3",ベース!$R$55="LN7",ベース!$R$55="LN9"),COUNTA(O46:O47,O49)&gt;0),AND(OR(O69="L4",O69="L6",O69="L8",O69="LN3",O69="LN7",O69="LN9",),COUNTA(O46:O47,O49)&gt;0)),"!",
IF(AND(OR(O29="O",O31&lt;&gt;"",O34&lt;&gt;""),OR(O46&lt;&gt;"",O47&lt;&gt;"",O49&lt;&gt;"")),"!!",
IF(AND(OR(バルブ!$R$22="B",バルブ!$R$22="H"),O51="",COUNTA(O46:O47,O49)&gt;0),"!!!",""))))))</f>
        <v/>
      </c>
      <c r="P50" s="149" t="str">
        <f>IF(COUNTA(P46:P47,P49)&gt;1,"X",
IF(AND(OR(P47&lt;&gt;"",P49&lt;&gt;""),OR(P40&lt;&gt;"",P41&lt;&gt;"",P43&lt;&gt;"")),"XX",
IF(AND(OR(ベース!$R$64="A",ベース!$R$64="B",ベース!$R$64="AA",ベース!$R$64="BA"),COUNTA(P46:P47,P49)&gt;0),"XXX",
IF(OR(AND(OR(ベース!$R$55="L4",ベース!$R$55="L6",ベース!$R$55="L8",ベース!$R$55="LN3",ベース!$R$55="LN7",ベース!$R$55="LN9"),COUNTA(P46:P47,P49)&gt;0),AND(OR(P69="L4",P69="L6",P69="L8",P69="LN3",P69="LN7",P69="LN9",),COUNTA(P46:P47,P49)&gt;0)),"!",
IF(AND(OR(P29="O",P31&lt;&gt;"",P34&lt;&gt;""),OR(P46&lt;&gt;"",P47&lt;&gt;"",P49&lt;&gt;"")),"!!",
IF(AND(OR(バルブ!$R$22="B",バルブ!$R$22="H"),P51="",COUNTA(P46:P47,P49)&gt;0),"!!!",""))))))</f>
        <v/>
      </c>
      <c r="Q50" s="149" t="str">
        <f>IF(COUNTA(Q46:Q47,Q49)&gt;1,"X",
IF(AND(OR(Q47&lt;&gt;"",Q49&lt;&gt;""),OR(Q40&lt;&gt;"",Q41&lt;&gt;"",Q43&lt;&gt;"")),"XX",
IF(AND(OR(ベース!$R$64="A",ベース!$R$64="B",ベース!$R$64="AA",ベース!$R$64="BA"),COUNTA(Q46:Q47,Q49)&gt;0),"XXX",
IF(OR(AND(OR(ベース!$R$55="L4",ベース!$R$55="L6",ベース!$R$55="L8",ベース!$R$55="LN3",ベース!$R$55="LN7",ベース!$R$55="LN9"),COUNTA(Q46:Q47,Q49)&gt;0),AND(OR(Q69="L4",Q69="L6",Q69="L8",Q69="LN3",Q69="LN7",Q69="LN9",),COUNTA(Q46:Q47,Q49)&gt;0)),"!",
IF(AND(OR(Q29="O",Q31&lt;&gt;"",Q34&lt;&gt;""),OR(Q46&lt;&gt;"",Q47&lt;&gt;"",Q49&lt;&gt;"")),"!!",
IF(AND(OR(バルブ!$R$22="B",バルブ!$R$22="H"),Q51="",COUNTA(Q46:Q47,Q49)&gt;0),"!!!",""))))))</f>
        <v/>
      </c>
      <c r="R50" s="149" t="str">
        <f>IF(COUNTA(R46:R47,R49)&gt;1,"X",
IF(AND(OR(R47&lt;&gt;"",R49&lt;&gt;""),OR(R40&lt;&gt;"",R41&lt;&gt;"",R43&lt;&gt;"")),"XX",
IF(AND(OR(ベース!$R$64="A",ベース!$R$64="B",ベース!$R$64="AA",ベース!$R$64="BA"),COUNTA(R46:R47,R49)&gt;0),"XXX",
IF(OR(AND(OR(ベース!$R$55="L4",ベース!$R$55="L6",ベース!$R$55="L8",ベース!$R$55="LN3",ベース!$R$55="LN7",ベース!$R$55="LN9"),COUNTA(R46:R47,R49)&gt;0),AND(OR(R69="L4",R69="L6",R69="L8",R69="LN3",R69="LN7",R69="LN9",),COUNTA(R46:R47,R49)&gt;0)),"!",
IF(AND(OR(R29="O",R31&lt;&gt;"",R34&lt;&gt;""),OR(R46&lt;&gt;"",R47&lt;&gt;"",R49&lt;&gt;"")),"!!",
IF(AND(OR(バルブ!$R$22="B",バルブ!$R$22="H"),R51="",COUNTA(R46:R47,R49)&gt;0),"!!!",""))))))</f>
        <v/>
      </c>
      <c r="S50" s="149" t="str">
        <f>IF(COUNTA(S46:S47,S49)&gt;1,"X",
IF(AND(OR(S47&lt;&gt;"",S49&lt;&gt;""),OR(S40&lt;&gt;"",S41&lt;&gt;"",S43&lt;&gt;"")),"XX",
IF(AND(OR(ベース!$R$64="A",ベース!$R$64="B",ベース!$R$64="AA",ベース!$R$64="BA"),COUNTA(S46:S47,S49)&gt;0),"XXX",
IF(OR(AND(OR(ベース!$R$55="L4",ベース!$R$55="L6",ベース!$R$55="L8",ベース!$R$55="LN3",ベース!$R$55="LN7",ベース!$R$55="LN9"),COUNTA(S46:S47,S49)&gt;0),AND(OR(S69="L4",S69="L6",S69="L8",S69="LN3",S69="LN7",S69="LN9",),COUNTA(S46:S47,S49)&gt;0)),"!",
IF(AND(OR(S29="O",S31&lt;&gt;"",S34&lt;&gt;""),OR(S46&lt;&gt;"",S47&lt;&gt;"",S49&lt;&gt;"")),"!!",
IF(AND(OR(バルブ!$R$22="B",バルブ!$R$22="H"),S51="",COUNTA(S46:S47,S49)&gt;0),"!!!",""))))))</f>
        <v/>
      </c>
      <c r="T50" s="149" t="str">
        <f>IF(COUNTA(T46:T47,T49)&gt;1,"X",
IF(AND(OR(T47&lt;&gt;"",T49&lt;&gt;""),OR(T40&lt;&gt;"",T41&lt;&gt;"",T43&lt;&gt;"")),"XX",
IF(AND(OR(ベース!$R$64="A",ベース!$R$64="B",ベース!$R$64="AA",ベース!$R$64="BA"),COUNTA(T46:T47,T49)&gt;0),"XXX",
IF(OR(AND(OR(ベース!$R$55="L4",ベース!$R$55="L6",ベース!$R$55="L8",ベース!$R$55="LN3",ベース!$R$55="LN7",ベース!$R$55="LN9"),COUNTA(T46:T47,T49)&gt;0),AND(OR(T69="L4",T69="L6",T69="L8",T69="LN3",T69="LN7",T69="LN9",),COUNTA(T46:T47,T49)&gt;0)),"!",
IF(AND(OR(T29="O",T31&lt;&gt;"",T34&lt;&gt;""),OR(T46&lt;&gt;"",T47&lt;&gt;"",T49&lt;&gt;"")),"!!",
IF(AND(OR(バルブ!$R$22="B",バルブ!$R$22="H"),T51="",COUNTA(T46:T47,T49)&gt;0),"!!!",""))))))</f>
        <v/>
      </c>
      <c r="U50" s="149" t="str">
        <f>IF(COUNTA(U46:U47,U49)&gt;1,"X",
IF(AND(OR(U47&lt;&gt;"",U49&lt;&gt;""),OR(U40&lt;&gt;"",U41&lt;&gt;"",U43&lt;&gt;"")),"XX",
IF(AND(OR(ベース!$R$64="A",ベース!$R$64="B",ベース!$R$64="AA",ベース!$R$64="BA"),COUNTA(U46:U47,U49)&gt;0),"XXX",
IF(OR(AND(OR(ベース!$R$55="L4",ベース!$R$55="L6",ベース!$R$55="L8",ベース!$R$55="LN3",ベース!$R$55="LN7",ベース!$R$55="LN9"),COUNTA(U46:U47,U49)&gt;0),AND(OR(U69="L4",U69="L6",U69="L8",U69="LN3",U69="LN7",U69="LN9",),COUNTA(U46:U47,U49)&gt;0)),"!",
IF(AND(OR(U29="O",U31&lt;&gt;"",U34&lt;&gt;""),OR(U46&lt;&gt;"",U47&lt;&gt;"",U49&lt;&gt;"")),"!!",
IF(AND(OR(バルブ!$R$22="B",バルブ!$R$22="H"),U51="",COUNTA(U46:U47,U49)&gt;0),"!!!",""))))))</f>
        <v/>
      </c>
      <c r="V50" s="149" t="str">
        <f>IF(COUNTA(V46:V47,V49)&gt;1,"X",
IF(AND(OR(V47&lt;&gt;"",V49&lt;&gt;""),OR(V40&lt;&gt;"",V41&lt;&gt;"",V43&lt;&gt;"")),"XX",
IF(AND(OR(ベース!$R$64="A",ベース!$R$64="B",ベース!$R$64="AA",ベース!$R$64="BA"),COUNTA(V46:V47,V49)&gt;0),"XXX",
IF(OR(AND(OR(ベース!$R$55="L4",ベース!$R$55="L6",ベース!$R$55="L8",ベース!$R$55="LN3",ベース!$R$55="LN7",ベース!$R$55="LN9"),COUNTA(V46:V47,V49)&gt;0),AND(OR(V69="L4",V69="L6",V69="L8",V69="LN3",V69="LN7",V69="LN9",),COUNTA(V46:V47,V49)&gt;0)),"!",
IF(AND(OR(V29="O",V31&lt;&gt;"",V34&lt;&gt;""),OR(V46&lt;&gt;"",V47&lt;&gt;"",V49&lt;&gt;"")),"!!",
IF(AND(OR(バルブ!$R$22="B",バルブ!$R$22="H"),V51="",COUNTA(V46:V47,V49)&gt;0),"!!!",""))))))</f>
        <v/>
      </c>
      <c r="W50" s="149" t="str">
        <f>IF(COUNTA(W46:W47,W49)&gt;1,"X",
IF(AND(OR(W47&lt;&gt;"",W49&lt;&gt;""),OR(W40&lt;&gt;"",W41&lt;&gt;"",W43&lt;&gt;"")),"XX",
IF(AND(OR(ベース!$R$64="A",ベース!$R$64="B",ベース!$R$64="AA",ベース!$R$64="BA"),COUNTA(W46:W47,W49)&gt;0),"XXX",
IF(OR(AND(OR(ベース!$R$55="L4",ベース!$R$55="L6",ベース!$R$55="L8",ベース!$R$55="LN3",ベース!$R$55="LN7",ベース!$R$55="LN9"),COUNTA(W46:W47,W49)&gt;0),AND(OR(W69="L4",W69="L6",W69="L8",W69="LN3",W69="LN7",W69="LN9",),COUNTA(W46:W47,W49)&gt;0)),"!",
IF(AND(OR(W29="O",W31&lt;&gt;"",W34&lt;&gt;""),OR(W46&lt;&gt;"",W47&lt;&gt;"",W49&lt;&gt;"")),"!!",
IF(AND(OR(バルブ!$R$22="B",バルブ!$R$22="H"),W51="",COUNTA(W46:W47,W49)&gt;0),"!!!",""))))))</f>
        <v/>
      </c>
      <c r="X50" s="149" t="str">
        <f>IF(COUNTA(X46:X47,X49)&gt;1,"X",
IF(AND(OR(X47&lt;&gt;"",X49&lt;&gt;""),OR(X40&lt;&gt;"",X41&lt;&gt;"",X43&lt;&gt;"")),"XX",
IF(AND(OR(ベース!$R$64="A",ベース!$R$64="B",ベース!$R$64="AA",ベース!$R$64="BA"),COUNTA(X46:X47,X49)&gt;0),"XXX",
IF(OR(AND(OR(ベース!$R$55="L4",ベース!$R$55="L6",ベース!$R$55="L8",ベース!$R$55="LN3",ベース!$R$55="LN7",ベース!$R$55="LN9"),COUNTA(X46:X47,X49)&gt;0),AND(OR(X69="L4",X69="L6",X69="L8",X69="LN3",X69="LN7",X69="LN9",),COUNTA(X46:X47,X49)&gt;0)),"!",
IF(AND(OR(X29="O",X31&lt;&gt;"",X34&lt;&gt;""),OR(X46&lt;&gt;"",X47&lt;&gt;"",X49&lt;&gt;"")),"!!",
IF(AND(OR(バルブ!$R$22="B",バルブ!$R$22="H"),X51="",COUNTA(X46:X47,X49)&gt;0),"!!!",""))))))</f>
        <v/>
      </c>
      <c r="Y50" s="149" t="str">
        <f>IF(COUNTA(Y46:Y47,Y49)&gt;1,"X",
IF(AND(OR(Y47&lt;&gt;"",Y49&lt;&gt;""),OR(Y40&lt;&gt;"",Y41&lt;&gt;"",Y43&lt;&gt;"")),"XX",
IF(AND(OR(ベース!$R$64="A",ベース!$R$64="B",ベース!$R$64="AA",ベース!$R$64="BA"),COUNTA(Y46:Y47,Y49)&gt;0),"XXX",
IF(OR(AND(OR(ベース!$R$55="L4",ベース!$R$55="L6",ベース!$R$55="L8",ベース!$R$55="LN3",ベース!$R$55="LN7",ベース!$R$55="LN9"),COUNTA(Y46:Y47,Y49)&gt;0),AND(OR(Y69="L4",Y69="L6",Y69="L8",Y69="LN3",Y69="LN7",Y69="LN9",),COUNTA(Y46:Y47,Y49)&gt;0)),"!",
IF(AND(OR(Y29="O",Y31&lt;&gt;"",Y34&lt;&gt;""),OR(Y46&lt;&gt;"",Y47&lt;&gt;"",Y49&lt;&gt;"")),"!!",
IF(AND(OR(バルブ!$R$22="B",バルブ!$R$22="H"),Y51="",COUNTA(Y46:Y47,Y49)&gt;0),"!!!",""))))))</f>
        <v/>
      </c>
      <c r="Z50" s="149" t="str">
        <f>IF(COUNTA(Z46:Z47,Z49)&gt;1,"X",
IF(AND(OR(Z47&lt;&gt;"",Z49&lt;&gt;""),OR(Z40&lt;&gt;"",Z41&lt;&gt;"",Z43&lt;&gt;"")),"XX",
IF(AND(OR(ベース!$R$64="A",ベース!$R$64="B",ベース!$R$64="AA",ベース!$R$64="BA"),COUNTA(Z46:Z47,Z49)&gt;0),"XXX",
IF(OR(AND(OR(ベース!$R$55="L4",ベース!$R$55="L6",ベース!$R$55="L8",ベース!$R$55="LN3",ベース!$R$55="LN7",ベース!$R$55="LN9"),COUNTA(Z46:Z47,Z49)&gt;0),AND(OR(Z69="L4",Z69="L6",Z69="L8",Z69="LN3",Z69="LN7",Z69="LN9",),COUNTA(Z46:Z47,Z49)&gt;0)),"!",
IF(AND(OR(Z29="O",Z31&lt;&gt;"",Z34&lt;&gt;""),OR(Z46&lt;&gt;"",Z47&lt;&gt;"",Z49&lt;&gt;"")),"!!",
IF(AND(OR(バルブ!$R$22="B",バルブ!$R$22="H"),Z51="",COUNTA(Z46:Z47,Z49)&gt;0),"!!!",""))))))</f>
        <v/>
      </c>
      <c r="AA50" s="149" t="str">
        <f>IF(COUNTA(AA46:AA47,AA49)&gt;1,"X",
IF(AND(OR(AA47&lt;&gt;"",AA49&lt;&gt;""),OR(AA40&lt;&gt;"",AA41&lt;&gt;"",AA43&lt;&gt;"")),"XX",
IF(AND(OR(ベース!$R$64="A",ベース!$R$64="B",ベース!$R$64="AA",ベース!$R$64="BA"),COUNTA(AA46:AA47,AA49)&gt;0),"XXX",
IF(OR(AND(OR(ベース!$R$55="L4",ベース!$R$55="L6",ベース!$R$55="L8",ベース!$R$55="LN3",ベース!$R$55="LN7",ベース!$R$55="LN9"),COUNTA(AA46:AA47,AA49)&gt;0),AND(OR(AA69="L4",AA69="L6",AA69="L8",AA69="LN3",AA69="LN7",AA69="LN9",),COUNTA(AA46:AA47,AA49)&gt;0)),"!",
IF(AND(OR(AA29="O",AA31&lt;&gt;"",AA34&lt;&gt;""),OR(AA46&lt;&gt;"",AA47&lt;&gt;"",AA49&lt;&gt;"")),"!!",
IF(AND(OR(バルブ!$R$22="B",バルブ!$R$22="H"),AA51="",COUNTA(AA46:AA47,AA49)&gt;0),"!!!",""))))))</f>
        <v/>
      </c>
      <c r="AB50" s="149" t="str">
        <f>IF(COUNTA(AB46:AB47,AB49)&gt;1,"X",
IF(AND(OR(AB47&lt;&gt;"",AB49&lt;&gt;""),OR(AB40&lt;&gt;"",AB41&lt;&gt;"",AB43&lt;&gt;"")),"XX",
IF(AND(OR(ベース!$R$64="A",ベース!$R$64="B",ベース!$R$64="AA",ベース!$R$64="BA"),COUNTA(AB46:AB47,AB49)&gt;0),"XXX",
IF(OR(AND(OR(ベース!$R$55="L4",ベース!$R$55="L6",ベース!$R$55="L8",ベース!$R$55="LN3",ベース!$R$55="LN7",ベース!$R$55="LN9"),COUNTA(AB46:AB47,AB49)&gt;0),AND(OR(AB69="L4",AB69="L6",AB69="L8",AB69="LN3",AB69="LN7",AB69="LN9",),COUNTA(AB46:AB47,AB49)&gt;0)),"!",
IF(AND(OR(AB29="O",AB31&lt;&gt;"",AB34&lt;&gt;""),OR(AB46&lt;&gt;"",AB47&lt;&gt;"",AB49&lt;&gt;"")),"!!",
IF(AND(OR(バルブ!$R$22="B",バルブ!$R$22="H"),AB51="",COUNTA(AB46:AB47,AB49)&gt;0),"!!!",""))))))</f>
        <v/>
      </c>
      <c r="AC50" s="149" t="str">
        <f>IF(COUNTA(AC46:AC47,AC49)&gt;1,"X",
IF(AND(OR(AC47&lt;&gt;"",AC49&lt;&gt;""),OR(AC40&lt;&gt;"",AC41&lt;&gt;"",AC43&lt;&gt;"")),"XX",
IF(AND(OR(ベース!$R$64="A",ベース!$R$64="B",ベース!$R$64="AA",ベース!$R$64="BA"),COUNTA(AC46:AC47,AC49)&gt;0),"XXX",
IF(OR(AND(OR(ベース!$R$55="L4",ベース!$R$55="L6",ベース!$R$55="L8",ベース!$R$55="LN3",ベース!$R$55="LN7",ベース!$R$55="LN9"),COUNTA(AC46:AC47,AC49)&gt;0),AND(OR(AC69="L4",AC69="L6",AC69="L8",AC69="LN3",AC69="LN7",AC69="LN9",),COUNTA(AC46:AC47,AC49)&gt;0)),"!",
IF(AND(OR(AC29="O",AC31&lt;&gt;"",AC34&lt;&gt;""),OR(AC46&lt;&gt;"",AC47&lt;&gt;"",AC49&lt;&gt;"")),"!!",
IF(AND(OR(バルブ!$R$22="B",バルブ!$R$22="H"),AC51="",COUNTA(AC46:AC47,AC49)&gt;0),"!!!",""))))))</f>
        <v/>
      </c>
      <c r="AD50" s="149" t="str">
        <f>IF(COUNTA(AD46:AD47,AD49)&gt;1,"X",
IF(AND(OR(AD47&lt;&gt;"",AD49&lt;&gt;""),OR(AD40&lt;&gt;"",AD41&lt;&gt;"",AD43&lt;&gt;"")),"XX",
IF(AND(OR(ベース!$R$64="A",ベース!$R$64="B",ベース!$R$64="AA",ベース!$R$64="BA"),COUNTA(AD46:AD47,AD49)&gt;0),"XXX",
IF(OR(AND(OR(ベース!$R$55="L4",ベース!$R$55="L6",ベース!$R$55="L8",ベース!$R$55="LN3",ベース!$R$55="LN7",ベース!$R$55="LN9"),COUNTA(AD46:AD47,AD49)&gt;0),AND(OR(AD69="L4",AD69="L6",AD69="L8",AD69="LN3",AD69="LN7",AD69="LN9",),COUNTA(AD46:AD47,AD49)&gt;0)),"!",
IF(AND(OR(AD29="O",AD31&lt;&gt;"",AD34&lt;&gt;""),OR(AD46&lt;&gt;"",AD47&lt;&gt;"",AD49&lt;&gt;"")),"!!",
IF(AND(OR(バルブ!$R$22="B",バルブ!$R$22="H"),AD51="",COUNTA(AD46:AD47,AD49)&gt;0),"!!!",""))))))</f>
        <v/>
      </c>
      <c r="AE50" s="149" t="str">
        <f>IF(COUNTA(AE46:AE47,AE49)&gt;1,"X",
IF(AND(OR(AE47&lt;&gt;"",AE49&lt;&gt;""),OR(AE40&lt;&gt;"",AE41&lt;&gt;"",AE43&lt;&gt;"")),"XX",
IF(AND(OR(ベース!$R$64="A",ベース!$R$64="B",ベース!$R$64="AA",ベース!$R$64="BA"),COUNTA(AE46:AE47,AE49)&gt;0),"XXX",
IF(OR(AND(OR(ベース!$R$55="L4",ベース!$R$55="L6",ベース!$R$55="L8",ベース!$R$55="LN3",ベース!$R$55="LN7",ベース!$R$55="LN9"),COUNTA(AE46:AE47,AE49)&gt;0),AND(OR(AE69="L4",AE69="L6",AE69="L8",AE69="LN3",AE69="LN7",AE69="LN9",),COUNTA(AE46:AE47,AE49)&gt;0)),"!",
IF(AND(OR(AE29="O",AE31&lt;&gt;"",AE34&lt;&gt;""),OR(AE46&lt;&gt;"",AE47&lt;&gt;"",AE49&lt;&gt;"")),"!!",
IF(AND(OR(バルブ!$R$22="B",バルブ!$R$22="H"),AE51="",COUNTA(AE46:AE47,AE49)&gt;0),"!!!",""))))))</f>
        <v/>
      </c>
      <c r="AF50" s="149" t="str">
        <f>IF(COUNTA(AF46:AF47,AF49)&gt;1,"X",
IF(AND(OR(AF47&lt;&gt;"",AF49&lt;&gt;""),OR(AF40&lt;&gt;"",AF41&lt;&gt;"",AF43&lt;&gt;"")),"XX",
IF(AND(OR(ベース!$R$64="A",ベース!$R$64="B",ベース!$R$64="AA",ベース!$R$64="BA"),COUNTA(AF46:AF47,AF49)&gt;0),"XXX",
IF(OR(AND(OR(ベース!$R$55="L4",ベース!$R$55="L6",ベース!$R$55="L8",ベース!$R$55="LN3",ベース!$R$55="LN7",ベース!$R$55="LN9"),COUNTA(AF46:AF47,AF49)&gt;0),AND(OR(AF69="L4",AF69="L6",AF69="L8",AF69="LN3",AF69="LN7",AF69="LN9",),COUNTA(AF46:AF47,AF49)&gt;0)),"!",
IF(AND(OR(AF29="O",AF31&lt;&gt;"",AF34&lt;&gt;""),OR(AF46&lt;&gt;"",AF47&lt;&gt;"",AF49&lt;&gt;"")),"!!",
IF(AND(OR(バルブ!$R$22="B",バルブ!$R$22="H"),AF51="",COUNTA(AF46:AF47,AF49)&gt;0),"!!!",""))))))</f>
        <v/>
      </c>
      <c r="AG50" s="149" t="str">
        <f>IF(COUNTA(AG46:AG47,AG49)&gt;1,"X",
IF(AND(OR(AG47&lt;&gt;"",AG49&lt;&gt;""),OR(AG40&lt;&gt;"",AG41&lt;&gt;"",AG43&lt;&gt;"")),"XX",
IF(AND(OR(ベース!$R$64="A",ベース!$R$64="B",ベース!$R$64="AA",ベース!$R$64="BA"),COUNTA(AG46:AG47,AG49)&gt;0),"XXX",
IF(OR(AND(OR(ベース!$R$55="L4",ベース!$R$55="L6",ベース!$R$55="L8",ベース!$R$55="LN3",ベース!$R$55="LN7",ベース!$R$55="LN9"),COUNTA(AG46:AG47,AG49)&gt;0),AND(OR(AG69="L4",AG69="L6",AG69="L8",AG69="LN3",AG69="LN7",AG69="LN9",),COUNTA(AG46:AG47,AG49)&gt;0)),"!",
IF(AND(OR(AG29="O",AG31&lt;&gt;"",AG34&lt;&gt;""),OR(AG46&lt;&gt;"",AG47&lt;&gt;"",AG49&lt;&gt;"")),"!!",
IF(AND(OR(バルブ!$R$22="B",バルブ!$R$22="H"),AG51="",COUNTA(AG46:AG47,AG49)&gt;0),"!!!",""))))))</f>
        <v/>
      </c>
      <c r="AH50" s="149" t="str">
        <f>IF(COUNTA(AH46:AH47,AH49)&gt;1,"X",
IF(AND(OR(AH47&lt;&gt;"",AH49&lt;&gt;""),OR(AH40&lt;&gt;"",AH41&lt;&gt;"",AH43&lt;&gt;"")),"XX",
IF(AND(OR(ベース!$R$64="A",ベース!$R$64="B",ベース!$R$64="AA",ベース!$R$64="BA"),COUNTA(AH46:AH47,AH49)&gt;0),"XXX",
IF(OR(AND(OR(ベース!$R$55="L4",ベース!$R$55="L6",ベース!$R$55="L8",ベース!$R$55="LN3",ベース!$R$55="LN7",ベース!$R$55="LN9"),COUNTA(AH46:AH47,AH49)&gt;0),AND(OR(AH69="L4",AH69="L6",AH69="L8",AH69="LN3",AH69="LN7",AH69="LN9",),COUNTA(AH46:AH47,AH49)&gt;0)),"!",
IF(AND(OR(AH29="O",AH31&lt;&gt;"",AH34&lt;&gt;""),OR(AH46&lt;&gt;"",AH47&lt;&gt;"",AH49&lt;&gt;"")),"!!",
IF(AND(OR(バルブ!$R$22="B",バルブ!$R$22="H"),AH51="",COUNTA(AH46:AH47,AH49)&gt;0),"!!!",""))))))</f>
        <v/>
      </c>
      <c r="AI50" s="211"/>
      <c r="AJ50" s="575" t="str">
        <f>IF(COUNTIF(K50:AH50,"!")&gt;0,$BE$50,"")</f>
        <v/>
      </c>
      <c r="AK50" s="576"/>
      <c r="AL50" s="576"/>
      <c r="AM50" s="576"/>
      <c r="AN50" s="576"/>
      <c r="AO50" s="576"/>
      <c r="AP50" s="577"/>
      <c r="BB50" s="365" t="s">
        <v>411</v>
      </c>
      <c r="BC50" s="365" t="s">
        <v>424</v>
      </c>
      <c r="BD50" s="365" t="s">
        <v>682</v>
      </c>
      <c r="BE50" s="365" t="s">
        <v>824</v>
      </c>
      <c r="BF50" s="365" t="s">
        <v>922</v>
      </c>
      <c r="BG50" s="251" t="s">
        <v>901</v>
      </c>
      <c r="CI50" s="251">
        <v>3</v>
      </c>
      <c r="CJ50" s="13" t="s">
        <v>993</v>
      </c>
      <c r="CK50" s="298"/>
      <c r="CL50" s="298"/>
      <c r="CM50" s="298" t="str">
        <f t="shared" si="21"/>
        <v/>
      </c>
      <c r="CN50" s="298"/>
      <c r="CO50" s="298"/>
      <c r="CP50" s="298"/>
    </row>
    <row r="51" spans="2:94" ht="15" customHeight="1" x14ac:dyDescent="0.15">
      <c r="B51" s="816"/>
      <c r="C51" s="696" t="s">
        <v>267</v>
      </c>
      <c r="D51" s="697"/>
      <c r="E51" s="697"/>
      <c r="F51" s="697"/>
      <c r="G51" s="697"/>
      <c r="H51" s="697"/>
      <c r="I51" s="698"/>
      <c r="J51" s="685" t="s">
        <v>1023</v>
      </c>
      <c r="K51" s="221"/>
      <c r="L51" s="221"/>
      <c r="M51" s="221"/>
      <c r="N51" s="221"/>
      <c r="O51" s="221"/>
      <c r="P51" s="221"/>
      <c r="Q51" s="221"/>
      <c r="R51" s="221"/>
      <c r="S51" s="221"/>
      <c r="T51" s="221"/>
      <c r="U51" s="221"/>
      <c r="V51" s="221"/>
      <c r="W51" s="221"/>
      <c r="X51" s="221"/>
      <c r="Y51" s="221"/>
      <c r="Z51" s="221"/>
      <c r="AA51" s="423"/>
      <c r="AB51" s="423"/>
      <c r="AC51" s="423"/>
      <c r="AD51" s="423"/>
      <c r="AE51" s="423"/>
      <c r="AF51" s="423"/>
      <c r="AG51" s="423"/>
      <c r="AH51" s="423"/>
      <c r="AI51" s="685" t="s">
        <v>504</v>
      </c>
      <c r="AJ51" s="548" t="s">
        <v>1</v>
      </c>
      <c r="AK51" s="549"/>
      <c r="AL51" s="549"/>
      <c r="AM51" s="549"/>
      <c r="AN51" s="549"/>
      <c r="AO51" s="550"/>
      <c r="AP51" s="222" t="str">
        <f>IF(COUNTA(K51:AH51)=0,"",COUNTA(K51:AH51))</f>
        <v/>
      </c>
      <c r="CI51" s="251">
        <v>4</v>
      </c>
      <c r="CJ51" s="13" t="s">
        <v>994</v>
      </c>
      <c r="CK51" s="298"/>
      <c r="CL51" s="298"/>
      <c r="CM51" s="298" t="str">
        <f t="shared" si="21"/>
        <v/>
      </c>
      <c r="CN51" s="298"/>
      <c r="CO51" s="298"/>
      <c r="CP51" s="298"/>
    </row>
    <row r="52" spans="2:94" ht="10.5" customHeight="1" x14ac:dyDescent="0.15">
      <c r="B52" s="816"/>
      <c r="C52" s="765" t="str">
        <f>IF(COUNTIF(K52:AH52,"X*")&gt;0,$BB$54,IF(COUNTIF(K52:AH52,"!!")&gt;0,$BF$54,""))</f>
        <v/>
      </c>
      <c r="D52" s="766"/>
      <c r="E52" s="766"/>
      <c r="F52" s="766"/>
      <c r="G52" s="766"/>
      <c r="H52" s="766"/>
      <c r="I52" s="767"/>
      <c r="J52" s="686"/>
      <c r="K52" s="150" t="str">
        <f>IF(AND(ベース!$R$7="10-",仕様書作成!K51&lt;&gt;""),"XX",IF(AND(K51="O",K56="O"),"!!",IF(AND(OR(ベース!$R$55="L4",ベース!$R$55="L6",ベース!$R$55="L8",ベース!$R$55="LN3",ベース!$R$55="LN7",ベース!$R$55="LN9"),K51&lt;&gt;""),"!",IF(AND(OR(K69="L4",K69="L6",K69="L8",K69="LN3",K69="LN7",K69="LN9",),K51&lt;&gt;""),"!",""))))</f>
        <v/>
      </c>
      <c r="L52" s="150" t="str">
        <f>IF(AND(ベース!$R$7="10-",仕様書作成!L51&lt;&gt;""),"XX",IF(AND(L51="O",L56="O"),"!!",IF(AND(OR(ベース!$R$55="L4",ベース!$R$55="L6",ベース!$R$55="L8",ベース!$R$55="LN3",ベース!$R$55="LN7",ベース!$R$55="LN9"),L51&lt;&gt;""),"!",IF(AND(OR(L69="L4",L69="L6",L69="L8",L69="LN3",L69="LN7",L69="LN9",),L51&lt;&gt;""),"!",""))))</f>
        <v/>
      </c>
      <c r="M52" s="150" t="str">
        <f>IF(AND(ベース!$R$7="10-",仕様書作成!M51&lt;&gt;""),"XX",IF(AND(M51="O",M56="O"),"!!",IF(AND(OR(ベース!$R$55="L4",ベース!$R$55="L6",ベース!$R$55="L8",ベース!$R$55="LN3",ベース!$R$55="LN7",ベース!$R$55="LN9"),M51&lt;&gt;""),"!",IF(AND(OR(M69="L4",M69="L6",M69="L8",M69="LN3",M69="LN7",M69="LN9",),M51&lt;&gt;""),"!",""))))</f>
        <v/>
      </c>
      <c r="N52" s="150" t="str">
        <f>IF(AND(ベース!$R$7="10-",仕様書作成!N51&lt;&gt;""),"XX",IF(AND(N51="O",N56="O"),"!!",IF(AND(OR(ベース!$R$55="L4",ベース!$R$55="L6",ベース!$R$55="L8",ベース!$R$55="LN3",ベース!$R$55="LN7",ベース!$R$55="LN9"),N51&lt;&gt;""),"!",IF(AND(OR(N69="L4",N69="L6",N69="L8",N69="LN3",N69="LN7",N69="LN9",),N51&lt;&gt;""),"!",""))))</f>
        <v/>
      </c>
      <c r="O52" s="150" t="str">
        <f>IF(AND(ベース!$R$7="10-",仕様書作成!O51&lt;&gt;""),"XX",IF(AND(O51="O",O56="O"),"!!",IF(AND(OR(ベース!$R$55="L4",ベース!$R$55="L6",ベース!$R$55="L8",ベース!$R$55="LN3",ベース!$R$55="LN7",ベース!$R$55="LN9"),O51&lt;&gt;""),"!",IF(AND(OR(O69="L4",O69="L6",O69="L8",O69="LN3",O69="LN7",O69="LN9",),O51&lt;&gt;""),"!",""))))</f>
        <v/>
      </c>
      <c r="P52" s="150" t="str">
        <f>IF(AND(ベース!$R$7="10-",仕様書作成!P51&lt;&gt;""),"XX",IF(AND(P51="O",P56="O"),"!!",IF(AND(OR(ベース!$R$55="L4",ベース!$R$55="L6",ベース!$R$55="L8",ベース!$R$55="LN3",ベース!$R$55="LN7",ベース!$R$55="LN9"),P51&lt;&gt;""),"!",IF(AND(OR(P69="L4",P69="L6",P69="L8",P69="LN3",P69="LN7",P69="LN9",),P51&lt;&gt;""),"!",""))))</f>
        <v/>
      </c>
      <c r="Q52" s="150" t="str">
        <f>IF(AND(ベース!$R$7="10-",仕様書作成!Q51&lt;&gt;""),"XX",IF(AND(Q51="O",Q56="O"),"!!",IF(AND(OR(ベース!$R$55="L4",ベース!$R$55="L6",ベース!$R$55="L8",ベース!$R$55="LN3",ベース!$R$55="LN7",ベース!$R$55="LN9"),Q51&lt;&gt;""),"!",IF(AND(OR(Q69="L4",Q69="L6",Q69="L8",Q69="LN3",Q69="LN7",Q69="LN9",),Q51&lt;&gt;""),"!",""))))</f>
        <v/>
      </c>
      <c r="R52" s="150" t="str">
        <f>IF(AND(ベース!$R$7="10-",仕様書作成!R51&lt;&gt;""),"XX",IF(AND(R51="O",R56="O"),"!!",IF(AND(OR(ベース!$R$55="L4",ベース!$R$55="L6",ベース!$R$55="L8",ベース!$R$55="LN3",ベース!$R$55="LN7",ベース!$R$55="LN9"),R51&lt;&gt;""),"!",IF(AND(OR(R69="L4",R69="L6",R69="L8",R69="LN3",R69="LN7",R69="LN9",),R51&lt;&gt;""),"!",""))))</f>
        <v/>
      </c>
      <c r="S52" s="150" t="str">
        <f>IF(AND(ベース!$R$7="10-",仕様書作成!S51&lt;&gt;""),"XX",IF(AND(S51="O",S56="O"),"!!",IF(AND(OR(ベース!$R$55="L4",ベース!$R$55="L6",ベース!$R$55="L8",ベース!$R$55="LN3",ベース!$R$55="LN7",ベース!$R$55="LN9"),S51&lt;&gt;""),"!",IF(AND(OR(S69="L4",S69="L6",S69="L8",S69="LN3",S69="LN7",S69="LN9",),S51&lt;&gt;""),"!",""))))</f>
        <v/>
      </c>
      <c r="T52" s="150" t="str">
        <f>IF(AND(ベース!$R$7="10-",仕様書作成!T51&lt;&gt;""),"XX",IF(AND(T51="O",T56="O"),"!!",IF(AND(OR(ベース!$R$55="L4",ベース!$R$55="L6",ベース!$R$55="L8",ベース!$R$55="LN3",ベース!$R$55="LN7",ベース!$R$55="LN9"),T51&lt;&gt;""),"!",IF(AND(OR(T69="L4",T69="L6",T69="L8",T69="LN3",T69="LN7",T69="LN9",),T51&lt;&gt;""),"!",""))))</f>
        <v/>
      </c>
      <c r="U52" s="150" t="str">
        <f>IF(AND(ベース!$R$7="10-",仕様書作成!U51&lt;&gt;""),"XX",IF(AND(U51="O",U56="O"),"!!",IF(AND(OR(ベース!$R$55="L4",ベース!$R$55="L6",ベース!$R$55="L8",ベース!$R$55="LN3",ベース!$R$55="LN7",ベース!$R$55="LN9"),U51&lt;&gt;""),"!",IF(AND(OR(U69="L4",U69="L6",U69="L8",U69="LN3",U69="LN7",U69="LN9",),U51&lt;&gt;""),"!",""))))</f>
        <v/>
      </c>
      <c r="V52" s="150" t="str">
        <f>IF(AND(ベース!$R$7="10-",仕様書作成!V51&lt;&gt;""),"XX",IF(AND(V51="O",V56="O"),"!!",IF(AND(OR(ベース!$R$55="L4",ベース!$R$55="L6",ベース!$R$55="L8",ベース!$R$55="LN3",ベース!$R$55="LN7",ベース!$R$55="LN9"),V51&lt;&gt;""),"!",IF(AND(OR(V69="L4",V69="L6",V69="L8",V69="LN3",V69="LN7",V69="LN9",),V51&lt;&gt;""),"!",""))))</f>
        <v/>
      </c>
      <c r="W52" s="150" t="str">
        <f>IF(AND(ベース!$R$7="10-",仕様書作成!W51&lt;&gt;""),"XX",IF(AND(W51="O",W56="O"),"!!",IF(AND(OR(ベース!$R$55="L4",ベース!$R$55="L6",ベース!$R$55="L8",ベース!$R$55="LN3",ベース!$R$55="LN7",ベース!$R$55="LN9"),W51&lt;&gt;""),"!",IF(AND(OR(W69="L4",W69="L6",W69="L8",W69="LN3",W69="LN7",W69="LN9",),W51&lt;&gt;""),"!",""))))</f>
        <v/>
      </c>
      <c r="X52" s="150" t="str">
        <f>IF(AND(ベース!$R$7="10-",仕様書作成!X51&lt;&gt;""),"XX",IF(AND(X51="O",X56="O"),"!!",IF(AND(OR(ベース!$R$55="L4",ベース!$R$55="L6",ベース!$R$55="L8",ベース!$R$55="LN3",ベース!$R$55="LN7",ベース!$R$55="LN9"),X51&lt;&gt;""),"!",IF(AND(OR(X69="L4",X69="L6",X69="L8",X69="LN3",X69="LN7",X69="LN9",),X51&lt;&gt;""),"!",""))))</f>
        <v/>
      </c>
      <c r="Y52" s="150" t="str">
        <f>IF(AND(ベース!$R$7="10-",仕様書作成!Y51&lt;&gt;""),"XX",IF(AND(Y51="O",Y56="O"),"!!",IF(AND(OR(ベース!$R$55="L4",ベース!$R$55="L6",ベース!$R$55="L8",ベース!$R$55="LN3",ベース!$R$55="LN7",ベース!$R$55="LN9"),Y51&lt;&gt;""),"!",IF(AND(OR(Y69="L4",Y69="L6",Y69="L8",Y69="LN3",Y69="LN7",Y69="LN9",),Y51&lt;&gt;""),"!",""))))</f>
        <v/>
      </c>
      <c r="Z52" s="150" t="str">
        <f>IF(AND(ベース!$R$7="10-",仕様書作成!Z51&lt;&gt;""),"XX",IF(AND(Z51="O",Z56="O"),"!!",IF(AND(OR(ベース!$R$55="L4",ベース!$R$55="L6",ベース!$R$55="L8",ベース!$R$55="LN3",ベース!$R$55="LN7",ベース!$R$55="LN9"),Z51&lt;&gt;""),"!",IF(AND(OR(Z69="L4",Z69="L6",Z69="L8",Z69="LN3",Z69="LN7",Z69="LN9",),Z51&lt;&gt;""),"!",""))))</f>
        <v/>
      </c>
      <c r="AA52" s="150" t="str">
        <f>IF(AND(ベース!$R$7="10-",仕様書作成!AA51&lt;&gt;""),"XX",IF(AND(AA51="O",AA56="O"),"!!",IF(AND(OR(ベース!$R$55="L4",ベース!$R$55="L6",ベース!$R$55="L8",ベース!$R$55="LN3",ベース!$R$55="LN7",ベース!$R$55="LN9"),AA51&lt;&gt;""),"!",IF(AND(OR(AA69="L4",AA69="L6",AA69="L8",AA69="LN3",AA69="LN7",AA69="LN9",),AA51&lt;&gt;""),"!",""))))</f>
        <v/>
      </c>
      <c r="AB52" s="150" t="str">
        <f>IF(AND(ベース!$R$7="10-",仕様書作成!AB51&lt;&gt;""),"XX",IF(AND(AB51="O",AB56="O"),"!!",IF(AND(OR(ベース!$R$55="L4",ベース!$R$55="L6",ベース!$R$55="L8",ベース!$R$55="LN3",ベース!$R$55="LN7",ベース!$R$55="LN9"),AB51&lt;&gt;""),"!",IF(AND(OR(AB69="L4",AB69="L6",AB69="L8",AB69="LN3",AB69="LN7",AB69="LN9",),AB51&lt;&gt;""),"!",""))))</f>
        <v/>
      </c>
      <c r="AC52" s="150" t="str">
        <f>IF(AND(ベース!$R$7="10-",仕様書作成!AC51&lt;&gt;""),"XX",IF(AND(AC51="O",AC56="O"),"!!",IF(AND(OR(ベース!$R$55="L4",ベース!$R$55="L6",ベース!$R$55="L8",ベース!$R$55="LN3",ベース!$R$55="LN7",ベース!$R$55="LN9"),AC51&lt;&gt;""),"!",IF(AND(OR(AC69="L4",AC69="L6",AC69="L8",AC69="LN3",AC69="LN7",AC69="LN9",),AC51&lt;&gt;""),"!",""))))</f>
        <v/>
      </c>
      <c r="AD52" s="150" t="str">
        <f>IF(AND(ベース!$R$7="10-",仕様書作成!AD51&lt;&gt;""),"XX",IF(AND(AD51="O",AD56="O"),"!!",IF(AND(OR(ベース!$R$55="L4",ベース!$R$55="L6",ベース!$R$55="L8",ベース!$R$55="LN3",ベース!$R$55="LN7",ベース!$R$55="LN9"),AD51&lt;&gt;""),"!",IF(AND(OR(AD69="L4",AD69="L6",AD69="L8",AD69="LN3",AD69="LN7",AD69="LN9",),AD51&lt;&gt;""),"!",""))))</f>
        <v/>
      </c>
      <c r="AE52" s="150" t="str">
        <f>IF(AND(ベース!$R$7="10-",仕様書作成!AE51&lt;&gt;""),"XX",IF(AND(AE51="O",AE56="O"),"!!",IF(AND(OR(ベース!$R$55="L4",ベース!$R$55="L6",ベース!$R$55="L8",ベース!$R$55="LN3",ベース!$R$55="LN7",ベース!$R$55="LN9"),AE51&lt;&gt;""),"!",IF(AND(OR(AE69="L4",AE69="L6",AE69="L8",AE69="LN3",AE69="LN7",AE69="LN9",),AE51&lt;&gt;""),"!",""))))</f>
        <v/>
      </c>
      <c r="AF52" s="150" t="str">
        <f>IF(AND(ベース!$R$7="10-",仕様書作成!AF51&lt;&gt;""),"XX",IF(AND(AF51="O",AF56="O"),"!!",IF(AND(OR(ベース!$R$55="L4",ベース!$R$55="L6",ベース!$R$55="L8",ベース!$R$55="LN3",ベース!$R$55="LN7",ベース!$R$55="LN9"),AF51&lt;&gt;""),"!",IF(AND(OR(AF69="L4",AF69="L6",AF69="L8",AF69="LN3",AF69="LN7",AF69="LN9",),AF51&lt;&gt;""),"!",""))))</f>
        <v/>
      </c>
      <c r="AG52" s="150" t="str">
        <f>IF(AND(ベース!$R$7="10-",仕様書作成!AG51&lt;&gt;""),"XX",IF(AND(AG51="O",AG56="O"),"!!",IF(AND(OR(ベース!$R$55="L4",ベース!$R$55="L6",ベース!$R$55="L8",ベース!$R$55="LN3",ベース!$R$55="LN7",ベース!$R$55="LN9"),AG51&lt;&gt;""),"!",IF(AND(OR(AG69="L4",AG69="L6",AG69="L8",AG69="LN3",AG69="LN7",AG69="LN9",),AG51&lt;&gt;""),"!",""))))</f>
        <v/>
      </c>
      <c r="AH52" s="150" t="str">
        <f>IF(AND(ベース!$R$7="10-",仕様書作成!AH51&lt;&gt;""),"XX",IF(AND(AH51="O",AH56="O"),"!!",IF(AND(OR(ベース!$R$55="L4",ベース!$R$55="L6",ベース!$R$55="L8",ベース!$R$55="LN3",ベース!$R$55="LN7",ベース!$R$55="LN9"),AH51&lt;&gt;""),"!",IF(AND(OR(AH69="L4",AH69="L6",AH69="L8",AH69="LN3",AH69="LN7",AH69="LN9",),AH51&lt;&gt;""),"!",""))))</f>
        <v/>
      </c>
      <c r="AI52" s="686"/>
      <c r="AJ52" s="564" t="str">
        <f>IF(COUNTIF(K52:AH52,"XX")&gt;0,$BD$54,IF(COUNTIF(K52:AH52,"!")&gt;0,$BE$52,""))</f>
        <v/>
      </c>
      <c r="AK52" s="565"/>
      <c r="AL52" s="565"/>
      <c r="AM52" s="565"/>
      <c r="AN52" s="565"/>
      <c r="AO52" s="565"/>
      <c r="AP52" s="566"/>
      <c r="BB52" s="365" t="s">
        <v>995</v>
      </c>
      <c r="BD52" s="365" t="s">
        <v>502</v>
      </c>
      <c r="BE52" s="365" t="s">
        <v>824</v>
      </c>
      <c r="CI52" s="251">
        <v>5</v>
      </c>
      <c r="CJ52" s="13" t="s">
        <v>996</v>
      </c>
      <c r="CK52" s="298"/>
      <c r="CL52" s="298"/>
      <c r="CM52" s="298" t="str">
        <f t="shared" si="21"/>
        <v/>
      </c>
      <c r="CN52" s="298"/>
      <c r="CO52" s="298"/>
      <c r="CP52" s="298"/>
    </row>
    <row r="53" spans="2:94" ht="15" customHeight="1" x14ac:dyDescent="0.15">
      <c r="B53" s="816"/>
      <c r="C53" s="696" t="s">
        <v>268</v>
      </c>
      <c r="D53" s="697"/>
      <c r="E53" s="697"/>
      <c r="F53" s="697"/>
      <c r="G53" s="697"/>
      <c r="H53" s="697"/>
      <c r="I53" s="698"/>
      <c r="J53" s="686"/>
      <c r="K53" s="190"/>
      <c r="L53" s="190"/>
      <c r="M53" s="190"/>
      <c r="N53" s="190"/>
      <c r="O53" s="190"/>
      <c r="P53" s="190"/>
      <c r="Q53" s="190"/>
      <c r="R53" s="190"/>
      <c r="S53" s="190"/>
      <c r="T53" s="190"/>
      <c r="U53" s="190"/>
      <c r="V53" s="190"/>
      <c r="W53" s="190"/>
      <c r="X53" s="190"/>
      <c r="Y53" s="190"/>
      <c r="Z53" s="190"/>
      <c r="AA53" s="424"/>
      <c r="AB53" s="424"/>
      <c r="AC53" s="424"/>
      <c r="AD53" s="424"/>
      <c r="AE53" s="424"/>
      <c r="AF53" s="424"/>
      <c r="AG53" s="424"/>
      <c r="AH53" s="424"/>
      <c r="AI53" s="686"/>
      <c r="AJ53" s="553" t="s">
        <v>627</v>
      </c>
      <c r="AK53" s="554"/>
      <c r="AL53" s="554"/>
      <c r="AM53" s="554"/>
      <c r="AN53" s="554"/>
      <c r="AO53" s="555"/>
      <c r="AP53" s="223" t="str">
        <f>IF(COUNTA(K53:AH53)=0,"",COUNTA(K53:AH53))</f>
        <v/>
      </c>
      <c r="CI53" s="251">
        <v>6</v>
      </c>
      <c r="CJ53" s="13" t="s">
        <v>997</v>
      </c>
      <c r="CK53" s="298"/>
      <c r="CL53" s="298"/>
      <c r="CM53" s="298" t="str">
        <f t="shared" si="21"/>
        <v/>
      </c>
      <c r="CN53" s="298"/>
      <c r="CO53" s="298"/>
      <c r="CP53" s="298"/>
    </row>
    <row r="54" spans="2:94" ht="10.5" customHeight="1" x14ac:dyDescent="0.15">
      <c r="B54" s="816"/>
      <c r="C54" s="765" t="str">
        <f>IF(COUNTIF(K54:AH54,"X*")&gt;0,$BB$54,IF(COUNTIF(K54:AH54,"!!")&gt;0,$BF$54,""))</f>
        <v/>
      </c>
      <c r="D54" s="766"/>
      <c r="E54" s="766"/>
      <c r="F54" s="766"/>
      <c r="G54" s="766"/>
      <c r="H54" s="766"/>
      <c r="I54" s="767"/>
      <c r="J54" s="687"/>
      <c r="K54" s="150" t="str">
        <f>IF(AND(ベース!$R$7="10-",仕様書作成!K53&lt;&gt;""),"XX",
IF(AND(K53&lt;&gt;"",OR(OR(K12=3,K12=5,K12="A",K12="B",K12="C"),K26&lt;&gt;"")),"X",
IF(AND(K53="O",OR(K41&lt;&gt;"",K47&lt;&gt;"",K56="O")),"!!",
IF(AND(OR(ベース!$R$64="L4",ベース!$R$64="L6",ベース!$R$64="L8",ベース!$R$64="LN3",ベース!$R$64="LN7",ベース!$R$64="LN9"),K53&lt;&gt;""),"!",
IF(AND(OR(K69="L4",K69="L6",K69="L8",K69="LN3",K69="LN7",K69="LN9",),K53&lt;&gt;""),"!",
IF(AND(OR(K29="O",K31&lt;&gt;"",K34&lt;&gt;""),K53&lt;&gt;""),"!!",""))))))</f>
        <v/>
      </c>
      <c r="L54" s="150" t="str">
        <f>IF(AND(ベース!$R$7="10-",仕様書作成!L53&lt;&gt;""),"XX",
IF(AND(L53&lt;&gt;"",OR(OR(L12=3,L12=5,L12="A",L12="B",L12="C"),L26&lt;&gt;"")),"X",
IF(AND(L53="O",OR(L41&lt;&gt;"",L47&lt;&gt;"",L56="O")),"!!",
IF(AND(OR(ベース!$R$64="L4",ベース!$R$64="L6",ベース!$R$64="L8",ベース!$R$64="LN3",ベース!$R$64="LN7",ベース!$R$64="LN9"),L53&lt;&gt;""),"!",
IF(AND(OR(L69="L4",L69="L6",L69="L8",L69="LN3",L69="LN7",L69="LN9",),L53&lt;&gt;""),"!",
IF(AND(OR(L29="O",L31&lt;&gt;"",L34&lt;&gt;""),L53&lt;&gt;""),"!!",""))))))</f>
        <v/>
      </c>
      <c r="M54" s="150" t="str">
        <f>IF(AND(ベース!$R$7="10-",仕様書作成!M53&lt;&gt;""),"XX",
IF(AND(M53&lt;&gt;"",OR(OR(M12=3,M12=5,M12="A",M12="B",M12="C"),M26&lt;&gt;"")),"X",
IF(AND(M53="O",OR(M41&lt;&gt;"",M47&lt;&gt;"",M56="O")),"!!",
IF(AND(OR(ベース!$R$64="L4",ベース!$R$64="L6",ベース!$R$64="L8",ベース!$R$64="LN3",ベース!$R$64="LN7",ベース!$R$64="LN9"),M53&lt;&gt;""),"!",
IF(AND(OR(M69="L4",M69="L6",M69="L8",M69="LN3",M69="LN7",M69="LN9",),M53&lt;&gt;""),"!",
IF(AND(OR(M29="O",M31&lt;&gt;"",M34&lt;&gt;""),M53&lt;&gt;""),"!!",""))))))</f>
        <v/>
      </c>
      <c r="N54" s="150" t="str">
        <f>IF(AND(ベース!$R$7="10-",仕様書作成!N53&lt;&gt;""),"XX",
IF(AND(N53&lt;&gt;"",OR(OR(N12=3,N12=5,N12="A",N12="B",N12="C"),N26&lt;&gt;"")),"X",
IF(AND(N53="O",OR(N41&lt;&gt;"",N47&lt;&gt;"",N56="O")),"!!",
IF(AND(OR(ベース!$R$64="L4",ベース!$R$64="L6",ベース!$R$64="L8",ベース!$R$64="LN3",ベース!$R$64="LN7",ベース!$R$64="LN9"),N53&lt;&gt;""),"!",
IF(AND(OR(N69="L4",N69="L6",N69="L8",N69="LN3",N69="LN7",N69="LN9",),N53&lt;&gt;""),"!",
IF(AND(OR(N29="O",N31&lt;&gt;"",N34&lt;&gt;""),N53&lt;&gt;""),"!!",""))))))</f>
        <v/>
      </c>
      <c r="O54" s="150" t="str">
        <f>IF(AND(ベース!$R$7="10-",仕様書作成!O53&lt;&gt;""),"XX",
IF(AND(O53&lt;&gt;"",OR(OR(O12=3,O12=5,O12="A",O12="B",O12="C"),O26&lt;&gt;"")),"X",
IF(AND(O53="O",OR(O41&lt;&gt;"",O47&lt;&gt;"",O56="O")),"!!",
IF(AND(OR(ベース!$R$64="L4",ベース!$R$64="L6",ベース!$R$64="L8",ベース!$R$64="LN3",ベース!$R$64="LN7",ベース!$R$64="LN9"),O53&lt;&gt;""),"!",
IF(AND(OR(O69="L4",O69="L6",O69="L8",O69="LN3",O69="LN7",O69="LN9",),O53&lt;&gt;""),"!",
IF(AND(OR(O29="O",O31&lt;&gt;"",O34&lt;&gt;""),O53&lt;&gt;""),"!!",""))))))</f>
        <v/>
      </c>
      <c r="P54" s="150" t="str">
        <f>IF(AND(ベース!$R$7="10-",仕様書作成!P53&lt;&gt;""),"XX",
IF(AND(P53&lt;&gt;"",OR(OR(P12=3,P12=5,P12="A",P12="B",P12="C"),P26&lt;&gt;"")),"X",
IF(AND(P53="O",OR(P41&lt;&gt;"",P47&lt;&gt;"",P56="O")),"!!",
IF(AND(OR(ベース!$R$64="L4",ベース!$R$64="L6",ベース!$R$64="L8",ベース!$R$64="LN3",ベース!$R$64="LN7",ベース!$R$64="LN9"),P53&lt;&gt;""),"!",
IF(AND(OR(P69="L4",P69="L6",P69="L8",P69="LN3",P69="LN7",P69="LN9",),P53&lt;&gt;""),"!",
IF(AND(OR(P29="O",P31&lt;&gt;"",P34&lt;&gt;""),P53&lt;&gt;""),"!!",""))))))</f>
        <v/>
      </c>
      <c r="Q54" s="150" t="str">
        <f>IF(AND(ベース!$R$7="10-",仕様書作成!Q53&lt;&gt;""),"XX",
IF(AND(Q53&lt;&gt;"",OR(OR(Q12=3,Q12=5,Q12="A",Q12="B",Q12="C"),Q26&lt;&gt;"")),"X",
IF(AND(Q53="O",OR(Q41&lt;&gt;"",Q47&lt;&gt;"",Q56="O")),"!!",
IF(AND(OR(ベース!$R$64="L4",ベース!$R$64="L6",ベース!$R$64="L8",ベース!$R$64="LN3",ベース!$R$64="LN7",ベース!$R$64="LN9"),Q53&lt;&gt;""),"!",
IF(AND(OR(Q69="L4",Q69="L6",Q69="L8",Q69="LN3",Q69="LN7",Q69="LN9",),Q53&lt;&gt;""),"!",
IF(AND(OR(Q29="O",Q31&lt;&gt;"",Q34&lt;&gt;""),Q53&lt;&gt;""),"!!",""))))))</f>
        <v/>
      </c>
      <c r="R54" s="150" t="str">
        <f>IF(AND(ベース!$R$7="10-",仕様書作成!R53&lt;&gt;""),"XX",
IF(AND(R53&lt;&gt;"",OR(OR(R12=3,R12=5,R12="A",R12="B",R12="C"),R26&lt;&gt;"")),"X",
IF(AND(R53="O",OR(R41&lt;&gt;"",R47&lt;&gt;"",R56="O")),"!!",
IF(AND(OR(ベース!$R$64="L4",ベース!$R$64="L6",ベース!$R$64="L8",ベース!$R$64="LN3",ベース!$R$64="LN7",ベース!$R$64="LN9"),R53&lt;&gt;""),"!",
IF(AND(OR(R69="L4",R69="L6",R69="L8",R69="LN3",R69="LN7",R69="LN9",),R53&lt;&gt;""),"!",
IF(AND(OR(R29="O",R31&lt;&gt;"",R34&lt;&gt;""),R53&lt;&gt;""),"!!",""))))))</f>
        <v/>
      </c>
      <c r="S54" s="150" t="str">
        <f>IF(AND(ベース!$R$7="10-",仕様書作成!S53&lt;&gt;""),"XX",
IF(AND(S53&lt;&gt;"",OR(OR(S12=3,S12=5,S12="A",S12="B",S12="C"),S26&lt;&gt;"")),"X",
IF(AND(S53="O",OR(S41&lt;&gt;"",S47&lt;&gt;"",S56="O")),"!!",
IF(AND(OR(ベース!$R$64="L4",ベース!$R$64="L6",ベース!$R$64="L8",ベース!$R$64="LN3",ベース!$R$64="LN7",ベース!$R$64="LN9"),S53&lt;&gt;""),"!",
IF(AND(OR(S69="L4",S69="L6",S69="L8",S69="LN3",S69="LN7",S69="LN9",),S53&lt;&gt;""),"!",
IF(AND(OR(S29="O",S31&lt;&gt;"",S34&lt;&gt;""),S53&lt;&gt;""),"!!",""))))))</f>
        <v/>
      </c>
      <c r="T54" s="150" t="str">
        <f>IF(AND(ベース!$R$7="10-",仕様書作成!T53&lt;&gt;""),"XX",
IF(AND(T53&lt;&gt;"",OR(OR(T12=3,T12=5,T12="A",T12="B",T12="C"),T26&lt;&gt;"")),"X",
IF(AND(T53="O",OR(T41&lt;&gt;"",T47&lt;&gt;"",T56="O")),"!!",
IF(AND(OR(ベース!$R$64="L4",ベース!$R$64="L6",ベース!$R$64="L8",ベース!$R$64="LN3",ベース!$R$64="LN7",ベース!$R$64="LN9"),T53&lt;&gt;""),"!",
IF(AND(OR(T69="L4",T69="L6",T69="L8",T69="LN3",T69="LN7",T69="LN9",),T53&lt;&gt;""),"!",
IF(AND(OR(T29="O",T31&lt;&gt;"",T34&lt;&gt;""),T53&lt;&gt;""),"!!",""))))))</f>
        <v/>
      </c>
      <c r="U54" s="150" t="str">
        <f>IF(AND(ベース!$R$7="10-",仕様書作成!U53&lt;&gt;""),"XX",
IF(AND(U53&lt;&gt;"",OR(OR(U12=3,U12=5,U12="A",U12="B",U12="C"),U26&lt;&gt;"")),"X",
IF(AND(U53="O",OR(U41&lt;&gt;"",U47&lt;&gt;"",U56="O")),"!!",
IF(AND(OR(ベース!$R$64="L4",ベース!$R$64="L6",ベース!$R$64="L8",ベース!$R$64="LN3",ベース!$R$64="LN7",ベース!$R$64="LN9"),U53&lt;&gt;""),"!",
IF(AND(OR(U69="L4",U69="L6",U69="L8",U69="LN3",U69="LN7",U69="LN9",),U53&lt;&gt;""),"!",
IF(AND(OR(U29="O",U31&lt;&gt;"",U34&lt;&gt;""),U53&lt;&gt;""),"!!",""))))))</f>
        <v/>
      </c>
      <c r="V54" s="150" t="str">
        <f>IF(AND(ベース!$R$7="10-",仕様書作成!V53&lt;&gt;""),"XX",
IF(AND(V53&lt;&gt;"",OR(OR(V12=3,V12=5,V12="A",V12="B",V12="C"),V26&lt;&gt;"")),"X",
IF(AND(V53="O",OR(V41&lt;&gt;"",V47&lt;&gt;"",V56="O")),"!!",
IF(AND(OR(ベース!$R$64="L4",ベース!$R$64="L6",ベース!$R$64="L8",ベース!$R$64="LN3",ベース!$R$64="LN7",ベース!$R$64="LN9"),V53&lt;&gt;""),"!",
IF(AND(OR(V69="L4",V69="L6",V69="L8",V69="LN3",V69="LN7",V69="LN9",),V53&lt;&gt;""),"!",
IF(AND(OR(V29="O",V31&lt;&gt;"",V34&lt;&gt;""),V53&lt;&gt;""),"!!",""))))))</f>
        <v/>
      </c>
      <c r="W54" s="150" t="str">
        <f>IF(AND(ベース!$R$7="10-",仕様書作成!W53&lt;&gt;""),"XX",
IF(AND(W53&lt;&gt;"",OR(OR(W12=3,W12=5,W12="A",W12="B",W12="C"),W26&lt;&gt;"")),"X",
IF(AND(W53="O",OR(W41&lt;&gt;"",W47&lt;&gt;"",W56="O")),"!!",
IF(AND(OR(ベース!$R$64="L4",ベース!$R$64="L6",ベース!$R$64="L8",ベース!$R$64="LN3",ベース!$R$64="LN7",ベース!$R$64="LN9"),W53&lt;&gt;""),"!",
IF(AND(OR(W69="L4",W69="L6",W69="L8",W69="LN3",W69="LN7",W69="LN9",),W53&lt;&gt;""),"!",
IF(AND(OR(W29="O",W31&lt;&gt;"",W34&lt;&gt;""),W53&lt;&gt;""),"!!",""))))))</f>
        <v/>
      </c>
      <c r="X54" s="150" t="str">
        <f>IF(AND(ベース!$R$7="10-",仕様書作成!X53&lt;&gt;""),"XX",
IF(AND(X53&lt;&gt;"",OR(OR(X12=3,X12=5,X12="A",X12="B",X12="C"),X26&lt;&gt;"")),"X",
IF(AND(X53="O",OR(X41&lt;&gt;"",X47&lt;&gt;"",X56="O")),"!!",
IF(AND(OR(ベース!$R$64="L4",ベース!$R$64="L6",ベース!$R$64="L8",ベース!$R$64="LN3",ベース!$R$64="LN7",ベース!$R$64="LN9"),X53&lt;&gt;""),"!",
IF(AND(OR(X69="L4",X69="L6",X69="L8",X69="LN3",X69="LN7",X69="LN9",),X53&lt;&gt;""),"!",
IF(AND(OR(X29="O",X31&lt;&gt;"",X34&lt;&gt;""),X53&lt;&gt;""),"!!",""))))))</f>
        <v/>
      </c>
      <c r="Y54" s="150" t="str">
        <f>IF(AND(ベース!$R$7="10-",仕様書作成!Y53&lt;&gt;""),"XX",
IF(AND(Y53&lt;&gt;"",OR(OR(Y12=3,Y12=5,Y12="A",Y12="B",Y12="C"),Y26&lt;&gt;"")),"X",
IF(AND(Y53="O",OR(Y41&lt;&gt;"",Y47&lt;&gt;"",Y56="O")),"!!",
IF(AND(OR(ベース!$R$64="L4",ベース!$R$64="L6",ベース!$R$64="L8",ベース!$R$64="LN3",ベース!$R$64="LN7",ベース!$R$64="LN9"),Y53&lt;&gt;""),"!",
IF(AND(OR(Y69="L4",Y69="L6",Y69="L8",Y69="LN3",Y69="LN7",Y69="LN9",),Y53&lt;&gt;""),"!",
IF(AND(OR(Y29="O",Y31&lt;&gt;"",Y34&lt;&gt;""),Y53&lt;&gt;""),"!!",""))))))</f>
        <v/>
      </c>
      <c r="Z54" s="150" t="str">
        <f>IF(AND(ベース!$R$7="10-",仕様書作成!Z53&lt;&gt;""),"XX",
IF(AND(Z53&lt;&gt;"",OR(OR(Z12=3,Z12=5,Z12="A",Z12="B",Z12="C"),Z26&lt;&gt;"")),"X",
IF(AND(Z53="O",OR(Z41&lt;&gt;"",Z47&lt;&gt;"",Z56="O")),"!!",
IF(AND(OR(ベース!$R$64="L4",ベース!$R$64="L6",ベース!$R$64="L8",ベース!$R$64="LN3",ベース!$R$64="LN7",ベース!$R$64="LN9"),Z53&lt;&gt;""),"!",
IF(AND(OR(Z69="L4",Z69="L6",Z69="L8",Z69="LN3",Z69="LN7",Z69="LN9",),Z53&lt;&gt;""),"!",
IF(AND(OR(Z29="O",Z31&lt;&gt;"",Z34&lt;&gt;""),Z53&lt;&gt;""),"!!",""))))))</f>
        <v/>
      </c>
      <c r="AA54" s="150" t="str">
        <f>IF(AND(ベース!$R$7="10-",仕様書作成!AA53&lt;&gt;""),"XX",
IF(AND(AA53&lt;&gt;"",OR(OR(AA12=3,AA12=5,AA12="A",AA12="B",AA12="C"),AA26&lt;&gt;"")),"X",
IF(AND(AA53="O",OR(AA41&lt;&gt;"",AA47&lt;&gt;"",AA56="O")),"!!",
IF(AND(OR(ベース!$R$64="L4",ベース!$R$64="L6",ベース!$R$64="L8",ベース!$R$64="LN3",ベース!$R$64="LN7",ベース!$R$64="LN9"),AA53&lt;&gt;""),"!",
IF(AND(OR(AA69="L4",AA69="L6",AA69="L8",AA69="LN3",AA69="LN7",AA69="LN9",),AA53&lt;&gt;""),"!",
IF(AND(OR(AA29="O",AA31&lt;&gt;"",AA34&lt;&gt;""),AA53&lt;&gt;""),"!!",""))))))</f>
        <v/>
      </c>
      <c r="AB54" s="150" t="str">
        <f>IF(AND(ベース!$R$7="10-",仕様書作成!AB53&lt;&gt;""),"XX",
IF(AND(AB53&lt;&gt;"",OR(OR(AB12=3,AB12=5,AB12="A",AB12="B",AB12="C"),AB26&lt;&gt;"")),"X",
IF(AND(AB53="O",OR(AB41&lt;&gt;"",AB47&lt;&gt;"",AB56="O")),"!!",
IF(AND(OR(ベース!$R$64="L4",ベース!$R$64="L6",ベース!$R$64="L8",ベース!$R$64="LN3",ベース!$R$64="LN7",ベース!$R$64="LN9"),AB53&lt;&gt;""),"!",
IF(AND(OR(AB69="L4",AB69="L6",AB69="L8",AB69="LN3",AB69="LN7",AB69="LN9",),AB53&lt;&gt;""),"!",
IF(AND(OR(AB29="O",AB31&lt;&gt;"",AB34&lt;&gt;""),AB53&lt;&gt;""),"!!",""))))))</f>
        <v/>
      </c>
      <c r="AC54" s="150" t="str">
        <f>IF(AND(ベース!$R$7="10-",仕様書作成!AC53&lt;&gt;""),"XX",
IF(AND(AC53&lt;&gt;"",OR(OR(AC12=3,AC12=5,AC12="A",AC12="B",AC12="C"),AC26&lt;&gt;"")),"X",
IF(AND(AC53="O",OR(AC41&lt;&gt;"",AC47&lt;&gt;"",AC56="O")),"!!",
IF(AND(OR(ベース!$R$64="L4",ベース!$R$64="L6",ベース!$R$64="L8",ベース!$R$64="LN3",ベース!$R$64="LN7",ベース!$R$64="LN9"),AC53&lt;&gt;""),"!",
IF(AND(OR(AC69="L4",AC69="L6",AC69="L8",AC69="LN3",AC69="LN7",AC69="LN9",),AC53&lt;&gt;""),"!",
IF(AND(OR(AC29="O",AC31&lt;&gt;"",AC34&lt;&gt;""),AC53&lt;&gt;""),"!!",""))))))</f>
        <v/>
      </c>
      <c r="AD54" s="150" t="str">
        <f>IF(AND(ベース!$R$7="10-",仕様書作成!AD53&lt;&gt;""),"XX",
IF(AND(AD53&lt;&gt;"",OR(OR(AD12=3,AD12=5,AD12="A",AD12="B",AD12="C"),AD26&lt;&gt;"")),"X",
IF(AND(AD53="O",OR(AD41&lt;&gt;"",AD47&lt;&gt;"",AD56="O")),"!!",
IF(AND(OR(ベース!$R$64="L4",ベース!$R$64="L6",ベース!$R$64="L8",ベース!$R$64="LN3",ベース!$R$64="LN7",ベース!$R$64="LN9"),AD53&lt;&gt;""),"!",
IF(AND(OR(AD69="L4",AD69="L6",AD69="L8",AD69="LN3",AD69="LN7",AD69="LN9",),AD53&lt;&gt;""),"!",
IF(AND(OR(AD29="O",AD31&lt;&gt;"",AD34&lt;&gt;""),AD53&lt;&gt;""),"!!",""))))))</f>
        <v/>
      </c>
      <c r="AE54" s="150" t="str">
        <f>IF(AND(ベース!$R$7="10-",仕様書作成!AE53&lt;&gt;""),"XX",
IF(AND(AE53&lt;&gt;"",OR(OR(AE12=3,AE12=5,AE12="A",AE12="B",AE12="C"),AE26&lt;&gt;"")),"X",
IF(AND(AE53="O",OR(AE41&lt;&gt;"",AE47&lt;&gt;"",AE56="O")),"!!",
IF(AND(OR(ベース!$R$64="L4",ベース!$R$64="L6",ベース!$R$64="L8",ベース!$R$64="LN3",ベース!$R$64="LN7",ベース!$R$64="LN9"),AE53&lt;&gt;""),"!",
IF(AND(OR(AE69="L4",AE69="L6",AE69="L8",AE69="LN3",AE69="LN7",AE69="LN9",),AE53&lt;&gt;""),"!",
IF(AND(OR(AE29="O",AE31&lt;&gt;"",AE34&lt;&gt;""),AE53&lt;&gt;""),"!!",""))))))</f>
        <v/>
      </c>
      <c r="AF54" s="150" t="str">
        <f>IF(AND(ベース!$R$7="10-",仕様書作成!AF53&lt;&gt;""),"XX",
IF(AND(AF53&lt;&gt;"",OR(OR(AF12=3,AF12=5,AF12="A",AF12="B",AF12="C"),AF26&lt;&gt;"")),"X",
IF(AND(AF53="O",OR(AF41&lt;&gt;"",AF47&lt;&gt;"",AF56="O")),"!!",
IF(AND(OR(ベース!$R$64="L4",ベース!$R$64="L6",ベース!$R$64="L8",ベース!$R$64="LN3",ベース!$R$64="LN7",ベース!$R$64="LN9"),AF53&lt;&gt;""),"!",
IF(AND(OR(AF69="L4",AF69="L6",AF69="L8",AF69="LN3",AF69="LN7",AF69="LN9",),AF53&lt;&gt;""),"!",
IF(AND(OR(AF29="O",AF31&lt;&gt;"",AF34&lt;&gt;""),AF53&lt;&gt;""),"!!",""))))))</f>
        <v/>
      </c>
      <c r="AG54" s="150" t="str">
        <f>IF(AND(ベース!$R$7="10-",仕様書作成!AG53&lt;&gt;""),"XX",
IF(AND(AG53&lt;&gt;"",OR(OR(AG12=3,AG12=5,AG12="A",AG12="B",AG12="C"),AG26&lt;&gt;"")),"X",
IF(AND(AG53="O",OR(AG41&lt;&gt;"",AG47&lt;&gt;"",AG56="O")),"!!",
IF(AND(OR(ベース!$R$64="L4",ベース!$R$64="L6",ベース!$R$64="L8",ベース!$R$64="LN3",ベース!$R$64="LN7",ベース!$R$64="LN9"),AG53&lt;&gt;""),"!",
IF(AND(OR(AG69="L4",AG69="L6",AG69="L8",AG69="LN3",AG69="LN7",AG69="LN9",),AG53&lt;&gt;""),"!",
IF(AND(OR(AG29="O",AG31&lt;&gt;"",AG34&lt;&gt;""),AG53&lt;&gt;""),"!!",""))))))</f>
        <v/>
      </c>
      <c r="AH54" s="150" t="str">
        <f>IF(AND(ベース!$R$7="10-",仕様書作成!AH53&lt;&gt;""),"XX",
IF(AND(AH53&lt;&gt;"",OR(OR(AH12=3,AH12=5,AH12="A",AH12="B",AH12="C"),AH26&lt;&gt;"")),"X",
IF(AND(AH53="O",OR(AH41&lt;&gt;"",AH47&lt;&gt;"",AH56="O")),"!!",
IF(AND(OR(ベース!$R$64="L4",ベース!$R$64="L6",ベース!$R$64="L8",ベース!$R$64="LN3",ベース!$R$64="LN7",ベース!$R$64="LN9"),AH53&lt;&gt;""),"!",
IF(AND(OR(AH69="L4",AH69="L6",AH69="L8",AH69="LN3",AH69="LN7",AH69="LN9",),AH53&lt;&gt;""),"!",
IF(AND(OR(AH29="O",AH31&lt;&gt;"",AH34&lt;&gt;""),AH53&lt;&gt;""),"!!",""))))))</f>
        <v/>
      </c>
      <c r="AI54" s="687"/>
      <c r="AJ54" s="564" t="str">
        <f>IF(COUNTIF(K54:AH54,"XX")&gt;0,$BD$54,IF(COUNTIF(K54:AH54,"X")&gt;0,$BC$54,IF(COUNTIF(K54:AH54,"!")&gt;0,$BE$54,"")))</f>
        <v/>
      </c>
      <c r="AK54" s="565"/>
      <c r="AL54" s="565"/>
      <c r="AM54" s="565"/>
      <c r="AN54" s="565"/>
      <c r="AO54" s="565"/>
      <c r="AP54" s="566"/>
      <c r="BB54" s="365" t="s">
        <v>995</v>
      </c>
      <c r="BC54" s="365" t="s">
        <v>435</v>
      </c>
      <c r="BD54" s="365" t="s">
        <v>502</v>
      </c>
      <c r="BE54" s="365" t="s">
        <v>824</v>
      </c>
      <c r="BF54" s="365" t="s">
        <v>922</v>
      </c>
      <c r="CI54" s="251">
        <v>7</v>
      </c>
      <c r="CJ54" s="13" t="s">
        <v>998</v>
      </c>
      <c r="CK54" s="298"/>
      <c r="CL54" s="298"/>
      <c r="CM54" s="298" t="str">
        <f t="shared" si="21"/>
        <v/>
      </c>
      <c r="CN54" s="298"/>
      <c r="CO54" s="298"/>
      <c r="CP54" s="298"/>
    </row>
    <row r="55" spans="2:94" ht="10.5" hidden="1" customHeight="1" x14ac:dyDescent="0.15">
      <c r="B55" s="816"/>
      <c r="C55" s="590" t="str">
        <f>IF(COUNTIF(K55:AH55,"X")&gt;0,$BB$55,IF(COUNTIF(K55:AH55,"XX")&gt;0,$BD$55,IF(COUNTIF(K55:AH55,"XXX")&gt;0,$BF$55,"")))</f>
        <v/>
      </c>
      <c r="D55" s="591"/>
      <c r="E55" s="591"/>
      <c r="F55" s="591"/>
      <c r="G55" s="591"/>
      <c r="H55" s="591"/>
      <c r="I55" s="833"/>
      <c r="J55" s="211"/>
      <c r="K55" s="149" t="str">
        <f>IF(AND(OR(ベース!$R$64="A",ベース!$R$64="B",ベース!$R$64="AA",ベース!$R$64="BA"),COUNTA(K51,K53,K56)&gt;0),"XX",
IF(AND(OR(K51="O",K53="O"),K56="O"),"XXX",
IF(AND(K56="O",OR(AND(K40&lt;&gt;"",K46&lt;&gt;""),K41&lt;&gt;"",K43&lt;&gt;"",K47&lt;&gt;"",K49&lt;&gt;"",K51&lt;&gt;"",K53&lt;&gt;"")),"XXX",
IF(COUNTA(K40:K41,K43,K46:K47,K49,K51,K53,K56)&gt;3,"XXX",
IF(K29="O","",
IF(AND(OR(バルブ!$R$22="B",バルブ!$R$22="H"),K51="",
COUNTA(K40:K41,K43,K46:K47,K49,K53,K56)&gt;0),"X",""))))))</f>
        <v/>
      </c>
      <c r="L55" s="149" t="str">
        <f>IF(AND(OR(ベース!$R$64="A",ベース!$R$64="B",ベース!$R$64="AA",ベース!$R$64="BA"),COUNTA(L51,L53,L56)&gt;0),"XX",
IF(AND(OR(L51="O",L53="O"),L56="O"),"XXX",
IF(AND(L56="O",OR(AND(L40&lt;&gt;"",L46&lt;&gt;""),L41&lt;&gt;"",L43&lt;&gt;"",L47&lt;&gt;"",L49&lt;&gt;"",L51&lt;&gt;"",L53&lt;&gt;"")),"XXX",
IF(COUNTA(L40:L41,L43,L46:L47,L49,L51,L53,L56)&gt;3,"XXX",
IF(L29="O","",
IF(AND(OR(バルブ!$R$22="B",バルブ!$R$22="H"),L51="",
COUNTA(L40:L41,L43,L46:L47,L49,L53,L56)&gt;0),"X",""))))))</f>
        <v/>
      </c>
      <c r="M55" s="149" t="str">
        <f>IF(AND(OR(ベース!$R$64="A",ベース!$R$64="B",ベース!$R$64="AA",ベース!$R$64="BA"),COUNTA(M51,M53,M56)&gt;0),"XX",
IF(AND(OR(M51="O",M53="O"),M56="O"),"XXX",
IF(AND(M56="O",OR(AND(M40&lt;&gt;"",M46&lt;&gt;""),M41&lt;&gt;"",M43&lt;&gt;"",M47&lt;&gt;"",M49&lt;&gt;"",M51&lt;&gt;"",M53&lt;&gt;"")),"XXX",
IF(COUNTA(M40:M41,M43,M46:M47,M49,M51,M53,M56)&gt;3,"XXX",
IF(M29="O","",
IF(AND(OR(バルブ!$R$22="B",バルブ!$R$22="H"),M51="",
COUNTA(M40:M41,M43,M46:M47,M49,M53,M56)&gt;0),"X",""))))))</f>
        <v/>
      </c>
      <c r="N55" s="149" t="str">
        <f>IF(AND(OR(ベース!$R$64="A",ベース!$R$64="B",ベース!$R$64="AA",ベース!$R$64="BA"),COUNTA(N51,N53,N56)&gt;0),"XX",
IF(AND(OR(N51="O",N53="O"),N56="O"),"XXX",
IF(AND(N56="O",OR(AND(N40&lt;&gt;"",N46&lt;&gt;""),N41&lt;&gt;"",N43&lt;&gt;"",N47&lt;&gt;"",N49&lt;&gt;"",N51&lt;&gt;"",N53&lt;&gt;"")),"XXX",
IF(COUNTA(N40:N41,N43,N46:N47,N49,N51,N53,N56)&gt;3,"XXX",
IF(N29="O","",
IF(AND(OR(バルブ!$R$22="B",バルブ!$R$22="H"),N51="",
COUNTA(N40:N41,N43,N46:N47,N49,N53,N56)&gt;0),"X",""))))))</f>
        <v/>
      </c>
      <c r="O55" s="149" t="str">
        <f>IF(AND(OR(ベース!$R$64="A",ベース!$R$64="B",ベース!$R$64="AA",ベース!$R$64="BA"),COUNTA(O51,O53,O56)&gt;0),"XX",
IF(AND(OR(O51="O",O53="O"),O56="O"),"XXX",
IF(AND(O56="O",OR(AND(O40&lt;&gt;"",O46&lt;&gt;""),O41&lt;&gt;"",O43&lt;&gt;"",O47&lt;&gt;"",O49&lt;&gt;"",O51&lt;&gt;"",O53&lt;&gt;"")),"XXX",
IF(COUNTA(O40:O41,O43,O46:O47,O49,O51,O53,O56)&gt;3,"XXX",
IF(O29="O","",
IF(AND(OR(バルブ!$R$22="B",バルブ!$R$22="H"),O51="",
COUNTA(O40:O41,O43,O46:O47,O49,O53,O56)&gt;0),"X",""))))))</f>
        <v/>
      </c>
      <c r="P55" s="149" t="str">
        <f>IF(AND(OR(ベース!$R$64="A",ベース!$R$64="B",ベース!$R$64="AA",ベース!$R$64="BA"),COUNTA(P51,P53,P56)&gt;0),"XX",
IF(AND(OR(P51="O",P53="O"),P56="O"),"XXX",
IF(AND(P56="O",OR(AND(P40&lt;&gt;"",P46&lt;&gt;""),P41&lt;&gt;"",P43&lt;&gt;"",P47&lt;&gt;"",P49&lt;&gt;"",P51&lt;&gt;"",P53&lt;&gt;"")),"XXX",
IF(COUNTA(P40:P41,P43,P46:P47,P49,P51,P53,P56)&gt;3,"XXX",
IF(P29="O","",
IF(AND(OR(バルブ!$R$22="B",バルブ!$R$22="H"),P51="",
COUNTA(P40:P41,P43,P46:P47,P49,P53,P56)&gt;0),"X",""))))))</f>
        <v/>
      </c>
      <c r="Q55" s="149" t="str">
        <f>IF(AND(OR(ベース!$R$64="A",ベース!$R$64="B",ベース!$R$64="AA",ベース!$R$64="BA"),COUNTA(Q51,Q53,Q56)&gt;0),"XX",
IF(AND(OR(Q51="O",Q53="O"),Q56="O"),"XXX",
IF(AND(Q56="O",OR(AND(Q40&lt;&gt;"",Q46&lt;&gt;""),Q41&lt;&gt;"",Q43&lt;&gt;"",Q47&lt;&gt;"",Q49&lt;&gt;"",Q51&lt;&gt;"",Q53&lt;&gt;"")),"XXX",
IF(COUNTA(Q40:Q41,Q43,Q46:Q47,Q49,Q51,Q53,Q56)&gt;3,"XXX",
IF(Q29="O","",
IF(AND(OR(バルブ!$R$22="B",バルブ!$R$22="H"),Q51="",
COUNTA(Q40:Q41,Q43,Q46:Q47,Q49,Q53,Q56)&gt;0),"X",""))))))</f>
        <v/>
      </c>
      <c r="R55" s="149" t="str">
        <f>IF(AND(OR(ベース!$R$64="A",ベース!$R$64="B",ベース!$R$64="AA",ベース!$R$64="BA"),COUNTA(R51,R53,R56)&gt;0),"XX",
IF(AND(OR(R51="O",R53="O"),R56="O"),"XXX",
IF(AND(R56="O",OR(AND(R40&lt;&gt;"",R46&lt;&gt;""),R41&lt;&gt;"",R43&lt;&gt;"",R47&lt;&gt;"",R49&lt;&gt;"",R51&lt;&gt;"",R53&lt;&gt;"")),"XXX",
IF(COUNTA(R40:R41,R43,R46:R47,R49,R51,R53,R56)&gt;3,"XXX",
IF(R29="O","",
IF(AND(OR(バルブ!$R$22="B",バルブ!$R$22="H"),R51="",
COUNTA(R40:R41,R43,R46:R47,R49,R53,R56)&gt;0),"X",""))))))</f>
        <v/>
      </c>
      <c r="S55" s="149" t="str">
        <f>IF(AND(OR(ベース!$R$64="A",ベース!$R$64="B",ベース!$R$64="AA",ベース!$R$64="BA"),COUNTA(S51,S53,S56)&gt;0),"XX",
IF(AND(OR(S51="O",S53="O"),S56="O"),"XXX",
IF(AND(S56="O",OR(AND(S40&lt;&gt;"",S46&lt;&gt;""),S41&lt;&gt;"",S43&lt;&gt;"",S47&lt;&gt;"",S49&lt;&gt;"",S51&lt;&gt;"",S53&lt;&gt;"")),"XXX",
IF(COUNTA(S40:S41,S43,S46:S47,S49,S51,S53,S56)&gt;3,"XXX",
IF(S29="O","",
IF(AND(OR(バルブ!$R$22="B",バルブ!$R$22="H"),S51="",
COUNTA(S40:S41,S43,S46:S47,S49,S53,S56)&gt;0),"X",""))))))</f>
        <v/>
      </c>
      <c r="T55" s="149" t="str">
        <f>IF(AND(OR(ベース!$R$64="A",ベース!$R$64="B",ベース!$R$64="AA",ベース!$R$64="BA"),COUNTA(T51,T53,T56)&gt;0),"XX",
IF(AND(OR(T51="O",T53="O"),T56="O"),"XXX",
IF(AND(T56="O",OR(AND(T40&lt;&gt;"",T46&lt;&gt;""),T41&lt;&gt;"",T43&lt;&gt;"",T47&lt;&gt;"",T49&lt;&gt;"",T51&lt;&gt;"",T53&lt;&gt;"")),"XXX",
IF(COUNTA(T40:T41,T43,T46:T47,T49,T51,T53,T56)&gt;3,"XXX",
IF(T29="O","",
IF(AND(OR(バルブ!$R$22="B",バルブ!$R$22="H"),T51="",
COUNTA(T40:T41,T43,T46:T47,T49,T53,T56)&gt;0),"X",""))))))</f>
        <v/>
      </c>
      <c r="U55" s="149" t="str">
        <f>IF(AND(OR(ベース!$R$64="A",ベース!$R$64="B",ベース!$R$64="AA",ベース!$R$64="BA"),COUNTA(U51,U53,U56)&gt;0),"XX",
IF(AND(OR(U51="O",U53="O"),U56="O"),"XXX",
IF(AND(U56="O",OR(AND(U40&lt;&gt;"",U46&lt;&gt;""),U41&lt;&gt;"",U43&lt;&gt;"",U47&lt;&gt;"",U49&lt;&gt;"",U51&lt;&gt;"",U53&lt;&gt;"")),"XXX",
IF(COUNTA(U40:U41,U43,U46:U47,U49,U51,U53,U56)&gt;3,"XXX",
IF(U29="O","",
IF(AND(OR(バルブ!$R$22="B",バルブ!$R$22="H"),U51="",
COUNTA(U40:U41,U43,U46:U47,U49,U53,U56)&gt;0),"X",""))))))</f>
        <v/>
      </c>
      <c r="V55" s="149" t="str">
        <f>IF(AND(OR(ベース!$R$64="A",ベース!$R$64="B",ベース!$R$64="AA",ベース!$R$64="BA"),COUNTA(V51,V53,V56)&gt;0),"XX",
IF(AND(OR(V51="O",V53="O"),V56="O"),"XXX",
IF(AND(V56="O",OR(AND(V40&lt;&gt;"",V46&lt;&gt;""),V41&lt;&gt;"",V43&lt;&gt;"",V47&lt;&gt;"",V49&lt;&gt;"",V51&lt;&gt;"",V53&lt;&gt;"")),"XXX",
IF(COUNTA(V40:V41,V43,V46:V47,V49,V51,V53,V56)&gt;3,"XXX",
IF(V29="O","",
IF(AND(OR(バルブ!$R$22="B",バルブ!$R$22="H"),V51="",
COUNTA(V40:V41,V43,V46:V47,V49,V53,V56)&gt;0),"X",""))))))</f>
        <v/>
      </c>
      <c r="W55" s="149" t="str">
        <f>IF(AND(OR(ベース!$R$64="A",ベース!$R$64="B",ベース!$R$64="AA",ベース!$R$64="BA"),COUNTA(W51,W53,W56)&gt;0),"XX",
IF(AND(OR(W51="O",W53="O"),W56="O"),"XXX",
IF(AND(W56="O",OR(AND(W40&lt;&gt;"",W46&lt;&gt;""),W41&lt;&gt;"",W43&lt;&gt;"",W47&lt;&gt;"",W49&lt;&gt;"",W51&lt;&gt;"",W53&lt;&gt;"")),"XXX",
IF(COUNTA(W40:W41,W43,W46:W47,W49,W51,W53,W56)&gt;3,"XXX",
IF(W29="O","",
IF(AND(OR(バルブ!$R$22="B",バルブ!$R$22="H"),W51="",
COUNTA(W40:W41,W43,W46:W47,W49,W53,W56)&gt;0),"X",""))))))</f>
        <v/>
      </c>
      <c r="X55" s="149" t="str">
        <f>IF(AND(OR(ベース!$R$64="A",ベース!$R$64="B",ベース!$R$64="AA",ベース!$R$64="BA"),COUNTA(X51,X53,X56)&gt;0),"XX",
IF(AND(OR(X51="O",X53="O"),X56="O"),"XXX",
IF(AND(X56="O",OR(AND(X40&lt;&gt;"",X46&lt;&gt;""),X41&lt;&gt;"",X43&lt;&gt;"",X47&lt;&gt;"",X49&lt;&gt;"",X51&lt;&gt;"",X53&lt;&gt;"")),"XXX",
IF(COUNTA(X40:X41,X43,X46:X47,X49,X51,X53,X56)&gt;3,"XXX",
IF(X29="O","",
IF(AND(OR(バルブ!$R$22="B",バルブ!$R$22="H"),X51="",
COUNTA(X40:X41,X43,X46:X47,X49,X53,X56)&gt;0),"X",""))))))</f>
        <v/>
      </c>
      <c r="Y55" s="149" t="str">
        <f>IF(AND(OR(ベース!$R$64="A",ベース!$R$64="B",ベース!$R$64="AA",ベース!$R$64="BA"),COUNTA(Y51,Y53,Y56)&gt;0),"XX",
IF(AND(OR(Y51="O",Y53="O"),Y56="O"),"XXX",
IF(AND(Y56="O",OR(AND(Y40&lt;&gt;"",Y46&lt;&gt;""),Y41&lt;&gt;"",Y43&lt;&gt;"",Y47&lt;&gt;"",Y49&lt;&gt;"",Y51&lt;&gt;"",Y53&lt;&gt;"")),"XXX",
IF(COUNTA(Y40:Y41,Y43,Y46:Y47,Y49,Y51,Y53,Y56)&gt;3,"XXX",
IF(Y29="O","",
IF(AND(OR(バルブ!$R$22="B",バルブ!$R$22="H"),Y51="",
COUNTA(Y40:Y41,Y43,Y46:Y47,Y49,Y53,Y56)&gt;0),"X",""))))))</f>
        <v/>
      </c>
      <c r="Z55" s="149" t="str">
        <f>IF(AND(OR(ベース!$R$64="A",ベース!$R$64="B",ベース!$R$64="AA",ベース!$R$64="BA"),COUNTA(Z51,Z53,Z56)&gt;0),"XX",
IF(AND(OR(Z51="O",Z53="O"),Z56="O"),"XXX",
IF(AND(Z56="O",OR(AND(Z40&lt;&gt;"",Z46&lt;&gt;""),Z41&lt;&gt;"",Z43&lt;&gt;"",Z47&lt;&gt;"",Z49&lt;&gt;"",Z51&lt;&gt;"",Z53&lt;&gt;"")),"XXX",
IF(COUNTA(Z40:Z41,Z43,Z46:Z47,Z49,Z51,Z53,Z56)&gt;3,"XXX",
IF(Z29="O","",
IF(AND(OR(バルブ!$R$22="B",バルブ!$R$22="H"),Z51="",
COUNTA(Z40:Z41,Z43,Z46:Z47,Z49,Z53,Z56)&gt;0),"X",""))))))</f>
        <v/>
      </c>
      <c r="AA55" s="149" t="str">
        <f>IF(AND(OR(ベース!$R$64="A",ベース!$R$64="B",ベース!$R$64="AA",ベース!$R$64="BA"),COUNTA(AA51,AA53,AA56)&gt;0),"XX",
IF(AND(OR(AA51="O",AA53="O"),AA56="O"),"XXX",
IF(AND(AA56="O",OR(AND(AA40&lt;&gt;"",AA46&lt;&gt;""),AA41&lt;&gt;"",AA43&lt;&gt;"",AA47&lt;&gt;"",AA49&lt;&gt;"",AA51&lt;&gt;"",AA53&lt;&gt;"")),"XXX",
IF(COUNTA(AA40:AA41,AA43,AA46:AA47,AA49,AA51,AA53,AA56)&gt;3,"XXX",
IF(AA29="O","",
IF(AND(OR(バルブ!$R$22="B",バルブ!$R$22="H"),AA51="",
COUNTA(AA40:AA41,AA43,AA46:AA47,AA49,AA53,AA56)&gt;0),"X",""))))))</f>
        <v/>
      </c>
      <c r="AB55" s="149" t="str">
        <f>IF(AND(OR(ベース!$R$64="A",ベース!$R$64="B",ベース!$R$64="AA",ベース!$R$64="BA"),COUNTA(AB51,AB53,AB56)&gt;0),"XX",
IF(AND(OR(AB51="O",AB53="O"),AB56="O"),"XXX",
IF(AND(AB56="O",OR(AND(AB40&lt;&gt;"",AB46&lt;&gt;""),AB41&lt;&gt;"",AB43&lt;&gt;"",AB47&lt;&gt;"",AB49&lt;&gt;"",AB51&lt;&gt;"",AB53&lt;&gt;"")),"XXX",
IF(COUNTA(AB40:AB41,AB43,AB46:AB47,AB49,AB51,AB53,AB56)&gt;3,"XXX",
IF(AB29="O","",
IF(AND(OR(バルブ!$R$22="B",バルブ!$R$22="H"),AB51="",
COUNTA(AB40:AB41,AB43,AB46:AB47,AB49,AB53,AB56)&gt;0),"X",""))))))</f>
        <v/>
      </c>
      <c r="AC55" s="149" t="str">
        <f>IF(AND(OR(ベース!$R$64="A",ベース!$R$64="B",ベース!$R$64="AA",ベース!$R$64="BA"),COUNTA(AC51,AC53,AC56)&gt;0),"XX",
IF(AND(OR(AC51="O",AC53="O"),AC56="O"),"XXX",
IF(AND(AC56="O",OR(AND(AC40&lt;&gt;"",AC46&lt;&gt;""),AC41&lt;&gt;"",AC43&lt;&gt;"",AC47&lt;&gt;"",AC49&lt;&gt;"",AC51&lt;&gt;"",AC53&lt;&gt;"")),"XXX",
IF(COUNTA(AC40:AC41,AC43,AC46:AC47,AC49,AC51,AC53,AC56)&gt;3,"XXX",
IF(AC29="O","",
IF(AND(OR(バルブ!$R$22="B",バルブ!$R$22="H"),AC51="",
COUNTA(AC40:AC41,AC43,AC46:AC47,AC49,AC53,AC56)&gt;0),"X",""))))))</f>
        <v/>
      </c>
      <c r="AD55" s="149" t="str">
        <f>IF(AND(OR(ベース!$R$64="A",ベース!$R$64="B",ベース!$R$64="AA",ベース!$R$64="BA"),COUNTA(AD51,AD53,AD56)&gt;0),"XX",
IF(AND(OR(AD51="O",AD53="O"),AD56="O"),"XXX",
IF(AND(AD56="O",OR(AND(AD40&lt;&gt;"",AD46&lt;&gt;""),AD41&lt;&gt;"",AD43&lt;&gt;"",AD47&lt;&gt;"",AD49&lt;&gt;"",AD51&lt;&gt;"",AD53&lt;&gt;"")),"XXX",
IF(COUNTA(AD40:AD41,AD43,AD46:AD47,AD49,AD51,AD53,AD56)&gt;3,"XXX",
IF(AD29="O","",
IF(AND(OR(バルブ!$R$22="B",バルブ!$R$22="H"),AD51="",
COUNTA(AD40:AD41,AD43,AD46:AD47,AD49,AD53,AD56)&gt;0),"X",""))))))</f>
        <v/>
      </c>
      <c r="AE55" s="149" t="str">
        <f>IF(AND(OR(ベース!$R$64="A",ベース!$R$64="B",ベース!$R$64="AA",ベース!$R$64="BA"),COUNTA(AE51,AE53,AE56)&gt;0),"XX",
IF(AND(OR(AE51="O",AE53="O"),AE56="O"),"XXX",
IF(AND(AE56="O",OR(AND(AE40&lt;&gt;"",AE46&lt;&gt;""),AE41&lt;&gt;"",AE43&lt;&gt;"",AE47&lt;&gt;"",AE49&lt;&gt;"",AE51&lt;&gt;"",AE53&lt;&gt;"")),"XXX",
IF(COUNTA(AE40:AE41,AE43,AE46:AE47,AE49,AE51,AE53,AE56)&gt;3,"XXX",
IF(AE29="O","",
IF(AND(OR(バルブ!$R$22="B",バルブ!$R$22="H"),AE51="",
COUNTA(AE40:AE41,AE43,AE46:AE47,AE49,AE53,AE56)&gt;0),"X",""))))))</f>
        <v/>
      </c>
      <c r="AF55" s="149" t="str">
        <f>IF(AND(OR(ベース!$R$64="A",ベース!$R$64="B",ベース!$R$64="AA",ベース!$R$64="BA"),COUNTA(AF51,AF53,AF56)&gt;0),"XX",
IF(AND(OR(AF51="O",AF53="O"),AF56="O"),"XXX",
IF(AND(AF56="O",OR(AND(AF40&lt;&gt;"",AF46&lt;&gt;""),AF41&lt;&gt;"",AF43&lt;&gt;"",AF47&lt;&gt;"",AF49&lt;&gt;"",AF51&lt;&gt;"",AF53&lt;&gt;"")),"XXX",
IF(COUNTA(AF40:AF41,AF43,AF46:AF47,AF49,AF51,AF53,AF56)&gt;3,"XXX",
IF(AF29="O","",
IF(AND(OR(バルブ!$R$22="B",バルブ!$R$22="H"),AF51="",
COUNTA(AF40:AF41,AF43,AF46:AF47,AF49,AF53,AF56)&gt;0),"X",""))))))</f>
        <v/>
      </c>
      <c r="AG55" s="149" t="str">
        <f>IF(AND(OR(ベース!$R$64="A",ベース!$R$64="B",ベース!$R$64="AA",ベース!$R$64="BA"),COUNTA(AG51,AG53,AG56)&gt;0),"XX",
IF(AND(OR(AG51="O",AG53="O"),AG56="O"),"XXX",
IF(AND(AG56="O",OR(AND(AG40&lt;&gt;"",AG46&lt;&gt;""),AG41&lt;&gt;"",AG43&lt;&gt;"",AG47&lt;&gt;"",AG49&lt;&gt;"",AG51&lt;&gt;"",AG53&lt;&gt;"")),"XXX",
IF(COUNTA(AG40:AG41,AG43,AG46:AG47,AG49,AG51,AG53,AG56)&gt;3,"XXX",
IF(AG29="O","",
IF(AND(OR(バルブ!$R$22="B",バルブ!$R$22="H"),AG51="",
COUNTA(AG40:AG41,AG43,AG46:AG47,AG49,AG53,AG56)&gt;0),"X",""))))))</f>
        <v/>
      </c>
      <c r="AH55" s="149" t="str">
        <f>IF(AND(OR(ベース!$R$64="A",ベース!$R$64="B",ベース!$R$64="AA",ベース!$R$64="BA"),COUNTA(AH51,AH53,AH56)&gt;0),"XX",
IF(AND(OR(AH51="O",AH53="O"),AH56="O"),"XXX",
IF(AND(AH56="O",OR(AND(AH40&lt;&gt;"",AH46&lt;&gt;""),AH41&lt;&gt;"",AH43&lt;&gt;"",AH47&lt;&gt;"",AH49&lt;&gt;"",AH51&lt;&gt;"",AH53&lt;&gt;"")),"XXX",
IF(COUNTA(AH40:AH41,AH43,AH46:AH47,AH49,AH51,AH53,AH56)&gt;3,"XXX",
IF(AH29="O","",
IF(AND(OR(バルブ!$R$22="B",バルブ!$R$22="H"),AH51="",
COUNTA(AH40:AH41,AH43,AH46:AH47,AH49,AH53,AH56)&gt;0),"X",""))))))</f>
        <v/>
      </c>
      <c r="AI55" s="211"/>
      <c r="AJ55" s="556" t="str">
        <f>IF(COUNTIF(K55:AH55,"X")&gt;0,$BC$55,IF(COUNTIF(K55:AH55,"XX")&gt;0,$BE$55,""))</f>
        <v/>
      </c>
      <c r="AK55" s="557"/>
      <c r="AL55" s="557"/>
      <c r="AM55" s="557"/>
      <c r="AN55" s="557"/>
      <c r="AO55" s="558"/>
      <c r="AP55" s="330"/>
      <c r="BB55" s="365" t="s">
        <v>412</v>
      </c>
      <c r="BC55" s="365" t="s">
        <v>999</v>
      </c>
      <c r="BD55" s="365" t="s">
        <v>1000</v>
      </c>
      <c r="BE55" s="365" t="s">
        <v>683</v>
      </c>
      <c r="BF55" s="365" t="s">
        <v>1022</v>
      </c>
      <c r="CI55" s="251">
        <v>8</v>
      </c>
      <c r="CJ55" s="13" t="s">
        <v>1001</v>
      </c>
      <c r="CK55" s="298"/>
      <c r="CL55" s="298"/>
      <c r="CM55" s="298" t="str">
        <f t="shared" si="21"/>
        <v/>
      </c>
      <c r="CN55" s="298"/>
      <c r="CO55" s="298"/>
      <c r="CP55" s="298"/>
    </row>
    <row r="56" spans="2:94" ht="15" customHeight="1" x14ac:dyDescent="0.15">
      <c r="B56" s="816"/>
      <c r="C56" s="704" t="s">
        <v>2</v>
      </c>
      <c r="D56" s="705"/>
      <c r="E56" s="705"/>
      <c r="F56" s="705"/>
      <c r="G56" s="705"/>
      <c r="H56" s="705"/>
      <c r="I56" s="706"/>
      <c r="J56" s="331"/>
      <c r="K56" s="315"/>
      <c r="L56" s="316"/>
      <c r="M56" s="316"/>
      <c r="N56" s="316"/>
      <c r="O56" s="316"/>
      <c r="P56" s="316"/>
      <c r="Q56" s="316"/>
      <c r="R56" s="316"/>
      <c r="S56" s="316"/>
      <c r="T56" s="316"/>
      <c r="U56" s="316"/>
      <c r="V56" s="316"/>
      <c r="W56" s="316"/>
      <c r="X56" s="316"/>
      <c r="Y56" s="316"/>
      <c r="Z56" s="316"/>
      <c r="AA56" s="316"/>
      <c r="AB56" s="316"/>
      <c r="AC56" s="316"/>
      <c r="AD56" s="316"/>
      <c r="AE56" s="316"/>
      <c r="AF56" s="316"/>
      <c r="AG56" s="316"/>
      <c r="AH56" s="332"/>
      <c r="AI56" s="331"/>
      <c r="AJ56" s="559" t="s">
        <v>3</v>
      </c>
      <c r="AK56" s="560"/>
      <c r="AL56" s="560"/>
      <c r="AM56" s="560"/>
      <c r="AN56" s="560"/>
      <c r="AO56" s="561"/>
      <c r="AP56" s="318" t="str">
        <f>IF(COUNTA(K56:AH56)=0,"",COUNTA(K56:AH56))</f>
        <v/>
      </c>
      <c r="BQ56" s="251" t="s">
        <v>390</v>
      </c>
      <c r="CI56" s="251">
        <v>9</v>
      </c>
      <c r="CJ56" s="13" t="s">
        <v>1002</v>
      </c>
      <c r="CK56" s="298"/>
      <c r="CL56" s="298"/>
      <c r="CM56" s="298" t="str">
        <f t="shared" si="21"/>
        <v/>
      </c>
      <c r="CN56" s="298"/>
      <c r="CO56" s="298"/>
      <c r="CP56" s="298"/>
    </row>
    <row r="57" spans="2:94" ht="15" customHeight="1" x14ac:dyDescent="0.15">
      <c r="B57" s="816"/>
      <c r="C57" s="753" t="str">
        <f>IF(COUNTIF(K56:AH56,"O")&gt;0,BB57,"")</f>
        <v/>
      </c>
      <c r="D57" s="754"/>
      <c r="E57" s="754"/>
      <c r="F57" s="754"/>
      <c r="G57" s="754"/>
      <c r="H57" s="754"/>
      <c r="I57" s="755"/>
      <c r="J57" s="333"/>
      <c r="K57" s="320"/>
      <c r="L57" s="321"/>
      <c r="M57" s="321"/>
      <c r="N57" s="321"/>
      <c r="O57" s="321"/>
      <c r="P57" s="321"/>
      <c r="Q57" s="321"/>
      <c r="R57" s="321"/>
      <c r="S57" s="321"/>
      <c r="T57" s="321"/>
      <c r="U57" s="321"/>
      <c r="V57" s="321"/>
      <c r="W57" s="321"/>
      <c r="X57" s="321"/>
      <c r="Y57" s="321"/>
      <c r="Z57" s="321"/>
      <c r="AA57" s="321"/>
      <c r="AB57" s="321"/>
      <c r="AC57" s="321"/>
      <c r="AD57" s="321"/>
      <c r="AE57" s="321"/>
      <c r="AF57" s="321"/>
      <c r="AG57" s="321"/>
      <c r="AH57" s="322"/>
      <c r="AI57" s="333"/>
      <c r="AJ57" s="548"/>
      <c r="AK57" s="562"/>
      <c r="AL57" s="562"/>
      <c r="AM57" s="562"/>
      <c r="AN57" s="562"/>
      <c r="AO57" s="563"/>
      <c r="AP57" s="222"/>
      <c r="BB57" s="365" t="s">
        <v>4</v>
      </c>
      <c r="BQ57" s="251" t="s">
        <v>1003</v>
      </c>
      <c r="BR57" s="402" t="s">
        <v>1004</v>
      </c>
      <c r="BS57" s="251" t="s">
        <v>1005</v>
      </c>
      <c r="BV57" s="402"/>
      <c r="CI57" s="251">
        <v>10</v>
      </c>
      <c r="CJ57" s="13" t="s">
        <v>628</v>
      </c>
      <c r="CK57" s="298"/>
      <c r="CL57" s="298"/>
      <c r="CM57" s="298" t="str">
        <f t="shared" si="21"/>
        <v/>
      </c>
      <c r="CN57" s="298"/>
      <c r="CO57" s="298"/>
      <c r="CP57" s="298"/>
    </row>
    <row r="58" spans="2:94" ht="10.5" customHeight="1" x14ac:dyDescent="0.15">
      <c r="B58" s="816"/>
      <c r="C58" s="694"/>
      <c r="D58" s="681"/>
      <c r="E58" s="681"/>
      <c r="F58" s="681"/>
      <c r="G58" s="681"/>
      <c r="H58" s="681"/>
      <c r="I58" s="695"/>
      <c r="J58" s="334"/>
      <c r="K58" s="335" t="str">
        <f>IF(AND(K56&lt;&gt;"",K61&lt;&gt;"X"),$BB$59,"")</f>
        <v/>
      </c>
      <c r="L58" s="336" t="str">
        <f t="shared" ref="L58:AH58" si="22">IF(AND(L56&lt;&gt;"",L61&lt;&gt;"X"),$BB$59,"")</f>
        <v/>
      </c>
      <c r="M58" s="336" t="str">
        <f t="shared" si="22"/>
        <v/>
      </c>
      <c r="N58" s="336" t="str">
        <f t="shared" si="22"/>
        <v/>
      </c>
      <c r="O58" s="336" t="str">
        <f t="shared" si="22"/>
        <v/>
      </c>
      <c r="P58" s="336" t="str">
        <f t="shared" si="22"/>
        <v/>
      </c>
      <c r="Q58" s="336" t="str">
        <f t="shared" si="22"/>
        <v/>
      </c>
      <c r="R58" s="336" t="str">
        <f t="shared" si="22"/>
        <v/>
      </c>
      <c r="S58" s="336" t="str">
        <f t="shared" si="22"/>
        <v/>
      </c>
      <c r="T58" s="336" t="str">
        <f t="shared" si="22"/>
        <v/>
      </c>
      <c r="U58" s="336" t="str">
        <f t="shared" si="22"/>
        <v/>
      </c>
      <c r="V58" s="336" t="str">
        <f t="shared" si="22"/>
        <v/>
      </c>
      <c r="W58" s="336" t="str">
        <f t="shared" si="22"/>
        <v/>
      </c>
      <c r="X58" s="336" t="str">
        <f t="shared" si="22"/>
        <v/>
      </c>
      <c r="Y58" s="336" t="str">
        <f t="shared" si="22"/>
        <v/>
      </c>
      <c r="Z58" s="336" t="str">
        <f t="shared" si="22"/>
        <v/>
      </c>
      <c r="AA58" s="336" t="str">
        <f t="shared" si="22"/>
        <v/>
      </c>
      <c r="AB58" s="336" t="str">
        <f t="shared" si="22"/>
        <v/>
      </c>
      <c r="AC58" s="336" t="str">
        <f t="shared" si="22"/>
        <v/>
      </c>
      <c r="AD58" s="336" t="str">
        <f t="shared" si="22"/>
        <v/>
      </c>
      <c r="AE58" s="336" t="str">
        <f t="shared" si="22"/>
        <v/>
      </c>
      <c r="AF58" s="336" t="str">
        <f t="shared" si="22"/>
        <v/>
      </c>
      <c r="AG58" s="336" t="str">
        <f t="shared" si="22"/>
        <v/>
      </c>
      <c r="AH58" s="337" t="str">
        <f t="shared" si="22"/>
        <v/>
      </c>
      <c r="AI58" s="334"/>
      <c r="AJ58" s="680"/>
      <c r="AK58" s="683"/>
      <c r="AL58" s="683"/>
      <c r="AM58" s="683"/>
      <c r="AN58" s="683"/>
      <c r="AO58" s="684"/>
      <c r="AP58" s="338"/>
      <c r="BB58" s="365" t="s">
        <v>5</v>
      </c>
      <c r="BR58" s="402"/>
      <c r="BV58" s="402"/>
      <c r="CI58" s="251">
        <v>11</v>
      </c>
      <c r="CJ58" s="13" t="s">
        <v>629</v>
      </c>
      <c r="CK58" s="298"/>
      <c r="CL58" s="298"/>
      <c r="CM58" s="298" t="str">
        <f t="shared" si="21"/>
        <v/>
      </c>
      <c r="CN58" s="298"/>
      <c r="CO58" s="298"/>
      <c r="CP58" s="298"/>
    </row>
    <row r="59" spans="2:94" ht="15" customHeight="1" x14ac:dyDescent="0.15">
      <c r="B59" s="816"/>
      <c r="C59" s="707" t="str">
        <f>IF(COUNTIF(K56:AH56,"O")&gt;0,BC59,"")</f>
        <v/>
      </c>
      <c r="D59" s="790"/>
      <c r="E59" s="790"/>
      <c r="F59" s="790"/>
      <c r="G59" s="790"/>
      <c r="H59" s="790"/>
      <c r="I59" s="791"/>
      <c r="J59" s="333"/>
      <c r="K59" s="339"/>
      <c r="L59" s="340"/>
      <c r="M59" s="340"/>
      <c r="N59" s="340"/>
      <c r="O59" s="340"/>
      <c r="P59" s="340"/>
      <c r="Q59" s="340"/>
      <c r="R59" s="340"/>
      <c r="S59" s="340"/>
      <c r="T59" s="340"/>
      <c r="U59" s="340"/>
      <c r="V59" s="340"/>
      <c r="W59" s="340"/>
      <c r="X59" s="340"/>
      <c r="Y59" s="340"/>
      <c r="Z59" s="340"/>
      <c r="AA59" s="340"/>
      <c r="AB59" s="340"/>
      <c r="AC59" s="340"/>
      <c r="AD59" s="340"/>
      <c r="AE59" s="340"/>
      <c r="AF59" s="340"/>
      <c r="AG59" s="340"/>
      <c r="AH59" s="341"/>
      <c r="AI59" s="333"/>
      <c r="AJ59" s="548"/>
      <c r="AK59" s="562"/>
      <c r="AL59" s="562"/>
      <c r="AM59" s="562"/>
      <c r="AN59" s="562"/>
      <c r="AO59" s="563"/>
      <c r="AP59" s="222"/>
      <c r="BB59" s="13" t="s">
        <v>6</v>
      </c>
      <c r="BC59" s="116" t="s">
        <v>7</v>
      </c>
      <c r="BD59"/>
      <c r="BE59"/>
      <c r="BF59"/>
      <c r="BG59"/>
      <c r="BH59"/>
      <c r="BI59"/>
      <c r="BQ59" s="251" t="s">
        <v>977</v>
      </c>
      <c r="BR59" s="251" t="s">
        <v>1006</v>
      </c>
      <c r="BS59" s="251" t="s">
        <v>1007</v>
      </c>
      <c r="CI59" s="251">
        <v>12</v>
      </c>
      <c r="CJ59" s="13" t="s">
        <v>1008</v>
      </c>
      <c r="CK59" s="298"/>
      <c r="CL59" s="298"/>
      <c r="CM59" s="298" t="str">
        <f t="shared" si="21"/>
        <v/>
      </c>
      <c r="CN59" s="298"/>
      <c r="CO59" s="298"/>
      <c r="CP59" s="298"/>
    </row>
    <row r="60" spans="2:94" ht="10.5" customHeight="1" x14ac:dyDescent="0.15">
      <c r="B60" s="816"/>
      <c r="C60" s="694"/>
      <c r="D60" s="681"/>
      <c r="E60" s="681"/>
      <c r="F60" s="681"/>
      <c r="G60" s="681"/>
      <c r="H60" s="681"/>
      <c r="I60" s="695"/>
      <c r="J60" s="334"/>
      <c r="K60" s="335" t="str">
        <f>IF(AND(K56&lt;&gt;"",K61&lt;&gt;"X"),$BC$60,"")</f>
        <v/>
      </c>
      <c r="L60" s="336" t="str">
        <f t="shared" ref="L60:AH60" si="23">IF(AND(L56&lt;&gt;"",L61&lt;&gt;"X"),$BC$60,"")</f>
        <v/>
      </c>
      <c r="M60" s="336" t="str">
        <f t="shared" si="23"/>
        <v/>
      </c>
      <c r="N60" s="336" t="str">
        <f t="shared" si="23"/>
        <v/>
      </c>
      <c r="O60" s="336" t="str">
        <f t="shared" si="23"/>
        <v/>
      </c>
      <c r="P60" s="336" t="str">
        <f t="shared" si="23"/>
        <v/>
      </c>
      <c r="Q60" s="336" t="str">
        <f t="shared" si="23"/>
        <v/>
      </c>
      <c r="R60" s="336" t="str">
        <f t="shared" si="23"/>
        <v/>
      </c>
      <c r="S60" s="336" t="str">
        <f t="shared" si="23"/>
        <v/>
      </c>
      <c r="T60" s="336" t="str">
        <f t="shared" si="23"/>
        <v/>
      </c>
      <c r="U60" s="336" t="str">
        <f t="shared" si="23"/>
        <v/>
      </c>
      <c r="V60" s="336" t="str">
        <f t="shared" si="23"/>
        <v/>
      </c>
      <c r="W60" s="336" t="str">
        <f t="shared" si="23"/>
        <v/>
      </c>
      <c r="X60" s="336" t="str">
        <f t="shared" si="23"/>
        <v/>
      </c>
      <c r="Y60" s="336" t="str">
        <f t="shared" si="23"/>
        <v/>
      </c>
      <c r="Z60" s="336" t="str">
        <f t="shared" si="23"/>
        <v/>
      </c>
      <c r="AA60" s="336" t="str">
        <f t="shared" si="23"/>
        <v/>
      </c>
      <c r="AB60" s="336" t="str">
        <f t="shared" si="23"/>
        <v/>
      </c>
      <c r="AC60" s="336" t="str">
        <f t="shared" si="23"/>
        <v/>
      </c>
      <c r="AD60" s="336" t="str">
        <f t="shared" si="23"/>
        <v/>
      </c>
      <c r="AE60" s="336" t="str">
        <f t="shared" si="23"/>
        <v/>
      </c>
      <c r="AF60" s="336" t="str">
        <f t="shared" si="23"/>
        <v/>
      </c>
      <c r="AG60" s="336" t="str">
        <f t="shared" si="23"/>
        <v/>
      </c>
      <c r="AH60" s="337" t="str">
        <f t="shared" si="23"/>
        <v/>
      </c>
      <c r="AI60" s="334"/>
      <c r="AJ60" s="680"/>
      <c r="AK60" s="681"/>
      <c r="AL60" s="681"/>
      <c r="AM60" s="681"/>
      <c r="AN60" s="681"/>
      <c r="AO60" s="682"/>
      <c r="AP60" s="338"/>
      <c r="BB60" s="365" t="s">
        <v>8</v>
      </c>
      <c r="BC60" s="13" t="s">
        <v>6</v>
      </c>
      <c r="CI60" s="251">
        <v>13</v>
      </c>
      <c r="CJ60" s="13" t="s">
        <v>630</v>
      </c>
      <c r="CK60" s="298"/>
      <c r="CL60" s="298"/>
      <c r="CM60" s="298" t="str">
        <f t="shared" si="21"/>
        <v/>
      </c>
      <c r="CN60" s="298"/>
      <c r="CO60" s="298"/>
      <c r="CP60" s="298"/>
    </row>
    <row r="61" spans="2:94" ht="10.5" customHeight="1" x14ac:dyDescent="0.15">
      <c r="B61" s="816"/>
      <c r="C61" s="570" t="str">
        <f>IF(COUNTIF(K61:AH61,"XX")&gt;0,$BB$61,IF(COUNTIF(K61:AH61,"XXX")&gt;0,$BC$61,IF(COUNTIF(K61:AH61,"X")&gt;0,$BD$61,"")))</f>
        <v/>
      </c>
      <c r="D61" s="784"/>
      <c r="E61" s="784"/>
      <c r="F61" s="784"/>
      <c r="G61" s="784"/>
      <c r="H61" s="784"/>
      <c r="I61" s="785"/>
      <c r="J61" s="211"/>
      <c r="K61" s="342" t="str">
        <f>IF(OR(AND(K56="O",OR(K29="O",K31="O",K34="O")),AND(バルブ!$R$7="10-",K56="O")),"X",IF(AND(K56="O",OR(K57="",K59="")),"XX",IF(AND(OR(K12=3,K12=5,K12="A",K12="B",K12="C"),OR(K59="A1",K59="B1")),"XXX","")))</f>
        <v/>
      </c>
      <c r="L61" s="343" t="str">
        <f>IF(OR(AND(L56="O",OR(L29="O",L31="O",L34="O")),AND(バルブ!$R$7="10-",L56="O")),"X",IF(AND(L56="O",OR(L57="",L59="")),"XX",IF(AND(OR(L12=3,L12=5,L12="A",L12="B",L12="C"),OR(L59="A1",L59="B1")),"XXX","")))</f>
        <v/>
      </c>
      <c r="M61" s="343" t="str">
        <f>IF(OR(AND(M56="O",OR(M29="O",M31="O",M34="O")),AND(バルブ!$R$7="10-",M56="O")),"X",IF(AND(M56="O",OR(M57="",M59="")),"XX",IF(AND(OR(M12=3,M12=5,M12="A",M12="B",M12="C"),OR(M59="A1",M59="B1")),"XXX","")))</f>
        <v/>
      </c>
      <c r="N61" s="343" t="str">
        <f>IF(OR(AND(N56="O",OR(N29="O",N31="O",N34="O")),AND(バルブ!$R$7="10-",N56="O")),"X",IF(AND(N56="O",OR(N57="",N59="")),"XX",IF(AND(OR(N12=3,N12=5,N12="A",N12="B",N12="C"),OR(N59="A1",N59="B1")),"XXX","")))</f>
        <v/>
      </c>
      <c r="O61" s="343" t="str">
        <f>IF(OR(AND(O56="O",OR(O29="O",O31="O",O34="O")),AND(バルブ!$R$7="10-",O56="O")),"X",IF(AND(O56="O",OR(O57="",O59="")),"XX",IF(AND(OR(O12=3,O12=5,O12="A",O12="B",O12="C"),OR(O59="A1",O59="B1")),"XXX","")))</f>
        <v/>
      </c>
      <c r="P61" s="343" t="str">
        <f>IF(OR(AND(P56="O",OR(P29="O",P31="O",P34="O")),AND(バルブ!$R$7="10-",P56="O")),"X",IF(AND(P56="O",OR(P57="",P59="")),"XX",IF(AND(OR(P12=3,P12=5,P12="A",P12="B",P12="C"),OR(P59="A1",P59="B1")),"XXX","")))</f>
        <v/>
      </c>
      <c r="Q61" s="343" t="str">
        <f>IF(OR(AND(Q56="O",OR(Q29="O",Q31="O",Q34="O")),AND(バルブ!$R$7="10-",Q56="O")),"X",IF(AND(Q56="O",OR(Q57="",Q59="")),"XX",IF(AND(OR(Q12=3,Q12=5,Q12="A",Q12="B",Q12="C"),OR(Q59="A1",Q59="B1")),"XXX","")))</f>
        <v/>
      </c>
      <c r="R61" s="343" t="str">
        <f>IF(OR(AND(R56="O",OR(R29="O",R31="O",R34="O")),AND(バルブ!$R$7="10-",R56="O")),"X",IF(AND(R56="O",OR(R57="",R59="")),"XX",IF(AND(OR(R12=3,R12=5,R12="A",R12="B",R12="C"),OR(R59="A1",R59="B1")),"XXX","")))</f>
        <v/>
      </c>
      <c r="S61" s="343" t="str">
        <f>IF(OR(AND(S56="O",OR(S29="O",S31="O",S34="O")),AND(バルブ!$R$7="10-",S56="O")),"X",IF(AND(S56="O",OR(S57="",S59="")),"XX",IF(AND(OR(S12=3,S12=5,S12="A",S12="B",S12="C"),OR(S59="A1",S59="B1")),"XXX","")))</f>
        <v/>
      </c>
      <c r="T61" s="343" t="str">
        <f>IF(OR(AND(T56="O",OR(T29="O",T31="O",T34="O")),AND(バルブ!$R$7="10-",T56="O")),"X",IF(AND(T56="O",OR(T57="",T59="")),"XX",IF(AND(OR(T12=3,T12=5,T12="A",T12="B",T12="C"),OR(T59="A1",T59="B1")),"XXX","")))</f>
        <v/>
      </c>
      <c r="U61" s="343" t="str">
        <f>IF(OR(AND(U56="O",OR(U29="O",U31="O",U34="O")),AND(バルブ!$R$7="10-",U56="O")),"X",IF(AND(U56="O",OR(U57="",U59="")),"XX",IF(AND(OR(U12=3,U12=5,U12="A",U12="B",U12="C"),OR(U59="A1",U59="B1")),"XXX","")))</f>
        <v/>
      </c>
      <c r="V61" s="343" t="str">
        <f>IF(OR(AND(V56="O",OR(V29="O",V31="O",V34="O")),AND(バルブ!$R$7="10-",V56="O")),"X",IF(AND(V56="O",OR(V57="",V59="")),"XX",IF(AND(OR(V12=3,V12=5,V12="A",V12="B",V12="C"),OR(V59="A1",V59="B1")),"XXX","")))</f>
        <v/>
      </c>
      <c r="W61" s="343" t="str">
        <f>IF(OR(AND(W56="O",OR(W29="O",W31="O",W34="O")),AND(バルブ!$R$7="10-",W56="O")),"X",IF(AND(W56="O",OR(W57="",W59="")),"XX",IF(AND(OR(W12=3,W12=5,W12="A",W12="B",W12="C"),OR(W59="A1",W59="B1")),"XXX","")))</f>
        <v/>
      </c>
      <c r="X61" s="343" t="str">
        <f>IF(OR(AND(X56="O",OR(X29="O",X31="O",X34="O")),AND(バルブ!$R$7="10-",X56="O")),"X",IF(AND(X56="O",OR(X57="",X59="")),"XX",IF(AND(OR(X12=3,X12=5,X12="A",X12="B",X12="C"),OR(X59="A1",X59="B1")),"XXX","")))</f>
        <v/>
      </c>
      <c r="Y61" s="343" t="str">
        <f>IF(OR(AND(Y56="O",OR(Y29="O",Y31="O",Y34="O")),AND(バルブ!$R$7="10-",Y56="O")),"X",IF(AND(Y56="O",OR(Y57="",Y59="")),"XX",IF(AND(OR(Y12=3,Y12=5,Y12="A",Y12="B",Y12="C"),OR(Y59="A1",Y59="B1")),"XXX","")))</f>
        <v/>
      </c>
      <c r="Z61" s="343" t="str">
        <f>IF(OR(AND(Z56="O",OR(Z29="O",Z31="O",Z34="O")),AND(バルブ!$R$7="10-",Z56="O")),"X",IF(AND(Z56="O",OR(Z57="",Z59="")),"XX",IF(AND(OR(Z12=3,Z12=5,Z12="A",Z12="B",Z12="C"),OR(Z59="A1",Z59="B1")),"XXX","")))</f>
        <v/>
      </c>
      <c r="AA61" s="343" t="str">
        <f>IF(OR(AND(AA56="O",OR(AA29="O",AA31="O",AA34="O")),AND(バルブ!$R$7="10-",AA56="O")),"X",IF(AND(AA56="O",OR(AA57="",AA59="")),"XX",IF(AND(OR(AA12=3,AA12=5,AA12="A",AA12="B",AA12="C"),OR(AA59="A1",AA59="B1")),"XXX","")))</f>
        <v/>
      </c>
      <c r="AB61" s="343" t="str">
        <f>IF(OR(AND(AB56="O",OR(AB29="O",AB31="O",AB34="O")),AND(バルブ!$R$7="10-",AB56="O")),"X",IF(AND(AB56="O",OR(AB57="",AB59="")),"XX",IF(AND(OR(AB12=3,AB12=5,AB12="A",AB12="B",AB12="C"),OR(AB59="A1",AB59="B1")),"XXX","")))</f>
        <v/>
      </c>
      <c r="AC61" s="343" t="str">
        <f>IF(OR(AND(AC56="O",OR(AC29="O",AC31="O",AC34="O")),AND(バルブ!$R$7="10-",AC56="O")),"X",IF(AND(AC56="O",OR(AC57="",AC59="")),"XX",IF(AND(OR(AC12=3,AC12=5,AC12="A",AC12="B",AC12="C"),OR(AC59="A1",AC59="B1")),"XXX","")))</f>
        <v/>
      </c>
      <c r="AD61" s="343" t="str">
        <f>IF(OR(AND(AD56="O",OR(AD29="O",AD31="O",AD34="O")),AND(バルブ!$R$7="10-",AD56="O")),"X",IF(AND(AD56="O",OR(AD57="",AD59="")),"XX",IF(AND(OR(AD12=3,AD12=5,AD12="A",AD12="B",AD12="C"),OR(AD59="A1",AD59="B1")),"XXX","")))</f>
        <v/>
      </c>
      <c r="AE61" s="343" t="str">
        <f>IF(OR(AND(AE56="O",OR(AE29="O",AE31="O",AE34="O")),AND(バルブ!$R$7="10-",AE56="O")),"X",IF(AND(AE56="O",OR(AE57="",AE59="")),"XX",IF(AND(OR(AE12=3,AE12=5,AE12="A",AE12="B",AE12="C"),OR(AE59="A1",AE59="B1")),"XXX","")))</f>
        <v/>
      </c>
      <c r="AF61" s="343" t="str">
        <f>IF(OR(AND(AF56="O",OR(AF29="O",AF31="O",AF34="O")),AND(バルブ!$R$7="10-",AF56="O")),"X",IF(AND(AF56="O",OR(AF57="",AF59="")),"XX",IF(AND(OR(AF12=3,AF12=5,AF12="A",AF12="B",AF12="C"),OR(AF59="A1",AF59="B1")),"XXX","")))</f>
        <v/>
      </c>
      <c r="AG61" s="343" t="str">
        <f>IF(OR(AND(AG56="O",OR(AG29="O",AG31="O",AG34="O")),AND(バルブ!$R$7="10-",AG56="O")),"X",IF(AND(AG56="O",OR(AG57="",AG59="")),"XX",IF(AND(OR(AG12=3,AG12=5,AG12="A",AG12="B",AG12="C"),OR(AG59="A1",AG59="B1")),"XXX","")))</f>
        <v/>
      </c>
      <c r="AH61" s="344" t="str">
        <f>IF(OR(AND(AH56="O",OR(AH29="O",AH31="O",AH34="O")),AND(バルブ!$R$7="10-",AH56="O")),"X",IF(AND(AH56="O",OR(AH57="",AH59="")),"XX",IF(AND(OR(AH12=3,AH12=5,AH12="A",AH12="B",AH12="C"),OR(AH59="A1",AH59="B1")),"XXX","")))</f>
        <v/>
      </c>
      <c r="AI61" s="333"/>
      <c r="AJ61" s="541"/>
      <c r="AK61" s="542"/>
      <c r="AL61" s="542"/>
      <c r="AM61" s="542"/>
      <c r="AN61" s="542"/>
      <c r="AO61" s="543"/>
      <c r="AP61" s="324"/>
      <c r="BB61" s="365" t="s">
        <v>9</v>
      </c>
      <c r="BC61" s="365" t="s">
        <v>10</v>
      </c>
      <c r="BD61" s="365" t="s">
        <v>11</v>
      </c>
      <c r="CI61" s="251">
        <v>14</v>
      </c>
      <c r="CJ61" s="13" t="s">
        <v>631</v>
      </c>
      <c r="CK61" s="298"/>
      <c r="CL61" s="298"/>
      <c r="CM61" s="298" t="str">
        <f t="shared" si="21"/>
        <v/>
      </c>
      <c r="CN61" s="298"/>
      <c r="CO61" s="298"/>
      <c r="CP61" s="298"/>
    </row>
    <row r="62" spans="2:94" ht="12" customHeight="1" x14ac:dyDescent="0.15">
      <c r="B62" s="816"/>
      <c r="C62" s="567" t="str">
        <f>C55</f>
        <v/>
      </c>
      <c r="D62" s="568"/>
      <c r="E62" s="568"/>
      <c r="F62" s="568"/>
      <c r="G62" s="568"/>
      <c r="H62" s="568"/>
      <c r="I62" s="786"/>
      <c r="J62" s="382"/>
      <c r="K62" s="383" t="str">
        <f>K55</f>
        <v/>
      </c>
      <c r="L62" s="383" t="str">
        <f t="shared" ref="L62:AH62" si="24">L55</f>
        <v/>
      </c>
      <c r="M62" s="383" t="str">
        <f t="shared" si="24"/>
        <v/>
      </c>
      <c r="N62" s="383" t="str">
        <f t="shared" si="24"/>
        <v/>
      </c>
      <c r="O62" s="383" t="str">
        <f t="shared" si="24"/>
        <v/>
      </c>
      <c r="P62" s="383" t="str">
        <f t="shared" si="24"/>
        <v/>
      </c>
      <c r="Q62" s="383" t="str">
        <f t="shared" si="24"/>
        <v/>
      </c>
      <c r="R62" s="383" t="str">
        <f t="shared" si="24"/>
        <v/>
      </c>
      <c r="S62" s="383" t="str">
        <f t="shared" si="24"/>
        <v/>
      </c>
      <c r="T62" s="383" t="str">
        <f t="shared" si="24"/>
        <v/>
      </c>
      <c r="U62" s="383" t="str">
        <f t="shared" si="24"/>
        <v/>
      </c>
      <c r="V62" s="383" t="str">
        <f t="shared" si="24"/>
        <v/>
      </c>
      <c r="W62" s="383" t="str">
        <f t="shared" si="24"/>
        <v/>
      </c>
      <c r="X62" s="383" t="str">
        <f t="shared" si="24"/>
        <v/>
      </c>
      <c r="Y62" s="383" t="str">
        <f t="shared" si="24"/>
        <v/>
      </c>
      <c r="Z62" s="383" t="str">
        <f t="shared" si="24"/>
        <v/>
      </c>
      <c r="AA62" s="383" t="str">
        <f t="shared" si="24"/>
        <v/>
      </c>
      <c r="AB62" s="383" t="str">
        <f t="shared" si="24"/>
        <v/>
      </c>
      <c r="AC62" s="383" t="str">
        <f t="shared" si="24"/>
        <v/>
      </c>
      <c r="AD62" s="383" t="str">
        <f t="shared" si="24"/>
        <v/>
      </c>
      <c r="AE62" s="383" t="str">
        <f t="shared" si="24"/>
        <v/>
      </c>
      <c r="AF62" s="383" t="str">
        <f t="shared" si="24"/>
        <v/>
      </c>
      <c r="AG62" s="383" t="str">
        <f t="shared" si="24"/>
        <v/>
      </c>
      <c r="AH62" s="383" t="str">
        <f t="shared" si="24"/>
        <v/>
      </c>
      <c r="AI62" s="382"/>
      <c r="AJ62" s="567" t="str">
        <f>AJ55</f>
        <v/>
      </c>
      <c r="AK62" s="568"/>
      <c r="AL62" s="568"/>
      <c r="AM62" s="568"/>
      <c r="AN62" s="568"/>
      <c r="AO62" s="569"/>
      <c r="AP62" s="384"/>
      <c r="CJ62" s="13"/>
      <c r="CK62" s="298"/>
      <c r="CL62" s="298"/>
      <c r="CM62" s="298"/>
      <c r="CN62" s="298"/>
      <c r="CO62" s="298"/>
      <c r="CP62" s="298"/>
    </row>
    <row r="63" spans="2:94" ht="15" customHeight="1" x14ac:dyDescent="0.15">
      <c r="B63" s="816"/>
      <c r="C63" s="694" t="s">
        <v>269</v>
      </c>
      <c r="D63" s="780"/>
      <c r="E63" s="780"/>
      <c r="F63" s="780"/>
      <c r="G63" s="780"/>
      <c r="H63" s="780"/>
      <c r="I63" s="781"/>
      <c r="J63" s="419"/>
      <c r="K63" s="345"/>
      <c r="L63" s="345"/>
      <c r="M63" s="345"/>
      <c r="N63" s="345"/>
      <c r="O63" s="345"/>
      <c r="P63" s="345"/>
      <c r="Q63" s="345"/>
      <c r="R63" s="345"/>
      <c r="S63" s="345"/>
      <c r="T63" s="345"/>
      <c r="U63" s="345"/>
      <c r="V63" s="345"/>
      <c r="W63" s="345"/>
      <c r="X63" s="345"/>
      <c r="Y63" s="345"/>
      <c r="Z63" s="345"/>
      <c r="AA63" s="346"/>
      <c r="AB63" s="346"/>
      <c r="AC63" s="346"/>
      <c r="AD63" s="346"/>
      <c r="AE63" s="346"/>
      <c r="AF63" s="346"/>
      <c r="AG63" s="346"/>
      <c r="AH63" s="346"/>
      <c r="AI63" s="419"/>
      <c r="AJ63" s="683" t="s">
        <v>13</v>
      </c>
      <c r="AK63" s="683"/>
      <c r="AL63" s="683"/>
      <c r="AM63" s="683"/>
      <c r="AN63" s="683"/>
      <c r="AO63" s="684"/>
      <c r="AP63" s="193" t="str">
        <f>IF(COUNTA(K63:AH63)=0,"",COUNTA(K63:AH63))</f>
        <v/>
      </c>
      <c r="CI63" s="251">
        <v>15</v>
      </c>
      <c r="CJ63" s="13" t="s">
        <v>1009</v>
      </c>
      <c r="CK63" s="298"/>
      <c r="CL63" s="298"/>
      <c r="CM63" s="298" t="str">
        <f t="shared" si="21"/>
        <v/>
      </c>
      <c r="CN63" s="298"/>
      <c r="CO63" s="298"/>
      <c r="CP63" s="298"/>
    </row>
    <row r="64" spans="2:94" ht="15" customHeight="1" x14ac:dyDescent="0.15">
      <c r="B64" s="816"/>
      <c r="C64" s="694" t="s">
        <v>14</v>
      </c>
      <c r="D64" s="780"/>
      <c r="E64" s="780"/>
      <c r="F64" s="780"/>
      <c r="G64" s="780"/>
      <c r="H64" s="780"/>
      <c r="I64" s="781"/>
      <c r="J64" s="420" t="str">
        <f>IF(AP64="","",IF(OR(AND(OR(ベース!R55="U",ベース!R55="D"),仕様書作成!AP64&gt;0),AND(ベース!$R$55="B",AP64&gt;1),AI89&gt;0),"X",""))</f>
        <v/>
      </c>
      <c r="K64" s="347"/>
      <c r="L64" s="347"/>
      <c r="M64" s="347"/>
      <c r="N64" s="347"/>
      <c r="O64" s="347"/>
      <c r="P64" s="347"/>
      <c r="Q64" s="347"/>
      <c r="R64" s="347"/>
      <c r="S64" s="347"/>
      <c r="T64" s="347"/>
      <c r="U64" s="347"/>
      <c r="V64" s="347"/>
      <c r="W64" s="347"/>
      <c r="X64" s="347"/>
      <c r="Y64" s="347"/>
      <c r="Z64" s="347"/>
      <c r="AA64" s="348"/>
      <c r="AB64" s="348"/>
      <c r="AC64" s="348"/>
      <c r="AD64" s="348"/>
      <c r="AE64" s="348"/>
      <c r="AF64" s="348"/>
      <c r="AG64" s="348"/>
      <c r="AH64" s="349"/>
      <c r="AI64" s="420" t="str">
        <f>IF(AP64="","",IF(OR(AND(OR(ベース!R55="U",ベース!R55="D"),仕様書作成!AP64&gt;0),AND(ベース!$R$55="B",AP64&gt;1),AI89&gt;0),"X",""))</f>
        <v/>
      </c>
      <c r="AJ64" s="683" t="s">
        <v>751</v>
      </c>
      <c r="AK64" s="683"/>
      <c r="AL64" s="683"/>
      <c r="AM64" s="683"/>
      <c r="AN64" s="683"/>
      <c r="AO64" s="684"/>
      <c r="AP64" s="193" t="str">
        <f>IF(COUNTA(K64:AH64)=0,"",COUNTA(K64:AH64))</f>
        <v/>
      </c>
      <c r="CI64" s="251">
        <v>16</v>
      </c>
      <c r="CJ64" s="13" t="s">
        <v>632</v>
      </c>
      <c r="CK64" s="298"/>
      <c r="CL64" s="298"/>
      <c r="CM64" s="298" t="str">
        <f t="shared" si="21"/>
        <v/>
      </c>
      <c r="CN64" s="298"/>
      <c r="CO64" s="298"/>
      <c r="CP64" s="298"/>
    </row>
    <row r="65" spans="2:195" ht="15" customHeight="1" x14ac:dyDescent="0.15">
      <c r="B65" s="816"/>
      <c r="C65" s="787" t="s">
        <v>270</v>
      </c>
      <c r="D65" s="788"/>
      <c r="E65" s="788"/>
      <c r="F65" s="788"/>
      <c r="G65" s="788"/>
      <c r="H65" s="788"/>
      <c r="I65" s="789"/>
      <c r="J65" s="421" t="str">
        <f>IF(AP65="","",IF(OR(AND(OR(ベース!R55="U",ベース!R55="D"),仕様書作成!AP65&gt;0),AND(ベース!$R$55="B",AP65&gt;2),AI90&gt;0),"X",""))</f>
        <v/>
      </c>
      <c r="K65" s="350"/>
      <c r="L65" s="350"/>
      <c r="M65" s="350"/>
      <c r="N65" s="350"/>
      <c r="O65" s="350"/>
      <c r="P65" s="350"/>
      <c r="Q65" s="350"/>
      <c r="R65" s="350"/>
      <c r="S65" s="350"/>
      <c r="T65" s="350"/>
      <c r="U65" s="350"/>
      <c r="V65" s="350"/>
      <c r="W65" s="350"/>
      <c r="X65" s="350"/>
      <c r="Y65" s="350"/>
      <c r="Z65" s="350"/>
      <c r="AA65" s="351"/>
      <c r="AB65" s="351"/>
      <c r="AC65" s="351"/>
      <c r="AD65" s="351"/>
      <c r="AE65" s="351"/>
      <c r="AF65" s="351"/>
      <c r="AG65" s="351"/>
      <c r="AH65" s="220"/>
      <c r="AI65" s="421" t="str">
        <f>IF(AP65="","",IF(OR(AND(OR(ベース!R55="U",ベース!R55="D"),仕様書作成!AP65&gt;0),AND(ベース!$R$55="B",AP65&gt;2),AI90&gt;0),"X",""))</f>
        <v/>
      </c>
      <c r="AJ65" s="782" t="s">
        <v>752</v>
      </c>
      <c r="AK65" s="782"/>
      <c r="AL65" s="782"/>
      <c r="AM65" s="782"/>
      <c r="AN65" s="782"/>
      <c r="AO65" s="783"/>
      <c r="AP65" s="225" t="str">
        <f>IF(COUNTA(K65:AH65)=0,"",COUNTA(K65:AH65)*2)</f>
        <v/>
      </c>
      <c r="CI65" s="251">
        <v>17</v>
      </c>
      <c r="CJ65" s="13" t="s">
        <v>633</v>
      </c>
      <c r="CK65" s="298"/>
      <c r="CL65" s="298"/>
      <c r="CM65" s="298" t="str">
        <f t="shared" si="21"/>
        <v/>
      </c>
      <c r="CN65" s="298"/>
      <c r="CO65" s="298"/>
      <c r="CP65" s="298"/>
    </row>
    <row r="66" spans="2:195" ht="15" hidden="1" customHeight="1" x14ac:dyDescent="0.15">
      <c r="B66" s="816"/>
      <c r="C66" s="838" t="s">
        <v>271</v>
      </c>
      <c r="D66" s="839"/>
      <c r="E66" s="839"/>
      <c r="F66" s="839"/>
      <c r="G66" s="839"/>
      <c r="H66" s="839"/>
      <c r="I66" s="840"/>
      <c r="J66" s="685" t="s">
        <v>12</v>
      </c>
      <c r="K66" s="352"/>
      <c r="L66" s="352"/>
      <c r="M66" s="352"/>
      <c r="N66" s="352"/>
      <c r="O66" s="352"/>
      <c r="P66" s="352"/>
      <c r="Q66" s="352"/>
      <c r="R66" s="352"/>
      <c r="S66" s="352"/>
      <c r="T66" s="352"/>
      <c r="U66" s="352"/>
      <c r="V66" s="352"/>
      <c r="W66" s="352"/>
      <c r="X66" s="352"/>
      <c r="Y66" s="352"/>
      <c r="Z66" s="352"/>
      <c r="AA66" s="353"/>
      <c r="AB66" s="353"/>
      <c r="AC66" s="353"/>
      <c r="AD66" s="353"/>
      <c r="AE66" s="353"/>
      <c r="AF66" s="353"/>
      <c r="AG66" s="353"/>
      <c r="AH66" s="354"/>
      <c r="AI66" s="685" t="s">
        <v>12</v>
      </c>
      <c r="AJ66" s="549" t="s">
        <v>15</v>
      </c>
      <c r="AK66" s="549"/>
      <c r="AL66" s="549"/>
      <c r="AM66" s="549"/>
      <c r="AN66" s="549"/>
      <c r="AO66" s="550"/>
      <c r="AP66" s="551" t="s">
        <v>12</v>
      </c>
      <c r="CI66" s="251">
        <v>18</v>
      </c>
      <c r="CJ66" s="13" t="s">
        <v>1010</v>
      </c>
      <c r="CK66" s="298"/>
      <c r="CL66" s="298"/>
      <c r="CM66" s="298" t="str">
        <f t="shared" si="21"/>
        <v/>
      </c>
      <c r="CN66" s="298"/>
      <c r="CO66" s="298"/>
      <c r="CP66" s="298"/>
    </row>
    <row r="67" spans="2:195" ht="15" hidden="1" customHeight="1" x14ac:dyDescent="0.15">
      <c r="B67" s="816"/>
      <c r="C67" s="765" t="str">
        <f>IF(COUNTIF(K67:AH67,"X")&gt;0,$BB$67,"")</f>
        <v/>
      </c>
      <c r="D67" s="766"/>
      <c r="E67" s="766"/>
      <c r="F67" s="766"/>
      <c r="G67" s="766"/>
      <c r="H67" s="766"/>
      <c r="I67" s="767"/>
      <c r="J67" s="687"/>
      <c r="K67" s="226"/>
      <c r="L67" s="151" t="str">
        <f>IF(AND(K66&lt;&gt;"",L66&lt;&gt;""),"X",IF(K66&lt;&gt;"","-",""))</f>
        <v/>
      </c>
      <c r="M67" s="151" t="str">
        <f t="shared" ref="M67:AH67" si="25">IF(AND(L66&lt;&gt;"",M66&lt;&gt;""),"X",IF(L66&lt;&gt;"","-",""))</f>
        <v/>
      </c>
      <c r="N67" s="151" t="str">
        <f t="shared" si="25"/>
        <v/>
      </c>
      <c r="O67" s="151" t="str">
        <f t="shared" si="25"/>
        <v/>
      </c>
      <c r="P67" s="151" t="str">
        <f t="shared" si="25"/>
        <v/>
      </c>
      <c r="Q67" s="151" t="str">
        <f t="shared" si="25"/>
        <v/>
      </c>
      <c r="R67" s="151" t="str">
        <f t="shared" si="25"/>
        <v/>
      </c>
      <c r="S67" s="151" t="str">
        <f t="shared" si="25"/>
        <v/>
      </c>
      <c r="T67" s="151" t="str">
        <f t="shared" si="25"/>
        <v/>
      </c>
      <c r="U67" s="151" t="str">
        <f t="shared" si="25"/>
        <v/>
      </c>
      <c r="V67" s="151" t="str">
        <f t="shared" si="25"/>
        <v/>
      </c>
      <c r="W67" s="151" t="str">
        <f t="shared" si="25"/>
        <v/>
      </c>
      <c r="X67" s="151" t="str">
        <f t="shared" si="25"/>
        <v/>
      </c>
      <c r="Y67" s="151" t="str">
        <f t="shared" si="25"/>
        <v/>
      </c>
      <c r="Z67" s="151" t="str">
        <f t="shared" si="25"/>
        <v/>
      </c>
      <c r="AA67" s="151" t="str">
        <f t="shared" si="25"/>
        <v/>
      </c>
      <c r="AB67" s="151" t="str">
        <f t="shared" si="25"/>
        <v/>
      </c>
      <c r="AC67" s="151" t="str">
        <f t="shared" si="25"/>
        <v/>
      </c>
      <c r="AD67" s="151" t="str">
        <f t="shared" si="25"/>
        <v/>
      </c>
      <c r="AE67" s="151" t="str">
        <f t="shared" si="25"/>
        <v/>
      </c>
      <c r="AF67" s="151" t="str">
        <f t="shared" si="25"/>
        <v/>
      </c>
      <c r="AG67" s="151" t="str">
        <f t="shared" si="25"/>
        <v/>
      </c>
      <c r="AH67" s="151" t="str">
        <f t="shared" si="25"/>
        <v/>
      </c>
      <c r="AI67" s="687"/>
      <c r="AJ67" s="777"/>
      <c r="AK67" s="778"/>
      <c r="AL67" s="778"/>
      <c r="AM67" s="778"/>
      <c r="AN67" s="778"/>
      <c r="AO67" s="779"/>
      <c r="AP67" s="552"/>
      <c r="BB67" s="365" t="s">
        <v>413</v>
      </c>
      <c r="CI67" s="251">
        <v>19</v>
      </c>
      <c r="CJ67" s="13" t="s">
        <v>1011</v>
      </c>
      <c r="CK67" s="298"/>
      <c r="CL67" s="298"/>
      <c r="CM67" s="298" t="str">
        <f t="shared" si="21"/>
        <v/>
      </c>
      <c r="CN67" s="298"/>
      <c r="CO67" s="298"/>
      <c r="CP67" s="298"/>
    </row>
    <row r="68" spans="2:195" ht="15" hidden="1" customHeight="1" x14ac:dyDescent="0.15">
      <c r="B68" s="816"/>
      <c r="C68" s="570" t="str">
        <f>IF(COUNTIF(K68:AH68,"X")&gt;0,$BB$68,"")</f>
        <v/>
      </c>
      <c r="D68" s="571"/>
      <c r="E68" s="571"/>
      <c r="F68" s="571"/>
      <c r="G68" s="571"/>
      <c r="H68" s="571"/>
      <c r="I68" s="752"/>
      <c r="J68" s="224"/>
      <c r="K68" s="149" t="str">
        <f>IF(AND(K66&lt;&gt;"",K8&lt;&gt;L8),"X",IF(AND(ベース!$R$55&lt;&gt;"CM",OR(仕様書作成!K66&lt;&gt;"",仕様書作成!K67&lt;&gt;"")),"XX",""))</f>
        <v/>
      </c>
      <c r="L68" s="149" t="str">
        <f>IF(AND(L66&lt;&gt;"",L8&lt;&gt;M8),"X",IF(AND(K68="X",L67="-"),"X",IF(AND(ベース!$R$55&lt;&gt;"CM",OR(仕様書作成!L66&lt;&gt;"",仕様書作成!L67&lt;&gt;"")),"XX","")))</f>
        <v/>
      </c>
      <c r="M68" s="149" t="str">
        <f>IF(AND(M66&lt;&gt;"",M8&lt;&gt;N8),"X",IF(AND(L68="X",M67="-"),"X",IF(AND(ベース!$R$55&lt;&gt;"CM",OR(仕様書作成!M66&lt;&gt;"",仕様書作成!M67&lt;&gt;"")),"XX","")))</f>
        <v/>
      </c>
      <c r="N68" s="149" t="str">
        <f>IF(AND(N66&lt;&gt;"",N8&lt;&gt;O8),"X",IF(AND(M68="X",N67="-"),"X",IF(AND(ベース!$R$55&lt;&gt;"CM",OR(仕様書作成!N66&lt;&gt;"",仕様書作成!N67&lt;&gt;"")),"XX","")))</f>
        <v/>
      </c>
      <c r="O68" s="149" t="str">
        <f>IF(AND(O66&lt;&gt;"",O8&lt;&gt;P8),"X",IF(AND(N68="X",O67="-"),"X",IF(AND(ベース!$R$55&lt;&gt;"CM",OR(仕様書作成!O66&lt;&gt;"",仕様書作成!O67&lt;&gt;"")),"XX","")))</f>
        <v/>
      </c>
      <c r="P68" s="149" t="str">
        <f>IF(AND(P66&lt;&gt;"",P8&lt;&gt;Q8),"X",IF(AND(O68="X",P67="-"),"X",IF(AND(ベース!$R$55&lt;&gt;"CM",OR(仕様書作成!P66&lt;&gt;"",仕様書作成!P67&lt;&gt;"")),"XX","")))</f>
        <v/>
      </c>
      <c r="Q68" s="149" t="str">
        <f>IF(AND(Q66&lt;&gt;"",Q8&lt;&gt;R8),"X",IF(AND(P68="X",Q67="-"),"X",IF(AND(ベース!$R$55&lt;&gt;"CM",OR(仕様書作成!Q66&lt;&gt;"",仕様書作成!Q67&lt;&gt;"")),"XX","")))</f>
        <v/>
      </c>
      <c r="R68" s="149" t="str">
        <f>IF(AND(R66&lt;&gt;"",R8&lt;&gt;S8),"X",IF(AND(Q68="X",R67="-"),"X",IF(AND(ベース!$R$55&lt;&gt;"CM",OR(仕様書作成!R66&lt;&gt;"",仕様書作成!R67&lt;&gt;"")),"XX","")))</f>
        <v/>
      </c>
      <c r="S68" s="149" t="str">
        <f>IF(AND(S66&lt;&gt;"",S8&lt;&gt;T8),"X",IF(AND(R68="X",S67="-"),"X",IF(AND(ベース!$R$55&lt;&gt;"CM",OR(仕様書作成!S66&lt;&gt;"",仕様書作成!S67&lt;&gt;"")),"XX","")))</f>
        <v/>
      </c>
      <c r="T68" s="149" t="str">
        <f>IF(AND(T66&lt;&gt;"",T8&lt;&gt;U8),"X",IF(AND(S68="X",T67="-"),"X",IF(AND(ベース!$R$55&lt;&gt;"CM",OR(仕様書作成!T66&lt;&gt;"",仕様書作成!T67&lt;&gt;"")),"XX","")))</f>
        <v/>
      </c>
      <c r="U68" s="149" t="str">
        <f>IF(AND(U66&lt;&gt;"",U8&lt;&gt;V8),"X",IF(AND(T68="X",U67="-"),"X",IF(AND(ベース!$R$55&lt;&gt;"CM",OR(仕様書作成!U66&lt;&gt;"",仕様書作成!U67&lt;&gt;"")),"XX","")))</f>
        <v/>
      </c>
      <c r="V68" s="149" t="str">
        <f>IF(AND(V66&lt;&gt;"",V8&lt;&gt;W8),"X",IF(AND(U68="X",V67="-"),"X",IF(AND(ベース!$R$55&lt;&gt;"CM",OR(仕様書作成!V66&lt;&gt;"",仕様書作成!V67&lt;&gt;"")),"XX","")))</f>
        <v/>
      </c>
      <c r="W68" s="149" t="str">
        <f>IF(AND(W66&lt;&gt;"",W8&lt;&gt;X8),"X",IF(AND(V68="X",W67="-"),"X",IF(AND(ベース!$R$55&lt;&gt;"CM",OR(仕様書作成!W66&lt;&gt;"",仕様書作成!W67&lt;&gt;"")),"XX","")))</f>
        <v/>
      </c>
      <c r="X68" s="149" t="str">
        <f>IF(AND(X66&lt;&gt;"",X8&lt;&gt;Y8),"X",IF(AND(W68="X",X67="-"),"X",IF(AND(ベース!$R$55&lt;&gt;"CM",OR(仕様書作成!X66&lt;&gt;"",仕様書作成!X67&lt;&gt;"")),"XX","")))</f>
        <v/>
      </c>
      <c r="Y68" s="149" t="str">
        <f>IF(AND(Y66&lt;&gt;"",Y8&lt;&gt;Z8),"X",IF(AND(X68="X",Y67="-"),"X",IF(AND(ベース!$R$55&lt;&gt;"CM",OR(仕様書作成!Y66&lt;&gt;"",仕様書作成!Y67&lt;&gt;"")),"XX","")))</f>
        <v/>
      </c>
      <c r="Z68" s="149" t="str">
        <f>IF(AND(Z66&lt;&gt;"",Z8&lt;&gt;AA8),"X",IF(AND(Y68="X",Z67="-"),"X",IF(AND(ベース!$R$55&lt;&gt;"CM",OR(仕様書作成!Z66&lt;&gt;"",仕様書作成!Z67&lt;&gt;"")),"XX","")))</f>
        <v/>
      </c>
      <c r="AA68" s="149" t="str">
        <f>IF(AND(AA66&lt;&gt;"",AA8&lt;&gt;AB8),"X",IF(AND(Z68="X",AA67="-"),"X",IF(AND(ベース!$R$55&lt;&gt;"CM",OR(仕様書作成!AA66&lt;&gt;"",仕様書作成!AA67&lt;&gt;"")),"XX","")))</f>
        <v/>
      </c>
      <c r="AB68" s="149" t="str">
        <f>IF(AND(AB66&lt;&gt;"",AB8&lt;&gt;AC8),"X",IF(AND(AA68="X",AB67="-"),"X",IF(AND(ベース!$R$55&lt;&gt;"CM",OR(仕様書作成!AB66&lt;&gt;"",仕様書作成!AB67&lt;&gt;"")),"XX","")))</f>
        <v/>
      </c>
      <c r="AC68" s="149" t="str">
        <f>IF(AND(AC66&lt;&gt;"",AC8&lt;&gt;AD8),"X",IF(AND(AB68="X",AC67="-"),"X",IF(AND(ベース!$R$55&lt;&gt;"CM",OR(仕様書作成!AC66&lt;&gt;"",仕様書作成!AC67&lt;&gt;"")),"XX","")))</f>
        <v/>
      </c>
      <c r="AD68" s="149" t="str">
        <f>IF(AND(AD66&lt;&gt;"",AD8&lt;&gt;AE8),"X",IF(AND(AC68="X",AD67="-"),"X",IF(AND(ベース!$R$55&lt;&gt;"CM",OR(仕様書作成!AD66&lt;&gt;"",仕様書作成!AD67&lt;&gt;"")),"XX","")))</f>
        <v/>
      </c>
      <c r="AE68" s="149" t="str">
        <f>IF(AND(AE66&lt;&gt;"",AE8&lt;&gt;AF8),"X",IF(AND(AD68="X",AE67="-"),"X",IF(AND(ベース!$R$55&lt;&gt;"CM",OR(仕様書作成!AE66&lt;&gt;"",仕様書作成!AE67&lt;&gt;"")),"XX","")))</f>
        <v/>
      </c>
      <c r="AF68" s="149" t="str">
        <f>IF(AND(AF66&lt;&gt;"",AF8&lt;&gt;AG8),"X",IF(AND(AE68="X",AF67="-"),"X",IF(AND(ベース!$R$55&lt;&gt;"CM",OR(仕様書作成!AF66&lt;&gt;"",仕様書作成!AF67&lt;&gt;"")),"XX","")))</f>
        <v/>
      </c>
      <c r="AG68" s="149" t="str">
        <f>IF(AND(AG66&lt;&gt;"",AG8&lt;&gt;AH8),"X",IF(AND(AF68="X",AG67="-"),"X",IF(AND(ベース!$R$55&lt;&gt;"CM",OR(仕様書作成!AG66&lt;&gt;"",仕様書作成!AG67&lt;&gt;"")),"XX","")))</f>
        <v/>
      </c>
      <c r="AH68" s="149" t="str">
        <f>IF(AND(AH66&lt;&gt;"",AH8&lt;&gt;AI8),"X",IF(AND(AG68="X",AH67="-"),"X",IF(AND(ベース!$R$55&lt;&gt;"CM",OR(仕様書作成!AH66&lt;&gt;"",仕様書作成!AH67&lt;&gt;"")),"XX","")))</f>
        <v/>
      </c>
      <c r="AI68" s="224"/>
      <c r="AJ68" s="556" t="str">
        <f>IF(COUNTIF(K68:AH68,"X")&gt;0,$BC$68,IF(COUNTIF(K68:AH68,"XX")&gt;0,$BD$68,""))</f>
        <v/>
      </c>
      <c r="AK68" s="557"/>
      <c r="AL68" s="557"/>
      <c r="AM68" s="557"/>
      <c r="AN68" s="557"/>
      <c r="AO68" s="558"/>
      <c r="AP68" s="218"/>
      <c r="BB68" s="365" t="s">
        <v>414</v>
      </c>
      <c r="BC68" s="365" t="s">
        <v>436</v>
      </c>
      <c r="BD68" s="365" t="s">
        <v>604</v>
      </c>
      <c r="CI68" s="251">
        <v>20</v>
      </c>
      <c r="CJ68" s="13" t="s">
        <v>1012</v>
      </c>
      <c r="CK68" s="298"/>
      <c r="CL68" s="298"/>
      <c r="CM68" s="298" t="str">
        <f t="shared" si="21"/>
        <v/>
      </c>
      <c r="CN68" s="298"/>
      <c r="CO68" s="298"/>
      <c r="CP68" s="298"/>
    </row>
    <row r="69" spans="2:195" ht="15" customHeight="1" x14ac:dyDescent="0.2">
      <c r="B69" s="816"/>
      <c r="C69" s="809" t="str">
        <f>IF(ベース!$R$55="CM",$BB$69,IF(AJ8&lt;&gt;"",$BB$69,$BC$69))</f>
        <v>この行は使用しません→→→</v>
      </c>
      <c r="D69" s="810"/>
      <c r="E69" s="810"/>
      <c r="F69" s="810"/>
      <c r="G69" s="810"/>
      <c r="H69" s="810"/>
      <c r="I69" s="811"/>
      <c r="J69" s="685" t="s">
        <v>186</v>
      </c>
      <c r="K69" s="355"/>
      <c r="L69" s="355"/>
      <c r="M69" s="355"/>
      <c r="N69" s="355"/>
      <c r="O69" s="355"/>
      <c r="P69" s="355"/>
      <c r="Q69" s="355"/>
      <c r="R69" s="355"/>
      <c r="S69" s="355"/>
      <c r="T69" s="355"/>
      <c r="U69" s="355"/>
      <c r="V69" s="355"/>
      <c r="W69" s="355"/>
      <c r="X69" s="355"/>
      <c r="Y69" s="355"/>
      <c r="Z69" s="355"/>
      <c r="AA69" s="355"/>
      <c r="AB69" s="355"/>
      <c r="AC69" s="355"/>
      <c r="AD69" s="355"/>
      <c r="AE69" s="355"/>
      <c r="AF69" s="355"/>
      <c r="AG69" s="355"/>
      <c r="AH69" s="355"/>
      <c r="AI69" s="685" t="s">
        <v>186</v>
      </c>
      <c r="AJ69" s="806" t="str">
        <f>IF(AND(ベース!$R$55="CM",SUM(AK81:AL81)&gt;0),BD69,
IF(AND(ベース!$R$55="LM",SUM(AJ81,AM81)&gt;0),BE69,
IF(AND(COUNTIF(K72:AH73,"C")=0,$AP$86=0,$AI$84=1),$BG$69,
IF(AP81=AP83,"",IF(AND(AP83&lt;&gt;0,AP81-AP83&lt;&gt;0),$BF$69,
IF(AP81+AP83&lt;&gt;AP81,$BF$69,""))))))</f>
        <v/>
      </c>
      <c r="AK69" s="807"/>
      <c r="AL69" s="807"/>
      <c r="AM69" s="807"/>
      <c r="AN69" s="807"/>
      <c r="AO69" s="808"/>
      <c r="AP69" s="191"/>
      <c r="AQ69" s="407"/>
      <c r="AR69" s="407"/>
      <c r="AS69" s="407"/>
      <c r="AT69" s="407"/>
      <c r="AU69" s="407"/>
      <c r="AV69" s="407"/>
      <c r="AW69" s="407"/>
      <c r="AX69" s="407"/>
      <c r="BB69" s="365" t="s">
        <v>1013</v>
      </c>
      <c r="BC69" s="365" t="s">
        <v>431</v>
      </c>
      <c r="BD69" s="365" t="s">
        <v>605</v>
      </c>
      <c r="BE69" s="365" t="s">
        <v>606</v>
      </c>
      <c r="BF69" s="365" t="s">
        <v>607</v>
      </c>
      <c r="BG69" s="436" t="s">
        <v>1040</v>
      </c>
      <c r="CI69" s="251">
        <v>15</v>
      </c>
      <c r="CJ69" s="13" t="s">
        <v>1014</v>
      </c>
      <c r="CK69" s="298"/>
      <c r="CL69" s="298"/>
      <c r="CM69" s="298" t="str">
        <f t="shared" si="21"/>
        <v/>
      </c>
      <c r="CN69" s="298"/>
      <c r="CO69" s="298"/>
      <c r="CP69" s="298"/>
      <c r="EF69" s="115"/>
      <c r="EG69" s="115"/>
      <c r="EH69" s="115"/>
      <c r="EI69" s="115"/>
      <c r="EJ69" s="115"/>
      <c r="EK69" s="115"/>
      <c r="EL69" s="115"/>
      <c r="EM69" s="115"/>
      <c r="EN69" s="115"/>
      <c r="EO69" s="115"/>
      <c r="EP69" s="115"/>
      <c r="EQ69" s="115"/>
      <c r="ER69" s="115"/>
      <c r="ES69" s="115"/>
      <c r="ET69" s="115"/>
      <c r="EU69" s="115"/>
      <c r="EV69" s="115"/>
      <c r="EW69" s="115"/>
      <c r="EX69" s="115"/>
      <c r="EY69" s="115"/>
      <c r="EZ69" s="115"/>
      <c r="FA69" s="115"/>
      <c r="FB69" s="115"/>
      <c r="FC69" s="115"/>
      <c r="FD69" s="115"/>
      <c r="FE69" s="115"/>
      <c r="FF69" s="115"/>
      <c r="FG69" s="115"/>
      <c r="FH69" s="115"/>
      <c r="FI69" s="115"/>
      <c r="FJ69" s="115"/>
      <c r="FK69" s="115"/>
      <c r="FL69" s="115"/>
      <c r="FM69" s="115"/>
      <c r="FN69" s="115"/>
      <c r="FO69" s="115"/>
      <c r="FP69" s="115"/>
      <c r="FQ69" s="115"/>
      <c r="FR69" s="115"/>
      <c r="FS69" s="115"/>
      <c r="FT69" s="115"/>
      <c r="FU69" s="115"/>
      <c r="FV69" s="115"/>
    </row>
    <row r="70" spans="2:195" ht="15" customHeight="1" x14ac:dyDescent="0.15">
      <c r="B70" s="816"/>
      <c r="C70" s="834"/>
      <c r="D70" s="835"/>
      <c r="E70" s="835"/>
      <c r="F70" s="835"/>
      <c r="G70" s="835"/>
      <c r="H70" s="835"/>
      <c r="I70" s="836"/>
      <c r="J70" s="687"/>
      <c r="K70" s="192" t="str">
        <f>IF(K9="","",IF($C$69=$BC$69,"",IF(AND(OR(ベース!R55="CM",仕様書作成!$C$69&lt;&gt;仕様書作成!$BC$69),OR(仕様書作成!K66&lt;&gt;"",仕様書作成!K67&lt;&gt;"",AND(仕様書作成!K73="C",K72="C"))),$BC$80,$BB$80)))</f>
        <v/>
      </c>
      <c r="L70" s="192" t="str">
        <f>IF(L9="","",IF($C$69=$BC$69,"",IF(AND(OR(ベース!S55="CM",仕様書作成!$C$69&lt;&gt;仕様書作成!$BC$69),OR(仕様書作成!L66&lt;&gt;"",仕様書作成!L67&lt;&gt;"",AND(仕様書作成!L73="C",L72="C"))),$BC$80,$BB$80)))</f>
        <v/>
      </c>
      <c r="M70" s="192" t="str">
        <f>IF(M9="","",IF($C$69=$BC$69,"",IF(AND(OR(ベース!T55="CM",仕様書作成!$C$69&lt;&gt;仕様書作成!$BC$69),OR(仕様書作成!M66&lt;&gt;"",仕様書作成!M67&lt;&gt;"",AND(仕様書作成!M73="C",M72="C"))),$BC$80,$BB$80)))</f>
        <v/>
      </c>
      <c r="N70" s="192" t="str">
        <f>IF(N9="","",IF($C$69=$BC$69,"",IF(AND(OR(ベース!U55="CM",仕様書作成!$C$69&lt;&gt;仕様書作成!$BC$69),OR(仕様書作成!N66&lt;&gt;"",仕様書作成!N67&lt;&gt;"",AND(仕様書作成!N73="C",N72="C"))),$BC$80,$BB$80)))</f>
        <v/>
      </c>
      <c r="O70" s="192" t="str">
        <f>IF(O9="","",IF($C$69=$BC$69,"",IF(AND(OR(ベース!V55="CM",仕様書作成!$C$69&lt;&gt;仕様書作成!$BC$69),OR(仕様書作成!O66&lt;&gt;"",仕様書作成!O67&lt;&gt;"",AND(仕様書作成!O73="C",O72="C"))),$BC$80,$BB$80)))</f>
        <v/>
      </c>
      <c r="P70" s="192" t="str">
        <f>IF(P9="","",IF($C$69=$BC$69,"",IF(AND(OR(ベース!W55="CM",仕様書作成!$C$69&lt;&gt;仕様書作成!$BC$69),OR(仕様書作成!P66&lt;&gt;"",仕様書作成!P67&lt;&gt;"",AND(仕様書作成!P73="C",P72="C"))),$BC$80,$BB$80)))</f>
        <v/>
      </c>
      <c r="Q70" s="192" t="str">
        <f>IF(Q9="","",IF($C$69=$BC$69,"",IF(AND(OR(ベース!X55="CM",仕様書作成!$C$69&lt;&gt;仕様書作成!$BC$69),OR(仕様書作成!Q66&lt;&gt;"",仕様書作成!Q67&lt;&gt;"",AND(仕様書作成!Q73="C",Q72="C"))),$BC$80,$BB$80)))</f>
        <v/>
      </c>
      <c r="R70" s="192" t="str">
        <f>IF(R9="","",IF($C$69=$BC$69,"",IF(AND(OR(ベース!Y55="CM",仕様書作成!$C$69&lt;&gt;仕様書作成!$BC$69),OR(仕様書作成!R66&lt;&gt;"",仕様書作成!R67&lt;&gt;"",AND(仕様書作成!R73="C",R72="C"))),$BC$80,$BB$80)))</f>
        <v/>
      </c>
      <c r="S70" s="192" t="str">
        <f>IF(S9="","",IF($C$69=$BC$69,"",IF(AND(OR(ベース!Z55="CM",仕様書作成!$C$69&lt;&gt;仕様書作成!$BC$69),OR(仕様書作成!S66&lt;&gt;"",仕様書作成!S67&lt;&gt;"",AND(仕様書作成!S73="C",S72="C"))),$BC$80,$BB$80)))</f>
        <v/>
      </c>
      <c r="T70" s="192" t="str">
        <f>IF(T9="","",IF($C$69=$BC$69,"",IF(AND(OR(ベース!AA55="CM",仕様書作成!$C$69&lt;&gt;仕様書作成!$BC$69),OR(仕様書作成!T66&lt;&gt;"",仕様書作成!T67&lt;&gt;"",AND(仕様書作成!T73="C",T72="C"))),$BC$80,$BB$80)))</f>
        <v/>
      </c>
      <c r="U70" s="192" t="str">
        <f>IF(U9="","",IF($C$69=$BC$69,"",IF(AND(OR(ベース!AB55="CM",仕様書作成!$C$69&lt;&gt;仕様書作成!$BC$69),OR(仕様書作成!U66&lt;&gt;"",仕様書作成!U67&lt;&gt;"",AND(仕様書作成!U73="C",U72="C"))),$BC$80,$BB$80)))</f>
        <v/>
      </c>
      <c r="V70" s="192" t="str">
        <f>IF(V9="","",IF($C$69=$BC$69,"",IF(AND(OR(ベース!AC55="CM",仕様書作成!$C$69&lt;&gt;仕様書作成!$BC$69),OR(仕様書作成!V66&lt;&gt;"",仕様書作成!V67&lt;&gt;"",AND(仕様書作成!V73="C",V72="C"))),$BC$80,$BB$80)))</f>
        <v/>
      </c>
      <c r="W70" s="192" t="str">
        <f>IF(W9="","",IF($C$69=$BC$69,"",IF(AND(OR(ベース!AD55="CM",仕様書作成!$C$69&lt;&gt;仕様書作成!$BC$69),OR(仕様書作成!W66&lt;&gt;"",仕様書作成!W67&lt;&gt;"",AND(仕様書作成!W73="C",W72="C"))),$BC$80,$BB$80)))</f>
        <v/>
      </c>
      <c r="X70" s="192" t="str">
        <f>IF(X9="","",IF($C$69=$BC$69,"",IF(AND(OR(ベース!AE55="CM",仕様書作成!$C$69&lt;&gt;仕様書作成!$BC$69),OR(仕様書作成!X66&lt;&gt;"",仕様書作成!X67&lt;&gt;"",AND(仕様書作成!X73="C",X72="C"))),$BC$80,$BB$80)))</f>
        <v/>
      </c>
      <c r="Y70" s="192" t="str">
        <f>IF(Y9="","",IF($C$69=$BC$69,"",IF(AND(OR(ベース!AF55="CM",仕様書作成!$C$69&lt;&gt;仕様書作成!$BC$69),OR(仕様書作成!Y66&lt;&gt;"",仕様書作成!Y67&lt;&gt;"",AND(仕様書作成!Y73="C",Y72="C"))),$BC$80,$BB$80)))</f>
        <v/>
      </c>
      <c r="Z70" s="192" t="str">
        <f>IF(Z9="","",IF($C$69=$BC$69,"",IF(AND(OR(ベース!AG55="CM",仕様書作成!$C$69&lt;&gt;仕様書作成!$BC$69),OR(仕様書作成!Z66&lt;&gt;"",仕様書作成!Z67&lt;&gt;"",AND(仕様書作成!Z73="C",Z72="C"))),$BC$80,$BB$80)))</f>
        <v/>
      </c>
      <c r="AA70" s="192" t="str">
        <f>IF(AA9="","",IF($C$69=$BC$69,"",IF(AND(OR(ベース!AH55="CM",仕様書作成!$C$69&lt;&gt;仕様書作成!$BC$69),OR(仕様書作成!AA66&lt;&gt;"",仕様書作成!AA67&lt;&gt;"",AND(仕様書作成!AA73="C",AA72="C"))),$BC$80,$BB$80)))</f>
        <v/>
      </c>
      <c r="AB70" s="192" t="str">
        <f>IF(AB9="","",IF($C$69=$BC$69,"",IF(AND(OR(ベース!AI55="CM",仕様書作成!$C$69&lt;&gt;仕様書作成!$BC$69),OR(仕様書作成!AB66&lt;&gt;"",仕様書作成!AB67&lt;&gt;"",AND(仕様書作成!AB73="C",AB72="C"))),$BC$80,$BB$80)))</f>
        <v/>
      </c>
      <c r="AC70" s="192" t="str">
        <f>IF(AC9="","",IF($C$69=$BC$69,"",IF(AND(OR(ベース!AJ55="CM",仕様書作成!$C$69&lt;&gt;仕様書作成!$BC$69),OR(仕様書作成!AC66&lt;&gt;"",仕様書作成!AC67&lt;&gt;"",AND(仕様書作成!AC73="C",AC72="C"))),$BC$80,$BB$80)))</f>
        <v/>
      </c>
      <c r="AD70" s="192" t="str">
        <f>IF(AD9="","",IF($C$69=$BC$69,"",IF(AND(OR(ベース!AK55="CM",仕様書作成!$C$69&lt;&gt;仕様書作成!$BC$69),OR(仕様書作成!AD66&lt;&gt;"",仕様書作成!AD67&lt;&gt;"",AND(仕様書作成!AD73="C",AD72="C"))),$BC$80,$BB$80)))</f>
        <v/>
      </c>
      <c r="AE70" s="192" t="str">
        <f>IF(AE9="","",IF($C$69=$BC$69,"",IF(AND(OR(ベース!AL55="CM",仕様書作成!$C$69&lt;&gt;仕様書作成!$BC$69),OR(仕様書作成!AE66&lt;&gt;"",仕様書作成!AE67&lt;&gt;"",AND(仕様書作成!AE73="C",AE72="C"))),$BC$80,$BB$80)))</f>
        <v/>
      </c>
      <c r="AF70" s="192" t="str">
        <f>IF(AF9="","",IF($C$69=$BC$69,"",IF(AND(OR(ベース!AM55="CM",仕様書作成!$C$69&lt;&gt;仕様書作成!$BC$69),OR(仕様書作成!AF66&lt;&gt;"",仕様書作成!AF67&lt;&gt;"",AND(仕様書作成!AF73="C",AF72="C"))),$BC$80,$BB$80)))</f>
        <v/>
      </c>
      <c r="AG70" s="192" t="str">
        <f>IF(AG9="","",IF($C$69=$BC$69,"",IF(AND(OR(ベース!AN55="CM",仕様書作成!$C$69&lt;&gt;仕様書作成!$BC$69),OR(仕様書作成!AG66&lt;&gt;"",仕様書作成!AG67&lt;&gt;"",AND(仕様書作成!AG73="C",AG72="C"))),$BC$80,$BB$80)))</f>
        <v/>
      </c>
      <c r="AH70" s="192" t="str">
        <f>IF(AH9="","",IF($C$69=$BC$69,"",IF(AND(OR(ベース!AO55="CM",仕様書作成!$C$69&lt;&gt;仕様書作成!$BC$69),OR(仕様書作成!AH66&lt;&gt;"",仕様書作成!AH67&lt;&gt;"",AND(仕様書作成!AH73="C",AH72="C"))),$BC$80,$BB$80)))</f>
        <v/>
      </c>
      <c r="AI70" s="687"/>
      <c r="AJ70" s="564" t="str">
        <f>IF(COUNTIF(K70:AH70,BB80)&lt;COUNTA(K69:AH69),"※配管指定箇所過剰",
IF(COUNTIF(K70:AH70,BB80)&gt;COUNTA(K69:AH69),"※配管指定漏れ有り",
IF(AND(COUNTIF(K69:AH70,"C")=0,COUNTIF(K70:AH70,"不要")=0,$AI$84=1),$BG$70,
IF(COUNTIF(K70:AH70,BB80)=COUNTA(K69:AH69),"",""))))</f>
        <v/>
      </c>
      <c r="AK70" s="565"/>
      <c r="AL70" s="565"/>
      <c r="AM70" s="565"/>
      <c r="AN70" s="565"/>
      <c r="AO70" s="837"/>
      <c r="AP70" s="193"/>
      <c r="AQ70" s="408"/>
      <c r="AR70" s="408"/>
      <c r="AS70" s="408"/>
      <c r="AT70" s="408"/>
      <c r="AU70" s="408"/>
      <c r="AV70" s="408"/>
      <c r="AW70" s="408"/>
      <c r="AX70" s="408"/>
      <c r="BB70" s="365" t="s">
        <v>425</v>
      </c>
      <c r="BC70" s="365" t="s">
        <v>426</v>
      </c>
      <c r="BD70" s="365" t="s">
        <v>427</v>
      </c>
      <c r="BE70" s="365" t="s">
        <v>826</v>
      </c>
      <c r="BG70" s="436" t="s">
        <v>1041</v>
      </c>
      <c r="CI70" s="251">
        <v>16</v>
      </c>
      <c r="CJ70" s="13" t="s">
        <v>1015</v>
      </c>
      <c r="CK70" s="298"/>
      <c r="CL70" s="298"/>
      <c r="CM70" s="298" t="str">
        <f t="shared" si="21"/>
        <v/>
      </c>
      <c r="CN70" s="298"/>
      <c r="CO70" s="298"/>
      <c r="CP70" s="298"/>
      <c r="EF70" s="115"/>
      <c r="EG70" s="115"/>
      <c r="EH70" s="115"/>
      <c r="EI70" s="115"/>
      <c r="EJ70" s="115"/>
      <c r="EK70" s="115"/>
      <c r="EL70" s="115"/>
      <c r="EM70" s="115"/>
      <c r="EN70" s="115"/>
      <c r="EO70" s="115"/>
      <c r="EP70" s="115"/>
      <c r="EQ70" s="115"/>
      <c r="ER70" s="115"/>
      <c r="ES70" s="115"/>
      <c r="ET70" s="115"/>
      <c r="EU70" s="115"/>
      <c r="EV70" s="115"/>
      <c r="EW70" s="115"/>
      <c r="EX70" s="115"/>
      <c r="EY70" s="115"/>
      <c r="EZ70" s="115"/>
      <c r="FA70" s="115"/>
      <c r="FB70" s="115"/>
      <c r="FC70" s="115"/>
      <c r="FD70" s="115"/>
      <c r="FE70" s="115"/>
      <c r="FF70" s="115"/>
      <c r="FG70" s="115"/>
      <c r="FH70" s="115"/>
      <c r="FI70" s="115"/>
      <c r="FJ70" s="115"/>
      <c r="FK70" s="115"/>
      <c r="FL70" s="115"/>
      <c r="FM70" s="115"/>
      <c r="FN70" s="115"/>
      <c r="FO70" s="115"/>
      <c r="FP70" s="115"/>
      <c r="FQ70" s="115"/>
      <c r="FR70" s="115"/>
      <c r="FS70" s="115"/>
      <c r="FT70" s="115"/>
      <c r="FU70" s="115"/>
      <c r="FV70" s="115"/>
    </row>
    <row r="71" spans="2:195" ht="5.25" hidden="1" customHeight="1" x14ac:dyDescent="0.15">
      <c r="B71" s="816"/>
      <c r="C71" s="802" t="str">
        <f>IF(K71&lt;&gt;"",$BE$70,"")</f>
        <v/>
      </c>
      <c r="D71" s="803"/>
      <c r="E71" s="803"/>
      <c r="F71" s="803"/>
      <c r="G71" s="803"/>
      <c r="H71" s="803"/>
      <c r="I71" s="804"/>
      <c r="J71" s="356"/>
      <c r="K71" s="372" t="str">
        <f>IF(AND(L71&lt;&gt;"",U71=""),"X","")</f>
        <v/>
      </c>
      <c r="L71" s="793" t="str">
        <f>IF(OR(COUNTIF(AJ81:AL81,0)&lt;2,COUNTIF(AK81:AM81,0)&lt;2),$BB$72,"")</f>
        <v/>
      </c>
      <c r="M71" s="793"/>
      <c r="N71" s="793"/>
      <c r="O71" s="793"/>
      <c r="P71" s="793"/>
      <c r="Q71" s="793"/>
      <c r="R71" s="793"/>
      <c r="S71" s="793"/>
      <c r="T71" s="793"/>
      <c r="U71" s="805"/>
      <c r="V71" s="805"/>
      <c r="W71" s="805"/>
      <c r="X71" s="805"/>
      <c r="Y71" s="800" t="str">
        <f>IF(AND(L71="",U71=""),"",IF(AND(L71="",U71&lt;&gt;""),$BD$72,$BC$72))</f>
        <v/>
      </c>
      <c r="Z71" s="800"/>
      <c r="AA71" s="800"/>
      <c r="AB71" s="800"/>
      <c r="AC71" s="800"/>
      <c r="AD71" s="800"/>
      <c r="AE71" s="800"/>
      <c r="AF71" s="800"/>
      <c r="AG71" s="800"/>
      <c r="AH71" s="801"/>
      <c r="AI71" s="373"/>
      <c r="AJ71" s="812"/>
      <c r="AK71" s="813"/>
      <c r="AL71" s="813"/>
      <c r="AM71" s="813"/>
      <c r="AN71" s="813"/>
      <c r="AO71" s="814"/>
      <c r="AP71" s="193"/>
      <c r="AQ71" s="409"/>
      <c r="AR71" s="409"/>
      <c r="AS71" s="409"/>
      <c r="AT71" s="409"/>
      <c r="AU71" s="409"/>
      <c r="AV71" s="409"/>
      <c r="AW71" s="409"/>
      <c r="AX71" s="409"/>
      <c r="BB71" s="365" t="s">
        <v>958</v>
      </c>
      <c r="BC71" s="365" t="s">
        <v>974</v>
      </c>
      <c r="BD71" s="365" t="s">
        <v>955</v>
      </c>
      <c r="CI71" s="251">
        <v>17</v>
      </c>
      <c r="CJ71" s="13" t="s">
        <v>1016</v>
      </c>
      <c r="CK71" s="298"/>
      <c r="CL71" s="298"/>
      <c r="CM71" s="298" t="str">
        <f t="shared" si="21"/>
        <v/>
      </c>
      <c r="CN71" s="298"/>
      <c r="CO71" s="298"/>
      <c r="CP71" s="298"/>
      <c r="EF71" s="115"/>
      <c r="EG71" s="115"/>
      <c r="EH71" s="115"/>
      <c r="EI71" s="115"/>
      <c r="EJ71" s="115"/>
      <c r="EK71" s="115"/>
      <c r="EL71" s="115"/>
      <c r="EM71" s="115"/>
      <c r="EN71" s="115"/>
      <c r="EO71" s="115"/>
      <c r="EP71" s="115"/>
      <c r="EQ71" s="115"/>
      <c r="ER71" s="115"/>
      <c r="ES71" s="115"/>
      <c r="ET71" s="115"/>
      <c r="EU71" s="115"/>
      <c r="EV71" s="115"/>
      <c r="EW71" s="115"/>
      <c r="EX71" s="115"/>
      <c r="EY71" s="115"/>
      <c r="EZ71" s="115"/>
      <c r="FA71" s="115"/>
      <c r="FB71" s="115"/>
      <c r="FC71" s="115"/>
      <c r="FD71" s="115"/>
      <c r="FE71" s="115"/>
      <c r="FF71" s="115"/>
      <c r="FG71" s="115"/>
      <c r="FH71" s="115"/>
      <c r="FI71" s="115"/>
      <c r="FJ71" s="115"/>
      <c r="FK71" s="115"/>
      <c r="FL71" s="115"/>
      <c r="FM71" s="115"/>
      <c r="FN71" s="115"/>
      <c r="FO71" s="115"/>
      <c r="FP71" s="115"/>
      <c r="FQ71" s="115"/>
      <c r="FR71" s="115"/>
      <c r="FS71" s="115"/>
      <c r="FT71" s="115"/>
      <c r="FU71" s="115"/>
      <c r="FV71" s="115"/>
    </row>
    <row r="72" spans="2:195" ht="15" customHeight="1" x14ac:dyDescent="0.15">
      <c r="B72" s="816"/>
      <c r="C72" s="822" t="s">
        <v>272</v>
      </c>
      <c r="D72" s="823"/>
      <c r="E72" s="824"/>
      <c r="F72" s="828" t="s">
        <v>827</v>
      </c>
      <c r="G72" s="829"/>
      <c r="H72" s="829"/>
      <c r="I72" s="830"/>
      <c r="J72" s="686" t="s">
        <v>828</v>
      </c>
      <c r="K72" s="154"/>
      <c r="L72" s="154"/>
      <c r="M72" s="154"/>
      <c r="N72" s="154"/>
      <c r="O72" s="154"/>
      <c r="P72" s="154"/>
      <c r="Q72" s="154"/>
      <c r="R72" s="154"/>
      <c r="S72" s="154"/>
      <c r="T72" s="154"/>
      <c r="U72" s="154"/>
      <c r="V72" s="154"/>
      <c r="W72" s="154"/>
      <c r="X72" s="154"/>
      <c r="Y72" s="154"/>
      <c r="Z72" s="154"/>
      <c r="AA72" s="235"/>
      <c r="AB72" s="235"/>
      <c r="AC72" s="235"/>
      <c r="AD72" s="235"/>
      <c r="AE72" s="235"/>
      <c r="AF72" s="235"/>
      <c r="AG72" s="235"/>
      <c r="AH72" s="235"/>
      <c r="AI72" s="686" t="s">
        <v>828</v>
      </c>
      <c r="AJ72" s="374"/>
      <c r="AK72" s="375"/>
      <c r="AL72" s="375"/>
      <c r="AM72" s="375"/>
      <c r="AN72" s="375"/>
      <c r="AO72" s="376"/>
      <c r="AP72" s="216" t="s">
        <v>828</v>
      </c>
      <c r="AQ72" s="410"/>
      <c r="AR72" s="410"/>
      <c r="AS72" s="410"/>
      <c r="AT72" s="410"/>
      <c r="AU72" s="410"/>
      <c r="AV72" s="410"/>
      <c r="AW72" s="410"/>
      <c r="AX72" s="410"/>
      <c r="BB72" s="365" t="s">
        <v>829</v>
      </c>
      <c r="BC72" s="365" t="s">
        <v>830</v>
      </c>
      <c r="BD72" s="365" t="s">
        <v>455</v>
      </c>
      <c r="CI72" s="251">
        <v>18</v>
      </c>
      <c r="CJ72" s="13" t="s">
        <v>1017</v>
      </c>
      <c r="CK72" s="298"/>
      <c r="CL72" s="298"/>
      <c r="CM72" s="298" t="str">
        <f t="shared" si="21"/>
        <v/>
      </c>
      <c r="CN72" s="298"/>
      <c r="CO72" s="298"/>
      <c r="CP72" s="298"/>
      <c r="EF72" s="115"/>
      <c r="EG72" s="115"/>
      <c r="EH72" s="115"/>
      <c r="EI72" s="115"/>
      <c r="EJ72" s="115"/>
      <c r="EK72" s="115"/>
      <c r="EL72" s="115"/>
      <c r="EM72" s="115"/>
      <c r="EN72" s="115"/>
      <c r="EO72" s="115"/>
      <c r="EP72" s="115"/>
      <c r="EQ72" s="115"/>
      <c r="ER72" s="115"/>
      <c r="ES72" s="115"/>
      <c r="ET72" s="115"/>
      <c r="EU72" s="115"/>
      <c r="EV72" s="115"/>
      <c r="EW72" s="115"/>
      <c r="EX72" s="115"/>
      <c r="EY72" s="115"/>
      <c r="EZ72" s="115"/>
      <c r="FA72" s="115"/>
      <c r="FB72" s="115"/>
      <c r="FC72" s="115"/>
      <c r="FD72" s="115"/>
      <c r="FE72" s="115"/>
      <c r="FF72" s="115"/>
      <c r="FG72" s="115"/>
      <c r="FH72" s="115"/>
      <c r="FI72" s="115"/>
      <c r="FJ72" s="115"/>
      <c r="FK72" s="115"/>
      <c r="FL72" s="115"/>
      <c r="FM72" s="115"/>
      <c r="FN72" s="115"/>
      <c r="FO72" s="115"/>
      <c r="FP72" s="115"/>
      <c r="FQ72" s="115"/>
      <c r="FR72" s="115"/>
      <c r="FS72" s="115"/>
      <c r="FT72" s="115"/>
      <c r="FU72" s="115"/>
      <c r="FV72" s="115"/>
    </row>
    <row r="73" spans="2:195" ht="15" customHeight="1" x14ac:dyDescent="0.15">
      <c r="B73" s="817"/>
      <c r="C73" s="825"/>
      <c r="D73" s="826"/>
      <c r="E73" s="827"/>
      <c r="F73" s="819" t="s">
        <v>17</v>
      </c>
      <c r="G73" s="820"/>
      <c r="H73" s="820"/>
      <c r="I73" s="821"/>
      <c r="J73" s="832"/>
      <c r="K73" s="189"/>
      <c r="L73" s="155"/>
      <c r="M73" s="155"/>
      <c r="N73" s="155"/>
      <c r="O73" s="155"/>
      <c r="P73" s="155"/>
      <c r="Q73" s="155"/>
      <c r="R73" s="155"/>
      <c r="S73" s="155"/>
      <c r="T73" s="155"/>
      <c r="U73" s="155"/>
      <c r="V73" s="155"/>
      <c r="W73" s="155"/>
      <c r="X73" s="155"/>
      <c r="Y73" s="155"/>
      <c r="Z73" s="155"/>
      <c r="AA73" s="155"/>
      <c r="AB73" s="155"/>
      <c r="AC73" s="155"/>
      <c r="AD73" s="155"/>
      <c r="AE73" s="155"/>
      <c r="AF73" s="155"/>
      <c r="AG73" s="155"/>
      <c r="AH73" s="155"/>
      <c r="AI73" s="832"/>
      <c r="AJ73" s="377"/>
      <c r="AK73" s="378"/>
      <c r="AL73" s="378"/>
      <c r="AM73" s="378"/>
      <c r="AN73" s="378"/>
      <c r="AO73" s="379"/>
      <c r="AP73" s="220" t="s">
        <v>16</v>
      </c>
      <c r="AQ73" s="410"/>
      <c r="AR73" s="410"/>
      <c r="AS73" s="410"/>
      <c r="AT73" s="410"/>
      <c r="AU73" s="410"/>
      <c r="AV73" s="410"/>
      <c r="AW73" s="410"/>
      <c r="AX73" s="410"/>
      <c r="BB73" s="365" t="s">
        <v>437</v>
      </c>
      <c r="BC73" s="365" t="s">
        <v>438</v>
      </c>
      <c r="BD73" s="365" t="s">
        <v>439</v>
      </c>
      <c r="BE73" s="365" t="s">
        <v>440</v>
      </c>
      <c r="CI73" s="251">
        <v>19</v>
      </c>
      <c r="CJ73" s="13" t="s">
        <v>1018</v>
      </c>
      <c r="CK73" s="298"/>
      <c r="CL73" s="298"/>
      <c r="CM73" s="298" t="str">
        <f t="shared" si="21"/>
        <v/>
      </c>
      <c r="CN73" s="298"/>
      <c r="CO73" s="298"/>
      <c r="CP73" s="298"/>
      <c r="EF73" s="115"/>
      <c r="EG73" s="115"/>
      <c r="EH73" s="115"/>
      <c r="EI73" s="115"/>
      <c r="EJ73" s="115"/>
      <c r="EK73" s="115"/>
      <c r="EL73" s="115"/>
      <c r="EM73" s="115"/>
      <c r="EN73" s="115"/>
      <c r="EO73" s="115"/>
      <c r="EP73" s="115"/>
      <c r="EQ73" s="115"/>
      <c r="ER73" s="115"/>
      <c r="ES73" s="115"/>
      <c r="ET73" s="115"/>
      <c r="EU73" s="115"/>
      <c r="EV73" s="115"/>
      <c r="EW73" s="115"/>
      <c r="EX73" s="115"/>
      <c r="EY73" s="115"/>
      <c r="EZ73" s="115"/>
      <c r="FA73" s="115"/>
      <c r="FB73" s="115"/>
      <c r="FC73" s="115"/>
      <c r="FD73" s="115"/>
      <c r="FE73" s="115"/>
      <c r="FF73" s="115"/>
      <c r="FG73" s="115"/>
      <c r="FH73" s="115"/>
      <c r="FI73" s="115"/>
      <c r="FJ73" s="115"/>
      <c r="FK73" s="115"/>
      <c r="FL73" s="115"/>
      <c r="FM73" s="115"/>
      <c r="FN73" s="115"/>
      <c r="FO73" s="115"/>
      <c r="FP73" s="115"/>
      <c r="FQ73" s="115"/>
      <c r="FR73" s="115"/>
      <c r="FS73" s="115"/>
      <c r="FT73" s="115"/>
      <c r="FU73" s="115"/>
      <c r="FV73" s="115"/>
    </row>
    <row r="74" spans="2:195" s="115" customFormat="1" ht="15" customHeight="1" x14ac:dyDescent="0.15">
      <c r="B74" s="815" t="s">
        <v>273</v>
      </c>
      <c r="C74" s="694" t="s">
        <v>274</v>
      </c>
      <c r="D74" s="780"/>
      <c r="E74" s="780"/>
      <c r="F74" s="780"/>
      <c r="G74" s="780"/>
      <c r="H74" s="780"/>
      <c r="I74" s="781"/>
      <c r="J74" s="357"/>
      <c r="K74" s="358" t="str">
        <f>IF(ベース!$R$46="U",$BB$73,IF(ベース!$R$46="D",$BC$73,""))</f>
        <v/>
      </c>
      <c r="L74" s="101"/>
      <c r="M74" s="101"/>
      <c r="N74" s="101"/>
      <c r="O74" s="101"/>
      <c r="P74" s="101"/>
      <c r="Q74" s="101"/>
      <c r="R74" s="101"/>
      <c r="S74" s="101"/>
      <c r="T74" s="101"/>
      <c r="U74" s="101"/>
      <c r="V74" s="101"/>
      <c r="W74" s="101"/>
      <c r="X74" s="101"/>
      <c r="Y74" s="101"/>
      <c r="Z74" s="101"/>
      <c r="AA74" s="101"/>
      <c r="AB74" s="101"/>
      <c r="AC74" s="101"/>
      <c r="AD74" s="101"/>
      <c r="AE74" s="101"/>
      <c r="AF74" s="101"/>
      <c r="AG74" s="101"/>
      <c r="AH74" s="285" t="str">
        <f>IF(ベース!$R$46="D",$BD$73,IF(ベース!$R$46="U",$BE$73,""))</f>
        <v/>
      </c>
      <c r="AI74" s="359"/>
      <c r="AJ74" s="831" t="str">
        <f>IF($J$82="","",
IF(AND($J$82="N",$J$74="AA"),BG$74,
IF(AND($J$82="M",$J$74="BB"),BG$74,"")))</f>
        <v/>
      </c>
      <c r="AK74" s="818"/>
      <c r="AL74" s="818"/>
      <c r="AM74" s="818" t="str">
        <f>IF($J$82="","",
IF(AND($J$82="N",$AI$74="AA"),$BG$74,
IF(AND($J$82="M",$AI$74="BB"),$BG$74,"")))</f>
        <v/>
      </c>
      <c r="AN74" s="818"/>
      <c r="AO74" s="818"/>
      <c r="AP74" s="426" t="str">
        <f>IF(COUNTIF(AJ74:AO77,"ミリ、インチ確認")&gt;0,"X","")</f>
        <v/>
      </c>
      <c r="AQ74" s="410"/>
      <c r="AR74" s="410"/>
      <c r="AS74" s="410"/>
      <c r="AT74" s="410"/>
      <c r="AU74" s="410"/>
      <c r="AV74" s="410"/>
      <c r="AW74" s="410"/>
      <c r="AX74" s="410"/>
      <c r="AY74" s="251"/>
      <c r="AZ74" s="251"/>
      <c r="BA74" s="251"/>
      <c r="BB74" s="365" t="s">
        <v>437</v>
      </c>
      <c r="BC74" s="365" t="s">
        <v>441</v>
      </c>
      <c r="BD74" s="365" t="s">
        <v>439</v>
      </c>
      <c r="BE74" s="365" t="s">
        <v>442</v>
      </c>
      <c r="BF74" s="365"/>
      <c r="BG74" s="427" t="s">
        <v>1042</v>
      </c>
      <c r="BH74" s="251"/>
      <c r="BI74" s="251"/>
      <c r="BJ74" s="251"/>
      <c r="BK74" s="251"/>
      <c r="BL74" s="251"/>
      <c r="BM74" s="251"/>
      <c r="BN74" s="251"/>
      <c r="BO74" s="251"/>
      <c r="BP74" s="251"/>
      <c r="BQ74" s="251"/>
      <c r="BR74" s="251"/>
      <c r="BS74" s="251"/>
      <c r="BT74" s="251"/>
      <c r="BU74" s="251"/>
      <c r="BV74" s="251"/>
      <c r="BW74" s="251"/>
      <c r="BX74" s="251"/>
      <c r="BY74" s="251"/>
      <c r="BZ74" s="251"/>
      <c r="CA74" s="251"/>
      <c r="CB74" s="251"/>
      <c r="CC74" s="251"/>
      <c r="CD74" s="251"/>
      <c r="CE74" s="251"/>
      <c r="CF74" s="251"/>
      <c r="CG74" s="251"/>
      <c r="CH74" s="251"/>
      <c r="CI74" s="251">
        <v>26</v>
      </c>
      <c r="CJ74" s="13" t="s">
        <v>1019</v>
      </c>
      <c r="CK74" s="298"/>
      <c r="CL74" s="298"/>
      <c r="CM74" s="298" t="str">
        <f t="shared" si="21"/>
        <v/>
      </c>
      <c r="CN74" s="298"/>
      <c r="CO74" s="298"/>
      <c r="CP74" s="298"/>
      <c r="CQ74" s="298"/>
      <c r="CR74" s="298"/>
      <c r="CS74" s="298"/>
      <c r="CT74" s="298"/>
      <c r="CU74" s="298"/>
      <c r="CV74" s="298"/>
      <c r="CW74" s="298"/>
      <c r="CX74" s="298"/>
      <c r="CY74" s="298"/>
      <c r="CZ74" s="298"/>
      <c r="DA74" s="298"/>
      <c r="DB74" s="298"/>
      <c r="DC74" s="298"/>
      <c r="DD74" s="298"/>
      <c r="DE74" s="298"/>
      <c r="DF74" s="298"/>
      <c r="DG74" s="298"/>
      <c r="DH74" s="298"/>
      <c r="DI74" s="298"/>
      <c r="DJ74" s="298"/>
      <c r="DK74" s="298"/>
      <c r="DL74" s="298"/>
      <c r="DM74" s="298"/>
      <c r="DN74" s="298"/>
      <c r="DO74" s="298"/>
      <c r="DP74" s="251"/>
      <c r="DQ74" s="251"/>
      <c r="DR74" s="251"/>
      <c r="DS74" s="251"/>
      <c r="DT74" s="251"/>
      <c r="DU74" s="251"/>
      <c r="DV74" s="251"/>
      <c r="DW74" s="251"/>
      <c r="DX74" s="251"/>
      <c r="DY74" s="251"/>
      <c r="DZ74" s="251"/>
      <c r="EA74" s="251"/>
      <c r="EB74" s="251"/>
      <c r="EC74" s="251"/>
      <c r="ED74" s="251"/>
      <c r="EE74" s="251"/>
      <c r="EF74" s="101"/>
      <c r="EG74" s="101"/>
      <c r="EH74" s="101"/>
      <c r="EI74" s="101"/>
      <c r="EJ74" s="101"/>
      <c r="EK74" s="101"/>
      <c r="EL74" s="101"/>
      <c r="EM74" s="101"/>
      <c r="EN74" s="101"/>
      <c r="EO74" s="101"/>
      <c r="EP74" s="101"/>
      <c r="EQ74" s="101"/>
      <c r="ER74" s="101"/>
      <c r="ES74" s="101"/>
      <c r="ET74" s="101"/>
      <c r="EU74" s="101"/>
      <c r="EV74" s="101"/>
      <c r="EW74" s="101"/>
      <c r="EX74" s="101"/>
      <c r="EY74" s="101"/>
      <c r="EZ74" s="101"/>
      <c r="FA74" s="101"/>
      <c r="FB74" s="101"/>
      <c r="FC74" s="101"/>
      <c r="FD74" s="101"/>
      <c r="FE74" s="101"/>
      <c r="FF74" s="101"/>
      <c r="FG74" s="101"/>
      <c r="FH74" s="101"/>
      <c r="FI74" s="101"/>
      <c r="FJ74" s="101"/>
      <c r="FK74" s="101"/>
      <c r="FL74" s="101"/>
      <c r="FM74" s="101"/>
      <c r="FN74" s="101"/>
      <c r="FO74" s="101"/>
      <c r="FP74" s="101"/>
      <c r="FQ74" s="101"/>
      <c r="FR74" s="101"/>
      <c r="FS74" s="101"/>
      <c r="FT74" s="101"/>
      <c r="FU74" s="101"/>
      <c r="FV74" s="101"/>
      <c r="FW74" s="101"/>
      <c r="FX74" s="101"/>
      <c r="FY74" s="101"/>
      <c r="FZ74" s="101"/>
      <c r="GA74" s="101"/>
      <c r="GB74" s="101"/>
      <c r="GC74" s="101"/>
      <c r="GD74" s="101"/>
      <c r="GE74" s="101"/>
      <c r="GF74" s="101"/>
      <c r="GG74" s="101"/>
      <c r="GH74" s="101"/>
      <c r="GI74" s="101"/>
      <c r="GJ74" s="101"/>
      <c r="GK74" s="101"/>
      <c r="GL74" s="101"/>
      <c r="GM74" s="101"/>
    </row>
    <row r="75" spans="2:195" s="115" customFormat="1" ht="15" customHeight="1" x14ac:dyDescent="0.15">
      <c r="B75" s="816"/>
      <c r="C75" s="536" t="s">
        <v>275</v>
      </c>
      <c r="D75" s="537"/>
      <c r="E75" s="537"/>
      <c r="F75" s="537"/>
      <c r="G75" s="537"/>
      <c r="H75" s="537"/>
      <c r="I75" s="538"/>
      <c r="J75" s="284"/>
      <c r="K75" s="358" t="str">
        <f>IF(ベース!$R$46="U",$BB$74,IF(ベース!$R$49="S",$BB$74,IF(ベース!$R$46="D",$BC$74,"")))</f>
        <v/>
      </c>
      <c r="L75" s="101"/>
      <c r="M75" s="101"/>
      <c r="N75" s="101"/>
      <c r="O75" s="101"/>
      <c r="P75" s="101"/>
      <c r="Q75" s="101"/>
      <c r="R75" s="101"/>
      <c r="S75" s="101"/>
      <c r="T75" s="101"/>
      <c r="U75" s="101"/>
      <c r="V75" s="101"/>
      <c r="W75" s="101"/>
      <c r="X75" s="101"/>
      <c r="Y75" s="101"/>
      <c r="Z75" s="101"/>
      <c r="AA75" s="101"/>
      <c r="AB75" s="101"/>
      <c r="AC75" s="101"/>
      <c r="AD75" s="101"/>
      <c r="AE75" s="101"/>
      <c r="AF75" s="101"/>
      <c r="AG75" s="101"/>
      <c r="AH75" s="285" t="str">
        <f>IF(ベース!$R$46="D",$BD$74,IF(ベース!$R$49="S",$BD$74,IF(ベース!$R$46="U",$BE$74,"")))</f>
        <v/>
      </c>
      <c r="AI75" s="297"/>
      <c r="AJ75" s="544" t="str">
        <f>IF($J$82="","",
IF(AND($J$82="N",OR($J$75="AA",$J$75="CC")),$BG$74,
IF(AND($J$82="M",OR($J$75="BB",$J$75="DD")),$BG$74,"")))</f>
        <v/>
      </c>
      <c r="AK75" s="545"/>
      <c r="AL75" s="545"/>
      <c r="AM75" s="545" t="str">
        <f>IF($J$82="","",
IF(AND($J$82="N",OR($AI$75="AA",$AI$75="CC")),$BG$74,
IF(AND($J$82="M",OR($AI$75="BB",$AI$75="DD")),$BG$74,"")))</f>
        <v/>
      </c>
      <c r="AN75" s="545"/>
      <c r="AO75" s="545"/>
      <c r="AP75" s="214" t="s">
        <v>12</v>
      </c>
      <c r="AQ75" s="251"/>
      <c r="AR75" s="251"/>
      <c r="AS75" s="251"/>
      <c r="AT75" s="251"/>
      <c r="AU75" s="251"/>
      <c r="AV75" s="251"/>
      <c r="AW75" s="251"/>
      <c r="AX75" s="251"/>
      <c r="AY75" s="251"/>
      <c r="AZ75" s="251"/>
      <c r="BA75" s="251"/>
      <c r="BB75" s="365" t="s">
        <v>437</v>
      </c>
      <c r="BC75" s="365" t="s">
        <v>438</v>
      </c>
      <c r="BD75" s="365" t="s">
        <v>439</v>
      </c>
      <c r="BE75" s="365" t="s">
        <v>440</v>
      </c>
      <c r="BF75" s="365" t="s">
        <v>182</v>
      </c>
      <c r="BG75" s="251"/>
      <c r="BH75" s="251"/>
      <c r="BI75" s="251"/>
      <c r="BJ75" s="251"/>
      <c r="BK75" s="251"/>
      <c r="BL75" s="251"/>
      <c r="BM75" s="251"/>
      <c r="BN75" s="251"/>
      <c r="BO75" s="251"/>
      <c r="BP75" s="251"/>
      <c r="BQ75" s="251"/>
      <c r="BR75" s="251"/>
      <c r="BS75" s="251"/>
      <c r="BT75" s="251"/>
      <c r="BU75" s="251"/>
      <c r="BV75" s="251"/>
      <c r="BW75" s="251"/>
      <c r="BX75" s="251"/>
      <c r="BY75" s="251"/>
      <c r="BZ75" s="251"/>
      <c r="CA75" s="251"/>
      <c r="CB75" s="251"/>
      <c r="CC75" s="251"/>
      <c r="CD75" s="251"/>
      <c r="CE75" s="251"/>
      <c r="CF75" s="251"/>
      <c r="CG75" s="251"/>
      <c r="CH75" s="251"/>
      <c r="CI75" s="251">
        <v>27</v>
      </c>
      <c r="CJ75" s="13" t="s">
        <v>1020</v>
      </c>
      <c r="CK75" s="298"/>
      <c r="CL75" s="298"/>
      <c r="CM75" s="298" t="str">
        <f t="shared" si="21"/>
        <v/>
      </c>
      <c r="CN75" s="298"/>
      <c r="CO75" s="298"/>
      <c r="CP75" s="298"/>
      <c r="CQ75" s="298"/>
      <c r="CR75" s="298"/>
      <c r="CS75" s="298"/>
      <c r="CT75" s="298"/>
      <c r="CU75" s="298"/>
      <c r="CV75" s="298"/>
      <c r="CW75" s="298"/>
      <c r="CX75" s="298"/>
      <c r="CY75" s="298"/>
      <c r="CZ75" s="298"/>
      <c r="DA75" s="298"/>
      <c r="DB75" s="298"/>
      <c r="DC75" s="298"/>
      <c r="DD75" s="298"/>
      <c r="DE75" s="298"/>
      <c r="DF75" s="298"/>
      <c r="DG75" s="298"/>
      <c r="DH75" s="298"/>
      <c r="DI75" s="298"/>
      <c r="DJ75" s="298"/>
      <c r="DK75" s="298"/>
      <c r="DL75" s="298"/>
      <c r="DM75" s="298"/>
      <c r="DN75" s="298"/>
      <c r="DO75" s="298"/>
      <c r="DP75" s="251"/>
      <c r="DQ75" s="251"/>
      <c r="DR75" s="251"/>
      <c r="DS75" s="251"/>
      <c r="DT75" s="251"/>
      <c r="DU75" s="251"/>
      <c r="DV75" s="251"/>
      <c r="DW75" s="251"/>
      <c r="DX75" s="251"/>
      <c r="DY75" s="251"/>
      <c r="DZ75" s="251"/>
      <c r="EA75" s="251"/>
      <c r="EB75" s="251"/>
      <c r="EC75" s="251"/>
      <c r="ED75" s="251"/>
      <c r="EE75" s="251"/>
      <c r="EF75" s="101"/>
      <c r="EG75" s="101"/>
      <c r="EH75" s="101"/>
      <c r="EI75" s="101"/>
      <c r="EJ75" s="101"/>
      <c r="EK75" s="101"/>
      <c r="EL75" s="101"/>
      <c r="EM75" s="101"/>
      <c r="EN75" s="101"/>
      <c r="EO75" s="101"/>
      <c r="EP75" s="101"/>
      <c r="EQ75" s="101"/>
      <c r="ER75" s="101"/>
      <c r="ES75" s="101"/>
      <c r="ET75" s="101"/>
      <c r="EU75" s="101"/>
      <c r="EV75" s="101"/>
      <c r="EW75" s="101"/>
      <c r="EX75" s="101"/>
      <c r="EY75" s="101"/>
      <c r="EZ75" s="101"/>
      <c r="FA75" s="101"/>
      <c r="FB75" s="101"/>
      <c r="FC75" s="101"/>
      <c r="FD75" s="101"/>
      <c r="FE75" s="101"/>
      <c r="FF75" s="101"/>
      <c r="FG75" s="101"/>
      <c r="FH75" s="101"/>
      <c r="FI75" s="101"/>
      <c r="FJ75" s="101"/>
      <c r="FK75" s="101"/>
      <c r="FL75" s="101"/>
      <c r="FM75" s="101"/>
      <c r="FN75" s="101"/>
      <c r="FO75" s="101"/>
      <c r="FP75" s="101"/>
      <c r="FQ75" s="101"/>
      <c r="FR75" s="101"/>
      <c r="FS75" s="101"/>
      <c r="FT75" s="101"/>
      <c r="FU75" s="101"/>
      <c r="FV75" s="101"/>
      <c r="FW75" s="101"/>
      <c r="FX75" s="101"/>
      <c r="FY75" s="101"/>
      <c r="FZ75" s="101"/>
      <c r="GA75" s="101"/>
      <c r="GB75" s="101"/>
      <c r="GC75" s="101"/>
      <c r="GD75" s="101"/>
      <c r="GE75" s="101"/>
      <c r="GF75" s="101"/>
      <c r="GG75" s="101"/>
      <c r="GH75" s="101"/>
      <c r="GI75" s="101"/>
      <c r="GJ75" s="101"/>
      <c r="GK75" s="101"/>
      <c r="GL75" s="101"/>
      <c r="GM75" s="101"/>
    </row>
    <row r="76" spans="2:195" s="115" customFormat="1" ht="15" customHeight="1" x14ac:dyDescent="0.15">
      <c r="B76" s="816"/>
      <c r="C76" s="536" t="s">
        <v>276</v>
      </c>
      <c r="D76" s="537"/>
      <c r="E76" s="537"/>
      <c r="F76" s="537"/>
      <c r="G76" s="537"/>
      <c r="H76" s="537"/>
      <c r="I76" s="538"/>
      <c r="J76" s="284"/>
      <c r="K76" s="358" t="str">
        <f>IF(OR(ベース!$R$49=$BF$75,ベース!$R$49="S"),$BB$75,IF(ベース!$R$46="U",$BB$75,IF(AND(ベース!$R$46="D",ベース!$R$49="R"),$BC$75,"")))</f>
        <v>← 使用できません（配管なし）</v>
      </c>
      <c r="L76" s="101"/>
      <c r="M76" s="101"/>
      <c r="N76" s="101"/>
      <c r="O76" s="101"/>
      <c r="P76" s="101"/>
      <c r="Q76" s="101"/>
      <c r="R76" s="101"/>
      <c r="S76" s="101"/>
      <c r="T76" s="101"/>
      <c r="U76" s="101"/>
      <c r="V76" s="101"/>
      <c r="W76" s="101"/>
      <c r="X76" s="101"/>
      <c r="Y76" s="101"/>
      <c r="Z76" s="101"/>
      <c r="AA76" s="101"/>
      <c r="AB76" s="101"/>
      <c r="AC76" s="101"/>
      <c r="AD76" s="101"/>
      <c r="AE76" s="101"/>
      <c r="AF76" s="101"/>
      <c r="AG76" s="101"/>
      <c r="AH76" s="285" t="str">
        <f>IF(OR(ベース!$R$49=$BF$75,ベース!$R$49="S"),$BD$75,IF(ベース!$R$46="D",$BD$75,IF(AND(ベース!$R$46="U",ベース!$R$49="R"),$BE$75,"")))</f>
        <v>使用できません（配管なし） →</v>
      </c>
      <c r="AI76" s="297"/>
      <c r="AJ76" s="544" t="str">
        <f>IF($J$82="","",
IF(AND($J$82="N",$J$76="A"),$BG$74,
IF(AND($J$82="M",$J$76="B"),$BG$74,"")))</f>
        <v/>
      </c>
      <c r="AK76" s="545"/>
      <c r="AL76" s="545"/>
      <c r="AM76" s="545" t="str">
        <f>IF($J$82="","",
IF(AND($J$82="N",$AI$76="A"),$BG$74,
IF(AND($J$82="M",$AI$76="B"),$BG$74,"")))</f>
        <v/>
      </c>
      <c r="AN76" s="545"/>
      <c r="AO76" s="545"/>
      <c r="AP76" s="214" t="s">
        <v>12</v>
      </c>
      <c r="AQ76" s="251"/>
      <c r="AR76" s="251"/>
      <c r="AS76" s="251"/>
      <c r="AT76" s="251"/>
      <c r="AU76" s="251"/>
      <c r="AV76" s="251"/>
      <c r="AW76" s="251"/>
      <c r="AX76" s="251"/>
      <c r="AY76" s="251"/>
      <c r="AZ76" s="251"/>
      <c r="BA76" s="251"/>
      <c r="BB76" s="365" t="s">
        <v>437</v>
      </c>
      <c r="BC76" s="365" t="s">
        <v>438</v>
      </c>
      <c r="BD76" s="365" t="s">
        <v>439</v>
      </c>
      <c r="BE76" s="365" t="s">
        <v>440</v>
      </c>
      <c r="BF76" s="365" t="s">
        <v>182</v>
      </c>
      <c r="BG76" s="251"/>
      <c r="BH76" s="251"/>
      <c r="BI76" s="251"/>
      <c r="BJ76" s="251"/>
      <c r="BK76" s="251"/>
      <c r="BL76" s="251"/>
      <c r="BM76" s="251"/>
      <c r="BN76" s="251"/>
      <c r="BO76" s="251"/>
      <c r="BP76" s="251"/>
      <c r="BQ76" s="251"/>
      <c r="BR76" s="251"/>
      <c r="BS76" s="251"/>
      <c r="BT76" s="251"/>
      <c r="BU76" s="251"/>
      <c r="BV76" s="251"/>
      <c r="BW76" s="251"/>
      <c r="BX76" s="251"/>
      <c r="BY76" s="251"/>
      <c r="BZ76" s="251"/>
      <c r="CA76" s="251"/>
      <c r="CB76" s="251"/>
      <c r="CC76" s="251"/>
      <c r="CD76" s="251"/>
      <c r="CE76" s="251"/>
      <c r="CF76" s="251"/>
      <c r="CG76" s="251"/>
      <c r="CH76" s="251"/>
      <c r="CI76" s="251">
        <v>28</v>
      </c>
      <c r="CJ76" s="13" t="s">
        <v>634</v>
      </c>
      <c r="CK76" s="298"/>
      <c r="CL76" s="298"/>
      <c r="CM76" s="298" t="str">
        <f t="shared" si="21"/>
        <v/>
      </c>
      <c r="CN76" s="298"/>
      <c r="CO76" s="298"/>
      <c r="CP76" s="298"/>
      <c r="CQ76" s="298"/>
      <c r="CR76" s="298"/>
      <c r="CS76" s="298"/>
      <c r="CT76" s="298"/>
      <c r="CU76" s="298"/>
      <c r="CV76" s="298"/>
      <c r="CW76" s="298"/>
      <c r="CX76" s="298"/>
      <c r="CY76" s="298"/>
      <c r="CZ76" s="298"/>
      <c r="DA76" s="298"/>
      <c r="DB76" s="298"/>
      <c r="DC76" s="298"/>
      <c r="DD76" s="298"/>
      <c r="DE76" s="298"/>
      <c r="DF76" s="298"/>
      <c r="DG76" s="298"/>
      <c r="DH76" s="298"/>
      <c r="DI76" s="298"/>
      <c r="DJ76" s="298"/>
      <c r="DK76" s="298"/>
      <c r="DL76" s="298"/>
      <c r="DM76" s="298"/>
      <c r="DN76" s="298"/>
      <c r="DO76" s="298"/>
      <c r="DP76" s="251"/>
      <c r="DQ76" s="251"/>
      <c r="DR76" s="251"/>
      <c r="DS76" s="251"/>
      <c r="DT76" s="251"/>
      <c r="DU76" s="251"/>
      <c r="DV76" s="251"/>
      <c r="DW76" s="251"/>
      <c r="DX76" s="251"/>
      <c r="DY76" s="251"/>
      <c r="DZ76" s="251"/>
      <c r="EA76" s="251"/>
      <c r="EB76" s="251"/>
      <c r="EC76" s="251"/>
      <c r="ED76" s="251"/>
      <c r="EE76" s="251"/>
      <c r="EF76" s="101"/>
      <c r="EG76" s="101"/>
      <c r="EH76" s="101"/>
      <c r="EI76" s="101"/>
      <c r="EJ76" s="101"/>
      <c r="EK76" s="101"/>
      <c r="EL76" s="101"/>
      <c r="EM76" s="101"/>
      <c r="EN76" s="101"/>
      <c r="EO76" s="101"/>
      <c r="EP76" s="101"/>
      <c r="EQ76" s="101"/>
      <c r="ER76" s="101"/>
      <c r="ES76" s="101"/>
      <c r="ET76" s="101"/>
      <c r="EU76" s="101"/>
      <c r="EV76" s="101"/>
      <c r="EW76" s="101"/>
      <c r="EX76" s="101"/>
      <c r="EY76" s="101"/>
      <c r="EZ76" s="101"/>
      <c r="FA76" s="101"/>
      <c r="FB76" s="101"/>
      <c r="FC76" s="101"/>
      <c r="FD76" s="101"/>
      <c r="FE76" s="101"/>
      <c r="FF76" s="101"/>
      <c r="FG76" s="101"/>
      <c r="FH76" s="101"/>
      <c r="FI76" s="101"/>
      <c r="FJ76" s="101"/>
      <c r="FK76" s="101"/>
      <c r="FL76" s="101"/>
      <c r="FM76" s="101"/>
      <c r="FN76" s="101"/>
      <c r="FO76" s="101"/>
      <c r="FP76" s="101"/>
      <c r="FQ76" s="101"/>
      <c r="FR76" s="101"/>
      <c r="FS76" s="101"/>
      <c r="FT76" s="101"/>
      <c r="FU76" s="101"/>
      <c r="FV76" s="101"/>
      <c r="FW76" s="101"/>
      <c r="FX76" s="101"/>
      <c r="FY76" s="101"/>
      <c r="FZ76" s="101"/>
      <c r="GA76" s="101"/>
      <c r="GB76" s="101"/>
      <c r="GC76" s="101"/>
      <c r="GD76" s="101"/>
      <c r="GE76" s="101"/>
      <c r="GF76" s="101"/>
      <c r="GG76" s="101"/>
      <c r="GH76" s="101"/>
      <c r="GI76" s="101"/>
      <c r="GJ76" s="101"/>
      <c r="GK76" s="101"/>
      <c r="GL76" s="101"/>
      <c r="GM76" s="101"/>
    </row>
    <row r="77" spans="2:195" s="115" customFormat="1" x14ac:dyDescent="0.15">
      <c r="B77" s="817"/>
      <c r="C77" s="787" t="s">
        <v>277</v>
      </c>
      <c r="D77" s="788"/>
      <c r="E77" s="788"/>
      <c r="F77" s="788"/>
      <c r="G77" s="788"/>
      <c r="H77" s="788"/>
      <c r="I77" s="789"/>
      <c r="J77" s="360"/>
      <c r="K77" s="361" t="str">
        <f>IF(OR(ベース!$R$49=$BF$76,ベース!$R$49="S"),$BB$76,IF(ベース!$R$46="U",$BB$76,IF(AND(ベース!$R$46="D",ベース!$R$49="R"),$BC$76,"")))</f>
        <v>← 使用できません（配管なし）</v>
      </c>
      <c r="L77" s="227"/>
      <c r="M77" s="227"/>
      <c r="N77" s="227"/>
      <c r="O77" s="227"/>
      <c r="P77" s="227"/>
      <c r="Q77" s="227"/>
      <c r="R77" s="227"/>
      <c r="S77" s="227"/>
      <c r="T77" s="227"/>
      <c r="U77" s="227"/>
      <c r="V77" s="227"/>
      <c r="W77" s="227"/>
      <c r="X77" s="227"/>
      <c r="Y77" s="227"/>
      <c r="Z77" s="227"/>
      <c r="AA77" s="227"/>
      <c r="AB77" s="227"/>
      <c r="AC77" s="227"/>
      <c r="AD77" s="227"/>
      <c r="AE77" s="227"/>
      <c r="AF77" s="227"/>
      <c r="AG77" s="227"/>
      <c r="AH77" s="285" t="str">
        <f>IF(OR(ベース!$R$49=$BF$76,ベース!$R$49="S"),$BD$76,IF(ベース!$R$46="D",$BD$76,IF(AND(ベース!$R$46="U",ベース!$R$49="R"),$BE$76,"")))</f>
        <v>使用できません（配管なし） →</v>
      </c>
      <c r="AI77" s="362"/>
      <c r="AJ77" s="546" t="str">
        <f>IF($J$82="","",
IF(AND($J$82="N",$J$77="A"),$BG$74,
IF(AND($J$82="M",$J$77="B"),$BG$74,"")))</f>
        <v/>
      </c>
      <c r="AK77" s="547"/>
      <c r="AL77" s="547"/>
      <c r="AM77" s="547" t="str">
        <f>IF($J$82="","",
IF(AND($J$82="N",$AI$77="A"),$BG$74,
IF(AND($J$82="M",$AI$77="B"),$BG$74,"")))</f>
        <v/>
      </c>
      <c r="AN77" s="547"/>
      <c r="AO77" s="547"/>
      <c r="AP77" s="220" t="s">
        <v>12</v>
      </c>
      <c r="AQ77" s="251"/>
      <c r="AR77" s="251"/>
      <c r="AS77" s="251"/>
      <c r="AT77" s="251"/>
      <c r="AU77" s="251"/>
      <c r="AV77" s="251"/>
      <c r="AW77" s="251"/>
      <c r="AX77" s="251"/>
      <c r="AY77" s="251"/>
      <c r="AZ77" s="251"/>
      <c r="BA77" s="251"/>
      <c r="BB77" s="365"/>
      <c r="BC77" s="365"/>
      <c r="BD77" s="365"/>
      <c r="BE77" s="365"/>
      <c r="BF77" s="365"/>
      <c r="BG77" s="251"/>
      <c r="BH77" s="251"/>
      <c r="BI77" s="251"/>
      <c r="BJ77" s="251"/>
      <c r="BK77" s="251"/>
      <c r="BL77" s="251"/>
      <c r="BM77" s="251"/>
      <c r="BN77" s="251"/>
      <c r="BO77" s="251"/>
      <c r="BP77" s="251"/>
      <c r="BQ77" s="251"/>
      <c r="BR77" s="251"/>
      <c r="BS77" s="251"/>
      <c r="BT77" s="251"/>
      <c r="BU77" s="251"/>
      <c r="BV77" s="251"/>
      <c r="BW77" s="251"/>
      <c r="BX77" s="251"/>
      <c r="BY77" s="251"/>
      <c r="BZ77" s="251"/>
      <c r="CA77" s="251"/>
      <c r="CB77" s="251"/>
      <c r="CC77" s="251"/>
      <c r="CD77" s="251"/>
      <c r="CE77" s="251"/>
      <c r="CF77" s="251"/>
      <c r="CG77" s="251"/>
      <c r="CH77" s="251"/>
      <c r="CI77" s="251">
        <v>29</v>
      </c>
      <c r="CJ77" s="13" t="s">
        <v>635</v>
      </c>
      <c r="CK77" s="298"/>
      <c r="CL77" s="298"/>
      <c r="CM77" s="298" t="str">
        <f t="shared" si="21"/>
        <v/>
      </c>
      <c r="CN77" s="298"/>
      <c r="CO77" s="298"/>
      <c r="CP77" s="298"/>
      <c r="CQ77" s="298"/>
      <c r="CR77" s="298"/>
      <c r="CS77" s="298"/>
      <c r="CT77" s="298"/>
      <c r="CU77" s="298"/>
      <c r="CV77" s="298"/>
      <c r="CW77" s="298"/>
      <c r="CX77" s="298"/>
      <c r="CY77" s="298"/>
      <c r="CZ77" s="298"/>
      <c r="DA77" s="298"/>
      <c r="DB77" s="298"/>
      <c r="DC77" s="298"/>
      <c r="DD77" s="298"/>
      <c r="DE77" s="298"/>
      <c r="DF77" s="298"/>
      <c r="DG77" s="298"/>
      <c r="DH77" s="298"/>
      <c r="DI77" s="298"/>
      <c r="DJ77" s="298"/>
      <c r="DK77" s="298"/>
      <c r="DL77" s="298"/>
      <c r="DM77" s="298"/>
      <c r="DN77" s="298"/>
      <c r="DO77" s="298"/>
      <c r="DP77" s="251"/>
      <c r="DQ77" s="251"/>
      <c r="DR77" s="251"/>
      <c r="DS77" s="251"/>
      <c r="DT77" s="251"/>
      <c r="DU77" s="251"/>
      <c r="DV77" s="251"/>
      <c r="DW77" s="251"/>
      <c r="DX77" s="251"/>
      <c r="DY77" s="251"/>
      <c r="DZ77" s="251"/>
      <c r="EA77" s="251"/>
      <c r="EB77" s="251"/>
      <c r="EC77" s="251"/>
      <c r="ED77" s="251"/>
      <c r="EE77" s="251"/>
      <c r="EF77" s="101"/>
      <c r="EG77" s="101"/>
      <c r="EH77" s="101"/>
      <c r="EI77" s="101"/>
      <c r="EJ77" s="101"/>
      <c r="EK77" s="101"/>
      <c r="EL77" s="101"/>
      <c r="EM77" s="101"/>
      <c r="EN77" s="101"/>
      <c r="EO77" s="101"/>
      <c r="EP77" s="101"/>
      <c r="EQ77" s="101"/>
      <c r="ER77" s="101"/>
      <c r="ES77" s="101"/>
      <c r="ET77" s="101"/>
      <c r="EU77" s="101"/>
      <c r="EV77" s="101"/>
      <c r="EW77" s="101"/>
      <c r="EX77" s="101"/>
      <c r="EY77" s="101"/>
      <c r="EZ77" s="101"/>
      <c r="FA77" s="101"/>
      <c r="FB77" s="101"/>
      <c r="FC77" s="101"/>
      <c r="FD77" s="101"/>
      <c r="FE77" s="101"/>
      <c r="FF77" s="101"/>
      <c r="FG77" s="101"/>
      <c r="FH77" s="101"/>
      <c r="FI77" s="101"/>
      <c r="FJ77" s="101"/>
      <c r="FK77" s="101"/>
      <c r="FL77" s="101"/>
      <c r="FM77" s="101"/>
      <c r="FN77" s="101"/>
      <c r="FO77" s="101"/>
      <c r="FP77" s="101"/>
      <c r="FQ77" s="101"/>
      <c r="FR77" s="101"/>
      <c r="FS77" s="101"/>
      <c r="FT77" s="101"/>
      <c r="FU77" s="101"/>
      <c r="FV77" s="101"/>
      <c r="FW77" s="101"/>
      <c r="FX77" s="101"/>
      <c r="FY77" s="101"/>
      <c r="FZ77" s="101"/>
      <c r="GA77" s="101"/>
      <c r="GB77" s="101"/>
      <c r="GC77" s="101"/>
      <c r="GD77" s="101"/>
      <c r="GE77" s="101"/>
      <c r="GF77" s="101"/>
      <c r="GG77" s="101"/>
      <c r="GH77" s="101"/>
      <c r="GI77" s="101"/>
      <c r="GJ77" s="101"/>
      <c r="GK77" s="101"/>
      <c r="GL77" s="101"/>
      <c r="GM77" s="101"/>
    </row>
    <row r="78" spans="2:195" s="115" customFormat="1" ht="14.25" x14ac:dyDescent="0.15">
      <c r="B78" s="299"/>
      <c r="C78" s="300"/>
      <c r="D78" s="300"/>
      <c r="E78" s="300"/>
      <c r="F78" s="300"/>
      <c r="G78" s="300"/>
      <c r="H78" s="300"/>
      <c r="I78" s="301"/>
      <c r="J78" s="363"/>
      <c r="K78" s="156" t="str">
        <f>IF(K9="","",K9)</f>
        <v/>
      </c>
      <c r="L78" s="156" t="str">
        <f t="shared" ref="L78:AH78" si="26">IF(L9="","",L9)</f>
        <v/>
      </c>
      <c r="M78" s="156" t="str">
        <f t="shared" si="26"/>
        <v/>
      </c>
      <c r="N78" s="156" t="str">
        <f t="shared" si="26"/>
        <v/>
      </c>
      <c r="O78" s="156" t="str">
        <f t="shared" si="26"/>
        <v/>
      </c>
      <c r="P78" s="156" t="str">
        <f t="shared" si="26"/>
        <v/>
      </c>
      <c r="Q78" s="156" t="str">
        <f t="shared" si="26"/>
        <v/>
      </c>
      <c r="R78" s="156" t="str">
        <f t="shared" si="26"/>
        <v/>
      </c>
      <c r="S78" s="156" t="str">
        <f t="shared" si="26"/>
        <v/>
      </c>
      <c r="T78" s="156" t="str">
        <f t="shared" si="26"/>
        <v/>
      </c>
      <c r="U78" s="156" t="str">
        <f t="shared" si="26"/>
        <v/>
      </c>
      <c r="V78" s="156" t="str">
        <f t="shared" si="26"/>
        <v/>
      </c>
      <c r="W78" s="156" t="str">
        <f t="shared" si="26"/>
        <v/>
      </c>
      <c r="X78" s="156" t="str">
        <f t="shared" si="26"/>
        <v/>
      </c>
      <c r="Y78" s="156" t="str">
        <f t="shared" si="26"/>
        <v/>
      </c>
      <c r="Z78" s="156" t="str">
        <f t="shared" si="26"/>
        <v/>
      </c>
      <c r="AA78" s="156" t="str">
        <f t="shared" si="26"/>
        <v/>
      </c>
      <c r="AB78" s="156" t="str">
        <f t="shared" si="26"/>
        <v/>
      </c>
      <c r="AC78" s="156" t="str">
        <f t="shared" si="26"/>
        <v/>
      </c>
      <c r="AD78" s="156" t="str">
        <f t="shared" si="26"/>
        <v/>
      </c>
      <c r="AE78" s="156" t="str">
        <f t="shared" si="26"/>
        <v/>
      </c>
      <c r="AF78" s="156" t="str">
        <f t="shared" si="26"/>
        <v/>
      </c>
      <c r="AG78" s="156" t="str">
        <f t="shared" si="26"/>
        <v/>
      </c>
      <c r="AH78" s="156" t="str">
        <f t="shared" si="26"/>
        <v/>
      </c>
      <c r="AI78" s="364"/>
      <c r="AJ78" s="794"/>
      <c r="AK78" s="795"/>
      <c r="AL78" s="795"/>
      <c r="AM78" s="795"/>
      <c r="AN78" s="795"/>
      <c r="AO78" s="796"/>
      <c r="AP78" s="551"/>
      <c r="AQ78" s="251"/>
      <c r="AR78" s="251"/>
      <c r="AS78" s="251"/>
      <c r="AT78" s="251"/>
      <c r="AU78" s="251"/>
      <c r="AV78" s="251"/>
      <c r="AW78" s="251"/>
      <c r="AX78" s="251"/>
      <c r="AY78" s="251"/>
      <c r="AZ78" s="251"/>
      <c r="BA78" s="251"/>
      <c r="BB78" s="365" t="s">
        <v>608</v>
      </c>
      <c r="BC78" s="365" t="s">
        <v>609</v>
      </c>
      <c r="BD78" s="365"/>
      <c r="BE78" s="365"/>
      <c r="BF78" s="365"/>
      <c r="BG78" s="251"/>
      <c r="BH78" s="251"/>
      <c r="BI78" s="251"/>
      <c r="BJ78" s="251"/>
      <c r="BK78" s="251"/>
      <c r="BL78" s="251"/>
      <c r="BM78" s="251"/>
      <c r="BN78" s="251"/>
      <c r="BO78" s="251"/>
      <c r="BP78" s="251"/>
      <c r="BQ78" s="251"/>
      <c r="BR78" s="251"/>
      <c r="BS78" s="251"/>
      <c r="BT78" s="251"/>
      <c r="BU78" s="251"/>
      <c r="BV78" s="251"/>
      <c r="BW78" s="251"/>
      <c r="BX78" s="251"/>
      <c r="BY78" s="251"/>
      <c r="BZ78" s="251"/>
      <c r="CA78" s="251"/>
      <c r="CB78" s="251"/>
      <c r="CC78" s="251"/>
      <c r="CD78" s="251"/>
      <c r="CE78" s="251"/>
      <c r="CF78" s="251"/>
      <c r="CG78" s="251"/>
      <c r="CH78" s="251"/>
      <c r="CI78" s="251">
        <v>30</v>
      </c>
      <c r="CJ78" s="13" t="s">
        <v>1021</v>
      </c>
      <c r="CK78" s="298"/>
      <c r="CL78" s="298"/>
      <c r="CM78" s="298" t="str">
        <f t="shared" si="21"/>
        <v/>
      </c>
      <c r="CN78" s="298"/>
      <c r="CO78" s="298"/>
      <c r="CP78" s="298"/>
      <c r="CQ78" s="298"/>
      <c r="CR78" s="298"/>
      <c r="CS78" s="298"/>
      <c r="CT78" s="298"/>
      <c r="CU78" s="298"/>
      <c r="CV78" s="298"/>
      <c r="CW78" s="298"/>
      <c r="CX78" s="298"/>
      <c r="CY78" s="298"/>
      <c r="CZ78" s="298"/>
      <c r="DA78" s="298"/>
      <c r="DB78" s="298"/>
      <c r="DC78" s="298"/>
      <c r="DD78" s="298"/>
      <c r="DE78" s="298"/>
      <c r="DF78" s="298"/>
      <c r="DG78" s="298"/>
      <c r="DH78" s="298"/>
      <c r="DI78" s="298"/>
      <c r="DJ78" s="298"/>
      <c r="DK78" s="298"/>
      <c r="DL78" s="298"/>
      <c r="DM78" s="298"/>
      <c r="DN78" s="298"/>
      <c r="DO78" s="298"/>
      <c r="DP78" s="251"/>
      <c r="DQ78" s="251"/>
      <c r="DR78" s="251"/>
      <c r="DS78" s="251"/>
      <c r="DT78" s="251"/>
      <c r="DU78" s="251"/>
      <c r="DV78" s="251"/>
      <c r="DW78" s="251"/>
      <c r="DX78" s="251"/>
      <c r="DY78" s="251"/>
      <c r="DZ78" s="251"/>
      <c r="EA78" s="251"/>
      <c r="EB78" s="251"/>
      <c r="EC78" s="251"/>
      <c r="ED78" s="251"/>
      <c r="EE78" s="251"/>
      <c r="EF78" s="101"/>
      <c r="EG78" s="101"/>
      <c r="EH78" s="101"/>
      <c r="EI78" s="101"/>
      <c r="EJ78" s="101"/>
      <c r="EK78" s="101"/>
      <c r="EL78" s="101"/>
      <c r="EM78" s="101"/>
      <c r="EN78" s="101"/>
      <c r="EO78" s="101"/>
      <c r="EP78" s="101"/>
      <c r="EQ78" s="101"/>
      <c r="ER78" s="101"/>
      <c r="ES78" s="101"/>
      <c r="ET78" s="101"/>
      <c r="EU78" s="101"/>
      <c r="EV78" s="101"/>
      <c r="EW78" s="101"/>
      <c r="EX78" s="101"/>
      <c r="EY78" s="101"/>
      <c r="EZ78" s="101"/>
      <c r="FA78" s="101"/>
      <c r="FB78" s="101"/>
      <c r="FC78" s="101"/>
      <c r="FD78" s="101"/>
      <c r="FE78" s="101"/>
      <c r="FF78" s="101"/>
      <c r="FG78" s="101"/>
      <c r="FH78" s="101"/>
      <c r="FI78" s="101"/>
      <c r="FJ78" s="101"/>
      <c r="FK78" s="101"/>
      <c r="FL78" s="101"/>
      <c r="FM78" s="101"/>
      <c r="FN78" s="101"/>
      <c r="FO78" s="101"/>
      <c r="FP78" s="101"/>
      <c r="FQ78" s="101"/>
      <c r="FR78" s="101"/>
      <c r="FS78" s="101"/>
      <c r="FT78" s="101"/>
      <c r="FU78" s="101"/>
      <c r="FV78" s="101"/>
      <c r="FW78" s="101"/>
      <c r="FX78" s="101"/>
      <c r="FY78" s="101"/>
      <c r="FZ78" s="101"/>
      <c r="GA78" s="101"/>
      <c r="GB78" s="101"/>
      <c r="GC78" s="101"/>
      <c r="GD78" s="101"/>
      <c r="GE78" s="101"/>
      <c r="GF78" s="101"/>
      <c r="GG78" s="101"/>
      <c r="GH78" s="101"/>
      <c r="GI78" s="101"/>
      <c r="GJ78" s="101"/>
      <c r="GK78" s="101"/>
      <c r="GL78" s="101"/>
      <c r="GM78" s="101"/>
    </row>
    <row r="79" spans="2:195" s="115" customFormat="1" x14ac:dyDescent="0.15">
      <c r="B79" s="302"/>
      <c r="C79" s="303"/>
      <c r="D79" s="303"/>
      <c r="E79" s="303"/>
      <c r="F79" s="303"/>
      <c r="G79" s="303"/>
      <c r="H79" s="303"/>
      <c r="I79" s="304"/>
      <c r="J79" s="37" t="s">
        <v>18</v>
      </c>
      <c r="K79" s="202">
        <v>1</v>
      </c>
      <c r="L79" s="203">
        <v>2</v>
      </c>
      <c r="M79" s="203">
        <v>3</v>
      </c>
      <c r="N79" s="203">
        <v>4</v>
      </c>
      <c r="O79" s="203">
        <v>5</v>
      </c>
      <c r="P79" s="203">
        <v>6</v>
      </c>
      <c r="Q79" s="203">
        <v>7</v>
      </c>
      <c r="R79" s="203">
        <v>8</v>
      </c>
      <c r="S79" s="203">
        <v>9</v>
      </c>
      <c r="T79" s="203">
        <v>10</v>
      </c>
      <c r="U79" s="203">
        <v>11</v>
      </c>
      <c r="V79" s="203">
        <v>12</v>
      </c>
      <c r="W79" s="203">
        <v>13</v>
      </c>
      <c r="X79" s="203">
        <v>14</v>
      </c>
      <c r="Y79" s="203">
        <v>15</v>
      </c>
      <c r="Z79" s="203">
        <v>16</v>
      </c>
      <c r="AA79" s="203">
        <v>17</v>
      </c>
      <c r="AB79" s="203">
        <v>18</v>
      </c>
      <c r="AC79" s="203">
        <v>19</v>
      </c>
      <c r="AD79" s="203">
        <v>20</v>
      </c>
      <c r="AE79" s="203">
        <v>21</v>
      </c>
      <c r="AF79" s="203">
        <v>22</v>
      </c>
      <c r="AG79" s="203">
        <v>23</v>
      </c>
      <c r="AH79" s="203">
        <v>24</v>
      </c>
      <c r="AI79" s="38" t="s">
        <v>19</v>
      </c>
      <c r="AJ79" s="797"/>
      <c r="AK79" s="798"/>
      <c r="AL79" s="798"/>
      <c r="AM79" s="798"/>
      <c r="AN79" s="798"/>
      <c r="AO79" s="799"/>
      <c r="AP79" s="792"/>
      <c r="AQ79" s="251"/>
      <c r="AR79" s="251"/>
      <c r="AS79" s="251"/>
      <c r="AT79" s="251"/>
      <c r="AU79" s="251"/>
      <c r="AV79" s="251"/>
      <c r="AW79" s="251"/>
      <c r="AX79" s="251"/>
      <c r="AY79" s="251"/>
      <c r="AZ79" s="251"/>
      <c r="BA79" s="251"/>
      <c r="BB79" s="365"/>
      <c r="BC79" s="365"/>
      <c r="BD79" s="365"/>
      <c r="BE79" s="365"/>
      <c r="BF79" s="365"/>
      <c r="BG79" s="251"/>
      <c r="BH79" s="251"/>
      <c r="BI79" s="251"/>
      <c r="BJ79" s="251"/>
      <c r="BK79" s="251"/>
      <c r="BL79" s="251"/>
      <c r="BM79" s="251"/>
      <c r="BN79" s="251"/>
      <c r="BO79" s="251"/>
      <c r="BP79" s="251"/>
      <c r="BQ79" s="251"/>
      <c r="BR79" s="251"/>
      <c r="BS79" s="251"/>
      <c r="BT79" s="251"/>
      <c r="BU79" s="251"/>
      <c r="BV79" s="251"/>
      <c r="BW79" s="251"/>
      <c r="BX79" s="251"/>
      <c r="BY79" s="251"/>
      <c r="BZ79" s="251"/>
      <c r="CA79" s="251"/>
      <c r="CB79" s="251"/>
      <c r="CC79" s="251"/>
      <c r="CD79" s="251"/>
      <c r="CE79" s="251"/>
      <c r="CF79" s="251"/>
      <c r="CG79" s="251"/>
      <c r="CH79" s="251"/>
      <c r="CI79" s="251">
        <v>31</v>
      </c>
      <c r="CJ79" s="13" t="s">
        <v>636</v>
      </c>
      <c r="CK79" s="298"/>
      <c r="CL79" s="298"/>
      <c r="CM79" s="298" t="str">
        <f t="shared" si="21"/>
        <v/>
      </c>
      <c r="CN79" s="298"/>
      <c r="CO79" s="298"/>
      <c r="CP79" s="298"/>
      <c r="CQ79" s="298"/>
      <c r="CR79" s="298"/>
      <c r="CS79" s="298"/>
      <c r="CT79" s="298"/>
      <c r="CU79" s="298"/>
      <c r="CV79" s="298"/>
      <c r="CW79" s="298"/>
      <c r="CX79" s="298"/>
      <c r="CY79" s="298"/>
      <c r="CZ79" s="298"/>
      <c r="DA79" s="298"/>
      <c r="DB79" s="298"/>
      <c r="DC79" s="298"/>
      <c r="DD79" s="298"/>
      <c r="DE79" s="298"/>
      <c r="DF79" s="298"/>
      <c r="DG79" s="298"/>
      <c r="DH79" s="298"/>
      <c r="DI79" s="298"/>
      <c r="DJ79" s="298"/>
      <c r="DK79" s="298"/>
      <c r="DL79" s="298"/>
      <c r="DM79" s="298"/>
      <c r="DN79" s="298"/>
      <c r="DO79" s="298"/>
      <c r="DP79" s="251"/>
      <c r="DQ79" s="251"/>
      <c r="DR79" s="251"/>
      <c r="DS79" s="251"/>
      <c r="DT79" s="251"/>
      <c r="DU79" s="251"/>
      <c r="DV79" s="251"/>
      <c r="DW79" s="251"/>
      <c r="DX79" s="251"/>
      <c r="DY79" s="251"/>
      <c r="DZ79" s="251"/>
      <c r="EA79" s="251"/>
      <c r="EB79" s="251"/>
      <c r="EC79" s="251"/>
      <c r="ED79" s="251"/>
      <c r="EE79" s="251"/>
      <c r="EF79" s="101"/>
      <c r="EG79" s="101"/>
      <c r="EH79" s="101"/>
      <c r="EI79" s="101"/>
      <c r="EJ79" s="101"/>
      <c r="EK79" s="101"/>
      <c r="EL79" s="101"/>
      <c r="EM79" s="101"/>
      <c r="EN79" s="101"/>
      <c r="EO79" s="101"/>
      <c r="EP79" s="101"/>
      <c r="EQ79" s="101"/>
      <c r="ER79" s="101"/>
      <c r="ES79" s="101"/>
      <c r="ET79" s="101"/>
      <c r="EU79" s="101"/>
      <c r="EV79" s="101"/>
      <c r="EW79" s="101"/>
      <c r="EX79" s="101"/>
      <c r="EY79" s="101"/>
      <c r="EZ79" s="101"/>
      <c r="FA79" s="101"/>
      <c r="FB79" s="101"/>
      <c r="FC79" s="101"/>
      <c r="FD79" s="101"/>
      <c r="FE79" s="101"/>
      <c r="FF79" s="101"/>
      <c r="FG79" s="101"/>
      <c r="FH79" s="101"/>
      <c r="FI79" s="101"/>
      <c r="FJ79" s="101"/>
      <c r="FK79" s="101"/>
      <c r="FL79" s="101"/>
      <c r="FM79" s="101"/>
      <c r="FN79" s="101"/>
      <c r="FO79" s="101"/>
      <c r="FP79" s="101"/>
      <c r="FQ79" s="101"/>
      <c r="FR79" s="101"/>
      <c r="FS79" s="101"/>
      <c r="FT79" s="101"/>
      <c r="FU79" s="101"/>
      <c r="FV79" s="101"/>
      <c r="FW79" s="101"/>
      <c r="FX79" s="101"/>
      <c r="FY79" s="101"/>
      <c r="FZ79" s="101"/>
      <c r="GA79" s="101"/>
      <c r="GB79" s="101"/>
      <c r="GC79" s="101"/>
      <c r="GD79" s="101"/>
      <c r="GE79" s="101"/>
      <c r="GF79" s="101"/>
      <c r="GG79" s="101"/>
      <c r="GH79" s="101"/>
      <c r="GI79" s="101"/>
      <c r="GJ79" s="101"/>
      <c r="GK79" s="101"/>
      <c r="GL79" s="101"/>
      <c r="GM79" s="101"/>
    </row>
    <row r="80" spans="2:195" s="251" customFormat="1" hidden="1" x14ac:dyDescent="0.15">
      <c r="Z80" s="370"/>
      <c r="BB80" s="365" t="s">
        <v>453</v>
      </c>
      <c r="BC80" s="365" t="s">
        <v>454</v>
      </c>
      <c r="BD80" s="365"/>
      <c r="BE80" s="365"/>
      <c r="BF80" s="365"/>
      <c r="CI80" s="251">
        <v>32</v>
      </c>
      <c r="CJ80" s="13" t="s">
        <v>637</v>
      </c>
      <c r="CK80" s="298"/>
      <c r="CL80" s="298"/>
      <c r="CM80" s="298" t="str">
        <f t="shared" si="21"/>
        <v/>
      </c>
      <c r="CN80" s="298"/>
      <c r="CO80" s="298"/>
      <c r="CP80" s="298"/>
      <c r="CQ80" s="298"/>
      <c r="CR80" s="298"/>
      <c r="CS80" s="298"/>
      <c r="CT80" s="298"/>
      <c r="CU80" s="298"/>
      <c r="CV80" s="298"/>
      <c r="CW80" s="298"/>
      <c r="CX80" s="298"/>
      <c r="CY80" s="298"/>
      <c r="CZ80" s="298"/>
      <c r="DA80" s="298"/>
      <c r="DB80" s="298"/>
      <c r="DC80" s="298"/>
      <c r="DD80" s="298"/>
      <c r="DE80" s="298"/>
      <c r="DF80" s="298"/>
      <c r="DG80" s="298"/>
      <c r="DH80" s="298"/>
      <c r="DI80" s="298"/>
      <c r="DJ80" s="298"/>
      <c r="DK80" s="298"/>
      <c r="DL80" s="298"/>
      <c r="DM80" s="298"/>
      <c r="DN80" s="298"/>
      <c r="DO80" s="298"/>
    </row>
    <row r="81" spans="3:139" s="251" customFormat="1" hidden="1" x14ac:dyDescent="0.15">
      <c r="C81" s="370"/>
      <c r="H81" s="532" t="s">
        <v>1039</v>
      </c>
      <c r="K81" s="251" t="str">
        <f t="shared" ref="K81:AH81" si="27">LEFT(K69,1)</f>
        <v/>
      </c>
      <c r="L81" s="251" t="str">
        <f t="shared" si="27"/>
        <v/>
      </c>
      <c r="M81" s="251" t="str">
        <f t="shared" si="27"/>
        <v/>
      </c>
      <c r="N81" s="251" t="str">
        <f t="shared" si="27"/>
        <v/>
      </c>
      <c r="O81" s="251" t="str">
        <f t="shared" si="27"/>
        <v/>
      </c>
      <c r="P81" s="251" t="str">
        <f t="shared" si="27"/>
        <v/>
      </c>
      <c r="Q81" s="251" t="str">
        <f t="shared" si="27"/>
        <v/>
      </c>
      <c r="R81" s="251" t="str">
        <f t="shared" si="27"/>
        <v/>
      </c>
      <c r="S81" s="251" t="str">
        <f t="shared" si="27"/>
        <v/>
      </c>
      <c r="T81" s="251" t="str">
        <f t="shared" si="27"/>
        <v/>
      </c>
      <c r="U81" s="251" t="str">
        <f t="shared" si="27"/>
        <v/>
      </c>
      <c r="V81" s="251" t="str">
        <f t="shared" si="27"/>
        <v/>
      </c>
      <c r="W81" s="251" t="str">
        <f t="shared" si="27"/>
        <v/>
      </c>
      <c r="X81" s="251" t="str">
        <f t="shared" si="27"/>
        <v/>
      </c>
      <c r="Y81" s="251" t="str">
        <f t="shared" si="27"/>
        <v/>
      </c>
      <c r="Z81" s="251" t="str">
        <f t="shared" si="27"/>
        <v/>
      </c>
      <c r="AA81" s="251" t="str">
        <f t="shared" si="27"/>
        <v/>
      </c>
      <c r="AB81" s="251" t="str">
        <f t="shared" si="27"/>
        <v/>
      </c>
      <c r="AC81" s="251" t="str">
        <f t="shared" si="27"/>
        <v/>
      </c>
      <c r="AD81" s="251" t="str">
        <f t="shared" si="27"/>
        <v/>
      </c>
      <c r="AE81" s="251" t="str">
        <f t="shared" si="27"/>
        <v/>
      </c>
      <c r="AF81" s="251" t="str">
        <f t="shared" si="27"/>
        <v/>
      </c>
      <c r="AG81" s="251" t="str">
        <f t="shared" si="27"/>
        <v/>
      </c>
      <c r="AH81" s="251" t="str">
        <f t="shared" si="27"/>
        <v/>
      </c>
      <c r="AI81" s="13"/>
      <c r="AJ81" s="13">
        <f>COUNTIF(K81:AH81,"C")</f>
        <v>0</v>
      </c>
      <c r="AK81" s="13">
        <f>COUNTIF(K81:AH81,"L")</f>
        <v>0</v>
      </c>
      <c r="AL81" s="13">
        <f>COUNTIF(K81:AH81,"B")</f>
        <v>0</v>
      </c>
      <c r="AM81" s="13">
        <f>COUNTIF(K81:AH81,"N")</f>
        <v>0</v>
      </c>
      <c r="AN81" s="13"/>
      <c r="AO81" s="13"/>
      <c r="AP81" s="251">
        <f>24-COUNTIF(K81:AH81,"")</f>
        <v>0</v>
      </c>
      <c r="BB81" s="365" t="s">
        <v>445</v>
      </c>
      <c r="BC81" s="365" t="s">
        <v>446</v>
      </c>
      <c r="BD81" s="365" t="s">
        <v>447</v>
      </c>
      <c r="BE81" s="365"/>
      <c r="BF81" s="365"/>
      <c r="CI81" s="251">
        <v>33</v>
      </c>
      <c r="CJ81" s="13" t="s">
        <v>20</v>
      </c>
      <c r="CK81" s="298"/>
      <c r="CL81" s="298"/>
      <c r="CM81" s="298" t="str">
        <f t="shared" si="21"/>
        <v/>
      </c>
      <c r="CN81" s="298"/>
      <c r="CO81" s="298"/>
      <c r="CP81" s="298"/>
      <c r="CQ81" s="298"/>
      <c r="CR81" s="298"/>
      <c r="CS81" s="298"/>
      <c r="CT81" s="298"/>
      <c r="CU81" s="298"/>
      <c r="CV81" s="298"/>
      <c r="CW81" s="298"/>
      <c r="CX81" s="298"/>
      <c r="CY81" s="298"/>
      <c r="CZ81" s="298"/>
      <c r="DA81" s="298"/>
      <c r="DB81" s="298"/>
      <c r="DC81" s="298"/>
      <c r="DD81" s="298"/>
      <c r="DE81" s="298"/>
      <c r="DF81" s="298"/>
      <c r="DG81" s="298"/>
      <c r="DH81" s="298"/>
      <c r="DI81" s="298"/>
      <c r="DJ81" s="298"/>
      <c r="DK81" s="298"/>
      <c r="DL81" s="298"/>
      <c r="DM81" s="298"/>
      <c r="DN81" s="298"/>
      <c r="DO81" s="298"/>
    </row>
    <row r="82" spans="3:139" s="251" customFormat="1" hidden="1" x14ac:dyDescent="0.15">
      <c r="C82" s="411"/>
      <c r="D82" s="73"/>
      <c r="E82" s="73"/>
      <c r="F82" s="73"/>
      <c r="G82" s="73"/>
      <c r="H82" s="532"/>
      <c r="I82" s="411"/>
      <c r="J82" s="429" t="str">
        <f>IF(COUNTIF(K83:AH83,"N")&gt;0,"N","M")</f>
        <v>M</v>
      </c>
      <c r="K82" s="251" t="str">
        <f t="shared" ref="K82:AH82" si="28">IF(MID(K69,2,1)&lt;&gt;"N","",MID(K69,2,1))</f>
        <v/>
      </c>
      <c r="L82" s="251" t="str">
        <f t="shared" si="28"/>
        <v/>
      </c>
      <c r="M82" s="251" t="str">
        <f t="shared" si="28"/>
        <v/>
      </c>
      <c r="N82" s="251" t="str">
        <f t="shared" si="28"/>
        <v/>
      </c>
      <c r="O82" s="251" t="str">
        <f t="shared" si="28"/>
        <v/>
      </c>
      <c r="P82" s="251" t="str">
        <f t="shared" si="28"/>
        <v/>
      </c>
      <c r="Q82" s="251" t="str">
        <f t="shared" si="28"/>
        <v/>
      </c>
      <c r="R82" s="251" t="str">
        <f t="shared" si="28"/>
        <v/>
      </c>
      <c r="S82" s="251" t="str">
        <f t="shared" si="28"/>
        <v/>
      </c>
      <c r="T82" s="251" t="str">
        <f t="shared" si="28"/>
        <v/>
      </c>
      <c r="U82" s="251" t="str">
        <f t="shared" si="28"/>
        <v/>
      </c>
      <c r="V82" s="251" t="str">
        <f t="shared" si="28"/>
        <v/>
      </c>
      <c r="W82" s="251" t="str">
        <f t="shared" si="28"/>
        <v/>
      </c>
      <c r="X82" s="251" t="str">
        <f t="shared" si="28"/>
        <v/>
      </c>
      <c r="Y82" s="251" t="str">
        <f t="shared" si="28"/>
        <v/>
      </c>
      <c r="Z82" s="251" t="str">
        <f t="shared" si="28"/>
        <v/>
      </c>
      <c r="AA82" s="251" t="str">
        <f t="shared" si="28"/>
        <v/>
      </c>
      <c r="AB82" s="251" t="str">
        <f t="shared" si="28"/>
        <v/>
      </c>
      <c r="AC82" s="251" t="str">
        <f t="shared" si="28"/>
        <v/>
      </c>
      <c r="AD82" s="251" t="str">
        <f t="shared" si="28"/>
        <v/>
      </c>
      <c r="AE82" s="251" t="str">
        <f t="shared" si="28"/>
        <v/>
      </c>
      <c r="AF82" s="251" t="str">
        <f t="shared" si="28"/>
        <v/>
      </c>
      <c r="AG82" s="251" t="str">
        <f t="shared" si="28"/>
        <v/>
      </c>
      <c r="AH82" s="251" t="str">
        <f t="shared" si="28"/>
        <v/>
      </c>
      <c r="AI82" s="13"/>
      <c r="AJ82" s="13" t="str">
        <f>IF(U71="","",MATCH(U71,BB70:BD70,0))</f>
        <v/>
      </c>
      <c r="AK82" s="386" t="str">
        <f>IF(AJ82="","",INDEX(BB71:BD71,1,AJ82))</f>
        <v/>
      </c>
      <c r="AL82" s="386" t="str">
        <f>IF(AK82="C",$BB$81,IF(AK82="L",$BC$81,IF(AK82="B",$BD$81,"")))</f>
        <v/>
      </c>
      <c r="AM82" s="13"/>
      <c r="AN82" s="13"/>
      <c r="AO82" s="13"/>
      <c r="BB82" s="365"/>
      <c r="BC82" s="365"/>
      <c r="BD82" s="365"/>
      <c r="BE82" s="365"/>
      <c r="BF82" s="365"/>
      <c r="CI82" s="251">
        <v>34</v>
      </c>
      <c r="CJ82" s="13" t="s">
        <v>638</v>
      </c>
      <c r="CK82" s="298"/>
      <c r="CL82" s="298"/>
      <c r="CM82" s="298" t="str">
        <f t="shared" si="21"/>
        <v/>
      </c>
      <c r="CN82" s="298"/>
      <c r="CO82" s="298"/>
      <c r="CP82" s="298"/>
      <c r="CQ82" s="298"/>
      <c r="CR82" s="298"/>
      <c r="CS82" s="298"/>
      <c r="CT82" s="298"/>
      <c r="CU82" s="298"/>
      <c r="CV82" s="298"/>
      <c r="CW82" s="298"/>
      <c r="CX82" s="298"/>
      <c r="CY82" s="298"/>
      <c r="CZ82" s="298"/>
      <c r="DA82" s="298"/>
      <c r="DB82" s="298"/>
      <c r="DC82" s="298"/>
      <c r="DD82" s="298"/>
      <c r="DE82" s="298"/>
      <c r="DF82" s="298"/>
      <c r="DG82" s="298"/>
      <c r="DH82" s="298"/>
      <c r="DI82" s="298"/>
      <c r="DJ82" s="298"/>
      <c r="DK82" s="298"/>
      <c r="DL82" s="298"/>
      <c r="DM82" s="298"/>
      <c r="DN82" s="298"/>
      <c r="DO82" s="298"/>
    </row>
    <row r="83" spans="3:139" s="251" customFormat="1" hidden="1" x14ac:dyDescent="0.15">
      <c r="C83" s="411"/>
      <c r="D83" s="73"/>
      <c r="E83" s="73"/>
      <c r="F83" s="73"/>
      <c r="G83" s="73"/>
      <c r="H83" s="532"/>
      <c r="I83" s="411"/>
      <c r="J83" s="13" t="s">
        <v>21</v>
      </c>
      <c r="K83" s="251" t="str">
        <f>IF(AND(K81="",K82=""),"",IF(K81="N","N",IF(K82="N","N","")))</f>
        <v/>
      </c>
      <c r="L83" s="251" t="str">
        <f t="shared" ref="L83:AH83" si="29">IF(AND(L81="",L82=""),"",IF(L81="N","N",IF(L82="N","N","")))</f>
        <v/>
      </c>
      <c r="M83" s="251" t="str">
        <f t="shared" si="29"/>
        <v/>
      </c>
      <c r="N83" s="251" t="str">
        <f t="shared" si="29"/>
        <v/>
      </c>
      <c r="O83" s="251" t="str">
        <f t="shared" si="29"/>
        <v/>
      </c>
      <c r="P83" s="251" t="str">
        <f t="shared" si="29"/>
        <v/>
      </c>
      <c r="Q83" s="251" t="str">
        <f t="shared" si="29"/>
        <v/>
      </c>
      <c r="R83" s="251" t="str">
        <f t="shared" si="29"/>
        <v/>
      </c>
      <c r="S83" s="251" t="str">
        <f t="shared" si="29"/>
        <v/>
      </c>
      <c r="T83" s="251" t="str">
        <f t="shared" si="29"/>
        <v/>
      </c>
      <c r="U83" s="251" t="str">
        <f t="shared" si="29"/>
        <v/>
      </c>
      <c r="V83" s="251" t="str">
        <f t="shared" si="29"/>
        <v/>
      </c>
      <c r="W83" s="251" t="str">
        <f t="shared" si="29"/>
        <v/>
      </c>
      <c r="X83" s="251" t="str">
        <f t="shared" si="29"/>
        <v/>
      </c>
      <c r="Y83" s="251" t="str">
        <f t="shared" si="29"/>
        <v/>
      </c>
      <c r="Z83" s="251" t="str">
        <f t="shared" si="29"/>
        <v/>
      </c>
      <c r="AA83" s="251" t="str">
        <f t="shared" si="29"/>
        <v/>
      </c>
      <c r="AB83" s="251" t="str">
        <f t="shared" si="29"/>
        <v/>
      </c>
      <c r="AC83" s="251" t="str">
        <f t="shared" si="29"/>
        <v/>
      </c>
      <c r="AD83" s="251" t="str">
        <f t="shared" si="29"/>
        <v/>
      </c>
      <c r="AE83" s="251" t="str">
        <f t="shared" si="29"/>
        <v/>
      </c>
      <c r="AF83" s="251" t="str">
        <f t="shared" si="29"/>
        <v/>
      </c>
      <c r="AG83" s="251" t="str">
        <f t="shared" si="29"/>
        <v/>
      </c>
      <c r="AH83" s="251" t="str">
        <f t="shared" si="29"/>
        <v/>
      </c>
      <c r="AI83" s="13"/>
      <c r="AJ83" s="13"/>
      <c r="AK83" s="13"/>
      <c r="AL83" s="13"/>
      <c r="AM83" s="13"/>
      <c r="AN83" s="13"/>
      <c r="AO83" s="13"/>
      <c r="AP83" s="251">
        <f>24-COUNTIF(K83:AH83,"")</f>
        <v>0</v>
      </c>
      <c r="BB83" s="365"/>
      <c r="BC83" s="365"/>
      <c r="BD83" s="365"/>
      <c r="BE83" s="365"/>
      <c r="BF83" s="365"/>
      <c r="CI83" s="251">
        <v>35</v>
      </c>
      <c r="CJ83" s="13" t="s">
        <v>639</v>
      </c>
      <c r="CK83" s="298"/>
      <c r="CL83" s="298"/>
      <c r="CM83" s="298" t="str">
        <f t="shared" si="21"/>
        <v/>
      </c>
      <c r="CN83" s="298"/>
      <c r="CO83" s="298"/>
      <c r="CP83" s="298"/>
      <c r="CQ83" s="298"/>
      <c r="CR83" s="298"/>
      <c r="CS83" s="298"/>
      <c r="CT83" s="298"/>
      <c r="CU83" s="298"/>
      <c r="CV83" s="298"/>
      <c r="CW83" s="298"/>
      <c r="CX83" s="298"/>
      <c r="CY83" s="298"/>
      <c r="CZ83" s="298"/>
      <c r="DA83" s="298"/>
      <c r="DB83" s="298"/>
      <c r="DC83" s="298"/>
      <c r="DD83" s="298"/>
      <c r="DE83" s="298"/>
      <c r="DF83" s="298"/>
      <c r="DG83" s="298"/>
      <c r="DH83" s="298"/>
      <c r="DI83" s="298"/>
      <c r="DJ83" s="298"/>
      <c r="DK83" s="298"/>
      <c r="DL83" s="298"/>
      <c r="DM83" s="298"/>
      <c r="DN83" s="298"/>
      <c r="DO83" s="298"/>
    </row>
    <row r="84" spans="3:139" s="251" customFormat="1" hidden="1" x14ac:dyDescent="0.15">
      <c r="C84" s="411"/>
      <c r="D84" s="73"/>
      <c r="E84" s="73"/>
      <c r="F84" s="73"/>
      <c r="G84" s="73"/>
      <c r="H84" s="532"/>
      <c r="I84" s="411"/>
      <c r="J84" s="251" t="s">
        <v>1043</v>
      </c>
      <c r="K84" s="427" t="str">
        <f t="shared" ref="K84:AH84" si="30">IF(K69="","",1/COUNTIF($K$69:$AH$69,K69))</f>
        <v/>
      </c>
      <c r="L84" s="427" t="str">
        <f t="shared" si="30"/>
        <v/>
      </c>
      <c r="M84" s="427" t="str">
        <f t="shared" si="30"/>
        <v/>
      </c>
      <c r="N84" s="427" t="str">
        <f t="shared" si="30"/>
        <v/>
      </c>
      <c r="O84" s="427" t="str">
        <f t="shared" si="30"/>
        <v/>
      </c>
      <c r="P84" s="427" t="str">
        <f t="shared" si="30"/>
        <v/>
      </c>
      <c r="Q84" s="427" t="str">
        <f t="shared" si="30"/>
        <v/>
      </c>
      <c r="R84" s="427" t="str">
        <f t="shared" si="30"/>
        <v/>
      </c>
      <c r="S84" s="427" t="str">
        <f t="shared" si="30"/>
        <v/>
      </c>
      <c r="T84" s="427" t="str">
        <f t="shared" si="30"/>
        <v/>
      </c>
      <c r="U84" s="427" t="str">
        <f t="shared" si="30"/>
        <v/>
      </c>
      <c r="V84" s="427" t="str">
        <f t="shared" si="30"/>
        <v/>
      </c>
      <c r="W84" s="427" t="str">
        <f t="shared" si="30"/>
        <v/>
      </c>
      <c r="X84" s="427" t="str">
        <f t="shared" si="30"/>
        <v/>
      </c>
      <c r="Y84" s="427" t="str">
        <f t="shared" si="30"/>
        <v/>
      </c>
      <c r="Z84" s="427" t="str">
        <f t="shared" si="30"/>
        <v/>
      </c>
      <c r="AA84" s="427" t="str">
        <f t="shared" si="30"/>
        <v/>
      </c>
      <c r="AB84" s="427" t="str">
        <f t="shared" si="30"/>
        <v/>
      </c>
      <c r="AC84" s="427" t="str">
        <f t="shared" si="30"/>
        <v/>
      </c>
      <c r="AD84" s="427" t="str">
        <f t="shared" si="30"/>
        <v/>
      </c>
      <c r="AE84" s="427" t="str">
        <f t="shared" si="30"/>
        <v/>
      </c>
      <c r="AF84" s="427" t="str">
        <f t="shared" si="30"/>
        <v/>
      </c>
      <c r="AG84" s="427" t="str">
        <f t="shared" si="30"/>
        <v/>
      </c>
      <c r="AH84" s="427" t="str">
        <f t="shared" si="30"/>
        <v/>
      </c>
      <c r="AI84" s="430">
        <f>SUM(K84:AH84)</f>
        <v>0</v>
      </c>
      <c r="AJ84" s="13"/>
      <c r="AK84" s="13"/>
      <c r="AL84" s="13"/>
      <c r="AM84" s="13"/>
      <c r="AN84" s="13"/>
      <c r="AO84" s="13"/>
      <c r="BB84" s="365"/>
      <c r="BC84" s="365"/>
      <c r="BD84" s="365"/>
      <c r="BE84" s="365"/>
      <c r="BF84" s="365"/>
      <c r="CI84" s="251">
        <v>36</v>
      </c>
      <c r="CJ84" s="13" t="s">
        <v>22</v>
      </c>
      <c r="CK84" s="298"/>
      <c r="CL84" s="298"/>
      <c r="CM84" s="298" t="str">
        <f>IF(COUNTIF($CQ$24:$DO$30,CJ84)=0,"",COUNTIF($CQ$24:$DO$30,CJ84))</f>
        <v/>
      </c>
      <c r="CN84" s="298"/>
      <c r="CO84" s="298"/>
      <c r="CP84" s="298"/>
      <c r="CQ84" s="298"/>
      <c r="CR84" s="298"/>
      <c r="CS84" s="298"/>
      <c r="CT84" s="298"/>
      <c r="CU84" s="298"/>
      <c r="CV84" s="298"/>
      <c r="CW84" s="298"/>
      <c r="CX84" s="298"/>
      <c r="CY84" s="298"/>
      <c r="CZ84" s="298"/>
      <c r="DA84" s="298"/>
      <c r="DB84" s="298"/>
      <c r="DC84" s="298"/>
      <c r="DD84" s="298"/>
      <c r="DE84" s="298"/>
      <c r="DF84" s="298"/>
      <c r="DG84" s="298"/>
      <c r="DH84" s="298"/>
      <c r="DI84" s="298"/>
      <c r="DJ84" s="298"/>
      <c r="DK84" s="298"/>
      <c r="DL84" s="298"/>
      <c r="DM84" s="298"/>
      <c r="DN84" s="298"/>
      <c r="DO84" s="298"/>
    </row>
    <row r="85" spans="3:139" s="251" customFormat="1" hidden="1" x14ac:dyDescent="0.15">
      <c r="C85" s="411"/>
      <c r="D85" s="73"/>
      <c r="E85" s="73"/>
      <c r="F85" s="73"/>
      <c r="G85" s="73"/>
      <c r="H85" s="73"/>
      <c r="I85" s="73"/>
      <c r="J85" s="431"/>
      <c r="K85" s="73"/>
      <c r="L85" s="73"/>
      <c r="M85" s="73"/>
      <c r="N85" s="73"/>
      <c r="O85" s="73"/>
      <c r="Z85" s="411"/>
      <c r="AA85" s="13"/>
      <c r="AB85" s="13"/>
      <c r="AC85" s="13"/>
      <c r="AD85" s="13"/>
      <c r="AE85" s="13"/>
      <c r="AF85" s="116"/>
      <c r="AH85" s="13"/>
      <c r="AI85" s="13"/>
      <c r="AJ85" s="13"/>
      <c r="AK85" s="13"/>
      <c r="AL85" s="13"/>
      <c r="AM85" s="13"/>
      <c r="AN85" s="13"/>
      <c r="AO85" s="13"/>
      <c r="BB85" s="365"/>
      <c r="BC85" s="365"/>
      <c r="BD85" s="365"/>
      <c r="BE85" s="365"/>
      <c r="BF85" s="365"/>
      <c r="CI85" s="251">
        <v>37</v>
      </c>
      <c r="CJ85" s="13" t="s">
        <v>23</v>
      </c>
      <c r="CK85" s="298"/>
      <c r="CL85" s="298"/>
      <c r="CM85" s="298" t="str">
        <f>IF(COUNTIF($CQ$24:$DO$31,CJ85)=0,"",COUNTIF($CQ$24:$DO$31,CJ85))</f>
        <v/>
      </c>
      <c r="CN85" s="298"/>
      <c r="CO85" s="298"/>
      <c r="CP85" s="298"/>
      <c r="CQ85" s="298"/>
      <c r="CR85" s="298"/>
      <c r="CS85" s="298"/>
      <c r="CT85" s="298"/>
      <c r="CU85" s="298"/>
      <c r="CV85" s="298"/>
      <c r="CW85" s="298"/>
      <c r="CX85" s="298"/>
      <c r="CY85" s="298"/>
      <c r="CZ85" s="298"/>
      <c r="DA85" s="298"/>
      <c r="DB85" s="298"/>
      <c r="DC85" s="298"/>
      <c r="DD85" s="298"/>
      <c r="DE85" s="298"/>
      <c r="DF85" s="298"/>
      <c r="DG85" s="298"/>
      <c r="DH85" s="298"/>
      <c r="DI85" s="298"/>
      <c r="DJ85" s="298"/>
      <c r="DK85" s="298"/>
      <c r="DL85" s="298"/>
      <c r="DM85" s="298"/>
      <c r="DN85" s="298"/>
      <c r="DO85" s="298"/>
    </row>
    <row r="86" spans="3:139" s="251" customFormat="1" hidden="1" x14ac:dyDescent="0.15">
      <c r="D86" s="73"/>
      <c r="E86" s="73"/>
      <c r="F86" s="73"/>
      <c r="G86" s="73"/>
      <c r="H86" s="432" t="s">
        <v>1039</v>
      </c>
      <c r="K86" s="427" t="str">
        <f>IF(K$66="C8","C",IF(K$66="N9","N",""))</f>
        <v/>
      </c>
      <c r="L86" s="427" t="str">
        <f>IF(L$66="C8","C",
IF(L$66="N9","N",
IF(L$67="-",K86,"")))</f>
        <v/>
      </c>
      <c r="M86" s="427" t="str">
        <f t="shared" ref="M86:AH86" si="31">IF(M$66="C8","C",
IF(M$66="N9","N",
IF(M$67="-",L86,"")))</f>
        <v/>
      </c>
      <c r="N86" s="427" t="str">
        <f t="shared" si="31"/>
        <v/>
      </c>
      <c r="O86" s="427" t="str">
        <f t="shared" si="31"/>
        <v/>
      </c>
      <c r="P86" s="427" t="str">
        <f t="shared" si="31"/>
        <v/>
      </c>
      <c r="Q86" s="427" t="str">
        <f t="shared" si="31"/>
        <v/>
      </c>
      <c r="R86" s="427" t="str">
        <f t="shared" si="31"/>
        <v/>
      </c>
      <c r="S86" s="427" t="str">
        <f t="shared" si="31"/>
        <v/>
      </c>
      <c r="T86" s="427" t="str">
        <f t="shared" si="31"/>
        <v/>
      </c>
      <c r="U86" s="427" t="str">
        <f t="shared" si="31"/>
        <v/>
      </c>
      <c r="V86" s="427" t="str">
        <f t="shared" si="31"/>
        <v/>
      </c>
      <c r="W86" s="427" t="str">
        <f t="shared" si="31"/>
        <v/>
      </c>
      <c r="X86" s="427" t="str">
        <f t="shared" si="31"/>
        <v/>
      </c>
      <c r="Y86" s="427" t="str">
        <f t="shared" si="31"/>
        <v/>
      </c>
      <c r="Z86" s="427" t="str">
        <f t="shared" si="31"/>
        <v/>
      </c>
      <c r="AA86" s="427" t="str">
        <f t="shared" si="31"/>
        <v/>
      </c>
      <c r="AB86" s="427" t="str">
        <f t="shared" si="31"/>
        <v/>
      </c>
      <c r="AC86" s="427" t="str">
        <f t="shared" si="31"/>
        <v/>
      </c>
      <c r="AD86" s="427" t="str">
        <f t="shared" si="31"/>
        <v/>
      </c>
      <c r="AE86" s="427" t="str">
        <f t="shared" si="31"/>
        <v/>
      </c>
      <c r="AF86" s="427" t="str">
        <f t="shared" si="31"/>
        <v/>
      </c>
      <c r="AG86" s="427" t="str">
        <f t="shared" si="31"/>
        <v/>
      </c>
      <c r="AH86" s="427" t="str">
        <f t="shared" si="31"/>
        <v/>
      </c>
      <c r="AI86" s="13"/>
      <c r="AJ86" s="433">
        <f>COUNTIF(K86:AH86,"C")</f>
        <v>0</v>
      </c>
      <c r="AK86" s="433"/>
      <c r="AL86" s="433"/>
      <c r="AM86" s="433">
        <f>COUNTIF(K86:AH86,"N")</f>
        <v>0</v>
      </c>
      <c r="AN86" s="433"/>
      <c r="AO86" s="433"/>
      <c r="AP86" s="432">
        <f>SUM(AJ86,AM86)</f>
        <v>0</v>
      </c>
      <c r="BB86" s="365"/>
      <c r="BC86" s="365"/>
      <c r="BD86" s="365"/>
      <c r="BE86" s="365"/>
      <c r="BF86" s="365"/>
      <c r="CI86" s="251">
        <v>38</v>
      </c>
      <c r="CJ86" s="13" t="s">
        <v>24</v>
      </c>
      <c r="CK86" s="298"/>
      <c r="CL86" s="298"/>
      <c r="CM86" s="298" t="str">
        <f>IF(COUNTIF($CQ$24:$DO$31,CJ86)=0,"",COUNTIF($CQ$24:$DO$31,CJ86))</f>
        <v/>
      </c>
      <c r="CN86" s="298"/>
      <c r="CO86" s="298"/>
      <c r="CP86" s="298"/>
      <c r="CQ86" s="298"/>
      <c r="CR86" s="298"/>
      <c r="CS86" s="298"/>
      <c r="CT86" s="298"/>
      <c r="CU86" s="298"/>
      <c r="CV86" s="298"/>
      <c r="CW86" s="298"/>
      <c r="CX86" s="298"/>
      <c r="CY86" s="298"/>
      <c r="CZ86" s="298"/>
      <c r="DA86" s="298"/>
      <c r="DB86" s="298"/>
      <c r="DC86" s="298"/>
      <c r="DD86" s="298"/>
      <c r="DE86" s="298"/>
      <c r="DF86" s="298"/>
      <c r="DG86" s="298"/>
      <c r="DH86" s="298"/>
      <c r="DI86" s="298"/>
      <c r="DJ86" s="298"/>
      <c r="DK86" s="298"/>
      <c r="DL86" s="298"/>
      <c r="DM86" s="298"/>
      <c r="DN86" s="298"/>
      <c r="DO86" s="298"/>
    </row>
    <row r="87" spans="3:139" s="251" customFormat="1" hidden="1" x14ac:dyDescent="0.15">
      <c r="D87" s="73"/>
      <c r="E87" s="73"/>
      <c r="F87" s="73"/>
      <c r="G87" s="73"/>
      <c r="J87" s="428"/>
      <c r="Z87" s="411"/>
      <c r="AA87" s="13"/>
      <c r="AB87" s="13"/>
      <c r="AC87" s="13"/>
      <c r="AD87" s="13"/>
      <c r="AE87" s="13"/>
      <c r="AF87" s="13"/>
      <c r="AH87" s="13"/>
      <c r="AI87" s="13"/>
      <c r="AJ87" s="434">
        <f>SUM(AJ81,AJ86)</f>
        <v>0</v>
      </c>
      <c r="AK87" s="388"/>
      <c r="AL87" s="388"/>
      <c r="AM87" s="434">
        <f>SUM(AM81,AM86)</f>
        <v>0</v>
      </c>
      <c r="AN87" s="388"/>
      <c r="AO87" s="388"/>
      <c r="AP87" s="435">
        <f>SUM(AP81,AP86)</f>
        <v>0</v>
      </c>
      <c r="BB87" s="365"/>
      <c r="BC87" s="365"/>
      <c r="BD87" s="365"/>
      <c r="BE87" s="365"/>
      <c r="BF87" s="365"/>
      <c r="BW87" s="13"/>
      <c r="BX87" s="13"/>
      <c r="BY87" s="13"/>
      <c r="BZ87" s="13"/>
      <c r="CA87" s="13"/>
      <c r="CB87" s="13"/>
      <c r="CC87" s="13"/>
      <c r="CD87" s="13"/>
      <c r="CE87" s="13"/>
      <c r="CF87" s="13"/>
      <c r="CI87" s="251">
        <v>39</v>
      </c>
      <c r="CJ87" t="s">
        <v>25</v>
      </c>
      <c r="CK87" s="298"/>
      <c r="CL87" s="298"/>
      <c r="CM87" s="298" t="str">
        <f>IF(COUNTIF($CQ$14:$DO$14,CJ87)=0,"",COUNTIF($CQ$14:$DO$14,CJ87))</f>
        <v/>
      </c>
      <c r="CN87" s="298"/>
      <c r="CO87" s="298"/>
      <c r="CP87" s="298"/>
      <c r="CQ87" s="298"/>
      <c r="CR87" s="298"/>
      <c r="CS87" s="298"/>
      <c r="CT87" s="298"/>
      <c r="CU87" s="298"/>
      <c r="CV87" s="298"/>
      <c r="CW87" s="298"/>
      <c r="CX87" s="298"/>
      <c r="CY87" s="298"/>
      <c r="CZ87" s="298"/>
      <c r="DA87" s="298"/>
      <c r="DB87" s="298"/>
      <c r="DC87" s="298"/>
      <c r="DD87" s="298"/>
      <c r="DE87" s="298"/>
      <c r="DF87" s="298"/>
      <c r="DG87" s="298"/>
      <c r="DH87" s="298"/>
      <c r="DI87" s="298"/>
      <c r="DJ87" s="298"/>
      <c r="DK87" s="298"/>
      <c r="DL87" s="298"/>
      <c r="DM87" s="298"/>
      <c r="DN87" s="298"/>
      <c r="DO87" s="298"/>
    </row>
    <row r="88" spans="3:139" s="251" customFormat="1" hidden="1" x14ac:dyDescent="0.15">
      <c r="D88" s="73"/>
      <c r="E88" s="73"/>
      <c r="F88" s="73"/>
      <c r="G88" s="73"/>
      <c r="J88" s="428"/>
      <c r="Z88" s="411"/>
      <c r="AA88" s="13"/>
      <c r="AB88" s="13"/>
      <c r="AC88" s="13"/>
      <c r="AD88" s="13"/>
      <c r="AE88" s="13"/>
      <c r="AF88" s="116"/>
      <c r="AJ88" s="533" t="str">
        <f>IF($AP$86=0,"",
IF($AP$87=$AM$87,"",
IF(AND($AM$87&lt;&gt;0,$AP$87-$AM$87&lt;&gt;0),$BF$69,
IF($AP$87+AM87&lt;&gt;$AP$87,$BF$69,""))))</f>
        <v/>
      </c>
      <c r="AK88" s="534"/>
      <c r="AL88" s="534"/>
      <c r="AM88" s="534"/>
      <c r="AN88" s="534"/>
      <c r="AO88" s="534"/>
      <c r="AP88" s="535"/>
      <c r="BB88" s="365"/>
      <c r="BC88" s="365"/>
      <c r="BD88" s="365"/>
      <c r="BE88" s="365"/>
      <c r="BF88" s="365"/>
      <c r="BW88" s="13"/>
      <c r="BX88" s="13"/>
      <c r="BY88" s="13"/>
      <c r="BZ88" s="13"/>
      <c r="CA88" s="13"/>
      <c r="CB88" s="13"/>
      <c r="CC88" s="13"/>
      <c r="CD88" s="13"/>
      <c r="CE88" s="13"/>
      <c r="CF88" s="13"/>
      <c r="CI88" s="251">
        <v>40</v>
      </c>
      <c r="CJ88" t="s">
        <v>26</v>
      </c>
      <c r="CK88" s="298"/>
      <c r="CL88" s="298"/>
      <c r="CM88" s="298" t="str">
        <f t="shared" ref="CM88:CM95" si="32">IF(COUNTIF($CQ$14:$DO$14,CJ88)=0,"",COUNTIF($CQ$14:$DO$14,CJ88))</f>
        <v/>
      </c>
      <c r="CN88" s="298"/>
      <c r="CO88" s="298"/>
      <c r="CP88" s="298"/>
      <c r="CQ88" s="298"/>
      <c r="CR88" s="298"/>
      <c r="CS88" s="298"/>
      <c r="CT88" s="298"/>
      <c r="CU88" s="298"/>
      <c r="CV88" s="298"/>
      <c r="CW88" s="298"/>
      <c r="CX88" s="298"/>
      <c r="CY88" s="298"/>
      <c r="CZ88" s="298"/>
      <c r="DA88" s="298"/>
      <c r="DB88" s="298"/>
      <c r="DC88" s="298"/>
      <c r="DD88" s="298"/>
      <c r="DE88" s="298"/>
      <c r="DF88" s="298"/>
      <c r="DG88" s="298"/>
      <c r="DH88" s="298"/>
      <c r="DI88" s="298"/>
      <c r="DJ88" s="298"/>
      <c r="DK88" s="298"/>
      <c r="DL88" s="298"/>
      <c r="DM88" s="298"/>
      <c r="DN88" s="298"/>
      <c r="DO88" s="298"/>
    </row>
    <row r="89" spans="3:139" s="251" customFormat="1" ht="14.25" hidden="1" x14ac:dyDescent="0.15">
      <c r="D89" s="116"/>
      <c r="E89" s="72"/>
      <c r="F89" s="72"/>
      <c r="G89" s="72"/>
      <c r="K89" s="413" t="str">
        <f t="shared" ref="K89:AH89" si="33">IF(AND(K9=$BB$9,K64="→"),"X","")</f>
        <v/>
      </c>
      <c r="L89" s="413" t="str">
        <f t="shared" si="33"/>
        <v/>
      </c>
      <c r="M89" s="413" t="str">
        <f t="shared" si="33"/>
        <v/>
      </c>
      <c r="N89" s="413" t="str">
        <f t="shared" si="33"/>
        <v/>
      </c>
      <c r="O89" s="413" t="str">
        <f t="shared" si="33"/>
        <v/>
      </c>
      <c r="P89" s="413" t="str">
        <f t="shared" si="33"/>
        <v/>
      </c>
      <c r="Q89" s="413" t="str">
        <f t="shared" si="33"/>
        <v/>
      </c>
      <c r="R89" s="413" t="str">
        <f t="shared" si="33"/>
        <v/>
      </c>
      <c r="S89" s="413" t="str">
        <f t="shared" si="33"/>
        <v/>
      </c>
      <c r="T89" s="413" t="str">
        <f t="shared" si="33"/>
        <v/>
      </c>
      <c r="U89" s="413" t="str">
        <f t="shared" si="33"/>
        <v/>
      </c>
      <c r="V89" s="413" t="str">
        <f t="shared" si="33"/>
        <v/>
      </c>
      <c r="W89" s="413" t="str">
        <f t="shared" si="33"/>
        <v/>
      </c>
      <c r="X89" s="413" t="str">
        <f t="shared" si="33"/>
        <v/>
      </c>
      <c r="Y89" s="413" t="str">
        <f t="shared" si="33"/>
        <v/>
      </c>
      <c r="Z89" s="413" t="str">
        <f t="shared" si="33"/>
        <v/>
      </c>
      <c r="AA89" s="413" t="str">
        <f t="shared" si="33"/>
        <v/>
      </c>
      <c r="AB89" s="413" t="str">
        <f t="shared" si="33"/>
        <v/>
      </c>
      <c r="AC89" s="413" t="str">
        <f t="shared" si="33"/>
        <v/>
      </c>
      <c r="AD89" s="413" t="str">
        <f t="shared" si="33"/>
        <v/>
      </c>
      <c r="AE89" s="413" t="str">
        <f t="shared" si="33"/>
        <v/>
      </c>
      <c r="AF89" s="413" t="str">
        <f t="shared" si="33"/>
        <v/>
      </c>
      <c r="AG89" s="413" t="str">
        <f t="shared" si="33"/>
        <v/>
      </c>
      <c r="AH89" s="413" t="str">
        <f t="shared" si="33"/>
        <v/>
      </c>
      <c r="AI89" s="251">
        <f>COUNTIF(K89:AH89,"X")</f>
        <v>0</v>
      </c>
      <c r="BB89" s="365"/>
      <c r="BC89" s="365"/>
      <c r="BD89" s="365"/>
      <c r="BE89" s="365"/>
      <c r="BF89" s="365"/>
      <c r="BW89" s="13"/>
      <c r="BX89" s="13"/>
      <c r="BY89" s="13"/>
      <c r="BZ89" s="13"/>
      <c r="CA89" s="13"/>
      <c r="CB89" s="13"/>
      <c r="CC89" s="13"/>
      <c r="CD89" s="13"/>
      <c r="CE89" s="13"/>
      <c r="CF89" s="13"/>
      <c r="CI89" s="251">
        <v>41</v>
      </c>
      <c r="CJ89" t="s">
        <v>27</v>
      </c>
      <c r="CK89" s="298"/>
      <c r="CL89" s="298"/>
      <c r="CM89" s="298" t="str">
        <f t="shared" si="32"/>
        <v/>
      </c>
      <c r="CN89" s="298"/>
      <c r="CO89" s="298"/>
      <c r="CP89" s="298"/>
      <c r="CQ89" s="298"/>
      <c r="CR89" s="298"/>
      <c r="CS89" s="298"/>
      <c r="CT89" s="298"/>
      <c r="CU89" s="298"/>
      <c r="CV89" s="298"/>
      <c r="CW89" s="298"/>
      <c r="CX89" s="298"/>
      <c r="CY89" s="298"/>
      <c r="CZ89" s="298"/>
      <c r="DA89" s="298"/>
      <c r="DB89" s="298"/>
      <c r="DC89" s="298"/>
      <c r="DD89" s="298"/>
      <c r="DE89" s="298"/>
      <c r="DF89" s="298"/>
      <c r="DG89" s="298"/>
      <c r="DH89" s="298"/>
      <c r="DI89" s="298"/>
      <c r="DJ89" s="298"/>
      <c r="DK89" s="298"/>
      <c r="DL89" s="298"/>
      <c r="DM89" s="298"/>
      <c r="DN89" s="298"/>
      <c r="DO89" s="298"/>
    </row>
    <row r="90" spans="3:139" s="251" customFormat="1" ht="14.25" hidden="1" x14ac:dyDescent="0.15">
      <c r="D90" s="116"/>
      <c r="E90" s="412"/>
      <c r="F90" s="412"/>
      <c r="G90" s="412"/>
      <c r="K90" s="413" t="str">
        <f t="shared" ref="K90:AH90" si="34">IF(AND(K9=$BB$9,K65="→"),"X","")</f>
        <v/>
      </c>
      <c r="L90" s="413" t="str">
        <f t="shared" si="34"/>
        <v/>
      </c>
      <c r="M90" s="413" t="str">
        <f t="shared" si="34"/>
        <v/>
      </c>
      <c r="N90" s="413" t="str">
        <f t="shared" si="34"/>
        <v/>
      </c>
      <c r="O90" s="413" t="str">
        <f t="shared" si="34"/>
        <v/>
      </c>
      <c r="P90" s="413" t="str">
        <f t="shared" si="34"/>
        <v/>
      </c>
      <c r="Q90" s="413" t="str">
        <f t="shared" si="34"/>
        <v/>
      </c>
      <c r="R90" s="413" t="str">
        <f t="shared" si="34"/>
        <v/>
      </c>
      <c r="S90" s="413" t="str">
        <f t="shared" si="34"/>
        <v/>
      </c>
      <c r="T90" s="413" t="str">
        <f t="shared" si="34"/>
        <v/>
      </c>
      <c r="U90" s="413" t="str">
        <f t="shared" si="34"/>
        <v/>
      </c>
      <c r="V90" s="413" t="str">
        <f t="shared" si="34"/>
        <v/>
      </c>
      <c r="W90" s="413" t="str">
        <f t="shared" si="34"/>
        <v/>
      </c>
      <c r="X90" s="413" t="str">
        <f t="shared" si="34"/>
        <v/>
      </c>
      <c r="Y90" s="413" t="str">
        <f t="shared" si="34"/>
        <v/>
      </c>
      <c r="Z90" s="413" t="str">
        <f t="shared" si="34"/>
        <v/>
      </c>
      <c r="AA90" s="413" t="str">
        <f t="shared" si="34"/>
        <v/>
      </c>
      <c r="AB90" s="413" t="str">
        <f t="shared" si="34"/>
        <v/>
      </c>
      <c r="AC90" s="413" t="str">
        <f t="shared" si="34"/>
        <v/>
      </c>
      <c r="AD90" s="413" t="str">
        <f t="shared" si="34"/>
        <v/>
      </c>
      <c r="AE90" s="413" t="str">
        <f t="shared" si="34"/>
        <v/>
      </c>
      <c r="AF90" s="413" t="str">
        <f t="shared" si="34"/>
        <v/>
      </c>
      <c r="AG90" s="413" t="str">
        <f t="shared" si="34"/>
        <v/>
      </c>
      <c r="AH90" s="413" t="str">
        <f t="shared" si="34"/>
        <v/>
      </c>
      <c r="AI90" s="251">
        <f>COUNTIF(K90:AH90,"X")</f>
        <v>0</v>
      </c>
      <c r="BB90" s="365"/>
      <c r="BC90" s="365"/>
      <c r="BD90" s="365"/>
      <c r="BE90" s="365"/>
      <c r="BF90" s="365"/>
      <c r="BW90" s="13"/>
      <c r="BX90" s="13"/>
      <c r="BY90" s="13"/>
      <c r="BZ90" s="13"/>
      <c r="CA90" s="13"/>
      <c r="CB90" s="13"/>
      <c r="CC90" s="13"/>
      <c r="CD90" s="13"/>
      <c r="CE90" s="13"/>
      <c r="CF90" s="13"/>
      <c r="CI90" s="251">
        <v>42</v>
      </c>
      <c r="CJ90" t="s">
        <v>28</v>
      </c>
      <c r="CK90" s="298"/>
      <c r="CL90" s="298"/>
      <c r="CM90" s="298" t="str">
        <f t="shared" si="32"/>
        <v/>
      </c>
      <c r="CN90" s="298"/>
      <c r="CO90" s="298"/>
      <c r="CP90" s="298"/>
      <c r="CQ90" s="298"/>
      <c r="CR90" s="298"/>
      <c r="CS90" s="298"/>
      <c r="CT90" s="298"/>
      <c r="CU90" s="298"/>
      <c r="CV90" s="298"/>
      <c r="CW90" s="298"/>
      <c r="CX90" s="298"/>
      <c r="CY90" s="298"/>
      <c r="CZ90" s="298"/>
      <c r="DA90" s="298"/>
      <c r="DB90" s="298"/>
      <c r="DC90" s="298"/>
      <c r="DD90" s="298"/>
      <c r="DE90" s="298"/>
      <c r="DF90" s="298"/>
      <c r="DG90" s="298"/>
      <c r="DH90" s="298"/>
      <c r="DI90" s="298"/>
      <c r="DJ90" s="298"/>
      <c r="DK90" s="298"/>
      <c r="DL90" s="298"/>
      <c r="DM90" s="298"/>
      <c r="DN90" s="298"/>
      <c r="DO90" s="298"/>
    </row>
    <row r="91" spans="3:139" s="251" customFormat="1" ht="14.25" hidden="1" x14ac:dyDescent="0.15">
      <c r="D91" s="116"/>
      <c r="E91" s="412"/>
      <c r="F91" s="412"/>
      <c r="G91" s="412"/>
      <c r="K91" s="413"/>
      <c r="L91" s="413"/>
      <c r="M91" s="413"/>
      <c r="N91" s="413"/>
      <c r="O91" s="413"/>
      <c r="P91" s="413"/>
      <c r="Q91" s="413"/>
      <c r="R91" s="413"/>
      <c r="S91" s="413"/>
      <c r="T91" s="413"/>
      <c r="U91" s="413"/>
      <c r="V91" s="413"/>
      <c r="W91" s="413"/>
      <c r="X91" s="413"/>
      <c r="Y91" s="413"/>
      <c r="Z91" s="413"/>
      <c r="AA91" s="413"/>
      <c r="AB91" s="413"/>
      <c r="AC91" s="413"/>
      <c r="AD91" s="413"/>
      <c r="AE91" s="413"/>
      <c r="AF91" s="413"/>
      <c r="AG91" s="413"/>
      <c r="AH91" s="413"/>
      <c r="BB91" s="365"/>
      <c r="BC91" s="365"/>
      <c r="BD91" s="365"/>
      <c r="BE91" s="365"/>
      <c r="BF91" s="365"/>
      <c r="BW91" s="13"/>
      <c r="BX91" s="13"/>
      <c r="BY91" s="13"/>
      <c r="BZ91" s="13"/>
      <c r="CA91" s="13"/>
      <c r="CB91" s="13"/>
      <c r="CC91" s="13"/>
      <c r="CD91" s="13"/>
      <c r="CE91" s="13"/>
      <c r="CF91" s="13"/>
      <c r="CI91" s="251">
        <v>43</v>
      </c>
      <c r="CJ91" t="s">
        <v>29</v>
      </c>
      <c r="CK91" s="298"/>
      <c r="CL91" s="298"/>
      <c r="CM91" s="298" t="str">
        <f t="shared" si="32"/>
        <v/>
      </c>
      <c r="CN91" s="298"/>
      <c r="CO91" s="298"/>
      <c r="CP91" s="298"/>
      <c r="CQ91" s="298"/>
      <c r="CR91" s="298"/>
      <c r="CS91" s="298"/>
      <c r="CT91" s="298"/>
      <c r="CU91" s="298"/>
      <c r="CV91" s="298"/>
      <c r="CW91" s="298"/>
      <c r="CX91" s="298"/>
      <c r="CY91" s="298"/>
      <c r="CZ91" s="298"/>
      <c r="DA91" s="298"/>
      <c r="DB91" s="298"/>
      <c r="DC91" s="298"/>
      <c r="DD91" s="298"/>
      <c r="DE91" s="298"/>
      <c r="DF91" s="298"/>
      <c r="DG91" s="298"/>
      <c r="DH91" s="298"/>
      <c r="DI91" s="298"/>
      <c r="DJ91" s="298"/>
      <c r="DK91" s="298"/>
      <c r="DL91" s="298"/>
      <c r="DM91" s="298"/>
      <c r="DN91" s="298"/>
      <c r="DO91" s="298"/>
    </row>
    <row r="92" spans="3:139" s="251" customFormat="1" hidden="1" x14ac:dyDescent="0.15">
      <c r="D92" s="116"/>
      <c r="K92" s="413" t="str">
        <f>IF(バルブ!$R$7="無記号","",バルブ!$R$7)</f>
        <v/>
      </c>
      <c r="L92" s="413" t="str">
        <f>IF(バルブ!$R$7="無記号","",バルブ!$R$7)</f>
        <v/>
      </c>
      <c r="M92" s="413" t="str">
        <f>IF(バルブ!$R$7="無記号","",バルブ!$R$7)</f>
        <v/>
      </c>
      <c r="N92" s="413" t="str">
        <f>IF(バルブ!$R$7="無記号","",バルブ!$R$7)</f>
        <v/>
      </c>
      <c r="O92" s="413" t="str">
        <f>IF(バルブ!$R$7="無記号","",バルブ!$R$7)</f>
        <v/>
      </c>
      <c r="P92" s="413" t="str">
        <f>IF(バルブ!$R$7="無記号","",バルブ!$R$7)</f>
        <v/>
      </c>
      <c r="Q92" s="413" t="str">
        <f>IF(バルブ!$R$7="無記号","",バルブ!$R$7)</f>
        <v/>
      </c>
      <c r="R92" s="413" t="str">
        <f>IF(バルブ!$R$7="無記号","",バルブ!$R$7)</f>
        <v/>
      </c>
      <c r="S92" s="413" t="str">
        <f>IF(バルブ!$R$7="無記号","",バルブ!$R$7)</f>
        <v/>
      </c>
      <c r="T92" s="413" t="str">
        <f>IF(バルブ!$R$7="無記号","",バルブ!$R$7)</f>
        <v/>
      </c>
      <c r="U92" s="413" t="str">
        <f>IF(バルブ!$R$7="無記号","",バルブ!$R$7)</f>
        <v/>
      </c>
      <c r="V92" s="413" t="str">
        <f>IF(バルブ!$R$7="無記号","",バルブ!$R$7)</f>
        <v/>
      </c>
      <c r="W92" s="413" t="str">
        <f>IF(バルブ!$R$7="無記号","",バルブ!$R$7)</f>
        <v/>
      </c>
      <c r="X92" s="413" t="str">
        <f>IF(バルブ!$R$7="無記号","",バルブ!$R$7)</f>
        <v/>
      </c>
      <c r="Y92" s="413" t="str">
        <f>IF(バルブ!$R$7="無記号","",バルブ!$R$7)</f>
        <v/>
      </c>
      <c r="Z92" s="413" t="str">
        <f>IF(バルブ!$R$7="無記号","",バルブ!$R$7)</f>
        <v/>
      </c>
      <c r="AA92" s="413" t="str">
        <f>IF(バルブ!$R$7="無記号","",バルブ!$R$7)</f>
        <v/>
      </c>
      <c r="AB92" s="413" t="str">
        <f>IF(バルブ!$R$7="無記号","",バルブ!$R$7)</f>
        <v/>
      </c>
      <c r="AC92" s="413" t="str">
        <f>IF(バルブ!$R$7="無記号","",バルブ!$R$7)</f>
        <v/>
      </c>
      <c r="AD92" s="413" t="str">
        <f>IF(バルブ!$R$7="無記号","",バルブ!$R$7)</f>
        <v/>
      </c>
      <c r="AE92" s="413" t="str">
        <f>IF(バルブ!$R$7="無記号","",バルブ!$R$7)</f>
        <v/>
      </c>
      <c r="AF92" s="413" t="str">
        <f>IF(バルブ!$R$7="無記号","",バルブ!$R$7)</f>
        <v/>
      </c>
      <c r="AG92" s="413" t="str">
        <f>IF(バルブ!$R$7="無記号","",バルブ!$R$7)</f>
        <v/>
      </c>
      <c r="AH92" s="413" t="str">
        <f>IF(バルブ!$R$7="無記号","",バルブ!$R$7)</f>
        <v/>
      </c>
      <c r="BB92" s="365"/>
      <c r="BC92" s="365"/>
      <c r="BD92" s="365"/>
      <c r="BE92" s="365"/>
      <c r="BF92" s="365"/>
      <c r="BW92" s="13"/>
      <c r="BX92" s="13"/>
      <c r="BY92" s="13"/>
      <c r="BZ92" s="13"/>
      <c r="CA92" s="13"/>
      <c r="CB92" s="13"/>
      <c r="CC92" s="13"/>
      <c r="CD92" s="13"/>
      <c r="CE92" s="13"/>
      <c r="CF92" s="13"/>
      <c r="CI92" s="251">
        <v>44</v>
      </c>
      <c r="CJ92" t="s">
        <v>30</v>
      </c>
      <c r="CK92" s="298"/>
      <c r="CL92" s="298"/>
      <c r="CM92" s="298" t="str">
        <f t="shared" si="32"/>
        <v/>
      </c>
      <c r="CN92" s="298"/>
      <c r="CO92" s="298"/>
      <c r="CP92" s="298"/>
      <c r="CQ92" s="298"/>
      <c r="CR92" s="298"/>
      <c r="CS92" s="298"/>
      <c r="CT92" s="298"/>
      <c r="CU92" s="298"/>
      <c r="CV92" s="298"/>
      <c r="CW92" s="298"/>
      <c r="CX92" s="298"/>
      <c r="CY92" s="298"/>
      <c r="CZ92" s="298"/>
      <c r="DA92" s="298"/>
      <c r="DB92" s="298"/>
      <c r="DC92" s="298"/>
      <c r="DD92" s="298"/>
      <c r="DE92" s="298"/>
      <c r="DF92" s="298"/>
      <c r="DG92" s="298"/>
      <c r="DH92" s="298"/>
      <c r="DI92" s="298"/>
      <c r="DJ92" s="298"/>
      <c r="DK92" s="298"/>
      <c r="DL92" s="298"/>
      <c r="DM92" s="298"/>
      <c r="DN92" s="298"/>
      <c r="DO92" s="298"/>
    </row>
    <row r="93" spans="3:139" s="251" customFormat="1" ht="17.25" hidden="1" x14ac:dyDescent="0.2">
      <c r="D93" s="116"/>
      <c r="K93" s="413" t="s">
        <v>297</v>
      </c>
      <c r="L93" s="413" t="s">
        <v>297</v>
      </c>
      <c r="M93" s="413" t="s">
        <v>297</v>
      </c>
      <c r="N93" s="413" t="s">
        <v>297</v>
      </c>
      <c r="O93" s="413" t="s">
        <v>297</v>
      </c>
      <c r="P93" s="413" t="s">
        <v>297</v>
      </c>
      <c r="Q93" s="413" t="s">
        <v>297</v>
      </c>
      <c r="R93" s="413" t="s">
        <v>297</v>
      </c>
      <c r="S93" s="413" t="s">
        <v>297</v>
      </c>
      <c r="T93" s="413" t="s">
        <v>297</v>
      </c>
      <c r="U93" s="413" t="s">
        <v>297</v>
      </c>
      <c r="V93" s="413" t="s">
        <v>297</v>
      </c>
      <c r="W93" s="413" t="s">
        <v>297</v>
      </c>
      <c r="X93" s="413" t="s">
        <v>297</v>
      </c>
      <c r="Y93" s="413" t="s">
        <v>297</v>
      </c>
      <c r="Z93" s="413" t="s">
        <v>297</v>
      </c>
      <c r="AA93" s="413" t="s">
        <v>297</v>
      </c>
      <c r="AB93" s="413" t="s">
        <v>297</v>
      </c>
      <c r="AC93" s="413" t="s">
        <v>297</v>
      </c>
      <c r="AD93" s="413" t="s">
        <v>297</v>
      </c>
      <c r="AE93" s="413" t="s">
        <v>297</v>
      </c>
      <c r="AF93" s="413" t="s">
        <v>297</v>
      </c>
      <c r="AG93" s="413" t="s">
        <v>297</v>
      </c>
      <c r="AH93" s="413" t="s">
        <v>297</v>
      </c>
      <c r="AI93" s="407"/>
      <c r="AJ93" s="407"/>
      <c r="AK93" s="407"/>
      <c r="AL93" s="407"/>
      <c r="AM93" s="407"/>
      <c r="AN93" s="407"/>
      <c r="AO93" s="407"/>
      <c r="AP93" s="407"/>
      <c r="BB93" s="365"/>
      <c r="BC93" s="365"/>
      <c r="BD93" s="365"/>
      <c r="BE93" s="365"/>
      <c r="BF93" s="365"/>
      <c r="BW93" s="13"/>
      <c r="BX93" s="13"/>
      <c r="BY93" s="13"/>
      <c r="BZ93" s="13"/>
      <c r="CA93" s="13"/>
      <c r="CB93" s="13"/>
      <c r="CC93" s="13"/>
      <c r="CD93" s="13"/>
      <c r="CE93" s="13"/>
      <c r="CF93" s="13"/>
      <c r="CI93" s="251">
        <v>45</v>
      </c>
      <c r="CJ93" t="s">
        <v>31</v>
      </c>
      <c r="CK93" s="298"/>
      <c r="CL93" s="298"/>
      <c r="CM93" s="298" t="str">
        <f t="shared" si="32"/>
        <v/>
      </c>
      <c r="CN93" s="298"/>
      <c r="CO93" s="298"/>
      <c r="CP93" s="298"/>
      <c r="CQ93" s="298"/>
      <c r="CR93" s="298"/>
      <c r="CS93" s="298"/>
      <c r="CT93" s="298"/>
      <c r="CU93" s="298"/>
      <c r="CV93" s="298"/>
      <c r="CW93" s="298"/>
      <c r="CX93" s="298"/>
      <c r="CY93" s="298"/>
      <c r="CZ93" s="298"/>
      <c r="DA93" s="298"/>
      <c r="DB93" s="298"/>
      <c r="DC93" s="298"/>
      <c r="DD93" s="298"/>
      <c r="DE93" s="298"/>
      <c r="DF93" s="298"/>
      <c r="DG93" s="298"/>
      <c r="DH93" s="298"/>
      <c r="DI93" s="298"/>
      <c r="DJ93" s="298"/>
      <c r="DK93" s="298"/>
      <c r="DL93" s="298"/>
      <c r="DM93" s="298"/>
      <c r="DN93" s="298"/>
      <c r="DO93" s="298"/>
    </row>
    <row r="94" spans="3:139" s="251" customFormat="1" ht="14.25" hidden="1" x14ac:dyDescent="0.15">
      <c r="D94" s="116"/>
      <c r="K94" s="413">
        <v>5</v>
      </c>
      <c r="L94" s="413">
        <v>5</v>
      </c>
      <c r="M94" s="413">
        <v>5</v>
      </c>
      <c r="N94" s="413">
        <v>5</v>
      </c>
      <c r="O94" s="413">
        <v>5</v>
      </c>
      <c r="P94" s="413">
        <v>5</v>
      </c>
      <c r="Q94" s="413">
        <v>5</v>
      </c>
      <c r="R94" s="413">
        <v>5</v>
      </c>
      <c r="S94" s="413">
        <v>5</v>
      </c>
      <c r="T94" s="413">
        <v>5</v>
      </c>
      <c r="U94" s="413">
        <v>5</v>
      </c>
      <c r="V94" s="413">
        <v>5</v>
      </c>
      <c r="W94" s="413">
        <v>5</v>
      </c>
      <c r="X94" s="413">
        <v>5</v>
      </c>
      <c r="Y94" s="413">
        <v>5</v>
      </c>
      <c r="Z94" s="413">
        <v>5</v>
      </c>
      <c r="AA94" s="413">
        <v>5</v>
      </c>
      <c r="AB94" s="413">
        <v>5</v>
      </c>
      <c r="AC94" s="413">
        <v>5</v>
      </c>
      <c r="AD94" s="413">
        <v>5</v>
      </c>
      <c r="AE94" s="413">
        <v>5</v>
      </c>
      <c r="AF94" s="413">
        <v>5</v>
      </c>
      <c r="AG94" s="413">
        <v>5</v>
      </c>
      <c r="AH94" s="413">
        <v>5</v>
      </c>
      <c r="AI94" s="408"/>
      <c r="AJ94" s="408"/>
      <c r="AK94" s="408"/>
      <c r="AL94" s="408"/>
      <c r="AM94" s="408"/>
      <c r="AN94" s="408"/>
      <c r="AO94" s="408"/>
      <c r="AP94" s="408"/>
      <c r="BB94" s="365"/>
      <c r="BC94" s="365"/>
      <c r="BD94" s="365"/>
      <c r="BE94" s="365"/>
      <c r="BF94" s="365"/>
      <c r="BW94" s="13"/>
      <c r="BX94" s="13"/>
      <c r="BY94" s="13"/>
      <c r="BZ94" s="13"/>
      <c r="CA94" s="13"/>
      <c r="CB94" s="13"/>
      <c r="CC94" s="13"/>
      <c r="CD94" s="13"/>
      <c r="CE94" s="13"/>
      <c r="CF94" s="13"/>
      <c r="CI94" s="251">
        <v>46</v>
      </c>
      <c r="CJ94" t="s">
        <v>32</v>
      </c>
      <c r="CK94" s="298"/>
      <c r="CL94" s="298"/>
      <c r="CM94" s="298" t="str">
        <f t="shared" si="32"/>
        <v/>
      </c>
      <c r="CN94" s="298"/>
      <c r="CO94" s="298"/>
      <c r="CP94" s="298"/>
      <c r="CQ94" s="298"/>
      <c r="CR94" s="298"/>
      <c r="CS94" s="298"/>
      <c r="CT94" s="298"/>
      <c r="CU94" s="298"/>
      <c r="CV94" s="298"/>
      <c r="CW94" s="298"/>
      <c r="CX94" s="298"/>
      <c r="CY94" s="298"/>
      <c r="CZ94" s="298"/>
      <c r="DA94" s="298"/>
      <c r="DB94" s="298"/>
      <c r="DC94" s="298"/>
      <c r="DD94" s="298"/>
      <c r="DE94" s="298"/>
      <c r="DF94" s="298"/>
      <c r="DG94" s="298"/>
      <c r="DH94" s="298"/>
      <c r="DI94" s="298"/>
      <c r="DJ94" s="298"/>
      <c r="DK94" s="298"/>
      <c r="DL94" s="298"/>
      <c r="DM94" s="298"/>
      <c r="DN94" s="298"/>
      <c r="DO94" s="298"/>
    </row>
    <row r="95" spans="3:139" s="251" customFormat="1" hidden="1" x14ac:dyDescent="0.15">
      <c r="D95" s="116"/>
      <c r="K95" s="413" t="str">
        <f t="shared" ref="K95:AH95" si="35">IF(K12="","",K12)</f>
        <v/>
      </c>
      <c r="L95" s="413" t="str">
        <f t="shared" si="35"/>
        <v/>
      </c>
      <c r="M95" s="413" t="str">
        <f t="shared" si="35"/>
        <v/>
      </c>
      <c r="N95" s="413" t="str">
        <f t="shared" si="35"/>
        <v/>
      </c>
      <c r="O95" s="413" t="str">
        <f t="shared" si="35"/>
        <v/>
      </c>
      <c r="P95" s="413" t="str">
        <f t="shared" si="35"/>
        <v/>
      </c>
      <c r="Q95" s="413" t="str">
        <f t="shared" si="35"/>
        <v/>
      </c>
      <c r="R95" s="413" t="str">
        <f t="shared" si="35"/>
        <v/>
      </c>
      <c r="S95" s="413" t="str">
        <f t="shared" si="35"/>
        <v/>
      </c>
      <c r="T95" s="413" t="str">
        <f t="shared" si="35"/>
        <v/>
      </c>
      <c r="U95" s="413" t="str">
        <f t="shared" si="35"/>
        <v/>
      </c>
      <c r="V95" s="413" t="str">
        <f t="shared" si="35"/>
        <v/>
      </c>
      <c r="W95" s="413" t="str">
        <f t="shared" si="35"/>
        <v/>
      </c>
      <c r="X95" s="413" t="str">
        <f t="shared" si="35"/>
        <v/>
      </c>
      <c r="Y95" s="413" t="str">
        <f t="shared" si="35"/>
        <v/>
      </c>
      <c r="Z95" s="413" t="str">
        <f t="shared" si="35"/>
        <v/>
      </c>
      <c r="AA95" s="413" t="str">
        <f t="shared" si="35"/>
        <v/>
      </c>
      <c r="AB95" s="413" t="str">
        <f t="shared" si="35"/>
        <v/>
      </c>
      <c r="AC95" s="413" t="str">
        <f t="shared" si="35"/>
        <v/>
      </c>
      <c r="AD95" s="413" t="str">
        <f t="shared" si="35"/>
        <v/>
      </c>
      <c r="AE95" s="413" t="str">
        <f t="shared" si="35"/>
        <v/>
      </c>
      <c r="AF95" s="413" t="str">
        <f t="shared" si="35"/>
        <v/>
      </c>
      <c r="AG95" s="413" t="str">
        <f t="shared" si="35"/>
        <v/>
      </c>
      <c r="AH95" s="413" t="str">
        <f t="shared" si="35"/>
        <v/>
      </c>
      <c r="AI95" s="73"/>
      <c r="AJ95" s="159"/>
      <c r="AK95" s="159"/>
      <c r="AL95" s="159"/>
      <c r="AM95" s="159"/>
      <c r="AN95" s="159"/>
      <c r="AO95" s="159"/>
      <c r="AP95" s="409"/>
      <c r="BB95" s="365"/>
      <c r="BC95" s="365"/>
      <c r="BD95" s="365"/>
      <c r="BE95" s="365"/>
      <c r="BF95" s="365"/>
      <c r="BW95" s="13"/>
      <c r="BX95" s="13"/>
      <c r="BY95" s="13"/>
      <c r="BZ95" s="13"/>
      <c r="CA95" s="13"/>
      <c r="CB95" s="13"/>
      <c r="CC95" s="13"/>
      <c r="CD95" s="13"/>
      <c r="CE95" s="13"/>
      <c r="CF95" s="13"/>
      <c r="CI95" s="251">
        <v>47</v>
      </c>
      <c r="CJ95" t="s">
        <v>33</v>
      </c>
      <c r="CK95" s="298"/>
      <c r="CL95" s="298"/>
      <c r="CM95" s="298" t="str">
        <f t="shared" si="32"/>
        <v/>
      </c>
      <c r="CN95" s="298"/>
      <c r="CO95" s="298"/>
      <c r="CP95" s="298"/>
      <c r="CQ95" s="298"/>
      <c r="CR95" s="298"/>
      <c r="CS95" s="298"/>
      <c r="CT95" s="298"/>
      <c r="CU95" s="298"/>
      <c r="CV95" s="298"/>
      <c r="CW95" s="298"/>
      <c r="CX95" s="298"/>
      <c r="CY95" s="298"/>
      <c r="CZ95" s="298"/>
      <c r="DA95" s="298"/>
      <c r="DB95" s="298"/>
      <c r="DC95" s="298"/>
      <c r="DD95" s="298"/>
      <c r="DE95" s="298"/>
      <c r="DF95" s="298"/>
      <c r="DG95" s="298"/>
      <c r="DH95" s="298"/>
      <c r="DI95" s="298"/>
      <c r="DJ95" s="298"/>
      <c r="DK95" s="298"/>
      <c r="DL95" s="298"/>
      <c r="DM95" s="298"/>
      <c r="DN95" s="298"/>
      <c r="DO95" s="298"/>
    </row>
    <row r="96" spans="3:139" s="251" customFormat="1" hidden="1" x14ac:dyDescent="0.15">
      <c r="D96" s="116"/>
      <c r="K96" s="413" t="str">
        <f t="shared" ref="K96:AH96" si="36">IF(K26="","0","3")</f>
        <v>0</v>
      </c>
      <c r="L96" s="413" t="str">
        <f t="shared" si="36"/>
        <v>0</v>
      </c>
      <c r="M96" s="413" t="str">
        <f t="shared" si="36"/>
        <v>0</v>
      </c>
      <c r="N96" s="413" t="str">
        <f t="shared" si="36"/>
        <v>0</v>
      </c>
      <c r="O96" s="413" t="str">
        <f t="shared" si="36"/>
        <v>0</v>
      </c>
      <c r="P96" s="413" t="str">
        <f t="shared" si="36"/>
        <v>0</v>
      </c>
      <c r="Q96" s="413" t="str">
        <f t="shared" si="36"/>
        <v>0</v>
      </c>
      <c r="R96" s="413" t="str">
        <f t="shared" si="36"/>
        <v>0</v>
      </c>
      <c r="S96" s="413" t="str">
        <f t="shared" si="36"/>
        <v>0</v>
      </c>
      <c r="T96" s="413" t="str">
        <f t="shared" si="36"/>
        <v>0</v>
      </c>
      <c r="U96" s="413" t="str">
        <f t="shared" si="36"/>
        <v>0</v>
      </c>
      <c r="V96" s="413" t="str">
        <f t="shared" si="36"/>
        <v>0</v>
      </c>
      <c r="W96" s="413" t="str">
        <f t="shared" si="36"/>
        <v>0</v>
      </c>
      <c r="X96" s="413" t="str">
        <f t="shared" si="36"/>
        <v>0</v>
      </c>
      <c r="Y96" s="413" t="str">
        <f t="shared" si="36"/>
        <v>0</v>
      </c>
      <c r="Z96" s="413" t="str">
        <f t="shared" si="36"/>
        <v>0</v>
      </c>
      <c r="AA96" s="413" t="str">
        <f t="shared" si="36"/>
        <v>0</v>
      </c>
      <c r="AB96" s="413" t="str">
        <f t="shared" si="36"/>
        <v>0</v>
      </c>
      <c r="AC96" s="413" t="str">
        <f t="shared" si="36"/>
        <v>0</v>
      </c>
      <c r="AD96" s="413" t="str">
        <f t="shared" si="36"/>
        <v>0</v>
      </c>
      <c r="AE96" s="413" t="str">
        <f t="shared" si="36"/>
        <v>0</v>
      </c>
      <c r="AF96" s="413" t="str">
        <f t="shared" si="36"/>
        <v>0</v>
      </c>
      <c r="AG96" s="413" t="str">
        <f t="shared" si="36"/>
        <v>0</v>
      </c>
      <c r="AH96" s="413" t="str">
        <f t="shared" si="36"/>
        <v>0</v>
      </c>
      <c r="AI96" s="73"/>
      <c r="AJ96" s="73"/>
      <c r="AK96" s="73"/>
      <c r="AL96" s="73"/>
      <c r="AM96" s="73"/>
      <c r="AN96" s="73"/>
      <c r="AO96" s="73"/>
      <c r="AP96" s="410"/>
      <c r="BB96" s="365"/>
      <c r="BC96" s="365"/>
      <c r="BD96" s="365"/>
      <c r="BE96" s="365"/>
      <c r="BF96" s="365"/>
      <c r="BW96" s="13"/>
      <c r="BX96" s="42" t="s">
        <v>34</v>
      </c>
      <c r="BY96" s="43"/>
      <c r="BZ96" s="43"/>
      <c r="CA96" s="43" t="str">
        <f t="shared" ref="CA96:CA124" si="37">IF((COUNTIF($J$27:$AI$28,BX96)+COUNTIF($J$69:$AI$77,BX96))=0,"",(COUNTIF($J$27:$AI$28,BX96)+COUNTIF($J$69:$AI$77,BX96)))</f>
        <v/>
      </c>
      <c r="CB96" s="43" t="s">
        <v>278</v>
      </c>
      <c r="CC96" s="13"/>
      <c r="CD96" s="13"/>
      <c r="CE96" s="13"/>
      <c r="CF96" s="13"/>
      <c r="CI96" s="251">
        <v>48</v>
      </c>
      <c r="CJ96" s="42" t="s">
        <v>34</v>
      </c>
      <c r="CK96" s="43"/>
      <c r="CL96" s="43"/>
      <c r="CM96" s="43" t="str">
        <f t="shared" ref="CM96:CM124" si="38">IF((COUNTIF($J$27:$AI$28,CJ96)+COUNTIF($J$72:$AI$77,CJ96))=0,"",(COUNTIF($J$27:$AI$28,CJ96)+COUNTIF($J$72:$AI$77,CJ96)))</f>
        <v/>
      </c>
      <c r="CN96" s="43" t="s">
        <v>278</v>
      </c>
      <c r="CO96" s="298" t="str">
        <f t="shared" ref="CO96:CO124" si="39">IF($J$74=$CJ96,"P",IF($J$76=$CJ96,"X",""))</f>
        <v/>
      </c>
      <c r="CP96" s="298" t="str">
        <f t="shared" ref="CP96:CP124" si="40">IF($J$75=$CJ96,"E",IF($J$77=$CJ96,"PE",""))</f>
        <v/>
      </c>
      <c r="CQ96" s="116" t="str">
        <f t="shared" ref="CQ96:DF111" si="41">IF(K$72=$CJ96,"A","")&amp;IF(K$73=$CJ96,"B","")&amp;IF(K$27=$CJ96,"A'","")&amp;IF(K$28=$CJ96,"B'","")</f>
        <v/>
      </c>
      <c r="CR96" s="116" t="str">
        <f t="shared" si="41"/>
        <v/>
      </c>
      <c r="CS96" s="116" t="str">
        <f t="shared" si="41"/>
        <v/>
      </c>
      <c r="CT96" s="116" t="str">
        <f t="shared" si="41"/>
        <v/>
      </c>
      <c r="CU96" s="116" t="str">
        <f t="shared" si="41"/>
        <v/>
      </c>
      <c r="CV96" s="116" t="str">
        <f t="shared" si="41"/>
        <v/>
      </c>
      <c r="CW96" s="116" t="str">
        <f t="shared" si="41"/>
        <v/>
      </c>
      <c r="CX96" s="116" t="str">
        <f t="shared" si="41"/>
        <v/>
      </c>
      <c r="CY96" s="116" t="str">
        <f t="shared" si="41"/>
        <v/>
      </c>
      <c r="CZ96" s="116" t="str">
        <f t="shared" si="41"/>
        <v/>
      </c>
      <c r="DA96" s="116" t="str">
        <f t="shared" si="41"/>
        <v/>
      </c>
      <c r="DB96" s="116" t="str">
        <f t="shared" si="41"/>
        <v/>
      </c>
      <c r="DC96" s="116" t="str">
        <f t="shared" si="41"/>
        <v/>
      </c>
      <c r="DD96" s="116" t="str">
        <f t="shared" si="41"/>
        <v/>
      </c>
      <c r="DE96" s="116" t="str">
        <f t="shared" si="41"/>
        <v/>
      </c>
      <c r="DF96" s="116" t="str">
        <f t="shared" si="41"/>
        <v/>
      </c>
      <c r="DG96" s="116" t="str">
        <f t="shared" ref="DG96:DO124" si="42">IF(AA$72=$CJ96,"A","")&amp;IF(AA$73=$CJ96,"B","")&amp;IF(AA$27=$CJ96,"A'","")&amp;IF(AA$28=$CJ96,"B'","")</f>
        <v/>
      </c>
      <c r="DH96" s="116" t="str">
        <f t="shared" si="42"/>
        <v/>
      </c>
      <c r="DI96" s="116" t="str">
        <f t="shared" si="42"/>
        <v/>
      </c>
      <c r="DJ96" s="116" t="str">
        <f t="shared" si="42"/>
        <v/>
      </c>
      <c r="DK96" s="116" t="str">
        <f t="shared" si="42"/>
        <v/>
      </c>
      <c r="DL96" s="116" t="str">
        <f t="shared" si="42"/>
        <v/>
      </c>
      <c r="DM96" s="116" t="str">
        <f t="shared" si="42"/>
        <v/>
      </c>
      <c r="DN96" s="116" t="str">
        <f t="shared" si="42"/>
        <v/>
      </c>
      <c r="DO96" s="116" t="str">
        <f t="shared" ref="DO96:DO112" si="43">IF(AI$72=$CJ96,"A","")&amp;IF(AI$73=$CJ96,"B","")&amp;IF(AI$27=$CJ96,"C","")&amp;IF(AI$28=$CJ96,"D","")</f>
        <v/>
      </c>
      <c r="DP96" s="251" t="str">
        <f t="shared" ref="DP96:DP124" si="44">IF($AI$74=$CJ96,"P",IF($AI$76=$CJ96,"X",""))</f>
        <v/>
      </c>
      <c r="DQ96" s="251" t="str">
        <f t="shared" ref="DQ96:DQ124" si="45">IF($AI$75=$CJ96,"E",IF($AI$77=$CJ96,"PE",""))</f>
        <v/>
      </c>
      <c r="DR96" s="116"/>
      <c r="DS96" s="116"/>
      <c r="DT96" s="116"/>
      <c r="DU96" s="116"/>
      <c r="DV96" s="116"/>
      <c r="DW96" s="116"/>
      <c r="DX96" s="116"/>
      <c r="DY96" s="116"/>
      <c r="DZ96" s="116"/>
      <c r="EA96" s="116"/>
      <c r="EB96" s="116"/>
      <c r="EC96" s="116"/>
      <c r="ED96" s="116"/>
      <c r="EE96" s="116"/>
      <c r="EF96" s="116"/>
      <c r="EG96" s="116"/>
      <c r="EH96" s="116"/>
      <c r="EI96" s="116"/>
    </row>
    <row r="97" spans="1:121" s="251" customFormat="1" hidden="1" x14ac:dyDescent="0.15">
      <c r="D97" s="116"/>
      <c r="K97" s="413" t="str">
        <f>IF(バルブ!$R$10&lt;&gt;"■",バルブ!$R$10,IF(AND(バルブ!$R$10="■",K13&lt;&gt;""),K13,""))</f>
        <v>0</v>
      </c>
      <c r="L97" s="413" t="str">
        <f>IF(バルブ!$R$10&lt;&gt;"■",バルブ!$R$10,IF(AND(バルブ!$R$10="■",L13&lt;&gt;""),L13,""))</f>
        <v>0</v>
      </c>
      <c r="M97" s="413" t="str">
        <f>IF(バルブ!$R$10&lt;&gt;"■",バルブ!$R$10,IF(AND(バルブ!$R$10="■",M13&lt;&gt;""),M13,""))</f>
        <v>0</v>
      </c>
      <c r="N97" s="413" t="str">
        <f>IF(バルブ!$R$10&lt;&gt;"■",バルブ!$R$10,IF(AND(バルブ!$R$10="■",N13&lt;&gt;""),N13,""))</f>
        <v>0</v>
      </c>
      <c r="O97" s="413" t="str">
        <f>IF(バルブ!$R$10&lt;&gt;"■",バルブ!$R$10,IF(AND(バルブ!$R$10="■",O13&lt;&gt;""),O13,""))</f>
        <v>0</v>
      </c>
      <c r="P97" s="413" t="str">
        <f>IF(バルブ!$R$10&lt;&gt;"■",バルブ!$R$10,IF(AND(バルブ!$R$10="■",P13&lt;&gt;""),P13,""))</f>
        <v>0</v>
      </c>
      <c r="Q97" s="413" t="str">
        <f>IF(バルブ!$R$10&lt;&gt;"■",バルブ!$R$10,IF(AND(バルブ!$R$10="■",Q13&lt;&gt;""),Q13,""))</f>
        <v>0</v>
      </c>
      <c r="R97" s="413" t="str">
        <f>IF(バルブ!$R$10&lt;&gt;"■",バルブ!$R$10,IF(AND(バルブ!$R$10="■",R13&lt;&gt;""),R13,""))</f>
        <v>0</v>
      </c>
      <c r="S97" s="413" t="str">
        <f>IF(バルブ!$R$10&lt;&gt;"■",バルブ!$R$10,IF(AND(バルブ!$R$10="■",S13&lt;&gt;""),S13,""))</f>
        <v>0</v>
      </c>
      <c r="T97" s="413" t="str">
        <f>IF(バルブ!$R$10&lt;&gt;"■",バルブ!$R$10,IF(AND(バルブ!$R$10="■",T13&lt;&gt;""),T13,""))</f>
        <v>0</v>
      </c>
      <c r="U97" s="413" t="str">
        <f>IF(バルブ!$R$10&lt;&gt;"■",バルブ!$R$10,IF(AND(バルブ!$R$10="■",U13&lt;&gt;""),U13,""))</f>
        <v>0</v>
      </c>
      <c r="V97" s="413" t="str">
        <f>IF(バルブ!$R$10&lt;&gt;"■",バルブ!$R$10,IF(AND(バルブ!$R$10="■",V13&lt;&gt;""),V13,""))</f>
        <v>0</v>
      </c>
      <c r="W97" s="413" t="str">
        <f>IF(バルブ!$R$10&lt;&gt;"■",バルブ!$R$10,IF(AND(バルブ!$R$10="■",W13&lt;&gt;""),W13,""))</f>
        <v>0</v>
      </c>
      <c r="X97" s="413" t="str">
        <f>IF(バルブ!$R$10&lt;&gt;"■",バルブ!$R$10,IF(AND(バルブ!$R$10="■",X13&lt;&gt;""),X13,""))</f>
        <v>0</v>
      </c>
      <c r="Y97" s="413" t="str">
        <f>IF(バルブ!$R$10&lt;&gt;"■",バルブ!$R$10,IF(AND(バルブ!$R$10="■",Y13&lt;&gt;""),Y13,""))</f>
        <v>0</v>
      </c>
      <c r="Z97" s="413" t="str">
        <f>IF(バルブ!$R$10&lt;&gt;"■",バルブ!$R$10,IF(AND(バルブ!$R$10="■",Z13&lt;&gt;""),Z13,""))</f>
        <v>0</v>
      </c>
      <c r="AA97" s="413" t="str">
        <f>IF(バルブ!$R$10&lt;&gt;"■",バルブ!$R$10,IF(AND(バルブ!$R$10="■",AA13&lt;&gt;""),AA13,""))</f>
        <v>0</v>
      </c>
      <c r="AB97" s="413" t="str">
        <f>IF(バルブ!$R$10&lt;&gt;"■",バルブ!$R$10,IF(AND(バルブ!$R$10="■",AB13&lt;&gt;""),AB13,""))</f>
        <v>0</v>
      </c>
      <c r="AC97" s="413" t="str">
        <f>IF(バルブ!$R$10&lt;&gt;"■",バルブ!$R$10,IF(AND(バルブ!$R$10="■",AC13&lt;&gt;""),AC13,""))</f>
        <v>0</v>
      </c>
      <c r="AD97" s="413" t="str">
        <f>IF(バルブ!$R$10&lt;&gt;"■",バルブ!$R$10,IF(AND(バルブ!$R$10="■",AD13&lt;&gt;""),AD13,""))</f>
        <v>0</v>
      </c>
      <c r="AE97" s="413" t="str">
        <f>IF(バルブ!$R$10&lt;&gt;"■",バルブ!$R$10,IF(AND(バルブ!$R$10="■",AE13&lt;&gt;""),AE13,""))</f>
        <v>0</v>
      </c>
      <c r="AF97" s="413" t="str">
        <f>IF(バルブ!$R$10&lt;&gt;"■",バルブ!$R$10,IF(AND(バルブ!$R$10="■",AF13&lt;&gt;""),AF13,""))</f>
        <v>0</v>
      </c>
      <c r="AG97" s="413" t="str">
        <f>IF(バルブ!$R$10&lt;&gt;"■",バルブ!$R$10,IF(AND(バルブ!$R$10="■",AG13&lt;&gt;""),AG13,""))</f>
        <v>0</v>
      </c>
      <c r="AH97" s="413" t="str">
        <f>IF(バルブ!$R$10&lt;&gt;"■",バルブ!$R$10,IF(AND(バルブ!$R$10="■",AH13&lt;&gt;""),AH13,""))</f>
        <v>0</v>
      </c>
      <c r="AI97" s="410"/>
      <c r="AJ97" s="410"/>
      <c r="AK97" s="410"/>
      <c r="AL97" s="410"/>
      <c r="AM97" s="410"/>
      <c r="AN97" s="410"/>
      <c r="AO97" s="410"/>
      <c r="AP97" s="410"/>
      <c r="BB97" s="365"/>
      <c r="BC97" s="365"/>
      <c r="BD97" s="365"/>
      <c r="BE97" s="365"/>
      <c r="BF97" s="365"/>
      <c r="BW97" s="13"/>
      <c r="BX97" s="42" t="s">
        <v>640</v>
      </c>
      <c r="BY97" s="43"/>
      <c r="BZ97" s="43"/>
      <c r="CA97" s="43" t="str">
        <f t="shared" si="37"/>
        <v/>
      </c>
      <c r="CB97" s="43" t="s">
        <v>279</v>
      </c>
      <c r="CC97" s="13"/>
      <c r="CD97" s="13"/>
      <c r="CE97" s="13"/>
      <c r="CF97" s="13"/>
      <c r="CI97" s="251">
        <v>49</v>
      </c>
      <c r="CJ97" s="42" t="s">
        <v>640</v>
      </c>
      <c r="CK97" s="43"/>
      <c r="CL97" s="43"/>
      <c r="CM97" s="43" t="str">
        <f t="shared" si="38"/>
        <v/>
      </c>
      <c r="CN97" s="43" t="s">
        <v>279</v>
      </c>
      <c r="CO97" s="298" t="str">
        <f t="shared" si="39"/>
        <v/>
      </c>
      <c r="CP97" s="298" t="str">
        <f t="shared" si="40"/>
        <v/>
      </c>
      <c r="CQ97" s="116" t="str">
        <f t="shared" si="41"/>
        <v/>
      </c>
      <c r="CR97" s="116" t="str">
        <f t="shared" si="41"/>
        <v/>
      </c>
      <c r="CS97" s="116" t="str">
        <f t="shared" si="41"/>
        <v/>
      </c>
      <c r="CT97" s="116" t="str">
        <f t="shared" si="41"/>
        <v/>
      </c>
      <c r="CU97" s="116" t="str">
        <f t="shared" si="41"/>
        <v/>
      </c>
      <c r="CV97" s="116" t="str">
        <f t="shared" si="41"/>
        <v/>
      </c>
      <c r="CW97" s="116" t="str">
        <f t="shared" si="41"/>
        <v/>
      </c>
      <c r="CX97" s="116" t="str">
        <f t="shared" si="41"/>
        <v/>
      </c>
      <c r="CY97" s="116" t="str">
        <f t="shared" si="41"/>
        <v/>
      </c>
      <c r="CZ97" s="116" t="str">
        <f t="shared" si="41"/>
        <v/>
      </c>
      <c r="DA97" s="116" t="str">
        <f t="shared" si="41"/>
        <v/>
      </c>
      <c r="DB97" s="116" t="str">
        <f t="shared" si="41"/>
        <v/>
      </c>
      <c r="DC97" s="116" t="str">
        <f t="shared" si="41"/>
        <v/>
      </c>
      <c r="DD97" s="116" t="str">
        <f t="shared" si="41"/>
        <v/>
      </c>
      <c r="DE97" s="116" t="str">
        <f t="shared" si="41"/>
        <v/>
      </c>
      <c r="DF97" s="116" t="str">
        <f t="shared" si="41"/>
        <v/>
      </c>
      <c r="DG97" s="116" t="str">
        <f t="shared" si="42"/>
        <v/>
      </c>
      <c r="DH97" s="116" t="str">
        <f t="shared" si="42"/>
        <v/>
      </c>
      <c r="DI97" s="116" t="str">
        <f t="shared" si="42"/>
        <v/>
      </c>
      <c r="DJ97" s="116" t="str">
        <f t="shared" si="42"/>
        <v/>
      </c>
      <c r="DK97" s="116" t="str">
        <f t="shared" si="42"/>
        <v/>
      </c>
      <c r="DL97" s="116" t="str">
        <f t="shared" si="42"/>
        <v/>
      </c>
      <c r="DM97" s="116" t="str">
        <f t="shared" si="42"/>
        <v/>
      </c>
      <c r="DN97" s="116" t="str">
        <f t="shared" si="42"/>
        <v/>
      </c>
      <c r="DO97" s="116" t="str">
        <f t="shared" si="43"/>
        <v/>
      </c>
      <c r="DP97" s="251" t="str">
        <f t="shared" si="44"/>
        <v/>
      </c>
      <c r="DQ97" s="251" t="str">
        <f t="shared" si="45"/>
        <v/>
      </c>
    </row>
    <row r="98" spans="1:121" s="251" customFormat="1" hidden="1" x14ac:dyDescent="0.15">
      <c r="D98" s="116"/>
      <c r="K98" s="413" t="str">
        <f t="shared" ref="K98:AH98" si="46">IF(K17="","",K17)</f>
        <v/>
      </c>
      <c r="L98" s="413" t="str">
        <f t="shared" si="46"/>
        <v/>
      </c>
      <c r="M98" s="413" t="str">
        <f t="shared" si="46"/>
        <v/>
      </c>
      <c r="N98" s="413" t="str">
        <f t="shared" si="46"/>
        <v/>
      </c>
      <c r="O98" s="413" t="str">
        <f t="shared" si="46"/>
        <v/>
      </c>
      <c r="P98" s="413" t="str">
        <f t="shared" si="46"/>
        <v/>
      </c>
      <c r="Q98" s="413" t="str">
        <f t="shared" si="46"/>
        <v/>
      </c>
      <c r="R98" s="413" t="str">
        <f t="shared" si="46"/>
        <v/>
      </c>
      <c r="S98" s="413" t="str">
        <f t="shared" si="46"/>
        <v/>
      </c>
      <c r="T98" s="413" t="str">
        <f t="shared" si="46"/>
        <v/>
      </c>
      <c r="U98" s="413" t="str">
        <f t="shared" si="46"/>
        <v/>
      </c>
      <c r="V98" s="413" t="str">
        <f t="shared" si="46"/>
        <v/>
      </c>
      <c r="W98" s="413" t="str">
        <f t="shared" si="46"/>
        <v/>
      </c>
      <c r="X98" s="413" t="str">
        <f t="shared" si="46"/>
        <v/>
      </c>
      <c r="Y98" s="413" t="str">
        <f t="shared" si="46"/>
        <v/>
      </c>
      <c r="Z98" s="413" t="str">
        <f t="shared" si="46"/>
        <v/>
      </c>
      <c r="AA98" s="413" t="str">
        <f t="shared" si="46"/>
        <v/>
      </c>
      <c r="AB98" s="413" t="str">
        <f t="shared" si="46"/>
        <v/>
      </c>
      <c r="AC98" s="413" t="str">
        <f t="shared" si="46"/>
        <v/>
      </c>
      <c r="AD98" s="413" t="str">
        <f t="shared" si="46"/>
        <v/>
      </c>
      <c r="AE98" s="413" t="str">
        <f t="shared" si="46"/>
        <v/>
      </c>
      <c r="AF98" s="413" t="str">
        <f t="shared" si="46"/>
        <v/>
      </c>
      <c r="AG98" s="413" t="str">
        <f t="shared" si="46"/>
        <v/>
      </c>
      <c r="AH98" s="413" t="str">
        <f t="shared" si="46"/>
        <v/>
      </c>
      <c r="AI98" s="410"/>
      <c r="AJ98" s="410"/>
      <c r="AK98" s="410"/>
      <c r="AL98" s="410"/>
      <c r="AM98" s="410"/>
      <c r="AN98" s="410"/>
      <c r="AO98" s="410"/>
      <c r="AP98" s="410"/>
      <c r="BB98" s="365"/>
      <c r="BC98" s="365"/>
      <c r="BD98" s="365"/>
      <c r="BE98" s="365"/>
      <c r="BF98" s="365"/>
      <c r="BW98" s="13"/>
      <c r="BX98" s="42" t="s">
        <v>641</v>
      </c>
      <c r="BY98" s="43"/>
      <c r="BZ98" s="43"/>
      <c r="CA98" s="43" t="str">
        <f t="shared" si="37"/>
        <v/>
      </c>
      <c r="CB98" s="43" t="s">
        <v>280</v>
      </c>
      <c r="CC98" s="13"/>
      <c r="CE98" s="13"/>
      <c r="CF98" s="13"/>
      <c r="CI98" s="251">
        <v>50</v>
      </c>
      <c r="CJ98" s="42" t="s">
        <v>641</v>
      </c>
      <c r="CK98" s="43"/>
      <c r="CL98" s="43"/>
      <c r="CM98" s="43" t="str">
        <f t="shared" si="38"/>
        <v/>
      </c>
      <c r="CN98" s="43" t="s">
        <v>280</v>
      </c>
      <c r="CO98" s="298" t="str">
        <f t="shared" si="39"/>
        <v/>
      </c>
      <c r="CP98" s="298" t="str">
        <f t="shared" si="40"/>
        <v/>
      </c>
      <c r="CQ98" s="116" t="str">
        <f t="shared" si="41"/>
        <v/>
      </c>
      <c r="CR98" s="116" t="str">
        <f t="shared" si="41"/>
        <v/>
      </c>
      <c r="CS98" s="116" t="str">
        <f t="shared" si="41"/>
        <v/>
      </c>
      <c r="CT98" s="116" t="str">
        <f t="shared" si="41"/>
        <v/>
      </c>
      <c r="CU98" s="116" t="str">
        <f t="shared" si="41"/>
        <v/>
      </c>
      <c r="CV98" s="116" t="str">
        <f t="shared" si="41"/>
        <v/>
      </c>
      <c r="CW98" s="116" t="str">
        <f t="shared" si="41"/>
        <v/>
      </c>
      <c r="CX98" s="116" t="str">
        <f t="shared" si="41"/>
        <v/>
      </c>
      <c r="CY98" s="116" t="str">
        <f t="shared" si="41"/>
        <v/>
      </c>
      <c r="CZ98" s="116" t="str">
        <f t="shared" si="41"/>
        <v/>
      </c>
      <c r="DA98" s="116" t="str">
        <f t="shared" si="41"/>
        <v/>
      </c>
      <c r="DB98" s="116" t="str">
        <f t="shared" si="41"/>
        <v/>
      </c>
      <c r="DC98" s="116" t="str">
        <f t="shared" si="41"/>
        <v/>
      </c>
      <c r="DD98" s="116" t="str">
        <f t="shared" si="41"/>
        <v/>
      </c>
      <c r="DE98" s="116" t="str">
        <f t="shared" si="41"/>
        <v/>
      </c>
      <c r="DF98" s="116" t="str">
        <f t="shared" si="41"/>
        <v/>
      </c>
      <c r="DG98" s="116" t="str">
        <f t="shared" si="42"/>
        <v/>
      </c>
      <c r="DH98" s="116" t="str">
        <f t="shared" si="42"/>
        <v/>
      </c>
      <c r="DI98" s="116" t="str">
        <f t="shared" si="42"/>
        <v/>
      </c>
      <c r="DJ98" s="116" t="str">
        <f t="shared" si="42"/>
        <v/>
      </c>
      <c r="DK98" s="116" t="str">
        <f t="shared" si="42"/>
        <v/>
      </c>
      <c r="DL98" s="116" t="str">
        <f t="shared" si="42"/>
        <v/>
      </c>
      <c r="DM98" s="116" t="str">
        <f t="shared" si="42"/>
        <v/>
      </c>
      <c r="DN98" s="116" t="str">
        <f t="shared" si="42"/>
        <v/>
      </c>
      <c r="DO98" s="116" t="str">
        <f t="shared" si="43"/>
        <v/>
      </c>
      <c r="DP98" s="251" t="str">
        <f t="shared" si="44"/>
        <v/>
      </c>
      <c r="DQ98" s="251" t="str">
        <f t="shared" si="45"/>
        <v/>
      </c>
    </row>
    <row r="99" spans="1:121" s="251" customFormat="1" hidden="1" x14ac:dyDescent="0.15">
      <c r="D99" s="116"/>
      <c r="K99" s="413" t="str">
        <f t="shared" ref="K99:AH99" si="47">IF(K19="","",K19)</f>
        <v/>
      </c>
      <c r="L99" s="413" t="str">
        <f t="shared" si="47"/>
        <v/>
      </c>
      <c r="M99" s="413" t="str">
        <f t="shared" si="47"/>
        <v/>
      </c>
      <c r="N99" s="413" t="str">
        <f t="shared" si="47"/>
        <v/>
      </c>
      <c r="O99" s="413" t="str">
        <f t="shared" si="47"/>
        <v/>
      </c>
      <c r="P99" s="413" t="str">
        <f t="shared" si="47"/>
        <v/>
      </c>
      <c r="Q99" s="413" t="str">
        <f t="shared" si="47"/>
        <v/>
      </c>
      <c r="R99" s="413" t="str">
        <f t="shared" si="47"/>
        <v/>
      </c>
      <c r="S99" s="413" t="str">
        <f t="shared" si="47"/>
        <v/>
      </c>
      <c r="T99" s="413" t="str">
        <f t="shared" si="47"/>
        <v/>
      </c>
      <c r="U99" s="413" t="str">
        <f t="shared" si="47"/>
        <v/>
      </c>
      <c r="V99" s="413" t="str">
        <f t="shared" si="47"/>
        <v/>
      </c>
      <c r="W99" s="413" t="str">
        <f t="shared" si="47"/>
        <v/>
      </c>
      <c r="X99" s="413" t="str">
        <f t="shared" si="47"/>
        <v/>
      </c>
      <c r="Y99" s="413" t="str">
        <f t="shared" si="47"/>
        <v/>
      </c>
      <c r="Z99" s="413" t="str">
        <f t="shared" si="47"/>
        <v/>
      </c>
      <c r="AA99" s="413" t="str">
        <f t="shared" si="47"/>
        <v/>
      </c>
      <c r="AB99" s="413" t="str">
        <f t="shared" si="47"/>
        <v/>
      </c>
      <c r="AC99" s="413" t="str">
        <f t="shared" si="47"/>
        <v/>
      </c>
      <c r="AD99" s="413" t="str">
        <f t="shared" si="47"/>
        <v/>
      </c>
      <c r="AE99" s="413" t="str">
        <f t="shared" si="47"/>
        <v/>
      </c>
      <c r="AF99" s="413" t="str">
        <f t="shared" si="47"/>
        <v/>
      </c>
      <c r="AG99" s="413" t="str">
        <f t="shared" si="47"/>
        <v/>
      </c>
      <c r="AH99" s="413" t="str">
        <f t="shared" si="47"/>
        <v/>
      </c>
      <c r="BB99" s="365"/>
      <c r="BC99" s="365"/>
      <c r="BD99" s="365"/>
      <c r="BE99" s="365"/>
      <c r="BF99" s="365"/>
      <c r="BW99" s="13"/>
      <c r="BX99" s="42" t="s">
        <v>642</v>
      </c>
      <c r="BY99" s="43"/>
      <c r="BZ99" s="43"/>
      <c r="CA99" s="43" t="str">
        <f t="shared" si="37"/>
        <v/>
      </c>
      <c r="CB99" s="43" t="s">
        <v>281</v>
      </c>
      <c r="CC99" s="13"/>
      <c r="CD99" s="13"/>
      <c r="CE99" s="13"/>
      <c r="CF99" s="13"/>
      <c r="CG99" s="13"/>
      <c r="CI99" s="251">
        <v>51</v>
      </c>
      <c r="CJ99" s="42" t="s">
        <v>642</v>
      </c>
      <c r="CK99" s="43"/>
      <c r="CL99" s="43"/>
      <c r="CM99" s="43" t="str">
        <f t="shared" si="38"/>
        <v/>
      </c>
      <c r="CN99" s="43" t="s">
        <v>281</v>
      </c>
      <c r="CO99" s="298" t="str">
        <f t="shared" si="39"/>
        <v/>
      </c>
      <c r="CP99" s="298" t="str">
        <f t="shared" si="40"/>
        <v/>
      </c>
      <c r="CQ99" s="116" t="str">
        <f t="shared" si="41"/>
        <v/>
      </c>
      <c r="CR99" s="116" t="str">
        <f t="shared" si="41"/>
        <v/>
      </c>
      <c r="CS99" s="116" t="str">
        <f t="shared" si="41"/>
        <v/>
      </c>
      <c r="CT99" s="116" t="str">
        <f t="shared" si="41"/>
        <v/>
      </c>
      <c r="CU99" s="116" t="str">
        <f t="shared" si="41"/>
        <v/>
      </c>
      <c r="CV99" s="116" t="str">
        <f t="shared" si="41"/>
        <v/>
      </c>
      <c r="CW99" s="116" t="str">
        <f t="shared" si="41"/>
        <v/>
      </c>
      <c r="CX99" s="116" t="str">
        <f t="shared" si="41"/>
        <v/>
      </c>
      <c r="CY99" s="116" t="str">
        <f t="shared" si="41"/>
        <v/>
      </c>
      <c r="CZ99" s="116" t="str">
        <f t="shared" si="41"/>
        <v/>
      </c>
      <c r="DA99" s="116" t="str">
        <f t="shared" si="41"/>
        <v/>
      </c>
      <c r="DB99" s="116" t="str">
        <f t="shared" si="41"/>
        <v/>
      </c>
      <c r="DC99" s="116" t="str">
        <f t="shared" si="41"/>
        <v/>
      </c>
      <c r="DD99" s="116" t="str">
        <f t="shared" si="41"/>
        <v/>
      </c>
      <c r="DE99" s="116" t="str">
        <f t="shared" si="41"/>
        <v/>
      </c>
      <c r="DF99" s="116" t="str">
        <f t="shared" si="41"/>
        <v/>
      </c>
      <c r="DG99" s="116" t="str">
        <f t="shared" si="42"/>
        <v/>
      </c>
      <c r="DH99" s="116" t="str">
        <f t="shared" si="42"/>
        <v/>
      </c>
      <c r="DI99" s="116" t="str">
        <f t="shared" si="42"/>
        <v/>
      </c>
      <c r="DJ99" s="116" t="str">
        <f t="shared" si="42"/>
        <v/>
      </c>
      <c r="DK99" s="116" t="str">
        <f t="shared" si="42"/>
        <v/>
      </c>
      <c r="DL99" s="116" t="str">
        <f t="shared" si="42"/>
        <v/>
      </c>
      <c r="DM99" s="116" t="str">
        <f t="shared" si="42"/>
        <v/>
      </c>
      <c r="DN99" s="116" t="str">
        <f t="shared" si="42"/>
        <v/>
      </c>
      <c r="DO99" s="116" t="str">
        <f t="shared" si="43"/>
        <v/>
      </c>
      <c r="DP99" s="251" t="str">
        <f t="shared" si="44"/>
        <v/>
      </c>
      <c r="DQ99" s="251" t="str">
        <f t="shared" si="45"/>
        <v/>
      </c>
    </row>
    <row r="100" spans="1:121" s="251" customFormat="1" hidden="1" x14ac:dyDescent="0.15">
      <c r="D100" s="116"/>
      <c r="K100" s="413" t="str">
        <f t="shared" ref="K100:AH100" si="48">IF(K21="","",K21)</f>
        <v/>
      </c>
      <c r="L100" s="413" t="str">
        <f t="shared" si="48"/>
        <v/>
      </c>
      <c r="M100" s="413" t="str">
        <f t="shared" si="48"/>
        <v/>
      </c>
      <c r="N100" s="413" t="str">
        <f t="shared" si="48"/>
        <v/>
      </c>
      <c r="O100" s="413" t="str">
        <f t="shared" si="48"/>
        <v/>
      </c>
      <c r="P100" s="413" t="str">
        <f t="shared" si="48"/>
        <v/>
      </c>
      <c r="Q100" s="413" t="str">
        <f t="shared" si="48"/>
        <v/>
      </c>
      <c r="R100" s="413" t="str">
        <f t="shared" si="48"/>
        <v/>
      </c>
      <c r="S100" s="413" t="str">
        <f t="shared" si="48"/>
        <v/>
      </c>
      <c r="T100" s="413" t="str">
        <f t="shared" si="48"/>
        <v/>
      </c>
      <c r="U100" s="413" t="str">
        <f t="shared" si="48"/>
        <v/>
      </c>
      <c r="V100" s="413" t="str">
        <f t="shared" si="48"/>
        <v/>
      </c>
      <c r="W100" s="413" t="str">
        <f t="shared" si="48"/>
        <v/>
      </c>
      <c r="X100" s="413" t="str">
        <f t="shared" si="48"/>
        <v/>
      </c>
      <c r="Y100" s="413" t="str">
        <f t="shared" si="48"/>
        <v/>
      </c>
      <c r="Z100" s="413" t="str">
        <f t="shared" si="48"/>
        <v/>
      </c>
      <c r="AA100" s="413" t="str">
        <f t="shared" si="48"/>
        <v/>
      </c>
      <c r="AB100" s="413" t="str">
        <f t="shared" si="48"/>
        <v/>
      </c>
      <c r="AC100" s="413" t="str">
        <f t="shared" si="48"/>
        <v/>
      </c>
      <c r="AD100" s="413" t="str">
        <f t="shared" si="48"/>
        <v/>
      </c>
      <c r="AE100" s="413" t="str">
        <f t="shared" si="48"/>
        <v/>
      </c>
      <c r="AF100" s="413" t="str">
        <f t="shared" si="48"/>
        <v/>
      </c>
      <c r="AG100" s="413" t="str">
        <f t="shared" si="48"/>
        <v/>
      </c>
      <c r="AH100" s="413" t="str">
        <f t="shared" si="48"/>
        <v/>
      </c>
      <c r="BB100" s="365"/>
      <c r="BC100" s="365"/>
      <c r="BD100" s="365"/>
      <c r="BE100" s="365"/>
      <c r="BF100" s="365"/>
      <c r="BX100" s="42" t="s">
        <v>643</v>
      </c>
      <c r="BY100" s="43"/>
      <c r="BZ100" s="43"/>
      <c r="CA100" s="43" t="str">
        <f t="shared" si="37"/>
        <v/>
      </c>
      <c r="CB100" s="43" t="s">
        <v>282</v>
      </c>
      <c r="CC100" s="13"/>
      <c r="CD100" s="13"/>
      <c r="CE100" s="13"/>
      <c r="CF100" s="13"/>
      <c r="CG100" s="13"/>
      <c r="CI100" s="251">
        <v>52</v>
      </c>
      <c r="CJ100" s="42" t="s">
        <v>643</v>
      </c>
      <c r="CK100" s="43"/>
      <c r="CL100" s="43"/>
      <c r="CM100" s="43" t="str">
        <f t="shared" si="38"/>
        <v/>
      </c>
      <c r="CN100" s="43" t="s">
        <v>282</v>
      </c>
      <c r="CO100" s="298" t="str">
        <f t="shared" si="39"/>
        <v/>
      </c>
      <c r="CP100" s="298" t="str">
        <f t="shared" si="40"/>
        <v/>
      </c>
      <c r="CQ100" s="116" t="str">
        <f t="shared" si="41"/>
        <v/>
      </c>
      <c r="CR100" s="116" t="str">
        <f t="shared" si="41"/>
        <v/>
      </c>
      <c r="CS100" s="116" t="str">
        <f t="shared" si="41"/>
        <v/>
      </c>
      <c r="CT100" s="116" t="str">
        <f t="shared" si="41"/>
        <v/>
      </c>
      <c r="CU100" s="116" t="str">
        <f t="shared" si="41"/>
        <v/>
      </c>
      <c r="CV100" s="116" t="str">
        <f t="shared" si="41"/>
        <v/>
      </c>
      <c r="CW100" s="116" t="str">
        <f t="shared" si="41"/>
        <v/>
      </c>
      <c r="CX100" s="116" t="str">
        <f t="shared" si="41"/>
        <v/>
      </c>
      <c r="CY100" s="116" t="str">
        <f t="shared" si="41"/>
        <v/>
      </c>
      <c r="CZ100" s="116" t="str">
        <f t="shared" si="41"/>
        <v/>
      </c>
      <c r="DA100" s="116" t="str">
        <f t="shared" si="41"/>
        <v/>
      </c>
      <c r="DB100" s="116" t="str">
        <f t="shared" si="41"/>
        <v/>
      </c>
      <c r="DC100" s="116" t="str">
        <f t="shared" si="41"/>
        <v/>
      </c>
      <c r="DD100" s="116" t="str">
        <f t="shared" si="41"/>
        <v/>
      </c>
      <c r="DE100" s="116" t="str">
        <f t="shared" si="41"/>
        <v/>
      </c>
      <c r="DF100" s="116" t="str">
        <f t="shared" si="41"/>
        <v/>
      </c>
      <c r="DG100" s="116" t="str">
        <f t="shared" si="42"/>
        <v/>
      </c>
      <c r="DH100" s="116" t="str">
        <f t="shared" si="42"/>
        <v/>
      </c>
      <c r="DI100" s="116" t="str">
        <f t="shared" si="42"/>
        <v/>
      </c>
      <c r="DJ100" s="116" t="str">
        <f t="shared" si="42"/>
        <v/>
      </c>
      <c r="DK100" s="116" t="str">
        <f t="shared" si="42"/>
        <v/>
      </c>
      <c r="DL100" s="116" t="str">
        <f t="shared" si="42"/>
        <v/>
      </c>
      <c r="DM100" s="116" t="str">
        <f t="shared" si="42"/>
        <v/>
      </c>
      <c r="DN100" s="116" t="str">
        <f t="shared" si="42"/>
        <v/>
      </c>
      <c r="DO100" s="116" t="str">
        <f t="shared" si="43"/>
        <v/>
      </c>
      <c r="DP100" s="251" t="str">
        <f t="shared" si="44"/>
        <v/>
      </c>
      <c r="DQ100" s="251" t="str">
        <f t="shared" si="45"/>
        <v/>
      </c>
    </row>
    <row r="101" spans="1:121" s="251" customFormat="1" hidden="1" x14ac:dyDescent="0.15">
      <c r="D101" s="116"/>
      <c r="K101" s="413" t="str">
        <f>IF(K23="","",K23)</f>
        <v/>
      </c>
      <c r="L101" s="413" t="str">
        <f t="shared" ref="L101:AH101" si="49">IF(L23="","",L23)</f>
        <v/>
      </c>
      <c r="M101" s="413" t="str">
        <f t="shared" si="49"/>
        <v/>
      </c>
      <c r="N101" s="413" t="str">
        <f t="shared" si="49"/>
        <v/>
      </c>
      <c r="O101" s="413" t="str">
        <f t="shared" si="49"/>
        <v/>
      </c>
      <c r="P101" s="413" t="str">
        <f t="shared" si="49"/>
        <v/>
      </c>
      <c r="Q101" s="413" t="str">
        <f t="shared" si="49"/>
        <v/>
      </c>
      <c r="R101" s="413" t="str">
        <f t="shared" si="49"/>
        <v/>
      </c>
      <c r="S101" s="413" t="str">
        <f t="shared" si="49"/>
        <v/>
      </c>
      <c r="T101" s="413" t="str">
        <f t="shared" si="49"/>
        <v/>
      </c>
      <c r="U101" s="413" t="str">
        <f t="shared" si="49"/>
        <v/>
      </c>
      <c r="V101" s="413" t="str">
        <f t="shared" si="49"/>
        <v/>
      </c>
      <c r="W101" s="413" t="str">
        <f t="shared" si="49"/>
        <v/>
      </c>
      <c r="X101" s="413" t="str">
        <f t="shared" si="49"/>
        <v/>
      </c>
      <c r="Y101" s="413" t="str">
        <f t="shared" si="49"/>
        <v/>
      </c>
      <c r="Z101" s="413" t="str">
        <f t="shared" si="49"/>
        <v/>
      </c>
      <c r="AA101" s="413" t="str">
        <f t="shared" si="49"/>
        <v/>
      </c>
      <c r="AB101" s="413" t="str">
        <f t="shared" si="49"/>
        <v/>
      </c>
      <c r="AC101" s="413" t="str">
        <f t="shared" si="49"/>
        <v/>
      </c>
      <c r="AD101" s="413" t="str">
        <f t="shared" si="49"/>
        <v/>
      </c>
      <c r="AE101" s="413" t="str">
        <f t="shared" si="49"/>
        <v/>
      </c>
      <c r="AF101" s="413" t="str">
        <f t="shared" si="49"/>
        <v/>
      </c>
      <c r="AG101" s="413" t="str">
        <f t="shared" si="49"/>
        <v/>
      </c>
      <c r="AH101" s="413" t="str">
        <f t="shared" si="49"/>
        <v/>
      </c>
      <c r="BB101" s="365"/>
      <c r="BC101" s="365"/>
      <c r="BD101" s="365"/>
      <c r="BE101" s="365"/>
      <c r="BF101" s="365"/>
      <c r="BX101" s="42" t="s">
        <v>644</v>
      </c>
      <c r="BY101" s="43"/>
      <c r="BZ101" s="43"/>
      <c r="CA101" s="43" t="str">
        <f t="shared" si="37"/>
        <v/>
      </c>
      <c r="CB101" s="43" t="s">
        <v>283</v>
      </c>
      <c r="CC101" s="13"/>
      <c r="CD101" s="13"/>
      <c r="CE101" s="13"/>
      <c r="CF101" s="13"/>
      <c r="CG101" s="13"/>
      <c r="CI101" s="251">
        <v>53</v>
      </c>
      <c r="CJ101" s="42" t="s">
        <v>644</v>
      </c>
      <c r="CK101" s="43"/>
      <c r="CL101" s="43"/>
      <c r="CM101" s="43" t="str">
        <f t="shared" si="38"/>
        <v/>
      </c>
      <c r="CN101" s="43" t="s">
        <v>283</v>
      </c>
      <c r="CO101" s="298" t="str">
        <f t="shared" si="39"/>
        <v/>
      </c>
      <c r="CP101" s="298" t="str">
        <f t="shared" si="40"/>
        <v/>
      </c>
      <c r="CQ101" s="116" t="str">
        <f t="shared" si="41"/>
        <v/>
      </c>
      <c r="CR101" s="116" t="str">
        <f t="shared" si="41"/>
        <v/>
      </c>
      <c r="CS101" s="116" t="str">
        <f t="shared" si="41"/>
        <v/>
      </c>
      <c r="CT101" s="116" t="str">
        <f t="shared" si="41"/>
        <v/>
      </c>
      <c r="CU101" s="116" t="str">
        <f t="shared" si="41"/>
        <v/>
      </c>
      <c r="CV101" s="116" t="str">
        <f t="shared" si="41"/>
        <v/>
      </c>
      <c r="CW101" s="116" t="str">
        <f t="shared" si="41"/>
        <v/>
      </c>
      <c r="CX101" s="116" t="str">
        <f t="shared" si="41"/>
        <v/>
      </c>
      <c r="CY101" s="116" t="str">
        <f t="shared" si="41"/>
        <v/>
      </c>
      <c r="CZ101" s="116" t="str">
        <f t="shared" si="41"/>
        <v/>
      </c>
      <c r="DA101" s="116" t="str">
        <f t="shared" si="41"/>
        <v/>
      </c>
      <c r="DB101" s="116" t="str">
        <f t="shared" si="41"/>
        <v/>
      </c>
      <c r="DC101" s="116" t="str">
        <f t="shared" si="41"/>
        <v/>
      </c>
      <c r="DD101" s="116" t="str">
        <f t="shared" si="41"/>
        <v/>
      </c>
      <c r="DE101" s="116" t="str">
        <f t="shared" si="41"/>
        <v/>
      </c>
      <c r="DF101" s="116" t="str">
        <f t="shared" si="41"/>
        <v/>
      </c>
      <c r="DG101" s="116" t="str">
        <f t="shared" si="42"/>
        <v/>
      </c>
      <c r="DH101" s="116" t="str">
        <f t="shared" si="42"/>
        <v/>
      </c>
      <c r="DI101" s="116" t="str">
        <f t="shared" si="42"/>
        <v/>
      </c>
      <c r="DJ101" s="116" t="str">
        <f t="shared" si="42"/>
        <v/>
      </c>
      <c r="DK101" s="116" t="str">
        <f t="shared" si="42"/>
        <v/>
      </c>
      <c r="DL101" s="116" t="str">
        <f t="shared" si="42"/>
        <v/>
      </c>
      <c r="DM101" s="116" t="str">
        <f t="shared" si="42"/>
        <v/>
      </c>
      <c r="DN101" s="116" t="str">
        <f t="shared" si="42"/>
        <v/>
      </c>
      <c r="DO101" s="116" t="str">
        <f t="shared" si="43"/>
        <v/>
      </c>
      <c r="DP101" s="251" t="str">
        <f t="shared" si="44"/>
        <v/>
      </c>
      <c r="DQ101" s="251" t="str">
        <f t="shared" si="45"/>
        <v/>
      </c>
    </row>
    <row r="102" spans="1:121" s="251" customFormat="1" hidden="1" x14ac:dyDescent="0.15">
      <c r="D102" s="116"/>
      <c r="K102" s="413" t="s">
        <v>185</v>
      </c>
      <c r="L102" s="413" t="s">
        <v>185</v>
      </c>
      <c r="M102" s="413" t="s">
        <v>185</v>
      </c>
      <c r="N102" s="413" t="s">
        <v>185</v>
      </c>
      <c r="O102" s="413" t="s">
        <v>185</v>
      </c>
      <c r="P102" s="413" t="s">
        <v>185</v>
      </c>
      <c r="Q102" s="413" t="s">
        <v>185</v>
      </c>
      <c r="R102" s="413" t="s">
        <v>185</v>
      </c>
      <c r="S102" s="413" t="s">
        <v>185</v>
      </c>
      <c r="T102" s="413" t="s">
        <v>185</v>
      </c>
      <c r="U102" s="413" t="s">
        <v>185</v>
      </c>
      <c r="V102" s="413" t="s">
        <v>185</v>
      </c>
      <c r="W102" s="413" t="s">
        <v>185</v>
      </c>
      <c r="X102" s="413" t="s">
        <v>185</v>
      </c>
      <c r="Y102" s="413" t="s">
        <v>185</v>
      </c>
      <c r="Z102" s="413" t="s">
        <v>185</v>
      </c>
      <c r="AA102" s="413" t="s">
        <v>185</v>
      </c>
      <c r="AB102" s="413" t="s">
        <v>185</v>
      </c>
      <c r="AC102" s="413" t="s">
        <v>185</v>
      </c>
      <c r="AD102" s="413" t="s">
        <v>185</v>
      </c>
      <c r="AE102" s="413" t="s">
        <v>185</v>
      </c>
      <c r="AF102" s="413" t="s">
        <v>185</v>
      </c>
      <c r="AG102" s="413" t="s">
        <v>185</v>
      </c>
      <c r="AH102" s="413" t="s">
        <v>185</v>
      </c>
      <c r="BB102" s="365"/>
      <c r="BC102" s="365"/>
      <c r="BD102" s="365"/>
      <c r="BE102" s="365"/>
      <c r="BF102" s="365"/>
      <c r="BX102" s="42" t="s">
        <v>645</v>
      </c>
      <c r="BY102" s="43"/>
      <c r="BZ102" s="43"/>
      <c r="CA102" s="43" t="str">
        <f t="shared" si="37"/>
        <v/>
      </c>
      <c r="CB102" s="43" t="s">
        <v>766</v>
      </c>
      <c r="CD102" s="13"/>
      <c r="CE102" s="13"/>
      <c r="CF102" s="13"/>
      <c r="CG102" s="13"/>
      <c r="CI102" s="251">
        <v>54</v>
      </c>
      <c r="CJ102" s="42" t="s">
        <v>645</v>
      </c>
      <c r="CK102" s="43"/>
      <c r="CL102" s="43"/>
      <c r="CM102" s="43" t="str">
        <f t="shared" si="38"/>
        <v/>
      </c>
      <c r="CN102" s="43" t="s">
        <v>766</v>
      </c>
      <c r="CO102" s="298" t="str">
        <f t="shared" si="39"/>
        <v/>
      </c>
      <c r="CP102" s="298" t="str">
        <f t="shared" si="40"/>
        <v/>
      </c>
      <c r="CQ102" s="116" t="str">
        <f t="shared" si="41"/>
        <v/>
      </c>
      <c r="CR102" s="116" t="str">
        <f t="shared" si="41"/>
        <v/>
      </c>
      <c r="CS102" s="116" t="str">
        <f t="shared" si="41"/>
        <v/>
      </c>
      <c r="CT102" s="116" t="str">
        <f t="shared" si="41"/>
        <v/>
      </c>
      <c r="CU102" s="116" t="str">
        <f t="shared" si="41"/>
        <v/>
      </c>
      <c r="CV102" s="116" t="str">
        <f t="shared" si="41"/>
        <v/>
      </c>
      <c r="CW102" s="116" t="str">
        <f t="shared" si="41"/>
        <v/>
      </c>
      <c r="CX102" s="116" t="str">
        <f t="shared" si="41"/>
        <v/>
      </c>
      <c r="CY102" s="116" t="str">
        <f t="shared" si="41"/>
        <v/>
      </c>
      <c r="CZ102" s="116" t="str">
        <f t="shared" si="41"/>
        <v/>
      </c>
      <c r="DA102" s="116" t="str">
        <f t="shared" si="41"/>
        <v/>
      </c>
      <c r="DB102" s="116" t="str">
        <f t="shared" si="41"/>
        <v/>
      </c>
      <c r="DC102" s="116" t="str">
        <f t="shared" si="41"/>
        <v/>
      </c>
      <c r="DD102" s="116" t="str">
        <f t="shared" si="41"/>
        <v/>
      </c>
      <c r="DE102" s="116" t="str">
        <f t="shared" si="41"/>
        <v/>
      </c>
      <c r="DF102" s="116" t="str">
        <f t="shared" si="41"/>
        <v/>
      </c>
      <c r="DG102" s="116" t="str">
        <f t="shared" si="42"/>
        <v/>
      </c>
      <c r="DH102" s="116" t="str">
        <f t="shared" si="42"/>
        <v/>
      </c>
      <c r="DI102" s="116" t="str">
        <f t="shared" si="42"/>
        <v/>
      </c>
      <c r="DJ102" s="116" t="str">
        <f t="shared" si="42"/>
        <v/>
      </c>
      <c r="DK102" s="116" t="str">
        <f t="shared" si="42"/>
        <v/>
      </c>
      <c r="DL102" s="116" t="str">
        <f t="shared" si="42"/>
        <v/>
      </c>
      <c r="DM102" s="116" t="str">
        <f t="shared" si="42"/>
        <v/>
      </c>
      <c r="DN102" s="116" t="str">
        <f t="shared" si="42"/>
        <v/>
      </c>
      <c r="DO102" s="116" t="str">
        <f t="shared" si="43"/>
        <v/>
      </c>
      <c r="DP102" s="251" t="str">
        <f t="shared" si="44"/>
        <v/>
      </c>
      <c r="DQ102" s="251" t="str">
        <f t="shared" si="45"/>
        <v/>
      </c>
    </row>
    <row r="103" spans="1:121" s="251" customFormat="1" hidden="1" x14ac:dyDescent="0.15">
      <c r="D103" s="116"/>
      <c r="K103" s="413" t="str">
        <f>バルブ!$R$13</f>
        <v>5</v>
      </c>
      <c r="L103" s="413" t="str">
        <f>バルブ!$R$13</f>
        <v>5</v>
      </c>
      <c r="M103" s="413" t="str">
        <f>バルブ!$R$13</f>
        <v>5</v>
      </c>
      <c r="N103" s="413" t="str">
        <f>バルブ!$R$13</f>
        <v>5</v>
      </c>
      <c r="O103" s="413" t="str">
        <f>バルブ!$R$13</f>
        <v>5</v>
      </c>
      <c r="P103" s="413" t="str">
        <f>バルブ!$R$13</f>
        <v>5</v>
      </c>
      <c r="Q103" s="413" t="str">
        <f>バルブ!$R$13</f>
        <v>5</v>
      </c>
      <c r="R103" s="413" t="str">
        <f>バルブ!$R$13</f>
        <v>5</v>
      </c>
      <c r="S103" s="413" t="str">
        <f>バルブ!$R$13</f>
        <v>5</v>
      </c>
      <c r="T103" s="413" t="str">
        <f>バルブ!$R$13</f>
        <v>5</v>
      </c>
      <c r="U103" s="413" t="str">
        <f>バルブ!$R$13</f>
        <v>5</v>
      </c>
      <c r="V103" s="413" t="str">
        <f>バルブ!$R$13</f>
        <v>5</v>
      </c>
      <c r="W103" s="413" t="str">
        <f>バルブ!$R$13</f>
        <v>5</v>
      </c>
      <c r="X103" s="413" t="str">
        <f>バルブ!$R$13</f>
        <v>5</v>
      </c>
      <c r="Y103" s="413" t="str">
        <f>バルブ!$R$13</f>
        <v>5</v>
      </c>
      <c r="Z103" s="413" t="str">
        <f>バルブ!$R$13</f>
        <v>5</v>
      </c>
      <c r="AA103" s="413" t="str">
        <f>バルブ!$R$13</f>
        <v>5</v>
      </c>
      <c r="AB103" s="413" t="str">
        <f>バルブ!$R$13</f>
        <v>5</v>
      </c>
      <c r="AC103" s="413" t="str">
        <f>バルブ!$R$13</f>
        <v>5</v>
      </c>
      <c r="AD103" s="413" t="str">
        <f>バルブ!$R$13</f>
        <v>5</v>
      </c>
      <c r="AE103" s="413" t="str">
        <f>バルブ!$R$13</f>
        <v>5</v>
      </c>
      <c r="AF103" s="413" t="str">
        <f>バルブ!$R$13</f>
        <v>5</v>
      </c>
      <c r="AG103" s="413" t="str">
        <f>バルブ!$R$13</f>
        <v>5</v>
      </c>
      <c r="AH103" s="413" t="str">
        <f>バルブ!$R$13</f>
        <v>5</v>
      </c>
      <c r="BB103" s="365"/>
      <c r="BC103" s="365"/>
      <c r="BD103" s="365"/>
      <c r="BE103" s="365"/>
      <c r="BF103" s="365"/>
      <c r="BX103" s="42" t="s">
        <v>646</v>
      </c>
      <c r="BY103" s="43"/>
      <c r="BZ103" s="43"/>
      <c r="CA103" s="43" t="str">
        <f t="shared" si="37"/>
        <v/>
      </c>
      <c r="CB103" s="43" t="s">
        <v>765</v>
      </c>
      <c r="CI103" s="251">
        <v>55</v>
      </c>
      <c r="CJ103" s="42" t="s">
        <v>646</v>
      </c>
      <c r="CK103" s="43"/>
      <c r="CL103" s="43"/>
      <c r="CM103" s="43" t="str">
        <f t="shared" si="38"/>
        <v/>
      </c>
      <c r="CN103" s="43" t="s">
        <v>765</v>
      </c>
      <c r="CO103" s="298" t="str">
        <f t="shared" si="39"/>
        <v/>
      </c>
      <c r="CP103" s="298" t="str">
        <f t="shared" si="40"/>
        <v/>
      </c>
      <c r="CQ103" s="116" t="str">
        <f t="shared" si="41"/>
        <v/>
      </c>
      <c r="CR103" s="116" t="str">
        <f t="shared" si="41"/>
        <v/>
      </c>
      <c r="CS103" s="116" t="str">
        <f t="shared" si="41"/>
        <v/>
      </c>
      <c r="CT103" s="116" t="str">
        <f t="shared" si="41"/>
        <v/>
      </c>
      <c r="CU103" s="116" t="str">
        <f t="shared" si="41"/>
        <v/>
      </c>
      <c r="CV103" s="116" t="str">
        <f t="shared" si="41"/>
        <v/>
      </c>
      <c r="CW103" s="116" t="str">
        <f t="shared" si="41"/>
        <v/>
      </c>
      <c r="CX103" s="116" t="str">
        <f t="shared" si="41"/>
        <v/>
      </c>
      <c r="CY103" s="116" t="str">
        <f t="shared" si="41"/>
        <v/>
      </c>
      <c r="CZ103" s="116" t="str">
        <f t="shared" si="41"/>
        <v/>
      </c>
      <c r="DA103" s="116" t="str">
        <f t="shared" si="41"/>
        <v/>
      </c>
      <c r="DB103" s="116" t="str">
        <f t="shared" si="41"/>
        <v/>
      </c>
      <c r="DC103" s="116" t="str">
        <f t="shared" si="41"/>
        <v/>
      </c>
      <c r="DD103" s="116" t="str">
        <f t="shared" si="41"/>
        <v/>
      </c>
      <c r="DE103" s="116" t="str">
        <f t="shared" si="41"/>
        <v/>
      </c>
      <c r="DF103" s="116" t="str">
        <f t="shared" si="41"/>
        <v/>
      </c>
      <c r="DG103" s="116" t="str">
        <f t="shared" si="42"/>
        <v/>
      </c>
      <c r="DH103" s="116" t="str">
        <f t="shared" si="42"/>
        <v/>
      </c>
      <c r="DI103" s="116" t="str">
        <f t="shared" si="42"/>
        <v/>
      </c>
      <c r="DJ103" s="116" t="str">
        <f t="shared" si="42"/>
        <v/>
      </c>
      <c r="DK103" s="116" t="str">
        <f t="shared" si="42"/>
        <v/>
      </c>
      <c r="DL103" s="116" t="str">
        <f t="shared" si="42"/>
        <v/>
      </c>
      <c r="DM103" s="116" t="str">
        <f t="shared" si="42"/>
        <v/>
      </c>
      <c r="DN103" s="116" t="str">
        <f t="shared" si="42"/>
        <v/>
      </c>
      <c r="DO103" s="116" t="str">
        <f t="shared" si="43"/>
        <v/>
      </c>
      <c r="DP103" s="251" t="str">
        <f t="shared" si="44"/>
        <v/>
      </c>
      <c r="DQ103" s="251" t="str">
        <f t="shared" si="45"/>
        <v/>
      </c>
    </row>
    <row r="104" spans="1:121" s="251" customFormat="1" hidden="1" x14ac:dyDescent="0.15">
      <c r="K104" s="413" t="str">
        <f>IF(バルブ!$R$16="無記号","",バルブ!$R$16)</f>
        <v/>
      </c>
      <c r="L104" s="413" t="str">
        <f>IF(バルブ!$R$16="無記号","",バルブ!$R$16)</f>
        <v/>
      </c>
      <c r="M104" s="413" t="str">
        <f>IF(バルブ!$R$16="無記号","",バルブ!$R$16)</f>
        <v/>
      </c>
      <c r="N104" s="413" t="str">
        <f>IF(バルブ!$R$16="無記号","",バルブ!$R$16)</f>
        <v/>
      </c>
      <c r="O104" s="413" t="str">
        <f>IF(バルブ!$R$16="無記号","",バルブ!$R$16)</f>
        <v/>
      </c>
      <c r="P104" s="413" t="str">
        <f>IF(バルブ!$R$16="無記号","",バルブ!$R$16)</f>
        <v/>
      </c>
      <c r="Q104" s="413" t="str">
        <f>IF(バルブ!$R$16="無記号","",バルブ!$R$16)</f>
        <v/>
      </c>
      <c r="R104" s="413" t="str">
        <f>IF(バルブ!$R$16="無記号","",バルブ!$R$16)</f>
        <v/>
      </c>
      <c r="S104" s="413" t="str">
        <f>IF(バルブ!$R$16="無記号","",バルブ!$R$16)</f>
        <v/>
      </c>
      <c r="T104" s="413" t="str">
        <f>IF(バルブ!$R$16="無記号","",バルブ!$R$16)</f>
        <v/>
      </c>
      <c r="U104" s="413" t="str">
        <f>IF(バルブ!$R$16="無記号","",バルブ!$R$16)</f>
        <v/>
      </c>
      <c r="V104" s="413" t="str">
        <f>IF(バルブ!$R$16="無記号","",バルブ!$R$16)</f>
        <v/>
      </c>
      <c r="W104" s="413" t="str">
        <f>IF(バルブ!$R$16="無記号","",バルブ!$R$16)</f>
        <v/>
      </c>
      <c r="X104" s="413" t="str">
        <f>IF(バルブ!$R$16="無記号","",バルブ!$R$16)</f>
        <v/>
      </c>
      <c r="Y104" s="413" t="str">
        <f>IF(バルブ!$R$16="無記号","",バルブ!$R$16)</f>
        <v/>
      </c>
      <c r="Z104" s="413" t="str">
        <f>IF(バルブ!$R$16="無記号","",バルブ!$R$16)</f>
        <v/>
      </c>
      <c r="AA104" s="413" t="str">
        <f>IF(バルブ!$R$16="無記号","",バルブ!$R$16)</f>
        <v/>
      </c>
      <c r="AB104" s="413" t="str">
        <f>IF(バルブ!$R$16="無記号","",バルブ!$R$16)</f>
        <v/>
      </c>
      <c r="AC104" s="413" t="str">
        <f>IF(バルブ!$R$16="無記号","",バルブ!$R$16)</f>
        <v/>
      </c>
      <c r="AD104" s="413" t="str">
        <f>IF(バルブ!$R$16="無記号","",バルブ!$R$16)</f>
        <v/>
      </c>
      <c r="AE104" s="413" t="str">
        <f>IF(バルブ!$R$16="無記号","",バルブ!$R$16)</f>
        <v/>
      </c>
      <c r="AF104" s="413" t="str">
        <f>IF(バルブ!$R$16="無記号","",バルブ!$R$16)</f>
        <v/>
      </c>
      <c r="AG104" s="413" t="str">
        <f>IF(バルブ!$R$16="無記号","",バルブ!$R$16)</f>
        <v/>
      </c>
      <c r="AH104" s="413" t="str">
        <f>IF(バルブ!$R$16="無記号","",バルブ!$R$16)</f>
        <v/>
      </c>
      <c r="BB104" s="365"/>
      <c r="BC104" s="365"/>
      <c r="BD104" s="365"/>
      <c r="BE104" s="365"/>
      <c r="BF104" s="365"/>
      <c r="BX104" s="42" t="s">
        <v>647</v>
      </c>
      <c r="BY104" s="43"/>
      <c r="BZ104" s="43"/>
      <c r="CA104" s="43" t="str">
        <f t="shared" si="37"/>
        <v/>
      </c>
      <c r="CB104" s="43" t="s">
        <v>761</v>
      </c>
      <c r="CI104" s="251">
        <v>56</v>
      </c>
      <c r="CJ104" s="42" t="s">
        <v>647</v>
      </c>
      <c r="CK104" s="43"/>
      <c r="CL104" s="43"/>
      <c r="CM104" s="43" t="str">
        <f t="shared" si="38"/>
        <v/>
      </c>
      <c r="CN104" s="43" t="s">
        <v>761</v>
      </c>
      <c r="CO104" s="298" t="str">
        <f t="shared" si="39"/>
        <v/>
      </c>
      <c r="CP104" s="298" t="str">
        <f t="shared" si="40"/>
        <v/>
      </c>
      <c r="CQ104" s="116" t="str">
        <f t="shared" si="41"/>
        <v/>
      </c>
      <c r="CR104" s="116" t="str">
        <f t="shared" si="41"/>
        <v/>
      </c>
      <c r="CS104" s="116" t="str">
        <f t="shared" si="41"/>
        <v/>
      </c>
      <c r="CT104" s="116" t="str">
        <f t="shared" si="41"/>
        <v/>
      </c>
      <c r="CU104" s="116" t="str">
        <f t="shared" si="41"/>
        <v/>
      </c>
      <c r="CV104" s="116" t="str">
        <f t="shared" si="41"/>
        <v/>
      </c>
      <c r="CW104" s="116" t="str">
        <f t="shared" si="41"/>
        <v/>
      </c>
      <c r="CX104" s="116" t="str">
        <f t="shared" si="41"/>
        <v/>
      </c>
      <c r="CY104" s="116" t="str">
        <f t="shared" si="41"/>
        <v/>
      </c>
      <c r="CZ104" s="116" t="str">
        <f t="shared" si="41"/>
        <v/>
      </c>
      <c r="DA104" s="116" t="str">
        <f t="shared" si="41"/>
        <v/>
      </c>
      <c r="DB104" s="116" t="str">
        <f t="shared" si="41"/>
        <v/>
      </c>
      <c r="DC104" s="116" t="str">
        <f t="shared" si="41"/>
        <v/>
      </c>
      <c r="DD104" s="116" t="str">
        <f t="shared" si="41"/>
        <v/>
      </c>
      <c r="DE104" s="116" t="str">
        <f t="shared" si="41"/>
        <v/>
      </c>
      <c r="DF104" s="116" t="str">
        <f t="shared" si="41"/>
        <v/>
      </c>
      <c r="DG104" s="116" t="str">
        <f t="shared" si="42"/>
        <v/>
      </c>
      <c r="DH104" s="116" t="str">
        <f t="shared" si="42"/>
        <v/>
      </c>
      <c r="DI104" s="116" t="str">
        <f t="shared" si="42"/>
        <v/>
      </c>
      <c r="DJ104" s="116" t="str">
        <f t="shared" si="42"/>
        <v/>
      </c>
      <c r="DK104" s="116" t="str">
        <f t="shared" si="42"/>
        <v/>
      </c>
      <c r="DL104" s="116" t="str">
        <f t="shared" si="42"/>
        <v/>
      </c>
      <c r="DM104" s="116" t="str">
        <f t="shared" si="42"/>
        <v/>
      </c>
      <c r="DN104" s="116" t="str">
        <f t="shared" si="42"/>
        <v/>
      </c>
      <c r="DO104" s="116" t="str">
        <f t="shared" si="43"/>
        <v/>
      </c>
      <c r="DP104" s="251" t="str">
        <f t="shared" si="44"/>
        <v/>
      </c>
      <c r="DQ104" s="251" t="str">
        <f t="shared" si="45"/>
        <v/>
      </c>
    </row>
    <row r="105" spans="1:121" s="251" customFormat="1" hidden="1" x14ac:dyDescent="0.15">
      <c r="K105" s="413" t="str">
        <f>IF(バルブ!$T$19&lt;&gt;$AJ$105,バルブ!$T$19,IF(K15="","",K15))</f>
        <v/>
      </c>
      <c r="L105" s="413" t="str">
        <f>IF(バルブ!$T$19&lt;&gt;$AJ$105,バルブ!$T$19,IF(L15="","",L15))</f>
        <v/>
      </c>
      <c r="M105" s="413" t="str">
        <f>IF(バルブ!$T$19&lt;&gt;$AJ$105,バルブ!$T$19,IF(M15="","",M15))</f>
        <v/>
      </c>
      <c r="N105" s="413" t="str">
        <f>IF(バルブ!$T$19&lt;&gt;$AJ$105,バルブ!$T$19,IF(N15="","",N15))</f>
        <v/>
      </c>
      <c r="O105" s="413" t="str">
        <f>IF(バルブ!$T$19&lt;&gt;$AJ$105,バルブ!$T$19,IF(O15="","",O15))</f>
        <v/>
      </c>
      <c r="P105" s="413" t="str">
        <f>IF(バルブ!$T$19&lt;&gt;$AJ$105,バルブ!$T$19,IF(P15="","",P15))</f>
        <v/>
      </c>
      <c r="Q105" s="413" t="str">
        <f>IF(バルブ!$T$19&lt;&gt;$AJ$105,バルブ!$T$19,IF(Q15="","",Q15))</f>
        <v/>
      </c>
      <c r="R105" s="413" t="str">
        <f>IF(バルブ!$T$19&lt;&gt;$AJ$105,バルブ!$T$19,IF(R15="","",R15))</f>
        <v/>
      </c>
      <c r="S105" s="413" t="str">
        <f>IF(バルブ!$T$19&lt;&gt;$AJ$105,バルブ!$T$19,IF(S15="","",S15))</f>
        <v/>
      </c>
      <c r="T105" s="413" t="str">
        <f>IF(バルブ!$T$19&lt;&gt;$AJ$105,バルブ!$T$19,IF(T15="","",T15))</f>
        <v/>
      </c>
      <c r="U105" s="413" t="str">
        <f>IF(バルブ!$T$19&lt;&gt;$AJ$105,バルブ!$T$19,IF(U15="","",U15))</f>
        <v/>
      </c>
      <c r="V105" s="413" t="str">
        <f>IF(バルブ!$T$19&lt;&gt;$AJ$105,バルブ!$T$19,IF(V15="","",V15))</f>
        <v/>
      </c>
      <c r="W105" s="413" t="str">
        <f>IF(バルブ!$T$19&lt;&gt;$AJ$105,バルブ!$T$19,IF(W15="","",W15))</f>
        <v/>
      </c>
      <c r="X105" s="413" t="str">
        <f>IF(バルブ!$T$19&lt;&gt;$AJ$105,バルブ!$T$19,IF(X15="","",X15))</f>
        <v/>
      </c>
      <c r="Y105" s="413" t="str">
        <f>IF(バルブ!$T$19&lt;&gt;$AJ$105,バルブ!$T$19,IF(Y15="","",Y15))</f>
        <v/>
      </c>
      <c r="Z105" s="413" t="str">
        <f>IF(バルブ!$T$19&lt;&gt;$AJ$105,バルブ!$T$19,IF(Z15="","",Z15))</f>
        <v/>
      </c>
      <c r="AA105" s="413" t="str">
        <f>IF(バルブ!$T$19&lt;&gt;$AJ$105,バルブ!$T$19,IF(AA15="","",AA15))</f>
        <v/>
      </c>
      <c r="AB105" s="413" t="str">
        <f>IF(バルブ!$T$19&lt;&gt;$AJ$105,バルブ!$T$19,IF(AB15="","",AB15))</f>
        <v/>
      </c>
      <c r="AC105" s="413" t="str">
        <f>IF(バルブ!$T$19&lt;&gt;$AJ$105,バルブ!$T$19,IF(AC15="","",AC15))</f>
        <v/>
      </c>
      <c r="AD105" s="413" t="str">
        <f>IF(バルブ!$T$19&lt;&gt;$AJ$105,バルブ!$T$19,IF(AD15="","",AD15))</f>
        <v/>
      </c>
      <c r="AE105" s="413" t="str">
        <f>IF(バルブ!$T$19&lt;&gt;$AJ$105,バルブ!$T$19,IF(AE15="","",AE15))</f>
        <v/>
      </c>
      <c r="AF105" s="413" t="str">
        <f>IF(バルブ!$T$19&lt;&gt;$AJ$105,バルブ!$T$19,IF(AF15="","",AF15))</f>
        <v/>
      </c>
      <c r="AG105" s="413" t="str">
        <f>IF(バルブ!$T$19&lt;&gt;$AJ$105,バルブ!$T$19,IF(AG15="","",AG15))</f>
        <v/>
      </c>
      <c r="AH105" s="413" t="str">
        <f>IF(バルブ!$T$19&lt;&gt;$AJ$105,バルブ!$T$19,IF(AH15="","",AH15))</f>
        <v/>
      </c>
      <c r="AJ105" s="251" t="s">
        <v>35</v>
      </c>
      <c r="BB105" s="365"/>
      <c r="BC105" s="365"/>
      <c r="BD105" s="365"/>
      <c r="BE105" s="365"/>
      <c r="BF105" s="365"/>
      <c r="BX105" s="42" t="s">
        <v>617</v>
      </c>
      <c r="BY105" s="43"/>
      <c r="BZ105" s="43"/>
      <c r="CA105" s="43" t="str">
        <f t="shared" si="37"/>
        <v/>
      </c>
      <c r="CB105" s="43" t="s">
        <v>760</v>
      </c>
      <c r="CI105" s="251">
        <v>57</v>
      </c>
      <c r="CJ105" s="42" t="s">
        <v>617</v>
      </c>
      <c r="CK105" s="43"/>
      <c r="CL105" s="43"/>
      <c r="CM105" s="43" t="str">
        <f t="shared" si="38"/>
        <v/>
      </c>
      <c r="CN105" s="43" t="s">
        <v>760</v>
      </c>
      <c r="CO105" s="298" t="str">
        <f t="shared" si="39"/>
        <v/>
      </c>
      <c r="CP105" s="298" t="str">
        <f t="shared" si="40"/>
        <v/>
      </c>
      <c r="CQ105" s="116" t="str">
        <f t="shared" si="41"/>
        <v/>
      </c>
      <c r="CR105" s="116" t="str">
        <f t="shared" si="41"/>
        <v/>
      </c>
      <c r="CS105" s="116" t="str">
        <f t="shared" si="41"/>
        <v/>
      </c>
      <c r="CT105" s="116" t="str">
        <f t="shared" si="41"/>
        <v/>
      </c>
      <c r="CU105" s="116" t="str">
        <f t="shared" si="41"/>
        <v/>
      </c>
      <c r="CV105" s="116" t="str">
        <f t="shared" si="41"/>
        <v/>
      </c>
      <c r="CW105" s="116" t="str">
        <f t="shared" si="41"/>
        <v/>
      </c>
      <c r="CX105" s="116" t="str">
        <f t="shared" si="41"/>
        <v/>
      </c>
      <c r="CY105" s="116" t="str">
        <f t="shared" si="41"/>
        <v/>
      </c>
      <c r="CZ105" s="116" t="str">
        <f t="shared" si="41"/>
        <v/>
      </c>
      <c r="DA105" s="116" t="str">
        <f t="shared" si="41"/>
        <v/>
      </c>
      <c r="DB105" s="116" t="str">
        <f t="shared" si="41"/>
        <v/>
      </c>
      <c r="DC105" s="116" t="str">
        <f t="shared" si="41"/>
        <v/>
      </c>
      <c r="DD105" s="116" t="str">
        <f t="shared" si="41"/>
        <v/>
      </c>
      <c r="DE105" s="116" t="str">
        <f t="shared" si="41"/>
        <v/>
      </c>
      <c r="DF105" s="116" t="str">
        <f t="shared" si="41"/>
        <v/>
      </c>
      <c r="DG105" s="116" t="str">
        <f t="shared" si="42"/>
        <v/>
      </c>
      <c r="DH105" s="116" t="str">
        <f t="shared" si="42"/>
        <v/>
      </c>
      <c r="DI105" s="116" t="str">
        <f t="shared" si="42"/>
        <v/>
      </c>
      <c r="DJ105" s="116" t="str">
        <f t="shared" si="42"/>
        <v/>
      </c>
      <c r="DK105" s="116" t="str">
        <f t="shared" si="42"/>
        <v/>
      </c>
      <c r="DL105" s="116" t="str">
        <f t="shared" si="42"/>
        <v/>
      </c>
      <c r="DM105" s="116" t="str">
        <f t="shared" si="42"/>
        <v/>
      </c>
      <c r="DN105" s="116" t="str">
        <f t="shared" si="42"/>
        <v/>
      </c>
      <c r="DO105" s="116" t="str">
        <f t="shared" si="43"/>
        <v/>
      </c>
      <c r="DP105" s="251" t="str">
        <f t="shared" si="44"/>
        <v/>
      </c>
      <c r="DQ105" s="251" t="str">
        <f t="shared" si="45"/>
        <v/>
      </c>
    </row>
    <row r="106" spans="1:121" s="251" customFormat="1" hidden="1" x14ac:dyDescent="0.15">
      <c r="K106" s="413">
        <v>1</v>
      </c>
      <c r="L106" s="413">
        <v>1</v>
      </c>
      <c r="M106" s="413">
        <v>1</v>
      </c>
      <c r="N106" s="413">
        <v>1</v>
      </c>
      <c r="O106" s="413">
        <v>1</v>
      </c>
      <c r="P106" s="413">
        <v>1</v>
      </c>
      <c r="Q106" s="413">
        <v>1</v>
      </c>
      <c r="R106" s="413">
        <v>1</v>
      </c>
      <c r="S106" s="413">
        <v>1</v>
      </c>
      <c r="T106" s="413">
        <v>1</v>
      </c>
      <c r="U106" s="413">
        <v>1</v>
      </c>
      <c r="V106" s="413">
        <v>1</v>
      </c>
      <c r="W106" s="413">
        <v>1</v>
      </c>
      <c r="X106" s="413">
        <v>1</v>
      </c>
      <c r="Y106" s="413">
        <v>1</v>
      </c>
      <c r="Z106" s="413">
        <v>1</v>
      </c>
      <c r="AA106" s="413">
        <v>1</v>
      </c>
      <c r="AB106" s="413">
        <v>1</v>
      </c>
      <c r="AC106" s="413">
        <v>1</v>
      </c>
      <c r="AD106" s="413">
        <v>1</v>
      </c>
      <c r="AE106" s="413">
        <v>1</v>
      </c>
      <c r="AF106" s="413">
        <v>1</v>
      </c>
      <c r="AG106" s="413">
        <v>1</v>
      </c>
      <c r="AH106" s="413">
        <v>1</v>
      </c>
      <c r="BB106" s="365"/>
      <c r="BC106" s="365"/>
      <c r="BD106" s="365"/>
      <c r="BE106" s="365"/>
      <c r="BF106" s="365"/>
      <c r="BX106" s="42" t="s">
        <v>648</v>
      </c>
      <c r="BY106" s="43"/>
      <c r="BZ106" s="43"/>
      <c r="CA106" s="43" t="str">
        <f t="shared" si="37"/>
        <v/>
      </c>
      <c r="CB106" s="43" t="s">
        <v>758</v>
      </c>
      <c r="CI106" s="251">
        <v>58</v>
      </c>
      <c r="CJ106" s="42" t="s">
        <v>648</v>
      </c>
      <c r="CK106" s="43"/>
      <c r="CL106" s="43"/>
      <c r="CM106" s="43" t="str">
        <f t="shared" si="38"/>
        <v/>
      </c>
      <c r="CN106" s="43" t="s">
        <v>758</v>
      </c>
      <c r="CO106" s="298" t="str">
        <f t="shared" si="39"/>
        <v/>
      </c>
      <c r="CP106" s="298" t="str">
        <f t="shared" si="40"/>
        <v/>
      </c>
      <c r="CQ106" s="116" t="str">
        <f t="shared" si="41"/>
        <v/>
      </c>
      <c r="CR106" s="116" t="str">
        <f t="shared" si="41"/>
        <v/>
      </c>
      <c r="CS106" s="116" t="str">
        <f t="shared" si="41"/>
        <v/>
      </c>
      <c r="CT106" s="116" t="str">
        <f t="shared" si="41"/>
        <v/>
      </c>
      <c r="CU106" s="116" t="str">
        <f t="shared" si="41"/>
        <v/>
      </c>
      <c r="CV106" s="116" t="str">
        <f t="shared" si="41"/>
        <v/>
      </c>
      <c r="CW106" s="116" t="str">
        <f t="shared" si="41"/>
        <v/>
      </c>
      <c r="CX106" s="116" t="str">
        <f t="shared" si="41"/>
        <v/>
      </c>
      <c r="CY106" s="116" t="str">
        <f t="shared" si="41"/>
        <v/>
      </c>
      <c r="CZ106" s="116" t="str">
        <f t="shared" si="41"/>
        <v/>
      </c>
      <c r="DA106" s="116" t="str">
        <f t="shared" si="41"/>
        <v/>
      </c>
      <c r="DB106" s="116" t="str">
        <f t="shared" si="41"/>
        <v/>
      </c>
      <c r="DC106" s="116" t="str">
        <f t="shared" si="41"/>
        <v/>
      </c>
      <c r="DD106" s="116" t="str">
        <f t="shared" si="41"/>
        <v/>
      </c>
      <c r="DE106" s="116" t="str">
        <f t="shared" si="41"/>
        <v/>
      </c>
      <c r="DF106" s="116" t="str">
        <f t="shared" si="41"/>
        <v/>
      </c>
      <c r="DG106" s="116" t="str">
        <f t="shared" si="42"/>
        <v/>
      </c>
      <c r="DH106" s="116" t="str">
        <f t="shared" si="42"/>
        <v/>
      </c>
      <c r="DI106" s="116" t="str">
        <f t="shared" si="42"/>
        <v/>
      </c>
      <c r="DJ106" s="116" t="str">
        <f t="shared" si="42"/>
        <v/>
      </c>
      <c r="DK106" s="116" t="str">
        <f t="shared" si="42"/>
        <v/>
      </c>
      <c r="DL106" s="116" t="str">
        <f t="shared" si="42"/>
        <v/>
      </c>
      <c r="DM106" s="116" t="str">
        <f t="shared" si="42"/>
        <v/>
      </c>
      <c r="DN106" s="116" t="str">
        <f t="shared" si="42"/>
        <v/>
      </c>
      <c r="DO106" s="116" t="str">
        <f t="shared" si="43"/>
        <v/>
      </c>
      <c r="DP106" s="251" t="str">
        <f t="shared" si="44"/>
        <v/>
      </c>
      <c r="DQ106" s="251" t="str">
        <f t="shared" si="45"/>
        <v/>
      </c>
    </row>
    <row r="107" spans="1:121" s="251" customFormat="1" hidden="1" x14ac:dyDescent="0.15">
      <c r="K107" s="251" t="str">
        <f t="shared" ref="K107:AH107" si="50">IF(K26="","","-"&amp;K26)</f>
        <v/>
      </c>
      <c r="L107" s="251" t="str">
        <f t="shared" si="50"/>
        <v/>
      </c>
      <c r="M107" s="251" t="str">
        <f t="shared" si="50"/>
        <v/>
      </c>
      <c r="N107" s="251" t="str">
        <f t="shared" si="50"/>
        <v/>
      </c>
      <c r="O107" s="251" t="str">
        <f t="shared" si="50"/>
        <v/>
      </c>
      <c r="P107" s="251" t="str">
        <f t="shared" si="50"/>
        <v/>
      </c>
      <c r="Q107" s="251" t="str">
        <f t="shared" si="50"/>
        <v/>
      </c>
      <c r="R107" s="251" t="str">
        <f t="shared" si="50"/>
        <v/>
      </c>
      <c r="S107" s="251" t="str">
        <f t="shared" si="50"/>
        <v/>
      </c>
      <c r="T107" s="251" t="str">
        <f t="shared" si="50"/>
        <v/>
      </c>
      <c r="U107" s="251" t="str">
        <f t="shared" si="50"/>
        <v/>
      </c>
      <c r="V107" s="251" t="str">
        <f t="shared" si="50"/>
        <v/>
      </c>
      <c r="W107" s="251" t="str">
        <f t="shared" si="50"/>
        <v/>
      </c>
      <c r="X107" s="251" t="str">
        <f t="shared" si="50"/>
        <v/>
      </c>
      <c r="Y107" s="251" t="str">
        <f t="shared" si="50"/>
        <v/>
      </c>
      <c r="Z107" s="251" t="str">
        <f t="shared" si="50"/>
        <v/>
      </c>
      <c r="AA107" s="251" t="str">
        <f t="shared" si="50"/>
        <v/>
      </c>
      <c r="AB107" s="251" t="str">
        <f t="shared" si="50"/>
        <v/>
      </c>
      <c r="AC107" s="251" t="str">
        <f t="shared" si="50"/>
        <v/>
      </c>
      <c r="AD107" s="251" t="str">
        <f t="shared" si="50"/>
        <v/>
      </c>
      <c r="AE107" s="251" t="str">
        <f t="shared" si="50"/>
        <v/>
      </c>
      <c r="AF107" s="251" t="str">
        <f t="shared" si="50"/>
        <v/>
      </c>
      <c r="AG107" s="251" t="str">
        <f t="shared" si="50"/>
        <v/>
      </c>
      <c r="AH107" s="251" t="str">
        <f t="shared" si="50"/>
        <v/>
      </c>
      <c r="BB107" s="365"/>
      <c r="BC107" s="365"/>
      <c r="BD107" s="365"/>
      <c r="BE107" s="365"/>
      <c r="BF107" s="365"/>
      <c r="BX107" s="42" t="s">
        <v>36</v>
      </c>
      <c r="BY107" s="43"/>
      <c r="BZ107" s="43"/>
      <c r="CA107" s="43" t="str">
        <f t="shared" si="37"/>
        <v/>
      </c>
      <c r="CB107" s="43" t="s">
        <v>756</v>
      </c>
      <c r="CI107" s="251">
        <v>59</v>
      </c>
      <c r="CJ107" s="42" t="s">
        <v>36</v>
      </c>
      <c r="CK107" s="43"/>
      <c r="CL107" s="43"/>
      <c r="CM107" s="43" t="str">
        <f t="shared" si="38"/>
        <v/>
      </c>
      <c r="CN107" s="43" t="s">
        <v>37</v>
      </c>
      <c r="CO107" s="298" t="str">
        <f t="shared" si="39"/>
        <v/>
      </c>
      <c r="CP107" s="298" t="str">
        <f t="shared" si="40"/>
        <v/>
      </c>
      <c r="CQ107" s="116" t="str">
        <f t="shared" si="41"/>
        <v/>
      </c>
      <c r="CR107" s="116" t="str">
        <f t="shared" si="41"/>
        <v/>
      </c>
      <c r="CS107" s="116" t="str">
        <f t="shared" si="41"/>
        <v/>
      </c>
      <c r="CT107" s="116" t="str">
        <f t="shared" si="41"/>
        <v/>
      </c>
      <c r="CU107" s="116" t="str">
        <f t="shared" si="41"/>
        <v/>
      </c>
      <c r="CV107" s="116" t="str">
        <f t="shared" si="41"/>
        <v/>
      </c>
      <c r="CW107" s="116" t="str">
        <f t="shared" si="41"/>
        <v/>
      </c>
      <c r="CX107" s="116" t="str">
        <f t="shared" si="41"/>
        <v/>
      </c>
      <c r="CY107" s="116" t="str">
        <f t="shared" si="41"/>
        <v/>
      </c>
      <c r="CZ107" s="116" t="str">
        <f t="shared" si="41"/>
        <v/>
      </c>
      <c r="DA107" s="116" t="str">
        <f t="shared" si="41"/>
        <v/>
      </c>
      <c r="DB107" s="116" t="str">
        <f t="shared" si="41"/>
        <v/>
      </c>
      <c r="DC107" s="116" t="str">
        <f t="shared" si="41"/>
        <v/>
      </c>
      <c r="DD107" s="116" t="str">
        <f t="shared" si="41"/>
        <v/>
      </c>
      <c r="DE107" s="116" t="str">
        <f t="shared" si="41"/>
        <v/>
      </c>
      <c r="DF107" s="116" t="str">
        <f t="shared" si="41"/>
        <v/>
      </c>
      <c r="DG107" s="116" t="str">
        <f t="shared" si="42"/>
        <v/>
      </c>
      <c r="DH107" s="116" t="str">
        <f t="shared" si="42"/>
        <v/>
      </c>
      <c r="DI107" s="116" t="str">
        <f t="shared" si="42"/>
        <v/>
      </c>
      <c r="DJ107" s="116" t="str">
        <f t="shared" si="42"/>
        <v/>
      </c>
      <c r="DK107" s="116" t="str">
        <f t="shared" si="42"/>
        <v/>
      </c>
      <c r="DL107" s="116" t="str">
        <f t="shared" si="42"/>
        <v/>
      </c>
      <c r="DM107" s="116" t="str">
        <f t="shared" si="42"/>
        <v/>
      </c>
      <c r="DN107" s="116" t="str">
        <f t="shared" si="42"/>
        <v/>
      </c>
      <c r="DO107" s="116" t="str">
        <f t="shared" si="43"/>
        <v/>
      </c>
      <c r="DP107" s="251" t="str">
        <f t="shared" si="44"/>
        <v/>
      </c>
      <c r="DQ107" s="251" t="str">
        <f t="shared" si="45"/>
        <v/>
      </c>
    </row>
    <row r="108" spans="1:121" s="251" customFormat="1" hidden="1" x14ac:dyDescent="0.15">
      <c r="K108" s="251" t="str">
        <f>IF(バルブ!$R$22="無記号","",IF(AND(K29="O",バルブ!$R$22="K"),"",IF(AND(K29="O",バルブ!$R$22="H"),"-B","-"&amp;バルブ!$R$22)))</f>
        <v/>
      </c>
      <c r="L108" s="251" t="str">
        <f>IF(バルブ!$R$22="無記号","",IF(AND(L29="O",バルブ!$R$22="K"),"",IF(AND(L29="O",バルブ!$R$22="H"),"-B","-"&amp;バルブ!$R$22)))</f>
        <v/>
      </c>
      <c r="M108" s="251" t="str">
        <f>IF(バルブ!$R$22="無記号","",IF(AND(M29="O",バルブ!$R$22="K"),"",IF(AND(M29="O",バルブ!$R$22="H"),"-B","-"&amp;バルブ!$R$22)))</f>
        <v/>
      </c>
      <c r="N108" s="251" t="str">
        <f>IF(バルブ!$R$22="無記号","",IF(AND(N29="O",バルブ!$R$22="K"),"",IF(AND(N29="O",バルブ!$R$22="H"),"-B","-"&amp;バルブ!$R$22)))</f>
        <v/>
      </c>
      <c r="O108" s="251" t="str">
        <f>IF(バルブ!$R$22="無記号","",IF(AND(O29="O",バルブ!$R$22="K"),"",IF(AND(O29="O",バルブ!$R$22="H"),"-B","-"&amp;バルブ!$R$22)))</f>
        <v/>
      </c>
      <c r="P108" s="251" t="str">
        <f>IF(バルブ!$R$22="無記号","",IF(AND(P29="O",バルブ!$R$22="K"),"",IF(AND(P29="O",バルブ!$R$22="H"),"-B","-"&amp;バルブ!$R$22)))</f>
        <v/>
      </c>
      <c r="Q108" s="251" t="str">
        <f>IF(バルブ!$R$22="無記号","",IF(AND(Q29="O",バルブ!$R$22="K"),"",IF(AND(Q29="O",バルブ!$R$22="H"),"-B","-"&amp;バルブ!$R$22)))</f>
        <v/>
      </c>
      <c r="R108" s="251" t="str">
        <f>IF(バルブ!$R$22="無記号","",IF(AND(R29="O",バルブ!$R$22="K"),"",IF(AND(R29="O",バルブ!$R$22="H"),"-B","-"&amp;バルブ!$R$22)))</f>
        <v/>
      </c>
      <c r="S108" s="251" t="str">
        <f>IF(バルブ!$R$22="無記号","",IF(AND(S29="O",バルブ!$R$22="K"),"",IF(AND(S29="O",バルブ!$R$22="H"),"-B","-"&amp;バルブ!$R$22)))</f>
        <v/>
      </c>
      <c r="T108" s="251" t="str">
        <f>IF(バルブ!$R$22="無記号","",IF(AND(T29="O",バルブ!$R$22="K"),"",IF(AND(T29="O",バルブ!$R$22="H"),"-B","-"&amp;バルブ!$R$22)))</f>
        <v/>
      </c>
      <c r="U108" s="251" t="str">
        <f>IF(バルブ!$R$22="無記号","",IF(AND(U29="O",バルブ!$R$22="K"),"",IF(AND(U29="O",バルブ!$R$22="H"),"-B","-"&amp;バルブ!$R$22)))</f>
        <v/>
      </c>
      <c r="V108" s="251" t="str">
        <f>IF(バルブ!$R$22="無記号","",IF(AND(V29="O",バルブ!$R$22="K"),"",IF(AND(V29="O",バルブ!$R$22="H"),"-B","-"&amp;バルブ!$R$22)))</f>
        <v/>
      </c>
      <c r="W108" s="251" t="str">
        <f>IF(バルブ!$R$22="無記号","",IF(AND(W29="O",バルブ!$R$22="K"),"",IF(AND(W29="O",バルブ!$R$22="H"),"-B","-"&amp;バルブ!$R$22)))</f>
        <v/>
      </c>
      <c r="X108" s="251" t="str">
        <f>IF(バルブ!$R$22="無記号","",IF(AND(X29="O",バルブ!$R$22="K"),"",IF(AND(X29="O",バルブ!$R$22="H"),"-B","-"&amp;バルブ!$R$22)))</f>
        <v/>
      </c>
      <c r="Y108" s="251" t="str">
        <f>IF(バルブ!$R$22="無記号","",IF(AND(Y29="O",バルブ!$R$22="K"),"",IF(AND(Y29="O",バルブ!$R$22="H"),"-B","-"&amp;バルブ!$R$22)))</f>
        <v/>
      </c>
      <c r="Z108" s="251" t="str">
        <f>IF(バルブ!$R$22="無記号","",IF(AND(Z29="O",バルブ!$R$22="K"),"",IF(AND(Z29="O",バルブ!$R$22="H"),"-B","-"&amp;バルブ!$R$22)))</f>
        <v/>
      </c>
      <c r="AA108" s="251" t="str">
        <f>IF(バルブ!$R$22="無記号","",IF(AND(AA29="O",バルブ!$R$22="K"),"",IF(AND(AA29="O",バルブ!$R$22="H"),"-B","-"&amp;バルブ!$R$22)))</f>
        <v/>
      </c>
      <c r="AB108" s="251" t="str">
        <f>IF(バルブ!$R$22="無記号","",IF(AND(AB29="O",バルブ!$R$22="K"),"",IF(AND(AB29="O",バルブ!$R$22="H"),"-B","-"&amp;バルブ!$R$22)))</f>
        <v/>
      </c>
      <c r="AC108" s="251" t="str">
        <f>IF(バルブ!$R$22="無記号","",IF(AND(AC29="O",バルブ!$R$22="K"),"",IF(AND(AC29="O",バルブ!$R$22="H"),"-B","-"&amp;バルブ!$R$22)))</f>
        <v/>
      </c>
      <c r="AD108" s="251" t="str">
        <f>IF(バルブ!$R$22="無記号","",IF(AND(AD29="O",バルブ!$R$22="K"),"",IF(AND(AD29="O",バルブ!$R$22="H"),"-B","-"&amp;バルブ!$R$22)))</f>
        <v/>
      </c>
      <c r="AE108" s="251" t="str">
        <f>IF(バルブ!$R$22="無記号","",IF(AND(AE29="O",バルブ!$R$22="K"),"",IF(AND(AE29="O",バルブ!$R$22="H"),"-B","-"&amp;バルブ!$R$22)))</f>
        <v/>
      </c>
      <c r="AF108" s="251" t="str">
        <f>IF(バルブ!$R$22="無記号","",IF(AND(AF29="O",バルブ!$R$22="K"),"",IF(AND(AF29="O",バルブ!$R$22="H"),"-B","-"&amp;バルブ!$R$22)))</f>
        <v/>
      </c>
      <c r="AG108" s="251" t="str">
        <f>IF(バルブ!$R$22="無記号","",IF(AND(AG29="O",バルブ!$R$22="K"),"",IF(AND(AG29="O",バルブ!$R$22="H"),"-B","-"&amp;バルブ!$R$22)))</f>
        <v/>
      </c>
      <c r="AH108" s="251" t="str">
        <f>IF(バルブ!$R$22="無記号","",IF(AND(AH29="O",バルブ!$R$22="K"),"",IF(AND(AH29="O",バルブ!$R$22="H"),"-B","-"&amp;バルブ!$R$22)))</f>
        <v/>
      </c>
      <c r="BB108" s="365"/>
      <c r="BC108" s="365"/>
      <c r="BD108" s="365"/>
      <c r="BE108" s="365"/>
      <c r="BF108" s="365"/>
      <c r="BX108" s="42" t="s">
        <v>649</v>
      </c>
      <c r="BY108" s="43"/>
      <c r="BZ108" s="43"/>
      <c r="CA108" s="43" t="str">
        <f t="shared" si="37"/>
        <v/>
      </c>
      <c r="CB108" s="43" t="s">
        <v>768</v>
      </c>
      <c r="CI108" s="251">
        <v>60</v>
      </c>
      <c r="CJ108" s="42" t="s">
        <v>649</v>
      </c>
      <c r="CK108" s="43"/>
      <c r="CL108" s="43"/>
      <c r="CM108" s="43" t="str">
        <f t="shared" si="38"/>
        <v/>
      </c>
      <c r="CN108" s="43" t="s">
        <v>768</v>
      </c>
      <c r="CO108" s="298" t="str">
        <f t="shared" si="39"/>
        <v/>
      </c>
      <c r="CP108" s="298" t="str">
        <f t="shared" si="40"/>
        <v/>
      </c>
      <c r="CQ108" s="116" t="str">
        <f t="shared" si="41"/>
        <v/>
      </c>
      <c r="CR108" s="116" t="str">
        <f t="shared" si="41"/>
        <v/>
      </c>
      <c r="CS108" s="116" t="str">
        <f t="shared" si="41"/>
        <v/>
      </c>
      <c r="CT108" s="116" t="str">
        <f t="shared" si="41"/>
        <v/>
      </c>
      <c r="CU108" s="116" t="str">
        <f t="shared" si="41"/>
        <v/>
      </c>
      <c r="CV108" s="116" t="str">
        <f t="shared" si="41"/>
        <v/>
      </c>
      <c r="CW108" s="116" t="str">
        <f t="shared" si="41"/>
        <v/>
      </c>
      <c r="CX108" s="116" t="str">
        <f t="shared" si="41"/>
        <v/>
      </c>
      <c r="CY108" s="116" t="str">
        <f t="shared" si="41"/>
        <v/>
      </c>
      <c r="CZ108" s="116" t="str">
        <f t="shared" si="41"/>
        <v/>
      </c>
      <c r="DA108" s="116" t="str">
        <f t="shared" si="41"/>
        <v/>
      </c>
      <c r="DB108" s="116" t="str">
        <f t="shared" si="41"/>
        <v/>
      </c>
      <c r="DC108" s="116" t="str">
        <f t="shared" si="41"/>
        <v/>
      </c>
      <c r="DD108" s="116" t="str">
        <f t="shared" si="41"/>
        <v/>
      </c>
      <c r="DE108" s="116" t="str">
        <f t="shared" si="41"/>
        <v/>
      </c>
      <c r="DF108" s="116" t="str">
        <f t="shared" si="41"/>
        <v/>
      </c>
      <c r="DG108" s="116" t="str">
        <f t="shared" si="42"/>
        <v/>
      </c>
      <c r="DH108" s="116" t="str">
        <f t="shared" si="42"/>
        <v/>
      </c>
      <c r="DI108" s="116" t="str">
        <f t="shared" si="42"/>
        <v/>
      </c>
      <c r="DJ108" s="116" t="str">
        <f t="shared" si="42"/>
        <v/>
      </c>
      <c r="DK108" s="116" t="str">
        <f t="shared" si="42"/>
        <v/>
      </c>
      <c r="DL108" s="116" t="str">
        <f t="shared" si="42"/>
        <v/>
      </c>
      <c r="DM108" s="116" t="str">
        <f t="shared" si="42"/>
        <v/>
      </c>
      <c r="DN108" s="116" t="str">
        <f t="shared" si="42"/>
        <v/>
      </c>
      <c r="DO108" s="116" t="str">
        <f t="shared" si="43"/>
        <v/>
      </c>
      <c r="DP108" s="251" t="str">
        <f t="shared" si="44"/>
        <v/>
      </c>
      <c r="DQ108" s="251" t="str">
        <f t="shared" si="45"/>
        <v/>
      </c>
    </row>
    <row r="109" spans="1:121" s="251" customFormat="1" hidden="1" x14ac:dyDescent="0.15">
      <c r="K109" s="251" t="str">
        <f>IF(バルブ!$R$25="無記号","",バルブ!$R$25)</f>
        <v/>
      </c>
      <c r="L109" s="251" t="str">
        <f>IF(バルブ!$R$25="無記号","",バルブ!$R$25)</f>
        <v/>
      </c>
      <c r="M109" s="251" t="str">
        <f>IF(バルブ!$R$25="無記号","",バルブ!$R$25)</f>
        <v/>
      </c>
      <c r="N109" s="251" t="str">
        <f>IF(バルブ!$R$25="無記号","",バルブ!$R$25)</f>
        <v/>
      </c>
      <c r="O109" s="251" t="str">
        <f>IF(バルブ!$R$25="無記号","",バルブ!$R$25)</f>
        <v/>
      </c>
      <c r="P109" s="251" t="str">
        <f>IF(バルブ!$R$25="無記号","",バルブ!$R$25)</f>
        <v/>
      </c>
      <c r="Q109" s="251" t="str">
        <f>IF(バルブ!$R$25="無記号","",バルブ!$R$25)</f>
        <v/>
      </c>
      <c r="R109" s="251" t="str">
        <f>IF(バルブ!$R$25="無記号","",バルブ!$R$25)</f>
        <v/>
      </c>
      <c r="S109" s="251" t="str">
        <f>IF(バルブ!$R$25="無記号","",バルブ!$R$25)</f>
        <v/>
      </c>
      <c r="T109" s="251" t="str">
        <f>IF(バルブ!$R$25="無記号","",バルブ!$R$25)</f>
        <v/>
      </c>
      <c r="U109" s="251" t="str">
        <f>IF(バルブ!$R$25="無記号","",バルブ!$R$25)</f>
        <v/>
      </c>
      <c r="V109" s="251" t="str">
        <f>IF(バルブ!$R$25="無記号","",バルブ!$R$25)</f>
        <v/>
      </c>
      <c r="W109" s="251" t="str">
        <f>IF(バルブ!$R$25="無記号","",バルブ!$R$25)</f>
        <v/>
      </c>
      <c r="X109" s="251" t="str">
        <f>IF(バルブ!$R$25="無記号","",バルブ!$R$25)</f>
        <v/>
      </c>
      <c r="Y109" s="251" t="str">
        <f>IF(バルブ!$R$25="無記号","",バルブ!$R$25)</f>
        <v/>
      </c>
      <c r="Z109" s="251" t="str">
        <f>IF(バルブ!$R$25="無記号","",バルブ!$R$25)</f>
        <v/>
      </c>
      <c r="AA109" s="251" t="str">
        <f>IF(バルブ!$R$25="無記号","",バルブ!$R$25)</f>
        <v/>
      </c>
      <c r="AB109" s="251" t="str">
        <f>IF(バルブ!$R$25="無記号","",バルブ!$R$25)</f>
        <v/>
      </c>
      <c r="AC109" s="251" t="str">
        <f>IF(バルブ!$R$25="無記号","",バルブ!$R$25)</f>
        <v/>
      </c>
      <c r="AD109" s="251" t="str">
        <f>IF(バルブ!$R$25="無記号","",バルブ!$R$25)</f>
        <v/>
      </c>
      <c r="AE109" s="251" t="str">
        <f>IF(バルブ!$R$25="無記号","",バルブ!$R$25)</f>
        <v/>
      </c>
      <c r="AF109" s="251" t="str">
        <f>IF(バルブ!$R$25="無記号","",バルブ!$R$25)</f>
        <v/>
      </c>
      <c r="AG109" s="251" t="str">
        <f>IF(バルブ!$R$25="無記号","",バルブ!$R$25)</f>
        <v/>
      </c>
      <c r="AH109" s="251" t="str">
        <f>IF(バルブ!$R$25="無記号","",バルブ!$R$25)</f>
        <v/>
      </c>
      <c r="BB109" s="365"/>
      <c r="BC109" s="365"/>
      <c r="BD109" s="365"/>
      <c r="BE109" s="365"/>
      <c r="BF109" s="365"/>
      <c r="BX109" s="42" t="s">
        <v>650</v>
      </c>
      <c r="BY109" s="43"/>
      <c r="BZ109" s="43"/>
      <c r="CA109" s="43" t="str">
        <f t="shared" si="37"/>
        <v/>
      </c>
      <c r="CB109" s="43" t="s">
        <v>764</v>
      </c>
      <c r="CI109" s="251">
        <v>61</v>
      </c>
      <c r="CJ109" s="42" t="s">
        <v>650</v>
      </c>
      <c r="CK109" s="43"/>
      <c r="CL109" s="43"/>
      <c r="CM109" s="43" t="str">
        <f t="shared" si="38"/>
        <v/>
      </c>
      <c r="CN109" s="43" t="s">
        <v>764</v>
      </c>
      <c r="CO109" s="298" t="str">
        <f t="shared" si="39"/>
        <v/>
      </c>
      <c r="CP109" s="298" t="str">
        <f t="shared" si="40"/>
        <v/>
      </c>
      <c r="CQ109" s="116" t="str">
        <f t="shared" si="41"/>
        <v/>
      </c>
      <c r="CR109" s="116" t="str">
        <f t="shared" si="41"/>
        <v/>
      </c>
      <c r="CS109" s="116" t="str">
        <f t="shared" si="41"/>
        <v/>
      </c>
      <c r="CT109" s="116" t="str">
        <f t="shared" si="41"/>
        <v/>
      </c>
      <c r="CU109" s="116" t="str">
        <f t="shared" si="41"/>
        <v/>
      </c>
      <c r="CV109" s="116" t="str">
        <f t="shared" si="41"/>
        <v/>
      </c>
      <c r="CW109" s="116" t="str">
        <f t="shared" si="41"/>
        <v/>
      </c>
      <c r="CX109" s="116" t="str">
        <f t="shared" si="41"/>
        <v/>
      </c>
      <c r="CY109" s="116" t="str">
        <f t="shared" si="41"/>
        <v/>
      </c>
      <c r="CZ109" s="116" t="str">
        <f t="shared" si="41"/>
        <v/>
      </c>
      <c r="DA109" s="116" t="str">
        <f t="shared" si="41"/>
        <v/>
      </c>
      <c r="DB109" s="116" t="str">
        <f t="shared" si="41"/>
        <v/>
      </c>
      <c r="DC109" s="116" t="str">
        <f t="shared" si="41"/>
        <v/>
      </c>
      <c r="DD109" s="116" t="str">
        <f t="shared" si="41"/>
        <v/>
      </c>
      <c r="DE109" s="116" t="str">
        <f t="shared" si="41"/>
        <v/>
      </c>
      <c r="DF109" s="116" t="str">
        <f t="shared" si="41"/>
        <v/>
      </c>
      <c r="DG109" s="116" t="str">
        <f t="shared" si="42"/>
        <v/>
      </c>
      <c r="DH109" s="116" t="str">
        <f t="shared" si="42"/>
        <v/>
      </c>
      <c r="DI109" s="116" t="str">
        <f t="shared" si="42"/>
        <v/>
      </c>
      <c r="DJ109" s="116" t="str">
        <f t="shared" si="42"/>
        <v/>
      </c>
      <c r="DK109" s="116" t="str">
        <f t="shared" si="42"/>
        <v/>
      </c>
      <c r="DL109" s="116" t="str">
        <f t="shared" si="42"/>
        <v/>
      </c>
      <c r="DM109" s="116" t="str">
        <f t="shared" si="42"/>
        <v/>
      </c>
      <c r="DN109" s="116" t="str">
        <f t="shared" si="42"/>
        <v/>
      </c>
      <c r="DO109" s="116" t="str">
        <f t="shared" si="43"/>
        <v/>
      </c>
      <c r="DP109" s="251" t="str">
        <f t="shared" si="44"/>
        <v/>
      </c>
      <c r="DQ109" s="251" t="str">
        <f t="shared" si="45"/>
        <v/>
      </c>
    </row>
    <row r="110" spans="1:121" s="251" customFormat="1" hidden="1" x14ac:dyDescent="0.15">
      <c r="A110" s="13"/>
      <c r="K110" s="251" t="str">
        <f>IF(OR(K108="-B",K108=""),"","-K")</f>
        <v/>
      </c>
      <c r="L110" s="251" t="str">
        <f t="shared" ref="L110:AH110" si="51">IF(OR(L108="-B",L108=""),"","-K")</f>
        <v/>
      </c>
      <c r="M110" s="251" t="str">
        <f t="shared" si="51"/>
        <v/>
      </c>
      <c r="N110" s="251" t="str">
        <f t="shared" si="51"/>
        <v/>
      </c>
      <c r="O110" s="251" t="str">
        <f t="shared" si="51"/>
        <v/>
      </c>
      <c r="P110" s="251" t="str">
        <f t="shared" si="51"/>
        <v/>
      </c>
      <c r="Q110" s="251" t="str">
        <f t="shared" si="51"/>
        <v/>
      </c>
      <c r="R110" s="251" t="str">
        <f t="shared" si="51"/>
        <v/>
      </c>
      <c r="S110" s="251" t="str">
        <f t="shared" si="51"/>
        <v/>
      </c>
      <c r="T110" s="251" t="str">
        <f t="shared" si="51"/>
        <v/>
      </c>
      <c r="U110" s="251" t="str">
        <f t="shared" si="51"/>
        <v/>
      </c>
      <c r="V110" s="251" t="str">
        <f t="shared" si="51"/>
        <v/>
      </c>
      <c r="W110" s="251" t="str">
        <f t="shared" si="51"/>
        <v/>
      </c>
      <c r="X110" s="251" t="str">
        <f t="shared" si="51"/>
        <v/>
      </c>
      <c r="Y110" s="251" t="str">
        <f t="shared" si="51"/>
        <v/>
      </c>
      <c r="Z110" s="251" t="str">
        <f t="shared" si="51"/>
        <v/>
      </c>
      <c r="AA110" s="251" t="str">
        <f t="shared" si="51"/>
        <v/>
      </c>
      <c r="AB110" s="251" t="str">
        <f t="shared" si="51"/>
        <v/>
      </c>
      <c r="AC110" s="251" t="str">
        <f t="shared" si="51"/>
        <v/>
      </c>
      <c r="AD110" s="251" t="str">
        <f t="shared" si="51"/>
        <v/>
      </c>
      <c r="AE110" s="251" t="str">
        <f t="shared" si="51"/>
        <v/>
      </c>
      <c r="AF110" s="251" t="str">
        <f t="shared" si="51"/>
        <v/>
      </c>
      <c r="AG110" s="251" t="str">
        <f t="shared" si="51"/>
        <v/>
      </c>
      <c r="AH110" s="251" t="str">
        <f t="shared" si="51"/>
        <v/>
      </c>
      <c r="BB110" s="365"/>
      <c r="BC110" s="365"/>
      <c r="BD110" s="365"/>
      <c r="BE110" s="365"/>
      <c r="BF110" s="365"/>
      <c r="BX110" s="42" t="s">
        <v>651</v>
      </c>
      <c r="BY110" s="43"/>
      <c r="BZ110" s="43"/>
      <c r="CA110" s="43" t="str">
        <f t="shared" si="37"/>
        <v/>
      </c>
      <c r="CB110" s="43" t="s">
        <v>762</v>
      </c>
      <c r="CI110" s="251">
        <v>62</v>
      </c>
      <c r="CJ110" s="42" t="s">
        <v>651</v>
      </c>
      <c r="CK110" s="43"/>
      <c r="CL110" s="43"/>
      <c r="CM110" s="43" t="str">
        <f t="shared" si="38"/>
        <v/>
      </c>
      <c r="CN110" s="43" t="s">
        <v>762</v>
      </c>
      <c r="CO110" s="298" t="str">
        <f t="shared" si="39"/>
        <v/>
      </c>
      <c r="CP110" s="298" t="str">
        <f t="shared" si="40"/>
        <v/>
      </c>
      <c r="CQ110" s="116" t="str">
        <f t="shared" si="41"/>
        <v/>
      </c>
      <c r="CR110" s="116" t="str">
        <f t="shared" si="41"/>
        <v/>
      </c>
      <c r="CS110" s="116" t="str">
        <f t="shared" si="41"/>
        <v/>
      </c>
      <c r="CT110" s="116" t="str">
        <f t="shared" si="41"/>
        <v/>
      </c>
      <c r="CU110" s="116" t="str">
        <f t="shared" si="41"/>
        <v/>
      </c>
      <c r="CV110" s="116" t="str">
        <f t="shared" si="41"/>
        <v/>
      </c>
      <c r="CW110" s="116" t="str">
        <f t="shared" si="41"/>
        <v/>
      </c>
      <c r="CX110" s="116" t="str">
        <f t="shared" si="41"/>
        <v/>
      </c>
      <c r="CY110" s="116" t="str">
        <f t="shared" si="41"/>
        <v/>
      </c>
      <c r="CZ110" s="116" t="str">
        <f t="shared" si="41"/>
        <v/>
      </c>
      <c r="DA110" s="116" t="str">
        <f t="shared" si="41"/>
        <v/>
      </c>
      <c r="DB110" s="116" t="str">
        <f t="shared" si="41"/>
        <v/>
      </c>
      <c r="DC110" s="116" t="str">
        <f t="shared" si="41"/>
        <v/>
      </c>
      <c r="DD110" s="116" t="str">
        <f t="shared" si="41"/>
        <v/>
      </c>
      <c r="DE110" s="116" t="str">
        <f t="shared" si="41"/>
        <v/>
      </c>
      <c r="DF110" s="116" t="str">
        <f t="shared" si="41"/>
        <v/>
      </c>
      <c r="DG110" s="116" t="str">
        <f t="shared" si="42"/>
        <v/>
      </c>
      <c r="DH110" s="116" t="str">
        <f t="shared" si="42"/>
        <v/>
      </c>
      <c r="DI110" s="116" t="str">
        <f t="shared" si="42"/>
        <v/>
      </c>
      <c r="DJ110" s="116" t="str">
        <f t="shared" si="42"/>
        <v/>
      </c>
      <c r="DK110" s="116" t="str">
        <f t="shared" si="42"/>
        <v/>
      </c>
      <c r="DL110" s="116" t="str">
        <f t="shared" si="42"/>
        <v/>
      </c>
      <c r="DM110" s="116" t="str">
        <f t="shared" si="42"/>
        <v/>
      </c>
      <c r="DN110" s="116" t="str">
        <f t="shared" si="42"/>
        <v/>
      </c>
      <c r="DO110" s="116" t="str">
        <f t="shared" si="43"/>
        <v/>
      </c>
      <c r="DP110" s="251" t="str">
        <f t="shared" si="44"/>
        <v/>
      </c>
      <c r="DQ110" s="251" t="str">
        <f t="shared" si="45"/>
        <v/>
      </c>
    </row>
    <row r="111" spans="1:121" s="251" customFormat="1" hidden="1" x14ac:dyDescent="0.15">
      <c r="BB111" s="365"/>
      <c r="BC111" s="365"/>
      <c r="BD111" s="365"/>
      <c r="BE111" s="365"/>
      <c r="BF111" s="365"/>
      <c r="BX111" s="42" t="s">
        <v>652</v>
      </c>
      <c r="BY111" s="43"/>
      <c r="BZ111" s="43"/>
      <c r="CA111" s="43" t="str">
        <f t="shared" si="37"/>
        <v/>
      </c>
      <c r="CB111" s="43" t="s">
        <v>759</v>
      </c>
      <c r="CI111" s="251">
        <v>63</v>
      </c>
      <c r="CJ111" s="42" t="s">
        <v>652</v>
      </c>
      <c r="CK111" s="43"/>
      <c r="CL111" s="43"/>
      <c r="CM111" s="43" t="str">
        <f t="shared" si="38"/>
        <v/>
      </c>
      <c r="CN111" s="43" t="s">
        <v>759</v>
      </c>
      <c r="CO111" s="298" t="str">
        <f t="shared" si="39"/>
        <v/>
      </c>
      <c r="CP111" s="298" t="str">
        <f t="shared" si="40"/>
        <v/>
      </c>
      <c r="CQ111" s="116" t="str">
        <f t="shared" si="41"/>
        <v/>
      </c>
      <c r="CR111" s="116" t="str">
        <f t="shared" si="41"/>
        <v/>
      </c>
      <c r="CS111" s="116" t="str">
        <f t="shared" si="41"/>
        <v/>
      </c>
      <c r="CT111" s="116" t="str">
        <f t="shared" si="41"/>
        <v/>
      </c>
      <c r="CU111" s="116" t="str">
        <f t="shared" si="41"/>
        <v/>
      </c>
      <c r="CV111" s="116" t="str">
        <f t="shared" si="41"/>
        <v/>
      </c>
      <c r="CW111" s="116" t="str">
        <f t="shared" si="41"/>
        <v/>
      </c>
      <c r="CX111" s="116" t="str">
        <f t="shared" si="41"/>
        <v/>
      </c>
      <c r="CY111" s="116" t="str">
        <f t="shared" si="41"/>
        <v/>
      </c>
      <c r="CZ111" s="116" t="str">
        <f t="shared" si="41"/>
        <v/>
      </c>
      <c r="DA111" s="116" t="str">
        <f t="shared" si="41"/>
        <v/>
      </c>
      <c r="DB111" s="116" t="str">
        <f t="shared" si="41"/>
        <v/>
      </c>
      <c r="DC111" s="116" t="str">
        <f t="shared" si="41"/>
        <v/>
      </c>
      <c r="DD111" s="116" t="str">
        <f t="shared" si="41"/>
        <v/>
      </c>
      <c r="DE111" s="116" t="str">
        <f t="shared" si="41"/>
        <v/>
      </c>
      <c r="DF111" s="116" t="str">
        <f t="shared" ref="DF111:DF124" si="52">IF(Z$72=$CJ111,"A","")&amp;IF(Z$73=$CJ111,"B","")&amp;IF(Z$27=$CJ111,"A'","")&amp;IF(Z$28=$CJ111,"B'","")</f>
        <v/>
      </c>
      <c r="DG111" s="116" t="str">
        <f t="shared" si="42"/>
        <v/>
      </c>
      <c r="DH111" s="116" t="str">
        <f t="shared" si="42"/>
        <v/>
      </c>
      <c r="DI111" s="116" t="str">
        <f t="shared" si="42"/>
        <v/>
      </c>
      <c r="DJ111" s="116" t="str">
        <f t="shared" si="42"/>
        <v/>
      </c>
      <c r="DK111" s="116" t="str">
        <f t="shared" si="42"/>
        <v/>
      </c>
      <c r="DL111" s="116" t="str">
        <f t="shared" si="42"/>
        <v/>
      </c>
      <c r="DM111" s="116" t="str">
        <f t="shared" si="42"/>
        <v/>
      </c>
      <c r="DN111" s="116" t="str">
        <f t="shared" si="42"/>
        <v/>
      </c>
      <c r="DO111" s="116" t="str">
        <f t="shared" si="43"/>
        <v/>
      </c>
      <c r="DP111" s="251" t="str">
        <f t="shared" si="44"/>
        <v/>
      </c>
      <c r="DQ111" s="251" t="str">
        <f t="shared" si="45"/>
        <v/>
      </c>
    </row>
    <row r="112" spans="1:121" s="251" customFormat="1" ht="13.5" hidden="1" customHeight="1" x14ac:dyDescent="0.15">
      <c r="K112" s="413" t="str">
        <f>IF(K31&lt;&gt;"","SY50M-78-3A-"&amp;K31,"")</f>
        <v/>
      </c>
      <c r="L112" s="413" t="str">
        <f t="shared" ref="L112:AH112" si="53">IF(L31&lt;&gt;"","SY50M-78-3A-"&amp;L31,"")</f>
        <v/>
      </c>
      <c r="M112" s="413" t="str">
        <f t="shared" si="53"/>
        <v/>
      </c>
      <c r="N112" s="413" t="str">
        <f t="shared" si="53"/>
        <v/>
      </c>
      <c r="O112" s="413" t="str">
        <f t="shared" si="53"/>
        <v/>
      </c>
      <c r="P112" s="413" t="str">
        <f t="shared" si="53"/>
        <v/>
      </c>
      <c r="Q112" s="413" t="str">
        <f t="shared" si="53"/>
        <v/>
      </c>
      <c r="R112" s="413" t="str">
        <f t="shared" si="53"/>
        <v/>
      </c>
      <c r="S112" s="413" t="str">
        <f t="shared" si="53"/>
        <v/>
      </c>
      <c r="T112" s="413" t="str">
        <f t="shared" si="53"/>
        <v/>
      </c>
      <c r="U112" s="413" t="str">
        <f t="shared" si="53"/>
        <v/>
      </c>
      <c r="V112" s="413" t="str">
        <f t="shared" si="53"/>
        <v/>
      </c>
      <c r="W112" s="413" t="str">
        <f t="shared" si="53"/>
        <v/>
      </c>
      <c r="X112" s="413" t="str">
        <f t="shared" si="53"/>
        <v/>
      </c>
      <c r="Y112" s="413" t="str">
        <f t="shared" si="53"/>
        <v/>
      </c>
      <c r="Z112" s="413" t="str">
        <f t="shared" si="53"/>
        <v/>
      </c>
      <c r="AA112" s="413" t="str">
        <f t="shared" si="53"/>
        <v/>
      </c>
      <c r="AB112" s="413" t="str">
        <f t="shared" si="53"/>
        <v/>
      </c>
      <c r="AC112" s="413" t="str">
        <f t="shared" si="53"/>
        <v/>
      </c>
      <c r="AD112" s="413" t="str">
        <f t="shared" si="53"/>
        <v/>
      </c>
      <c r="AE112" s="413" t="str">
        <f t="shared" si="53"/>
        <v/>
      </c>
      <c r="AF112" s="413" t="str">
        <f t="shared" si="53"/>
        <v/>
      </c>
      <c r="AG112" s="413" t="str">
        <f t="shared" si="53"/>
        <v/>
      </c>
      <c r="AH112" s="413" t="str">
        <f t="shared" si="53"/>
        <v/>
      </c>
      <c r="BB112" s="365"/>
      <c r="BC112" s="365"/>
      <c r="BD112" s="365"/>
      <c r="BE112" s="365"/>
      <c r="BF112" s="365"/>
      <c r="BX112" s="42" t="s">
        <v>653</v>
      </c>
      <c r="BY112" s="43"/>
      <c r="BZ112" s="43"/>
      <c r="CA112" s="43" t="str">
        <f t="shared" si="37"/>
        <v/>
      </c>
      <c r="CB112" s="43" t="s">
        <v>757</v>
      </c>
      <c r="CI112" s="251">
        <v>64</v>
      </c>
      <c r="CJ112" s="42" t="s">
        <v>653</v>
      </c>
      <c r="CK112" s="43"/>
      <c r="CL112" s="43"/>
      <c r="CM112" s="43" t="str">
        <f t="shared" si="38"/>
        <v/>
      </c>
      <c r="CN112" s="43" t="s">
        <v>757</v>
      </c>
      <c r="CO112" s="298" t="str">
        <f t="shared" si="39"/>
        <v/>
      </c>
      <c r="CP112" s="298" t="str">
        <f t="shared" si="40"/>
        <v/>
      </c>
      <c r="CQ112" s="116" t="str">
        <f t="shared" ref="CQ112:DE124" si="54">IF(K$72=$CJ112,"A","")&amp;IF(K$73=$CJ112,"B","")&amp;IF(K$27=$CJ112,"A'","")&amp;IF(K$28=$CJ112,"B'","")</f>
        <v/>
      </c>
      <c r="CR112" s="116" t="str">
        <f t="shared" si="54"/>
        <v/>
      </c>
      <c r="CS112" s="116" t="str">
        <f t="shared" si="54"/>
        <v/>
      </c>
      <c r="CT112" s="116" t="str">
        <f t="shared" si="54"/>
        <v/>
      </c>
      <c r="CU112" s="116" t="str">
        <f t="shared" si="54"/>
        <v/>
      </c>
      <c r="CV112" s="116" t="str">
        <f t="shared" si="54"/>
        <v/>
      </c>
      <c r="CW112" s="116" t="str">
        <f t="shared" si="54"/>
        <v/>
      </c>
      <c r="CX112" s="116" t="str">
        <f t="shared" si="54"/>
        <v/>
      </c>
      <c r="CY112" s="116" t="str">
        <f t="shared" si="54"/>
        <v/>
      </c>
      <c r="CZ112" s="116" t="str">
        <f t="shared" si="54"/>
        <v/>
      </c>
      <c r="DA112" s="116" t="str">
        <f t="shared" si="54"/>
        <v/>
      </c>
      <c r="DB112" s="116" t="str">
        <f t="shared" si="54"/>
        <v/>
      </c>
      <c r="DC112" s="116" t="str">
        <f t="shared" si="54"/>
        <v/>
      </c>
      <c r="DD112" s="116" t="str">
        <f t="shared" si="54"/>
        <v/>
      </c>
      <c r="DE112" s="116" t="str">
        <f t="shared" si="54"/>
        <v/>
      </c>
      <c r="DF112" s="116" t="str">
        <f t="shared" si="52"/>
        <v/>
      </c>
      <c r="DG112" s="116" t="str">
        <f t="shared" si="42"/>
        <v/>
      </c>
      <c r="DH112" s="116" t="str">
        <f t="shared" si="42"/>
        <v/>
      </c>
      <c r="DI112" s="116" t="str">
        <f t="shared" si="42"/>
        <v/>
      </c>
      <c r="DJ112" s="116" t="str">
        <f t="shared" si="42"/>
        <v/>
      </c>
      <c r="DK112" s="116" t="str">
        <f t="shared" si="42"/>
        <v/>
      </c>
      <c r="DL112" s="116" t="str">
        <f t="shared" si="42"/>
        <v/>
      </c>
      <c r="DM112" s="116" t="str">
        <f t="shared" si="42"/>
        <v/>
      </c>
      <c r="DN112" s="116" t="str">
        <f t="shared" si="42"/>
        <v/>
      </c>
      <c r="DO112" s="116" t="str">
        <f t="shared" si="43"/>
        <v/>
      </c>
      <c r="DP112" s="251" t="str">
        <f t="shared" si="44"/>
        <v/>
      </c>
      <c r="DQ112" s="251" t="str">
        <f t="shared" si="45"/>
        <v/>
      </c>
    </row>
    <row r="113" spans="2:121" s="251" customFormat="1" ht="13.5" hidden="1" customHeight="1" x14ac:dyDescent="0.15">
      <c r="K113" s="413" t="str">
        <f>IF(K34&lt;&gt;"","SY50M-79-3A-"&amp;K34,"")</f>
        <v/>
      </c>
      <c r="L113" s="413" t="str">
        <f t="shared" ref="L113:AH113" si="55">IF(L34&lt;&gt;"","SY50M-79-3A-"&amp;L34,"")</f>
        <v/>
      </c>
      <c r="M113" s="413" t="str">
        <f t="shared" si="55"/>
        <v/>
      </c>
      <c r="N113" s="413" t="str">
        <f t="shared" si="55"/>
        <v/>
      </c>
      <c r="O113" s="413" t="str">
        <f t="shared" si="55"/>
        <v/>
      </c>
      <c r="P113" s="413" t="str">
        <f t="shared" si="55"/>
        <v/>
      </c>
      <c r="Q113" s="413" t="str">
        <f t="shared" si="55"/>
        <v/>
      </c>
      <c r="R113" s="413" t="str">
        <f t="shared" si="55"/>
        <v/>
      </c>
      <c r="S113" s="413" t="str">
        <f t="shared" si="55"/>
        <v/>
      </c>
      <c r="T113" s="413" t="str">
        <f t="shared" si="55"/>
        <v/>
      </c>
      <c r="U113" s="413" t="str">
        <f t="shared" si="55"/>
        <v/>
      </c>
      <c r="V113" s="413" t="str">
        <f t="shared" si="55"/>
        <v/>
      </c>
      <c r="W113" s="413" t="str">
        <f t="shared" si="55"/>
        <v/>
      </c>
      <c r="X113" s="413" t="str">
        <f t="shared" si="55"/>
        <v/>
      </c>
      <c r="Y113" s="413" t="str">
        <f t="shared" si="55"/>
        <v/>
      </c>
      <c r="Z113" s="413" t="str">
        <f t="shared" si="55"/>
        <v/>
      </c>
      <c r="AA113" s="413" t="str">
        <f t="shared" si="55"/>
        <v/>
      </c>
      <c r="AB113" s="413" t="str">
        <f t="shared" si="55"/>
        <v/>
      </c>
      <c r="AC113" s="413" t="str">
        <f t="shared" si="55"/>
        <v/>
      </c>
      <c r="AD113" s="413" t="str">
        <f t="shared" si="55"/>
        <v/>
      </c>
      <c r="AE113" s="413" t="str">
        <f t="shared" si="55"/>
        <v/>
      </c>
      <c r="AF113" s="413" t="str">
        <f t="shared" si="55"/>
        <v/>
      </c>
      <c r="AG113" s="413" t="str">
        <f t="shared" si="55"/>
        <v/>
      </c>
      <c r="AH113" s="413" t="str">
        <f t="shared" si="55"/>
        <v/>
      </c>
      <c r="BB113" s="365"/>
      <c r="BC113" s="365"/>
      <c r="BD113" s="365"/>
      <c r="BE113" s="365"/>
      <c r="BF113" s="365"/>
      <c r="BX113" s="42" t="s">
        <v>421</v>
      </c>
      <c r="BY113" s="43"/>
      <c r="BZ113" s="43"/>
      <c r="CA113" s="43" t="str">
        <f t="shared" si="37"/>
        <v/>
      </c>
      <c r="CB113" s="43" t="s">
        <v>767</v>
      </c>
      <c r="CI113" s="251">
        <v>65</v>
      </c>
      <c r="CJ113" s="42" t="s">
        <v>421</v>
      </c>
      <c r="CK113" s="43"/>
      <c r="CL113" s="43"/>
      <c r="CM113" s="43" t="str">
        <f t="shared" si="38"/>
        <v/>
      </c>
      <c r="CN113" s="43" t="s">
        <v>767</v>
      </c>
      <c r="CO113" s="298" t="str">
        <f t="shared" si="39"/>
        <v/>
      </c>
      <c r="CP113" s="298" t="str">
        <f t="shared" si="40"/>
        <v/>
      </c>
      <c r="CQ113" s="116" t="str">
        <f t="shared" si="54"/>
        <v/>
      </c>
      <c r="CR113" s="116" t="str">
        <f t="shared" si="54"/>
        <v/>
      </c>
      <c r="CS113" s="116" t="str">
        <f t="shared" si="54"/>
        <v/>
      </c>
      <c r="CT113" s="116" t="str">
        <f t="shared" si="54"/>
        <v/>
      </c>
      <c r="CU113" s="116" t="str">
        <f t="shared" si="54"/>
        <v/>
      </c>
      <c r="CV113" s="116" t="str">
        <f t="shared" si="54"/>
        <v/>
      </c>
      <c r="CW113" s="116" t="str">
        <f t="shared" si="54"/>
        <v/>
      </c>
      <c r="CX113" s="116" t="str">
        <f t="shared" si="54"/>
        <v/>
      </c>
      <c r="CY113" s="116" t="str">
        <f t="shared" si="54"/>
        <v/>
      </c>
      <c r="CZ113" s="116" t="str">
        <f t="shared" si="54"/>
        <v/>
      </c>
      <c r="DA113" s="116" t="str">
        <f t="shared" si="54"/>
        <v/>
      </c>
      <c r="DB113" s="116" t="str">
        <f t="shared" si="54"/>
        <v/>
      </c>
      <c r="DC113" s="116" t="str">
        <f t="shared" si="54"/>
        <v/>
      </c>
      <c r="DD113" s="116" t="str">
        <f t="shared" si="54"/>
        <v/>
      </c>
      <c r="DE113" s="116" t="str">
        <f t="shared" si="54"/>
        <v/>
      </c>
      <c r="DF113" s="116" t="str">
        <f t="shared" si="52"/>
        <v/>
      </c>
      <c r="DG113" s="116" t="str">
        <f t="shared" si="42"/>
        <v/>
      </c>
      <c r="DH113" s="116" t="str">
        <f t="shared" si="42"/>
        <v/>
      </c>
      <c r="DI113" s="116" t="str">
        <f t="shared" si="42"/>
        <v/>
      </c>
      <c r="DJ113" s="116" t="str">
        <f t="shared" si="42"/>
        <v/>
      </c>
      <c r="DK113" s="116" t="str">
        <f t="shared" si="42"/>
        <v/>
      </c>
      <c r="DL113" s="116" t="str">
        <f t="shared" si="42"/>
        <v/>
      </c>
      <c r="DM113" s="116" t="str">
        <f t="shared" si="42"/>
        <v/>
      </c>
      <c r="DN113" s="116" t="str">
        <f t="shared" si="42"/>
        <v/>
      </c>
      <c r="DO113" s="116" t="str">
        <f t="shared" si="42"/>
        <v/>
      </c>
      <c r="DP113" s="251" t="str">
        <f t="shared" si="44"/>
        <v/>
      </c>
      <c r="DQ113" s="251" t="str">
        <f t="shared" si="45"/>
        <v/>
      </c>
    </row>
    <row r="114" spans="2:121" s="251" customFormat="1" ht="13.5" hidden="1" customHeight="1" x14ac:dyDescent="0.15">
      <c r="K114" s="251" t="str">
        <f>IF(K112&lt;&gt;"",K112,IF(K113&lt;&gt;"",K113,""))</f>
        <v/>
      </c>
      <c r="L114" s="251" t="str">
        <f t="shared" ref="L114:AH114" si="56">IF(L112&lt;&gt;"",L112,IF(L113&lt;&gt;"",L113,""))</f>
        <v/>
      </c>
      <c r="M114" s="251" t="str">
        <f t="shared" si="56"/>
        <v/>
      </c>
      <c r="N114" s="251" t="str">
        <f t="shared" si="56"/>
        <v/>
      </c>
      <c r="O114" s="251" t="str">
        <f t="shared" si="56"/>
        <v/>
      </c>
      <c r="P114" s="251" t="str">
        <f t="shared" si="56"/>
        <v/>
      </c>
      <c r="Q114" s="251" t="str">
        <f t="shared" si="56"/>
        <v/>
      </c>
      <c r="R114" s="251" t="str">
        <f t="shared" si="56"/>
        <v/>
      </c>
      <c r="S114" s="251" t="str">
        <f t="shared" si="56"/>
        <v/>
      </c>
      <c r="T114" s="251" t="str">
        <f t="shared" si="56"/>
        <v/>
      </c>
      <c r="U114" s="251" t="str">
        <f t="shared" si="56"/>
        <v/>
      </c>
      <c r="V114" s="251" t="str">
        <f t="shared" si="56"/>
        <v/>
      </c>
      <c r="W114" s="251" t="str">
        <f t="shared" si="56"/>
        <v/>
      </c>
      <c r="X114" s="251" t="str">
        <f t="shared" si="56"/>
        <v/>
      </c>
      <c r="Y114" s="251" t="str">
        <f t="shared" si="56"/>
        <v/>
      </c>
      <c r="Z114" s="251" t="str">
        <f t="shared" si="56"/>
        <v/>
      </c>
      <c r="AA114" s="251" t="str">
        <f t="shared" si="56"/>
        <v/>
      </c>
      <c r="AB114" s="251" t="str">
        <f t="shared" si="56"/>
        <v/>
      </c>
      <c r="AC114" s="251" t="str">
        <f t="shared" si="56"/>
        <v/>
      </c>
      <c r="AD114" s="251" t="str">
        <f t="shared" si="56"/>
        <v/>
      </c>
      <c r="AE114" s="251" t="str">
        <f t="shared" si="56"/>
        <v/>
      </c>
      <c r="AF114" s="251" t="str">
        <f t="shared" si="56"/>
        <v/>
      </c>
      <c r="AG114" s="251" t="str">
        <f t="shared" si="56"/>
        <v/>
      </c>
      <c r="AH114" s="251" t="str">
        <f t="shared" si="56"/>
        <v/>
      </c>
      <c r="BB114" s="365"/>
      <c r="BC114" s="365"/>
      <c r="BD114" s="365"/>
      <c r="BE114" s="365"/>
      <c r="BF114" s="365"/>
      <c r="BX114" s="42" t="s">
        <v>654</v>
      </c>
      <c r="BY114" s="43"/>
      <c r="BZ114" s="43"/>
      <c r="CA114" s="43" t="str">
        <f t="shared" si="37"/>
        <v/>
      </c>
      <c r="CB114" s="43" t="s">
        <v>763</v>
      </c>
      <c r="CI114" s="251">
        <v>66</v>
      </c>
      <c r="CJ114" s="42" t="s">
        <v>654</v>
      </c>
      <c r="CK114" s="43"/>
      <c r="CL114" s="43"/>
      <c r="CM114" s="43" t="str">
        <f t="shared" si="38"/>
        <v/>
      </c>
      <c r="CN114" s="43" t="s">
        <v>763</v>
      </c>
      <c r="CO114" s="298" t="str">
        <f t="shared" si="39"/>
        <v/>
      </c>
      <c r="CP114" s="298" t="str">
        <f t="shared" si="40"/>
        <v/>
      </c>
      <c r="CQ114" s="116" t="str">
        <f t="shared" si="54"/>
        <v/>
      </c>
      <c r="CR114" s="116" t="str">
        <f t="shared" si="54"/>
        <v/>
      </c>
      <c r="CS114" s="116" t="str">
        <f t="shared" si="54"/>
        <v/>
      </c>
      <c r="CT114" s="116" t="str">
        <f t="shared" si="54"/>
        <v/>
      </c>
      <c r="CU114" s="116" t="str">
        <f t="shared" si="54"/>
        <v/>
      </c>
      <c r="CV114" s="116" t="str">
        <f t="shared" si="54"/>
        <v/>
      </c>
      <c r="CW114" s="116" t="str">
        <f t="shared" si="54"/>
        <v/>
      </c>
      <c r="CX114" s="116" t="str">
        <f t="shared" si="54"/>
        <v/>
      </c>
      <c r="CY114" s="116" t="str">
        <f t="shared" si="54"/>
        <v/>
      </c>
      <c r="CZ114" s="116" t="str">
        <f t="shared" si="54"/>
        <v/>
      </c>
      <c r="DA114" s="116" t="str">
        <f t="shared" si="54"/>
        <v/>
      </c>
      <c r="DB114" s="116" t="str">
        <f t="shared" si="54"/>
        <v/>
      </c>
      <c r="DC114" s="116" t="str">
        <f t="shared" si="54"/>
        <v/>
      </c>
      <c r="DD114" s="116" t="str">
        <f t="shared" si="54"/>
        <v/>
      </c>
      <c r="DE114" s="116" t="str">
        <f t="shared" si="54"/>
        <v/>
      </c>
      <c r="DF114" s="116" t="str">
        <f t="shared" si="52"/>
        <v/>
      </c>
      <c r="DG114" s="116" t="str">
        <f t="shared" si="42"/>
        <v/>
      </c>
      <c r="DH114" s="116" t="str">
        <f t="shared" si="42"/>
        <v/>
      </c>
      <c r="DI114" s="116" t="str">
        <f t="shared" si="42"/>
        <v/>
      </c>
      <c r="DJ114" s="116" t="str">
        <f t="shared" si="42"/>
        <v/>
      </c>
      <c r="DK114" s="116" t="str">
        <f t="shared" si="42"/>
        <v/>
      </c>
      <c r="DL114" s="116" t="str">
        <f t="shared" si="42"/>
        <v/>
      </c>
      <c r="DM114" s="116" t="str">
        <f t="shared" si="42"/>
        <v/>
      </c>
      <c r="DN114" s="116" t="str">
        <f t="shared" si="42"/>
        <v/>
      </c>
      <c r="DO114" s="116" t="str">
        <f t="shared" si="42"/>
        <v/>
      </c>
      <c r="DP114" s="251" t="str">
        <f t="shared" si="44"/>
        <v/>
      </c>
      <c r="DQ114" s="251" t="str">
        <f t="shared" si="45"/>
        <v/>
      </c>
    </row>
    <row r="115" spans="2:121" s="251" customFormat="1" ht="13.5" hidden="1" customHeight="1" x14ac:dyDescent="0.15">
      <c r="BB115" s="365"/>
      <c r="BC115" s="365"/>
      <c r="BD115" s="365"/>
      <c r="BE115" s="365"/>
      <c r="BF115" s="365"/>
      <c r="BX115" s="42" t="s">
        <v>38</v>
      </c>
      <c r="BY115" s="43"/>
      <c r="BZ115" s="43"/>
      <c r="CA115" s="43" t="str">
        <f t="shared" si="37"/>
        <v/>
      </c>
      <c r="CB115" s="43" t="s">
        <v>656</v>
      </c>
      <c r="CI115" s="251">
        <v>67</v>
      </c>
      <c r="CJ115" s="42" t="s">
        <v>38</v>
      </c>
      <c r="CK115" s="43"/>
      <c r="CL115" s="43"/>
      <c r="CM115" s="43" t="str">
        <f t="shared" si="38"/>
        <v/>
      </c>
      <c r="CN115" s="43" t="s">
        <v>656</v>
      </c>
      <c r="CO115" s="298" t="str">
        <f t="shared" si="39"/>
        <v/>
      </c>
      <c r="CP115" s="298" t="str">
        <f t="shared" si="40"/>
        <v/>
      </c>
      <c r="CQ115" s="116" t="str">
        <f t="shared" si="54"/>
        <v/>
      </c>
      <c r="CR115" s="116" t="str">
        <f t="shared" si="54"/>
        <v/>
      </c>
      <c r="CS115" s="116" t="str">
        <f t="shared" si="54"/>
        <v/>
      </c>
      <c r="CT115" s="116" t="str">
        <f t="shared" si="54"/>
        <v/>
      </c>
      <c r="CU115" s="116" t="str">
        <f t="shared" si="54"/>
        <v/>
      </c>
      <c r="CV115" s="116" t="str">
        <f t="shared" si="54"/>
        <v/>
      </c>
      <c r="CW115" s="116" t="str">
        <f t="shared" si="54"/>
        <v/>
      </c>
      <c r="CX115" s="116" t="str">
        <f t="shared" si="54"/>
        <v/>
      </c>
      <c r="CY115" s="116" t="str">
        <f t="shared" si="54"/>
        <v/>
      </c>
      <c r="CZ115" s="116" t="str">
        <f t="shared" si="54"/>
        <v/>
      </c>
      <c r="DA115" s="116" t="str">
        <f t="shared" si="54"/>
        <v/>
      </c>
      <c r="DB115" s="116" t="str">
        <f t="shared" si="54"/>
        <v/>
      </c>
      <c r="DC115" s="116" t="str">
        <f t="shared" si="54"/>
        <v/>
      </c>
      <c r="DD115" s="116" t="str">
        <f t="shared" si="54"/>
        <v/>
      </c>
      <c r="DE115" s="116" t="str">
        <f t="shared" si="54"/>
        <v/>
      </c>
      <c r="DF115" s="116" t="str">
        <f t="shared" si="52"/>
        <v/>
      </c>
      <c r="DG115" s="116" t="str">
        <f t="shared" si="42"/>
        <v/>
      </c>
      <c r="DH115" s="116" t="str">
        <f t="shared" si="42"/>
        <v/>
      </c>
      <c r="DI115" s="116" t="str">
        <f t="shared" si="42"/>
        <v/>
      </c>
      <c r="DJ115" s="116" t="str">
        <f t="shared" si="42"/>
        <v/>
      </c>
      <c r="DK115" s="116" t="str">
        <f t="shared" si="42"/>
        <v/>
      </c>
      <c r="DL115" s="116" t="str">
        <f t="shared" si="42"/>
        <v/>
      </c>
      <c r="DM115" s="116" t="str">
        <f t="shared" si="42"/>
        <v/>
      </c>
      <c r="DN115" s="116" t="str">
        <f t="shared" si="42"/>
        <v/>
      </c>
      <c r="DO115" s="116" t="str">
        <f t="shared" si="42"/>
        <v/>
      </c>
      <c r="DP115" s="251" t="str">
        <f t="shared" si="44"/>
        <v/>
      </c>
      <c r="DQ115" s="251" t="str">
        <f t="shared" si="45"/>
        <v/>
      </c>
    </row>
    <row r="116" spans="2:121" s="251" customFormat="1" ht="13.5" hidden="1" customHeight="1" x14ac:dyDescent="0.15">
      <c r="BB116" s="365"/>
      <c r="BC116" s="365"/>
      <c r="BD116" s="365"/>
      <c r="BE116" s="365"/>
      <c r="BF116" s="365"/>
      <c r="BX116" s="42" t="s">
        <v>39</v>
      </c>
      <c r="BY116" s="43"/>
      <c r="BZ116" s="43"/>
      <c r="CA116" s="43" t="str">
        <f t="shared" si="37"/>
        <v/>
      </c>
      <c r="CB116" s="43" t="s">
        <v>657</v>
      </c>
      <c r="CJ116" s="42" t="s">
        <v>39</v>
      </c>
      <c r="CK116" s="43"/>
      <c r="CL116" s="43"/>
      <c r="CM116" s="43" t="str">
        <f t="shared" si="38"/>
        <v/>
      </c>
      <c r="CN116" s="43" t="s">
        <v>657</v>
      </c>
      <c r="CO116" s="298" t="str">
        <f t="shared" si="39"/>
        <v/>
      </c>
      <c r="CP116" s="298" t="str">
        <f t="shared" si="40"/>
        <v/>
      </c>
      <c r="CQ116" s="116" t="str">
        <f t="shared" si="54"/>
        <v/>
      </c>
      <c r="CR116" s="116" t="str">
        <f t="shared" si="54"/>
        <v/>
      </c>
      <c r="CS116" s="116" t="str">
        <f t="shared" si="54"/>
        <v/>
      </c>
      <c r="CT116" s="116" t="str">
        <f t="shared" si="54"/>
        <v/>
      </c>
      <c r="CU116" s="116" t="str">
        <f t="shared" si="54"/>
        <v/>
      </c>
      <c r="CV116" s="116" t="str">
        <f t="shared" si="54"/>
        <v/>
      </c>
      <c r="CW116" s="116" t="str">
        <f t="shared" si="54"/>
        <v/>
      </c>
      <c r="CX116" s="116" t="str">
        <f t="shared" si="54"/>
        <v/>
      </c>
      <c r="CY116" s="116" t="str">
        <f t="shared" si="54"/>
        <v/>
      </c>
      <c r="CZ116" s="116" t="str">
        <f t="shared" si="54"/>
        <v/>
      </c>
      <c r="DA116" s="116" t="str">
        <f t="shared" si="54"/>
        <v/>
      </c>
      <c r="DB116" s="116" t="str">
        <f t="shared" si="54"/>
        <v/>
      </c>
      <c r="DC116" s="116" t="str">
        <f t="shared" si="54"/>
        <v/>
      </c>
      <c r="DD116" s="116" t="str">
        <f t="shared" si="54"/>
        <v/>
      </c>
      <c r="DE116" s="116" t="str">
        <f t="shared" si="54"/>
        <v/>
      </c>
      <c r="DF116" s="116" t="str">
        <f t="shared" si="52"/>
        <v/>
      </c>
      <c r="DG116" s="116" t="str">
        <f t="shared" si="42"/>
        <v/>
      </c>
      <c r="DH116" s="116" t="str">
        <f t="shared" si="42"/>
        <v/>
      </c>
      <c r="DI116" s="116" t="str">
        <f t="shared" si="42"/>
        <v/>
      </c>
      <c r="DJ116" s="116" t="str">
        <f t="shared" si="42"/>
        <v/>
      </c>
      <c r="DK116" s="116" t="str">
        <f t="shared" si="42"/>
        <v/>
      </c>
      <c r="DL116" s="116" t="str">
        <f t="shared" si="42"/>
        <v/>
      </c>
      <c r="DM116" s="116" t="str">
        <f t="shared" si="42"/>
        <v/>
      </c>
      <c r="DN116" s="116" t="str">
        <f t="shared" si="42"/>
        <v/>
      </c>
      <c r="DO116" s="116" t="str">
        <f t="shared" si="42"/>
        <v/>
      </c>
      <c r="DP116" s="251" t="str">
        <f t="shared" si="44"/>
        <v/>
      </c>
      <c r="DQ116" s="251" t="str">
        <f t="shared" si="45"/>
        <v/>
      </c>
    </row>
    <row r="117" spans="2:121" s="251" customFormat="1" ht="13.5" hidden="1" customHeight="1" x14ac:dyDescent="0.15">
      <c r="BB117" s="365"/>
      <c r="BC117" s="365"/>
      <c r="BD117" s="365"/>
      <c r="BE117" s="365"/>
      <c r="BF117" s="365"/>
      <c r="BX117" s="42" t="s">
        <v>40</v>
      </c>
      <c r="BY117" s="43"/>
      <c r="BZ117" s="43"/>
      <c r="CA117" s="43" t="str">
        <f t="shared" si="37"/>
        <v/>
      </c>
      <c r="CB117" s="43" t="s">
        <v>748</v>
      </c>
      <c r="CJ117" s="42" t="s">
        <v>40</v>
      </c>
      <c r="CK117" s="43"/>
      <c r="CL117" s="43"/>
      <c r="CM117" s="43" t="str">
        <f t="shared" si="38"/>
        <v/>
      </c>
      <c r="CN117" s="43" t="s">
        <v>748</v>
      </c>
      <c r="CO117" s="298" t="str">
        <f t="shared" si="39"/>
        <v/>
      </c>
      <c r="CP117" s="298" t="str">
        <f t="shared" si="40"/>
        <v/>
      </c>
      <c r="CQ117" s="116" t="str">
        <f t="shared" si="54"/>
        <v/>
      </c>
      <c r="CR117" s="116" t="str">
        <f t="shared" si="54"/>
        <v/>
      </c>
      <c r="CS117" s="116" t="str">
        <f t="shared" si="54"/>
        <v/>
      </c>
      <c r="CT117" s="116" t="str">
        <f t="shared" si="54"/>
        <v/>
      </c>
      <c r="CU117" s="116" t="str">
        <f t="shared" si="54"/>
        <v/>
      </c>
      <c r="CV117" s="116" t="str">
        <f t="shared" si="54"/>
        <v/>
      </c>
      <c r="CW117" s="116" t="str">
        <f t="shared" si="54"/>
        <v/>
      </c>
      <c r="CX117" s="116" t="str">
        <f t="shared" si="54"/>
        <v/>
      </c>
      <c r="CY117" s="116" t="str">
        <f t="shared" si="54"/>
        <v/>
      </c>
      <c r="CZ117" s="116" t="str">
        <f t="shared" si="54"/>
        <v/>
      </c>
      <c r="DA117" s="116" t="str">
        <f t="shared" si="54"/>
        <v/>
      </c>
      <c r="DB117" s="116" t="str">
        <f t="shared" si="54"/>
        <v/>
      </c>
      <c r="DC117" s="116" t="str">
        <f t="shared" si="54"/>
        <v/>
      </c>
      <c r="DD117" s="116" t="str">
        <f t="shared" si="54"/>
        <v/>
      </c>
      <c r="DE117" s="116" t="str">
        <f t="shared" si="54"/>
        <v/>
      </c>
      <c r="DF117" s="116" t="str">
        <f t="shared" si="52"/>
        <v/>
      </c>
      <c r="DG117" s="116" t="str">
        <f t="shared" si="42"/>
        <v/>
      </c>
      <c r="DH117" s="116" t="str">
        <f t="shared" si="42"/>
        <v/>
      </c>
      <c r="DI117" s="116" t="str">
        <f t="shared" si="42"/>
        <v/>
      </c>
      <c r="DJ117" s="116" t="str">
        <f t="shared" si="42"/>
        <v/>
      </c>
      <c r="DK117" s="116" t="str">
        <f t="shared" si="42"/>
        <v/>
      </c>
      <c r="DL117" s="116" t="str">
        <f t="shared" si="42"/>
        <v/>
      </c>
      <c r="DM117" s="116" t="str">
        <f t="shared" si="42"/>
        <v/>
      </c>
      <c r="DN117" s="116" t="str">
        <f t="shared" si="42"/>
        <v/>
      </c>
      <c r="DO117" s="116" t="str">
        <f t="shared" si="42"/>
        <v/>
      </c>
      <c r="DP117" s="251" t="str">
        <f t="shared" si="44"/>
        <v/>
      </c>
      <c r="DQ117" s="251" t="str">
        <f t="shared" si="45"/>
        <v/>
      </c>
    </row>
    <row r="118" spans="2:121" s="251" customFormat="1" ht="13.5" hidden="1" customHeight="1" x14ac:dyDescent="0.15">
      <c r="BB118" s="365"/>
      <c r="BC118" s="365"/>
      <c r="BD118" s="365"/>
      <c r="BE118" s="365"/>
      <c r="BF118" s="365"/>
      <c r="BX118" s="42" t="s">
        <v>41</v>
      </c>
      <c r="BY118" s="43"/>
      <c r="BZ118" s="43"/>
      <c r="CA118" s="43" t="str">
        <f t="shared" si="37"/>
        <v/>
      </c>
      <c r="CB118" s="43" t="s">
        <v>42</v>
      </c>
      <c r="CJ118" s="42" t="s">
        <v>41</v>
      </c>
      <c r="CK118" s="43"/>
      <c r="CL118" s="43"/>
      <c r="CM118" s="43" t="str">
        <f t="shared" si="38"/>
        <v/>
      </c>
      <c r="CN118" s="43" t="s">
        <v>42</v>
      </c>
      <c r="CO118" s="298" t="str">
        <f t="shared" si="39"/>
        <v/>
      </c>
      <c r="CP118" s="298" t="str">
        <f t="shared" si="40"/>
        <v/>
      </c>
      <c r="CQ118" s="116" t="str">
        <f t="shared" si="54"/>
        <v/>
      </c>
      <c r="CR118" s="116" t="str">
        <f t="shared" si="54"/>
        <v/>
      </c>
      <c r="CS118" s="116" t="str">
        <f t="shared" si="54"/>
        <v/>
      </c>
      <c r="CT118" s="116" t="str">
        <f t="shared" si="54"/>
        <v/>
      </c>
      <c r="CU118" s="116" t="str">
        <f t="shared" si="54"/>
        <v/>
      </c>
      <c r="CV118" s="116" t="str">
        <f t="shared" si="54"/>
        <v/>
      </c>
      <c r="CW118" s="116" t="str">
        <f t="shared" si="54"/>
        <v/>
      </c>
      <c r="CX118" s="116" t="str">
        <f t="shared" si="54"/>
        <v/>
      </c>
      <c r="CY118" s="116" t="str">
        <f t="shared" si="54"/>
        <v/>
      </c>
      <c r="CZ118" s="116" t="str">
        <f t="shared" si="54"/>
        <v/>
      </c>
      <c r="DA118" s="116" t="str">
        <f t="shared" si="54"/>
        <v/>
      </c>
      <c r="DB118" s="116" t="str">
        <f t="shared" si="54"/>
        <v/>
      </c>
      <c r="DC118" s="116" t="str">
        <f t="shared" si="54"/>
        <v/>
      </c>
      <c r="DD118" s="116" t="str">
        <f t="shared" si="54"/>
        <v/>
      </c>
      <c r="DE118" s="116" t="str">
        <f t="shared" si="54"/>
        <v/>
      </c>
      <c r="DF118" s="116" t="str">
        <f t="shared" si="52"/>
        <v/>
      </c>
      <c r="DG118" s="116" t="str">
        <f t="shared" si="42"/>
        <v/>
      </c>
      <c r="DH118" s="116" t="str">
        <f t="shared" si="42"/>
        <v/>
      </c>
      <c r="DI118" s="116" t="str">
        <f t="shared" si="42"/>
        <v/>
      </c>
      <c r="DJ118" s="116" t="str">
        <f t="shared" si="42"/>
        <v/>
      </c>
      <c r="DK118" s="116" t="str">
        <f t="shared" si="42"/>
        <v/>
      </c>
      <c r="DL118" s="116" t="str">
        <f t="shared" si="42"/>
        <v/>
      </c>
      <c r="DM118" s="116" t="str">
        <f t="shared" si="42"/>
        <v/>
      </c>
      <c r="DN118" s="116" t="str">
        <f t="shared" si="42"/>
        <v/>
      </c>
      <c r="DO118" s="116" t="str">
        <f t="shared" si="42"/>
        <v/>
      </c>
      <c r="DP118" s="251" t="str">
        <f t="shared" si="44"/>
        <v/>
      </c>
      <c r="DQ118" s="251" t="str">
        <f t="shared" si="45"/>
        <v/>
      </c>
    </row>
    <row r="119" spans="2:121" s="251" customFormat="1" ht="13.5" hidden="1" customHeight="1" x14ac:dyDescent="0.15">
      <c r="BB119" s="365"/>
      <c r="BC119" s="365"/>
      <c r="BD119" s="365"/>
      <c r="BE119" s="365"/>
      <c r="BF119" s="365"/>
      <c r="BX119" s="42" t="s">
        <v>43</v>
      </c>
      <c r="BY119" s="43"/>
      <c r="BZ119" s="43"/>
      <c r="CA119" s="43" t="str">
        <f t="shared" si="37"/>
        <v/>
      </c>
      <c r="CB119" s="43" t="s">
        <v>755</v>
      </c>
      <c r="CJ119" s="42" t="s">
        <v>43</v>
      </c>
      <c r="CK119" s="43"/>
      <c r="CL119" s="43"/>
      <c r="CM119" s="43" t="str">
        <f t="shared" si="38"/>
        <v/>
      </c>
      <c r="CN119" s="43" t="s">
        <v>755</v>
      </c>
      <c r="CO119" s="298" t="str">
        <f t="shared" si="39"/>
        <v/>
      </c>
      <c r="CP119" s="298" t="str">
        <f t="shared" si="40"/>
        <v/>
      </c>
      <c r="CQ119" s="116" t="str">
        <f t="shared" si="54"/>
        <v/>
      </c>
      <c r="CR119" s="116" t="str">
        <f t="shared" si="54"/>
        <v/>
      </c>
      <c r="CS119" s="116" t="str">
        <f t="shared" si="54"/>
        <v/>
      </c>
      <c r="CT119" s="116" t="str">
        <f t="shared" si="54"/>
        <v/>
      </c>
      <c r="CU119" s="116" t="str">
        <f t="shared" si="54"/>
        <v/>
      </c>
      <c r="CV119" s="116" t="str">
        <f t="shared" si="54"/>
        <v/>
      </c>
      <c r="CW119" s="116" t="str">
        <f t="shared" si="54"/>
        <v/>
      </c>
      <c r="CX119" s="116" t="str">
        <f t="shared" si="54"/>
        <v/>
      </c>
      <c r="CY119" s="116" t="str">
        <f t="shared" si="54"/>
        <v/>
      </c>
      <c r="CZ119" s="116" t="str">
        <f t="shared" si="54"/>
        <v/>
      </c>
      <c r="DA119" s="116" t="str">
        <f t="shared" si="54"/>
        <v/>
      </c>
      <c r="DB119" s="116" t="str">
        <f t="shared" si="54"/>
        <v/>
      </c>
      <c r="DC119" s="116" t="str">
        <f t="shared" si="54"/>
        <v/>
      </c>
      <c r="DD119" s="116" t="str">
        <f t="shared" si="54"/>
        <v/>
      </c>
      <c r="DE119" s="116" t="str">
        <f t="shared" si="54"/>
        <v/>
      </c>
      <c r="DF119" s="116" t="str">
        <f t="shared" si="52"/>
        <v/>
      </c>
      <c r="DG119" s="116" t="str">
        <f t="shared" si="42"/>
        <v/>
      </c>
      <c r="DH119" s="116" t="str">
        <f t="shared" si="42"/>
        <v/>
      </c>
      <c r="DI119" s="116" t="str">
        <f t="shared" si="42"/>
        <v/>
      </c>
      <c r="DJ119" s="116" t="str">
        <f t="shared" si="42"/>
        <v/>
      </c>
      <c r="DK119" s="116" t="str">
        <f t="shared" si="42"/>
        <v/>
      </c>
      <c r="DL119" s="116" t="str">
        <f t="shared" si="42"/>
        <v/>
      </c>
      <c r="DM119" s="116" t="str">
        <f t="shared" si="42"/>
        <v/>
      </c>
      <c r="DN119" s="116" t="str">
        <f t="shared" si="42"/>
        <v/>
      </c>
      <c r="DO119" s="116" t="str">
        <f t="shared" si="42"/>
        <v/>
      </c>
      <c r="DP119" s="251" t="str">
        <f t="shared" si="44"/>
        <v/>
      </c>
      <c r="DQ119" s="251" t="str">
        <f t="shared" si="45"/>
        <v/>
      </c>
    </row>
    <row r="120" spans="2:121" s="251" customFormat="1" ht="13.5" hidden="1" customHeight="1" x14ac:dyDescent="0.15">
      <c r="BB120" s="365"/>
      <c r="BC120" s="365"/>
      <c r="BD120" s="365"/>
      <c r="BE120" s="365"/>
      <c r="BF120" s="365"/>
      <c r="BX120" s="42" t="s">
        <v>44</v>
      </c>
      <c r="BY120" s="43"/>
      <c r="BZ120" s="43"/>
      <c r="CA120" s="43" t="str">
        <f t="shared" si="37"/>
        <v/>
      </c>
      <c r="CB120" s="43" t="s">
        <v>754</v>
      </c>
      <c r="CJ120" s="42" t="s">
        <v>44</v>
      </c>
      <c r="CK120" s="43"/>
      <c r="CL120" s="43"/>
      <c r="CM120" s="43" t="str">
        <f t="shared" si="38"/>
        <v/>
      </c>
      <c r="CN120" s="43" t="s">
        <v>754</v>
      </c>
      <c r="CO120" s="298" t="str">
        <f t="shared" si="39"/>
        <v/>
      </c>
      <c r="CP120" s="298" t="str">
        <f t="shared" si="40"/>
        <v/>
      </c>
      <c r="CQ120" s="116" t="str">
        <f t="shared" si="54"/>
        <v/>
      </c>
      <c r="CR120" s="116" t="str">
        <f t="shared" si="54"/>
        <v/>
      </c>
      <c r="CS120" s="116" t="str">
        <f t="shared" si="54"/>
        <v/>
      </c>
      <c r="CT120" s="116" t="str">
        <f t="shared" si="54"/>
        <v/>
      </c>
      <c r="CU120" s="116" t="str">
        <f t="shared" si="54"/>
        <v/>
      </c>
      <c r="CV120" s="116" t="str">
        <f t="shared" si="54"/>
        <v/>
      </c>
      <c r="CW120" s="116" t="str">
        <f t="shared" si="54"/>
        <v/>
      </c>
      <c r="CX120" s="116" t="str">
        <f t="shared" si="54"/>
        <v/>
      </c>
      <c r="CY120" s="116" t="str">
        <f t="shared" si="54"/>
        <v/>
      </c>
      <c r="CZ120" s="116" t="str">
        <f t="shared" si="54"/>
        <v/>
      </c>
      <c r="DA120" s="116" t="str">
        <f t="shared" si="54"/>
        <v/>
      </c>
      <c r="DB120" s="116" t="str">
        <f t="shared" si="54"/>
        <v/>
      </c>
      <c r="DC120" s="116" t="str">
        <f t="shared" si="54"/>
        <v/>
      </c>
      <c r="DD120" s="116" t="str">
        <f t="shared" si="54"/>
        <v/>
      </c>
      <c r="DE120" s="116" t="str">
        <f t="shared" si="54"/>
        <v/>
      </c>
      <c r="DF120" s="116" t="str">
        <f t="shared" si="52"/>
        <v/>
      </c>
      <c r="DG120" s="116" t="str">
        <f t="shared" si="42"/>
        <v/>
      </c>
      <c r="DH120" s="116" t="str">
        <f t="shared" si="42"/>
        <v/>
      </c>
      <c r="DI120" s="116" t="str">
        <f t="shared" si="42"/>
        <v/>
      </c>
      <c r="DJ120" s="116" t="str">
        <f t="shared" si="42"/>
        <v/>
      </c>
      <c r="DK120" s="116" t="str">
        <f t="shared" si="42"/>
        <v/>
      </c>
      <c r="DL120" s="116" t="str">
        <f t="shared" si="42"/>
        <v/>
      </c>
      <c r="DM120" s="116" t="str">
        <f t="shared" si="42"/>
        <v/>
      </c>
      <c r="DN120" s="116" t="str">
        <f t="shared" si="42"/>
        <v/>
      </c>
      <c r="DO120" s="116" t="str">
        <f t="shared" si="42"/>
        <v/>
      </c>
      <c r="DP120" s="251" t="str">
        <f t="shared" si="44"/>
        <v/>
      </c>
      <c r="DQ120" s="251" t="str">
        <f t="shared" si="45"/>
        <v/>
      </c>
    </row>
    <row r="121" spans="2:121" s="251" customFormat="1" hidden="1" x14ac:dyDescent="0.15">
      <c r="BB121" s="365"/>
      <c r="BC121" s="365"/>
      <c r="BD121" s="365"/>
      <c r="BE121" s="365"/>
      <c r="BF121" s="365"/>
      <c r="BX121" s="42" t="s">
        <v>45</v>
      </c>
      <c r="BY121" s="43"/>
      <c r="BZ121" s="43"/>
      <c r="CA121" s="43" t="str">
        <f t="shared" si="37"/>
        <v/>
      </c>
      <c r="CB121" s="43" t="s">
        <v>46</v>
      </c>
      <c r="CJ121" s="42" t="s">
        <v>45</v>
      </c>
      <c r="CK121" s="43"/>
      <c r="CL121" s="43"/>
      <c r="CM121" s="43" t="str">
        <f t="shared" si="38"/>
        <v/>
      </c>
      <c r="CN121" s="43" t="s">
        <v>46</v>
      </c>
      <c r="CO121" s="298" t="str">
        <f t="shared" si="39"/>
        <v/>
      </c>
      <c r="CP121" s="298" t="str">
        <f t="shared" si="40"/>
        <v/>
      </c>
      <c r="CQ121" s="116" t="str">
        <f t="shared" si="54"/>
        <v/>
      </c>
      <c r="CR121" s="116" t="str">
        <f t="shared" si="54"/>
        <v/>
      </c>
      <c r="CS121" s="116" t="str">
        <f t="shared" si="54"/>
        <v/>
      </c>
      <c r="CT121" s="116" t="str">
        <f t="shared" si="54"/>
        <v/>
      </c>
      <c r="CU121" s="116" t="str">
        <f t="shared" si="54"/>
        <v/>
      </c>
      <c r="CV121" s="116" t="str">
        <f t="shared" si="54"/>
        <v/>
      </c>
      <c r="CW121" s="116" t="str">
        <f t="shared" si="54"/>
        <v/>
      </c>
      <c r="CX121" s="116" t="str">
        <f t="shared" si="54"/>
        <v/>
      </c>
      <c r="CY121" s="116" t="str">
        <f t="shared" si="54"/>
        <v/>
      </c>
      <c r="CZ121" s="116" t="str">
        <f t="shared" si="54"/>
        <v/>
      </c>
      <c r="DA121" s="116" t="str">
        <f t="shared" si="54"/>
        <v/>
      </c>
      <c r="DB121" s="116" t="str">
        <f t="shared" si="54"/>
        <v/>
      </c>
      <c r="DC121" s="116" t="str">
        <f t="shared" si="54"/>
        <v/>
      </c>
      <c r="DD121" s="116" t="str">
        <f t="shared" si="54"/>
        <v/>
      </c>
      <c r="DE121" s="116" t="str">
        <f t="shared" si="54"/>
        <v/>
      </c>
      <c r="DF121" s="116" t="str">
        <f t="shared" si="52"/>
        <v/>
      </c>
      <c r="DG121" s="116" t="str">
        <f t="shared" si="42"/>
        <v/>
      </c>
      <c r="DH121" s="116" t="str">
        <f t="shared" si="42"/>
        <v/>
      </c>
      <c r="DI121" s="116" t="str">
        <f t="shared" si="42"/>
        <v/>
      </c>
      <c r="DJ121" s="116" t="str">
        <f t="shared" si="42"/>
        <v/>
      </c>
      <c r="DK121" s="116" t="str">
        <f t="shared" si="42"/>
        <v/>
      </c>
      <c r="DL121" s="116" t="str">
        <f t="shared" si="42"/>
        <v/>
      </c>
      <c r="DM121" s="116" t="str">
        <f t="shared" si="42"/>
        <v/>
      </c>
      <c r="DN121" s="116" t="str">
        <f t="shared" si="42"/>
        <v/>
      </c>
      <c r="DO121" s="116" t="str">
        <f t="shared" si="42"/>
        <v/>
      </c>
      <c r="DP121" s="251" t="str">
        <f t="shared" si="44"/>
        <v/>
      </c>
      <c r="DQ121" s="251" t="str">
        <f t="shared" si="45"/>
        <v/>
      </c>
    </row>
    <row r="122" spans="2:121" s="251" customFormat="1" hidden="1" x14ac:dyDescent="0.15">
      <c r="BB122" s="365"/>
      <c r="BC122" s="365"/>
      <c r="BD122" s="365"/>
      <c r="BE122" s="365"/>
      <c r="BF122" s="365"/>
      <c r="BX122" s="42" t="s">
        <v>655</v>
      </c>
      <c r="BY122" s="43"/>
      <c r="BZ122" s="43"/>
      <c r="CA122" s="43" t="str">
        <f t="shared" si="37"/>
        <v/>
      </c>
      <c r="CB122" s="43" t="s">
        <v>47</v>
      </c>
      <c r="CC122" s="13"/>
      <c r="CJ122" s="42" t="s">
        <v>655</v>
      </c>
      <c r="CK122" s="43"/>
      <c r="CL122" s="43"/>
      <c r="CM122" s="43" t="str">
        <f t="shared" si="38"/>
        <v/>
      </c>
      <c r="CN122" s="43" t="s">
        <v>47</v>
      </c>
      <c r="CO122" s="298" t="str">
        <f t="shared" si="39"/>
        <v/>
      </c>
      <c r="CP122" s="298" t="str">
        <f t="shared" si="40"/>
        <v/>
      </c>
      <c r="CQ122" s="116" t="str">
        <f t="shared" si="54"/>
        <v/>
      </c>
      <c r="CR122" s="116" t="str">
        <f t="shared" si="54"/>
        <v/>
      </c>
      <c r="CS122" s="116" t="str">
        <f t="shared" si="54"/>
        <v/>
      </c>
      <c r="CT122" s="116" t="str">
        <f t="shared" si="54"/>
        <v/>
      </c>
      <c r="CU122" s="116" t="str">
        <f t="shared" si="54"/>
        <v/>
      </c>
      <c r="CV122" s="116" t="str">
        <f t="shared" si="54"/>
        <v/>
      </c>
      <c r="CW122" s="116" t="str">
        <f t="shared" si="54"/>
        <v/>
      </c>
      <c r="CX122" s="116" t="str">
        <f t="shared" si="54"/>
        <v/>
      </c>
      <c r="CY122" s="116" t="str">
        <f t="shared" si="54"/>
        <v/>
      </c>
      <c r="CZ122" s="116" t="str">
        <f t="shared" si="54"/>
        <v/>
      </c>
      <c r="DA122" s="116" t="str">
        <f t="shared" si="54"/>
        <v/>
      </c>
      <c r="DB122" s="116" t="str">
        <f t="shared" si="54"/>
        <v/>
      </c>
      <c r="DC122" s="116" t="str">
        <f t="shared" si="54"/>
        <v/>
      </c>
      <c r="DD122" s="116" t="str">
        <f t="shared" si="54"/>
        <v/>
      </c>
      <c r="DE122" s="116" t="str">
        <f t="shared" si="54"/>
        <v/>
      </c>
      <c r="DF122" s="116" t="str">
        <f t="shared" si="52"/>
        <v/>
      </c>
      <c r="DG122" s="116" t="str">
        <f t="shared" si="42"/>
        <v/>
      </c>
      <c r="DH122" s="116" t="str">
        <f t="shared" si="42"/>
        <v/>
      </c>
      <c r="DI122" s="116" t="str">
        <f t="shared" si="42"/>
        <v/>
      </c>
      <c r="DJ122" s="116" t="str">
        <f t="shared" si="42"/>
        <v/>
      </c>
      <c r="DK122" s="116" t="str">
        <f t="shared" si="42"/>
        <v/>
      </c>
      <c r="DL122" s="116" t="str">
        <f t="shared" si="42"/>
        <v/>
      </c>
      <c r="DM122" s="116" t="str">
        <f t="shared" si="42"/>
        <v/>
      </c>
      <c r="DN122" s="116" t="str">
        <f t="shared" si="42"/>
        <v/>
      </c>
      <c r="DO122" s="116" t="str">
        <f t="shared" si="42"/>
        <v/>
      </c>
      <c r="DP122" s="251" t="str">
        <f t="shared" si="44"/>
        <v/>
      </c>
      <c r="DQ122" s="251" t="str">
        <f t="shared" si="45"/>
        <v/>
      </c>
    </row>
    <row r="123" spans="2:121" s="251" customFormat="1" hidden="1" x14ac:dyDescent="0.15">
      <c r="B123" s="13"/>
      <c r="BB123" s="365"/>
      <c r="BC123" s="365"/>
      <c r="BD123" s="365"/>
      <c r="BE123" s="365"/>
      <c r="BF123" s="365"/>
      <c r="BX123" s="42" t="s">
        <v>48</v>
      </c>
      <c r="BY123" s="43"/>
      <c r="BZ123" s="43"/>
      <c r="CA123" s="43" t="str">
        <f t="shared" si="37"/>
        <v/>
      </c>
      <c r="CB123" s="43" t="s">
        <v>49</v>
      </c>
      <c r="CD123" s="13"/>
      <c r="CJ123" s="42" t="s">
        <v>48</v>
      </c>
      <c r="CK123" s="43"/>
      <c r="CL123" s="43"/>
      <c r="CM123" s="43" t="str">
        <f t="shared" si="38"/>
        <v/>
      </c>
      <c r="CN123" s="43" t="s">
        <v>49</v>
      </c>
      <c r="CO123" s="298" t="str">
        <f t="shared" si="39"/>
        <v/>
      </c>
      <c r="CP123" s="298" t="str">
        <f t="shared" si="40"/>
        <v/>
      </c>
      <c r="CQ123" s="116" t="str">
        <f t="shared" si="54"/>
        <v/>
      </c>
      <c r="CR123" s="116" t="str">
        <f t="shared" si="54"/>
        <v/>
      </c>
      <c r="CS123" s="116" t="str">
        <f t="shared" si="54"/>
        <v/>
      </c>
      <c r="CT123" s="116" t="str">
        <f t="shared" si="54"/>
        <v/>
      </c>
      <c r="CU123" s="116" t="str">
        <f t="shared" si="54"/>
        <v/>
      </c>
      <c r="CV123" s="116" t="str">
        <f t="shared" si="54"/>
        <v/>
      </c>
      <c r="CW123" s="116" t="str">
        <f t="shared" si="54"/>
        <v/>
      </c>
      <c r="CX123" s="116" t="str">
        <f t="shared" si="54"/>
        <v/>
      </c>
      <c r="CY123" s="116" t="str">
        <f t="shared" si="54"/>
        <v/>
      </c>
      <c r="CZ123" s="116" t="str">
        <f t="shared" si="54"/>
        <v/>
      </c>
      <c r="DA123" s="116" t="str">
        <f t="shared" si="54"/>
        <v/>
      </c>
      <c r="DB123" s="116" t="str">
        <f t="shared" si="54"/>
        <v/>
      </c>
      <c r="DC123" s="116" t="str">
        <f t="shared" si="54"/>
        <v/>
      </c>
      <c r="DD123" s="116" t="str">
        <f t="shared" si="54"/>
        <v/>
      </c>
      <c r="DE123" s="116" t="str">
        <f t="shared" si="54"/>
        <v/>
      </c>
      <c r="DF123" s="116" t="str">
        <f t="shared" si="52"/>
        <v/>
      </c>
      <c r="DG123" s="116" t="str">
        <f t="shared" si="42"/>
        <v/>
      </c>
      <c r="DH123" s="116" t="str">
        <f t="shared" si="42"/>
        <v/>
      </c>
      <c r="DI123" s="116" t="str">
        <f t="shared" si="42"/>
        <v/>
      </c>
      <c r="DJ123" s="116" t="str">
        <f t="shared" si="42"/>
        <v/>
      </c>
      <c r="DK123" s="116" t="str">
        <f t="shared" si="42"/>
        <v/>
      </c>
      <c r="DL123" s="116" t="str">
        <f t="shared" si="42"/>
        <v/>
      </c>
      <c r="DM123" s="116" t="str">
        <f t="shared" si="42"/>
        <v/>
      </c>
      <c r="DN123" s="116" t="str">
        <f t="shared" si="42"/>
        <v/>
      </c>
      <c r="DO123" s="116" t="str">
        <f t="shared" si="42"/>
        <v/>
      </c>
      <c r="DP123" s="251" t="str">
        <f t="shared" si="44"/>
        <v/>
      </c>
      <c r="DQ123" s="251" t="str">
        <f t="shared" si="45"/>
        <v/>
      </c>
    </row>
    <row r="124" spans="2:121" s="251" customFormat="1" hidden="1" x14ac:dyDescent="0.15">
      <c r="B124" s="13"/>
      <c r="BB124" s="365"/>
      <c r="BC124" s="365"/>
      <c r="BD124" s="365"/>
      <c r="BE124" s="365"/>
      <c r="BF124" s="365"/>
      <c r="BX124" s="42" t="s">
        <v>50</v>
      </c>
      <c r="BY124" s="43"/>
      <c r="BZ124" s="43"/>
      <c r="CA124" s="43" t="str">
        <f t="shared" si="37"/>
        <v/>
      </c>
      <c r="CB124" s="43" t="s">
        <v>51</v>
      </c>
      <c r="CJ124" s="42" t="s">
        <v>50</v>
      </c>
      <c r="CK124" s="43"/>
      <c r="CL124" s="43"/>
      <c r="CM124" s="43" t="str">
        <f t="shared" si="38"/>
        <v/>
      </c>
      <c r="CN124" s="43" t="s">
        <v>51</v>
      </c>
      <c r="CO124" s="298" t="str">
        <f t="shared" si="39"/>
        <v/>
      </c>
      <c r="CP124" s="298" t="str">
        <f t="shared" si="40"/>
        <v/>
      </c>
      <c r="CQ124" s="116" t="str">
        <f t="shared" si="54"/>
        <v/>
      </c>
      <c r="CR124" s="116" t="str">
        <f t="shared" si="54"/>
        <v/>
      </c>
      <c r="CS124" s="116" t="str">
        <f t="shared" si="54"/>
        <v/>
      </c>
      <c r="CT124" s="116" t="str">
        <f t="shared" si="54"/>
        <v/>
      </c>
      <c r="CU124" s="116" t="str">
        <f t="shared" si="54"/>
        <v/>
      </c>
      <c r="CV124" s="116" t="str">
        <f t="shared" si="54"/>
        <v/>
      </c>
      <c r="CW124" s="116" t="str">
        <f t="shared" si="54"/>
        <v/>
      </c>
      <c r="CX124" s="116" t="str">
        <f t="shared" si="54"/>
        <v/>
      </c>
      <c r="CY124" s="116" t="str">
        <f t="shared" si="54"/>
        <v/>
      </c>
      <c r="CZ124" s="116" t="str">
        <f t="shared" si="54"/>
        <v/>
      </c>
      <c r="DA124" s="116" t="str">
        <f t="shared" si="54"/>
        <v/>
      </c>
      <c r="DB124" s="116" t="str">
        <f t="shared" si="54"/>
        <v/>
      </c>
      <c r="DC124" s="116" t="str">
        <f t="shared" si="54"/>
        <v/>
      </c>
      <c r="DD124" s="116" t="str">
        <f t="shared" si="54"/>
        <v/>
      </c>
      <c r="DE124" s="116" t="str">
        <f t="shared" si="54"/>
        <v/>
      </c>
      <c r="DF124" s="116" t="str">
        <f t="shared" si="52"/>
        <v/>
      </c>
      <c r="DG124" s="116" t="str">
        <f t="shared" si="42"/>
        <v/>
      </c>
      <c r="DH124" s="116" t="str">
        <f t="shared" si="42"/>
        <v/>
      </c>
      <c r="DI124" s="116" t="str">
        <f t="shared" si="42"/>
        <v/>
      </c>
      <c r="DJ124" s="116" t="str">
        <f t="shared" si="42"/>
        <v/>
      </c>
      <c r="DK124" s="116" t="str">
        <f t="shared" si="42"/>
        <v/>
      </c>
      <c r="DL124" s="116" t="str">
        <f t="shared" si="42"/>
        <v/>
      </c>
      <c r="DM124" s="116" t="str">
        <f t="shared" si="42"/>
        <v/>
      </c>
      <c r="DN124" s="116" t="str">
        <f t="shared" si="42"/>
        <v/>
      </c>
      <c r="DO124" s="116" t="str">
        <f t="shared" si="42"/>
        <v/>
      </c>
      <c r="DP124" s="251" t="str">
        <f t="shared" si="44"/>
        <v/>
      </c>
      <c r="DQ124" s="251" t="str">
        <f t="shared" si="45"/>
        <v/>
      </c>
    </row>
    <row r="125" spans="2:121" s="251" customFormat="1" hidden="1" x14ac:dyDescent="0.15">
      <c r="B125" s="13"/>
      <c r="BB125" s="365"/>
      <c r="BC125" s="365"/>
      <c r="BD125" s="365"/>
      <c r="BE125" s="365"/>
      <c r="BF125" s="365"/>
      <c r="CJ125" s="298"/>
      <c r="CK125" s="298"/>
      <c r="CL125" s="298"/>
      <c r="CM125" s="298"/>
      <c r="CN125" s="298"/>
      <c r="CO125" s="298" t="s">
        <v>52</v>
      </c>
      <c r="CP125" s="298"/>
      <c r="CQ125" s="116">
        <v>1</v>
      </c>
      <c r="CR125" s="116">
        <v>2</v>
      </c>
      <c r="CS125" s="116">
        <v>3</v>
      </c>
      <c r="CT125" s="116">
        <v>4</v>
      </c>
      <c r="CU125" s="116">
        <v>5</v>
      </c>
      <c r="CV125" s="116">
        <v>6</v>
      </c>
      <c r="CW125" s="116">
        <v>7</v>
      </c>
      <c r="CX125" s="116">
        <v>8</v>
      </c>
      <c r="CY125" s="116">
        <v>9</v>
      </c>
      <c r="CZ125" s="116">
        <v>10</v>
      </c>
      <c r="DA125" s="116">
        <v>11</v>
      </c>
      <c r="DB125" s="116">
        <v>12</v>
      </c>
      <c r="DC125" s="116">
        <v>13</v>
      </c>
      <c r="DD125" s="116">
        <v>14</v>
      </c>
      <c r="DE125" s="116">
        <v>15</v>
      </c>
      <c r="DF125" s="116">
        <v>16</v>
      </c>
      <c r="DG125" s="116">
        <v>17</v>
      </c>
      <c r="DH125" s="116">
        <v>18</v>
      </c>
      <c r="DI125" s="116">
        <v>19</v>
      </c>
      <c r="DJ125" s="116">
        <v>20</v>
      </c>
      <c r="DK125" s="116">
        <v>21</v>
      </c>
      <c r="DL125" s="116">
        <v>22</v>
      </c>
      <c r="DM125" s="116">
        <v>23</v>
      </c>
      <c r="DN125" s="116">
        <v>24</v>
      </c>
      <c r="DO125" s="116"/>
      <c r="DP125" s="251" t="s">
        <v>53</v>
      </c>
    </row>
    <row r="126" spans="2:121" s="251" customFormat="1" hidden="1" x14ac:dyDescent="0.15">
      <c r="B126" s="13"/>
      <c r="BB126" s="365"/>
      <c r="BC126" s="365"/>
      <c r="BD126" s="365"/>
      <c r="BE126" s="365"/>
      <c r="BF126" s="365"/>
      <c r="CJ126" s="298"/>
      <c r="CK126" s="298"/>
      <c r="CL126" s="298"/>
      <c r="CM126" s="298"/>
      <c r="CN126" s="298"/>
      <c r="CO126" s="298"/>
      <c r="CP126" s="298"/>
      <c r="CQ126" s="298"/>
      <c r="CR126" s="298"/>
      <c r="CS126" s="298"/>
      <c r="CT126" s="298"/>
      <c r="CU126" s="298"/>
      <c r="CV126" s="298"/>
      <c r="CW126" s="298"/>
      <c r="CX126" s="298"/>
      <c r="CY126" s="298"/>
      <c r="CZ126" s="298"/>
      <c r="DA126" s="298"/>
      <c r="DB126" s="298"/>
      <c r="DC126" s="298"/>
      <c r="DD126" s="298"/>
      <c r="DE126" s="298"/>
      <c r="DF126" s="298"/>
      <c r="DG126" s="298"/>
      <c r="DH126" s="298"/>
      <c r="DI126" s="298"/>
      <c r="DJ126" s="298"/>
      <c r="DK126" s="298"/>
      <c r="DL126" s="298"/>
      <c r="DM126" s="298"/>
      <c r="DN126" s="298"/>
      <c r="DO126" s="298"/>
    </row>
    <row r="127" spans="2:121" s="251" customFormat="1" ht="14.25" hidden="1" x14ac:dyDescent="0.15">
      <c r="B127" s="13"/>
      <c r="BB127" s="365"/>
      <c r="BC127" s="365"/>
      <c r="BD127" s="365"/>
      <c r="BE127" s="365"/>
      <c r="BF127" s="365"/>
      <c r="CJ127" s="29"/>
      <c r="CK127" s="30"/>
      <c r="CL127" s="298"/>
      <c r="CM127" s="298"/>
      <c r="CN127" s="298"/>
      <c r="CO127" s="298"/>
      <c r="CP127" s="298"/>
      <c r="CQ127" s="298"/>
      <c r="CR127" s="298"/>
      <c r="CS127" s="298"/>
      <c r="CT127" s="298"/>
      <c r="CU127" s="298"/>
      <c r="CV127" s="298"/>
      <c r="CW127" s="298"/>
      <c r="CX127" s="298"/>
      <c r="CY127" s="298"/>
      <c r="CZ127" s="298"/>
      <c r="DA127" s="298"/>
      <c r="DB127" s="298"/>
      <c r="DC127" s="298"/>
      <c r="DD127" s="298"/>
      <c r="DE127" s="298"/>
      <c r="DF127" s="298"/>
      <c r="DG127" s="298"/>
      <c r="DH127" s="298"/>
      <c r="DI127" s="298"/>
      <c r="DJ127" s="298"/>
      <c r="DK127" s="298"/>
      <c r="DL127" s="298"/>
      <c r="DM127" s="298"/>
      <c r="DN127" s="298"/>
      <c r="DO127" s="298"/>
    </row>
    <row r="128" spans="2:121" s="251" customFormat="1" ht="14.25" hidden="1" x14ac:dyDescent="0.15">
      <c r="B128" s="73"/>
      <c r="BB128" s="365"/>
      <c r="BC128" s="365"/>
      <c r="BD128" s="365"/>
      <c r="BE128" s="365"/>
      <c r="BF128" s="365"/>
      <c r="CJ128" s="29"/>
      <c r="CK128" s="30"/>
      <c r="CL128" s="298"/>
      <c r="CM128" s="298"/>
      <c r="CN128" s="298"/>
      <c r="CO128" s="298"/>
      <c r="CP128" s="298"/>
      <c r="CQ128" s="298"/>
      <c r="CR128" s="298"/>
      <c r="CS128" s="298"/>
      <c r="CT128" s="298"/>
      <c r="CU128" s="298"/>
      <c r="CV128" s="298"/>
      <c r="CW128" s="298"/>
      <c r="CX128" s="298"/>
      <c r="CY128" s="298"/>
      <c r="CZ128" s="298"/>
      <c r="DA128" s="298"/>
      <c r="DB128" s="298"/>
      <c r="DC128" s="298"/>
      <c r="DD128" s="298"/>
      <c r="DE128" s="298"/>
      <c r="DF128" s="298"/>
      <c r="DG128" s="298"/>
      <c r="DH128" s="298"/>
      <c r="DI128" s="298"/>
      <c r="DJ128" s="298"/>
      <c r="DK128" s="298"/>
      <c r="DL128" s="298"/>
      <c r="DM128" s="298"/>
      <c r="DN128" s="298"/>
      <c r="DO128" s="298"/>
    </row>
    <row r="129" spans="2:119" s="251" customFormat="1" ht="14.25" hidden="1" x14ac:dyDescent="0.15">
      <c r="B129" s="31"/>
      <c r="BB129" s="365"/>
      <c r="BC129" s="365"/>
      <c r="BD129" s="365"/>
      <c r="BE129" s="365"/>
      <c r="BF129" s="365"/>
      <c r="CJ129" s="29"/>
      <c r="CK129" s="30"/>
      <c r="CQ129" s="298"/>
      <c r="CR129" s="298"/>
      <c r="CS129" s="298"/>
      <c r="CT129" s="298"/>
      <c r="CU129" s="298"/>
      <c r="CV129" s="298"/>
      <c r="CW129" s="298"/>
      <c r="CX129" s="298"/>
      <c r="CY129" s="298"/>
      <c r="CZ129" s="298"/>
      <c r="DA129" s="298"/>
      <c r="DB129" s="298"/>
      <c r="DC129" s="298"/>
      <c r="DD129" s="298"/>
      <c r="DE129" s="298"/>
      <c r="DF129" s="298"/>
      <c r="DG129" s="298"/>
      <c r="DH129" s="298"/>
      <c r="DI129" s="298"/>
      <c r="DJ129" s="298"/>
      <c r="DK129" s="298"/>
      <c r="DL129" s="298"/>
      <c r="DM129" s="298"/>
      <c r="DN129" s="298"/>
      <c r="DO129" s="298"/>
    </row>
    <row r="130" spans="2:119" s="251" customFormat="1" ht="14.25" hidden="1" x14ac:dyDescent="0.15">
      <c r="B130" s="366"/>
      <c r="R130" s="114"/>
      <c r="S130" s="114"/>
      <c r="BB130" s="365"/>
      <c r="BC130" s="365"/>
      <c r="BD130" s="365"/>
      <c r="BE130" s="365"/>
      <c r="BF130" s="365"/>
      <c r="CJ130" s="29"/>
      <c r="CK130" s="30"/>
      <c r="CQ130" s="298"/>
      <c r="CR130" s="298"/>
      <c r="CS130" s="298"/>
      <c r="CT130" s="298"/>
      <c r="CU130" s="298"/>
      <c r="CV130" s="298"/>
      <c r="CW130" s="298"/>
      <c r="CX130" s="298"/>
      <c r="CY130" s="298"/>
      <c r="CZ130" s="298"/>
      <c r="DA130" s="298"/>
      <c r="DB130" s="298"/>
      <c r="DC130" s="298"/>
      <c r="DD130" s="298"/>
      <c r="DE130" s="298"/>
      <c r="DF130" s="298"/>
      <c r="DG130" s="298"/>
      <c r="DH130" s="298"/>
      <c r="DI130" s="298"/>
      <c r="DJ130" s="298"/>
      <c r="DK130" s="298"/>
      <c r="DL130" s="298"/>
      <c r="DM130" s="298"/>
      <c r="DN130" s="298"/>
      <c r="DO130" s="298"/>
    </row>
    <row r="131" spans="2:119" s="251" customFormat="1" ht="14.25" x14ac:dyDescent="0.15">
      <c r="B131" s="366"/>
      <c r="C131" s="13"/>
      <c r="D131" s="13"/>
      <c r="E131" s="13"/>
      <c r="F131" s="13"/>
      <c r="G131" s="13"/>
      <c r="H131" s="13"/>
      <c r="I131" s="13"/>
      <c r="J131" s="13"/>
      <c r="K131" s="13"/>
      <c r="L131" s="13"/>
      <c r="M131" s="13"/>
      <c r="N131" s="13"/>
      <c r="O131" s="13"/>
      <c r="R131" s="114"/>
      <c r="S131" s="114"/>
      <c r="BB131" s="365"/>
      <c r="BC131" s="365"/>
      <c r="BD131" s="365"/>
      <c r="BE131" s="365"/>
      <c r="BF131" s="365"/>
      <c r="CJ131" s="29"/>
      <c r="CK131" s="30"/>
      <c r="CQ131" s="298"/>
      <c r="CR131" s="298"/>
      <c r="CS131" s="298"/>
      <c r="CT131" s="298"/>
      <c r="CU131" s="298"/>
      <c r="CV131" s="298"/>
      <c r="CW131" s="298"/>
      <c r="CX131" s="298"/>
      <c r="CY131" s="298"/>
      <c r="CZ131" s="298"/>
      <c r="DA131" s="298"/>
      <c r="DB131" s="298"/>
      <c r="DC131" s="298"/>
      <c r="DD131" s="298"/>
      <c r="DE131" s="298"/>
      <c r="DF131" s="298"/>
      <c r="DG131" s="298"/>
      <c r="DH131" s="298"/>
      <c r="DI131" s="298"/>
      <c r="DJ131" s="298"/>
      <c r="DK131" s="298"/>
      <c r="DL131" s="298"/>
      <c r="DM131" s="298"/>
      <c r="DN131" s="298"/>
      <c r="DO131" s="298"/>
    </row>
    <row r="132" spans="2:119" s="251" customFormat="1" ht="32.25" x14ac:dyDescent="0.15">
      <c r="B132" s="366"/>
      <c r="C132" s="13"/>
      <c r="D132" s="13"/>
      <c r="E132" s="13"/>
      <c r="F132" s="13"/>
      <c r="G132" s="13"/>
      <c r="H132" s="13"/>
      <c r="I132" s="13"/>
      <c r="J132" s="13"/>
      <c r="K132" s="13"/>
      <c r="L132" s="13"/>
      <c r="M132" s="13"/>
      <c r="N132" s="13"/>
      <c r="O132" s="13"/>
      <c r="R132" s="114"/>
      <c r="S132" s="114"/>
      <c r="T132" s="116"/>
      <c r="U132" s="367"/>
      <c r="V132" s="367"/>
      <c r="W132" s="367"/>
      <c r="X132" s="367"/>
      <c r="Y132" s="367"/>
      <c r="Z132" s="116"/>
      <c r="AA132" s="368"/>
      <c r="AB132" s="368"/>
      <c r="AC132" s="368"/>
      <c r="AD132" s="114"/>
      <c r="AE132" s="368"/>
      <c r="AF132" s="368"/>
      <c r="AG132" s="368"/>
      <c r="AH132" s="368"/>
      <c r="AI132" s="368"/>
      <c r="AJ132" s="114"/>
      <c r="AK132" s="368"/>
      <c r="AL132" s="368"/>
      <c r="AM132" s="368"/>
      <c r="AN132" s="368"/>
      <c r="AO132" s="368"/>
      <c r="AP132" s="369"/>
      <c r="BB132" s="365"/>
      <c r="BC132" s="365"/>
      <c r="BD132" s="365"/>
      <c r="BE132" s="365"/>
      <c r="BF132" s="365"/>
      <c r="CJ132" s="29"/>
      <c r="CK132" s="30"/>
      <c r="CQ132" s="298"/>
      <c r="CR132" s="298"/>
      <c r="CS132" s="298"/>
      <c r="CT132" s="298"/>
      <c r="CU132" s="298"/>
      <c r="CV132" s="298"/>
      <c r="CW132" s="298"/>
      <c r="CX132" s="298"/>
      <c r="CY132" s="298"/>
      <c r="CZ132" s="298"/>
      <c r="DA132" s="298"/>
      <c r="DB132" s="298"/>
      <c r="DC132" s="298"/>
      <c r="DD132" s="298"/>
      <c r="DE132" s="298"/>
      <c r="DF132" s="298"/>
      <c r="DG132" s="298"/>
      <c r="DH132" s="298"/>
      <c r="DI132" s="298"/>
      <c r="DJ132" s="298"/>
      <c r="DK132" s="298"/>
      <c r="DL132" s="298"/>
      <c r="DM132" s="298"/>
      <c r="DN132" s="298"/>
      <c r="DO132" s="298"/>
    </row>
    <row r="133" spans="2:119" s="251" customFormat="1" ht="32.25" x14ac:dyDescent="0.15">
      <c r="C133" s="13"/>
      <c r="D133" s="13"/>
      <c r="E133" s="13"/>
      <c r="F133" s="13"/>
      <c r="G133" s="13"/>
      <c r="H133" s="13"/>
      <c r="I133" s="13"/>
      <c r="J133" s="13"/>
      <c r="K133" s="13"/>
      <c r="L133" s="43"/>
      <c r="M133" s="43"/>
      <c r="N133" s="370"/>
      <c r="O133" s="298"/>
      <c r="P133" s="414"/>
      <c r="Q133" s="414"/>
      <c r="R133" s="114"/>
      <c r="S133" s="114"/>
      <c r="T133" s="116"/>
      <c r="U133" s="367"/>
      <c r="V133" s="367"/>
      <c r="W133" s="367"/>
      <c r="X133" s="367"/>
      <c r="Y133" s="367"/>
      <c r="Z133" s="116"/>
      <c r="AA133" s="368"/>
      <c r="AB133" s="368"/>
      <c r="AC133" s="368"/>
      <c r="AD133" s="114"/>
      <c r="AE133" s="368"/>
      <c r="AF133" s="368"/>
      <c r="AG133" s="368"/>
      <c r="AH133" s="368"/>
      <c r="AI133" s="368"/>
      <c r="AJ133" s="114"/>
      <c r="AK133" s="368"/>
      <c r="AL133" s="368"/>
      <c r="AM133" s="368"/>
      <c r="AN133" s="368"/>
      <c r="AO133" s="368"/>
      <c r="AP133" s="369"/>
      <c r="BB133" s="365"/>
      <c r="BC133" s="365"/>
      <c r="BD133" s="365"/>
      <c r="BE133" s="365"/>
      <c r="BF133" s="365"/>
      <c r="CJ133" s="29"/>
      <c r="CK133" s="30"/>
      <c r="CQ133" s="298"/>
      <c r="CR133" s="298"/>
      <c r="CS133" s="298"/>
      <c r="CT133" s="298"/>
      <c r="CU133" s="298"/>
      <c r="CV133" s="298"/>
      <c r="CW133" s="298"/>
      <c r="CX133" s="298"/>
      <c r="CY133" s="298"/>
      <c r="CZ133" s="298"/>
      <c r="DA133" s="298"/>
      <c r="DB133" s="298"/>
      <c r="DC133" s="298"/>
      <c r="DD133" s="298"/>
      <c r="DE133" s="298"/>
      <c r="DF133" s="298"/>
      <c r="DG133" s="298"/>
      <c r="DH133" s="298"/>
      <c r="DI133" s="298"/>
      <c r="DJ133" s="298"/>
      <c r="DK133" s="298"/>
      <c r="DL133" s="298"/>
      <c r="DM133" s="298"/>
      <c r="DN133" s="298"/>
      <c r="DO133" s="298"/>
    </row>
    <row r="134" spans="2:119" s="251" customFormat="1" ht="14.25" x14ac:dyDescent="0.15">
      <c r="BB134" s="365"/>
      <c r="BC134" s="365"/>
      <c r="BD134" s="365"/>
      <c r="BE134" s="365"/>
      <c r="BF134" s="365"/>
      <c r="CJ134" s="29"/>
      <c r="CK134" s="30"/>
      <c r="CQ134" s="298"/>
      <c r="CR134" s="298"/>
      <c r="CS134" s="298"/>
      <c r="CT134" s="298"/>
      <c r="CU134" s="298"/>
      <c r="CV134" s="298"/>
      <c r="CW134" s="298"/>
      <c r="CX134" s="298"/>
      <c r="CY134" s="298"/>
      <c r="CZ134" s="298"/>
      <c r="DA134" s="298"/>
      <c r="DB134" s="298"/>
      <c r="DC134" s="298"/>
      <c r="DD134" s="298"/>
      <c r="DE134" s="298"/>
      <c r="DF134" s="298"/>
      <c r="DG134" s="298"/>
      <c r="DH134" s="298"/>
      <c r="DI134" s="298"/>
      <c r="DJ134" s="298"/>
      <c r="DK134" s="298"/>
      <c r="DL134" s="298"/>
      <c r="DM134" s="298"/>
      <c r="DN134" s="298"/>
      <c r="DO134" s="298"/>
    </row>
    <row r="135" spans="2:119" s="251" customFormat="1" ht="17.25" x14ac:dyDescent="0.15">
      <c r="C135" s="73"/>
      <c r="D135" s="73"/>
      <c r="E135" s="73"/>
      <c r="F135" s="35"/>
      <c r="G135" s="35"/>
      <c r="H135" s="35"/>
      <c r="I135" s="35"/>
      <c r="J135" s="35"/>
      <c r="K135" s="35"/>
      <c r="L135" s="35"/>
      <c r="M135" s="35"/>
      <c r="N135" s="35"/>
      <c r="O135" s="35"/>
      <c r="P135" s="35"/>
      <c r="Q135" s="35"/>
      <c r="S135" s="73"/>
      <c r="T135" s="73"/>
      <c r="U135" s="73"/>
      <c r="V135" s="73"/>
      <c r="Y135" s="73"/>
      <c r="Z135" s="73"/>
      <c r="AA135" s="73"/>
      <c r="AB135" s="73"/>
      <c r="AC135" s="35"/>
      <c r="AD135" s="35"/>
      <c r="AE135" s="35"/>
      <c r="AF135" s="35"/>
      <c r="AG135" s="35"/>
      <c r="AH135" s="35"/>
      <c r="AI135" s="35"/>
      <c r="AJ135" s="35"/>
      <c r="AK135" s="35"/>
      <c r="AL135" s="35"/>
      <c r="AM135" s="35"/>
      <c r="AN135" s="35"/>
      <c r="AO135" s="35"/>
      <c r="BB135" s="365"/>
      <c r="BC135" s="365"/>
      <c r="BD135" s="365"/>
      <c r="BE135" s="365"/>
      <c r="BF135" s="365"/>
      <c r="CJ135" s="29"/>
      <c r="CK135" s="30"/>
      <c r="CQ135" s="298"/>
      <c r="CR135" s="298"/>
      <c r="CS135" s="298"/>
      <c r="CT135" s="298"/>
      <c r="CU135" s="298"/>
      <c r="CV135" s="298"/>
      <c r="CW135" s="298"/>
      <c r="CX135" s="298"/>
      <c r="CY135" s="298"/>
      <c r="CZ135" s="298"/>
      <c r="DA135" s="298"/>
      <c r="DB135" s="298"/>
      <c r="DC135" s="298"/>
      <c r="DD135" s="298"/>
      <c r="DE135" s="298"/>
      <c r="DF135" s="298"/>
      <c r="DG135" s="298"/>
      <c r="DH135" s="298"/>
      <c r="DI135" s="298"/>
      <c r="DJ135" s="298"/>
      <c r="DK135" s="298"/>
      <c r="DL135" s="298"/>
      <c r="DM135" s="298"/>
      <c r="DN135" s="298"/>
      <c r="DO135" s="298"/>
    </row>
    <row r="136" spans="2:119" s="251" customFormat="1" ht="17.25" x14ac:dyDescent="0.15">
      <c r="C136" s="31"/>
      <c r="D136" s="31"/>
      <c r="E136" s="31"/>
      <c r="F136" s="120"/>
      <c r="G136" s="120"/>
      <c r="H136" s="120"/>
      <c r="I136" s="120"/>
      <c r="J136" s="120"/>
      <c r="K136" s="120"/>
      <c r="L136" s="120"/>
      <c r="M136" s="120"/>
      <c r="N136" s="120"/>
      <c r="O136" s="120"/>
      <c r="P136" s="120"/>
      <c r="Q136" s="120"/>
      <c r="S136" s="31"/>
      <c r="T136" s="31"/>
      <c r="U136" s="31"/>
      <c r="V136" s="31"/>
      <c r="W136" s="413"/>
      <c r="Y136" s="31"/>
      <c r="Z136" s="31"/>
      <c r="AA136" s="31"/>
      <c r="AB136" s="31"/>
      <c r="AC136" s="121"/>
      <c r="AD136" s="121"/>
      <c r="AE136" s="121"/>
      <c r="AF136" s="121"/>
      <c r="AG136" s="121"/>
      <c r="AH136" s="121"/>
      <c r="AI136" s="121"/>
      <c r="AJ136" s="121"/>
      <c r="AK136" s="121"/>
      <c r="AL136" s="121"/>
      <c r="AM136" s="121"/>
      <c r="AN136" s="121"/>
      <c r="AO136" s="121"/>
      <c r="BB136" s="365"/>
      <c r="BC136" s="365"/>
      <c r="BD136" s="365"/>
      <c r="BE136" s="365"/>
      <c r="BF136" s="365"/>
      <c r="CJ136" s="29"/>
      <c r="CK136" s="30"/>
      <c r="CQ136" s="298"/>
      <c r="CR136" s="298"/>
      <c r="CS136" s="298"/>
      <c r="CT136" s="298"/>
      <c r="CU136" s="298"/>
      <c r="CV136" s="298"/>
      <c r="CW136" s="298"/>
      <c r="CX136" s="298"/>
      <c r="CY136" s="298"/>
      <c r="CZ136" s="298"/>
      <c r="DA136" s="298"/>
      <c r="DB136" s="298"/>
      <c r="DC136" s="298"/>
      <c r="DD136" s="298"/>
      <c r="DE136" s="298"/>
      <c r="DF136" s="298"/>
      <c r="DG136" s="298"/>
      <c r="DH136" s="298"/>
      <c r="DI136" s="298"/>
      <c r="DJ136" s="298"/>
      <c r="DK136" s="298"/>
      <c r="DL136" s="298"/>
      <c r="DM136" s="298"/>
      <c r="DN136" s="298"/>
      <c r="DO136" s="298"/>
    </row>
    <row r="137" spans="2:119" s="251" customFormat="1" ht="14.25" x14ac:dyDescent="0.15">
      <c r="C137" s="366"/>
      <c r="D137" s="366"/>
      <c r="E137" s="366"/>
      <c r="F137" s="366"/>
      <c r="G137" s="366"/>
      <c r="H137" s="366"/>
      <c r="I137" s="366"/>
      <c r="K137" s="415"/>
      <c r="L137" s="415"/>
      <c r="M137" s="415"/>
      <c r="N137" s="415"/>
      <c r="O137" s="415"/>
      <c r="P137" s="415"/>
      <c r="Q137" s="415"/>
      <c r="R137" s="415"/>
      <c r="S137" s="415"/>
      <c r="T137" s="415"/>
      <c r="U137" s="415"/>
      <c r="V137" s="415"/>
      <c r="W137" s="415"/>
      <c r="X137" s="415"/>
      <c r="Y137" s="415"/>
      <c r="Z137" s="415"/>
      <c r="AA137" s="415"/>
      <c r="AB137" s="415"/>
      <c r="AC137" s="415"/>
      <c r="AD137" s="415"/>
      <c r="AE137" s="415"/>
      <c r="AF137" s="415"/>
      <c r="AG137" s="415"/>
      <c r="AH137" s="415"/>
      <c r="AI137" s="416"/>
      <c r="AJ137" s="114"/>
      <c r="AK137" s="114"/>
      <c r="AL137" s="114"/>
      <c r="AM137" s="114"/>
      <c r="AN137" s="114"/>
      <c r="AO137" s="114"/>
      <c r="BB137" s="365"/>
      <c r="BC137" s="365"/>
      <c r="BD137" s="365"/>
      <c r="BE137" s="365"/>
      <c r="BF137" s="365"/>
      <c r="CJ137" s="29"/>
      <c r="CK137" s="30"/>
      <c r="CQ137" s="298"/>
      <c r="CR137" s="298"/>
      <c r="CS137" s="298"/>
      <c r="CT137" s="298"/>
      <c r="CU137" s="298"/>
      <c r="CV137" s="298"/>
      <c r="CW137" s="298"/>
      <c r="CX137" s="298"/>
      <c r="CY137" s="298"/>
      <c r="CZ137" s="298"/>
      <c r="DA137" s="298"/>
      <c r="DB137" s="298"/>
      <c r="DC137" s="298"/>
      <c r="DD137" s="298"/>
      <c r="DE137" s="298"/>
      <c r="DF137" s="298"/>
      <c r="DG137" s="298"/>
      <c r="DH137" s="298"/>
      <c r="DI137" s="298"/>
      <c r="DJ137" s="298"/>
      <c r="DK137" s="298"/>
      <c r="DL137" s="298"/>
      <c r="DM137" s="298"/>
      <c r="DN137" s="298"/>
      <c r="DO137" s="298"/>
    </row>
    <row r="138" spans="2:119" s="251" customFormat="1" ht="14.25" x14ac:dyDescent="0.15">
      <c r="C138" s="366"/>
      <c r="D138" s="371"/>
      <c r="E138" s="371"/>
      <c r="F138" s="366"/>
      <c r="G138" s="366"/>
      <c r="H138" s="366"/>
      <c r="I138" s="366"/>
      <c r="J138" s="13"/>
      <c r="K138" s="71"/>
      <c r="L138" s="71"/>
      <c r="M138" s="71"/>
      <c r="N138" s="71"/>
      <c r="O138" s="71"/>
      <c r="P138" s="71"/>
      <c r="Q138" s="71"/>
      <c r="R138" s="71"/>
      <c r="S138" s="71"/>
      <c r="T138" s="71"/>
      <c r="U138" s="71"/>
      <c r="V138" s="71"/>
      <c r="W138" s="71"/>
      <c r="X138" s="71"/>
      <c r="Y138" s="71"/>
      <c r="Z138" s="71"/>
      <c r="AA138" s="71"/>
      <c r="AB138" s="71"/>
      <c r="AC138" s="71"/>
      <c r="AD138" s="71"/>
      <c r="AE138" s="71"/>
      <c r="AF138" s="71"/>
      <c r="AG138" s="71"/>
      <c r="AH138" s="71"/>
      <c r="AI138" s="13"/>
      <c r="AP138" s="13"/>
      <c r="BB138" s="365"/>
      <c r="BC138" s="365"/>
      <c r="BD138" s="365"/>
      <c r="BE138" s="365"/>
      <c r="BF138" s="365"/>
      <c r="CJ138" s="29"/>
      <c r="CK138" s="30"/>
      <c r="CQ138" s="298"/>
      <c r="CR138" s="298"/>
      <c r="CS138" s="298"/>
      <c r="CT138" s="298"/>
      <c r="CU138" s="298"/>
      <c r="CV138" s="298"/>
      <c r="CW138" s="298"/>
      <c r="CX138" s="298"/>
      <c r="CY138" s="298"/>
      <c r="CZ138" s="298"/>
      <c r="DA138" s="298"/>
      <c r="DB138" s="298"/>
      <c r="DC138" s="298"/>
      <c r="DD138" s="298"/>
      <c r="DE138" s="298"/>
      <c r="DF138" s="298"/>
      <c r="DG138" s="298"/>
      <c r="DH138" s="298"/>
      <c r="DI138" s="298"/>
      <c r="DJ138" s="298"/>
      <c r="DK138" s="298"/>
      <c r="DL138" s="298"/>
      <c r="DM138" s="298"/>
      <c r="DN138" s="298"/>
      <c r="DO138" s="298"/>
    </row>
    <row r="139" spans="2:119" s="251" customFormat="1" ht="14.25" x14ac:dyDescent="0.15">
      <c r="C139" s="366"/>
      <c r="D139" s="371"/>
      <c r="E139" s="371"/>
      <c r="F139" s="366"/>
      <c r="G139" s="366"/>
      <c r="H139" s="366"/>
      <c r="I139" s="366"/>
      <c r="J139" s="13"/>
      <c r="AI139" s="13"/>
      <c r="AP139" s="13"/>
      <c r="BB139" s="365"/>
      <c r="BC139" s="365"/>
      <c r="BD139" s="365"/>
      <c r="BE139" s="365"/>
      <c r="BF139" s="365"/>
      <c r="CJ139" s="29"/>
      <c r="CK139" s="30"/>
      <c r="CQ139" s="298"/>
      <c r="CR139" s="298"/>
      <c r="CS139" s="298"/>
      <c r="CT139" s="298"/>
      <c r="CU139" s="298"/>
      <c r="CV139" s="298"/>
      <c r="CW139" s="298"/>
      <c r="CX139" s="298"/>
      <c r="CY139" s="298"/>
      <c r="CZ139" s="298"/>
      <c r="DA139" s="298"/>
      <c r="DB139" s="298"/>
      <c r="DC139" s="298"/>
      <c r="DD139" s="298"/>
      <c r="DE139" s="298"/>
      <c r="DF139" s="298"/>
      <c r="DG139" s="298"/>
      <c r="DH139" s="298"/>
      <c r="DI139" s="298"/>
      <c r="DJ139" s="298"/>
      <c r="DK139" s="298"/>
      <c r="DL139" s="298"/>
      <c r="DM139" s="298"/>
      <c r="DN139" s="298"/>
      <c r="DO139" s="298"/>
    </row>
    <row r="140" spans="2:119" s="251" customFormat="1" ht="14.25" x14ac:dyDescent="0.15">
      <c r="J140" s="13"/>
      <c r="AI140" s="13"/>
      <c r="AJ140" s="13"/>
      <c r="AK140" s="13"/>
      <c r="AL140" s="13"/>
      <c r="AM140" s="13"/>
      <c r="AN140" s="13"/>
      <c r="AO140" s="13"/>
      <c r="BB140" s="365"/>
      <c r="BC140" s="365"/>
      <c r="BD140" s="365"/>
      <c r="BE140" s="365"/>
      <c r="BF140" s="365"/>
      <c r="CJ140" s="29"/>
      <c r="CK140" s="30"/>
      <c r="CQ140" s="298"/>
      <c r="CR140" s="298"/>
      <c r="CS140" s="298"/>
      <c r="CT140" s="298"/>
      <c r="CU140" s="298"/>
      <c r="CV140" s="298"/>
      <c r="CW140" s="298"/>
      <c r="CX140" s="298"/>
      <c r="CY140" s="298"/>
      <c r="CZ140" s="298"/>
      <c r="DA140" s="298"/>
      <c r="DB140" s="298"/>
      <c r="DC140" s="298"/>
      <c r="DD140" s="298"/>
      <c r="DE140" s="298"/>
      <c r="DF140" s="298"/>
      <c r="DG140" s="298"/>
      <c r="DH140" s="298"/>
      <c r="DI140" s="298"/>
      <c r="DJ140" s="298"/>
      <c r="DK140" s="298"/>
      <c r="DL140" s="298"/>
      <c r="DM140" s="298"/>
      <c r="DN140" s="298"/>
      <c r="DO140" s="298"/>
    </row>
    <row r="141" spans="2:119" s="251" customFormat="1" ht="14.25" x14ac:dyDescent="0.15">
      <c r="BB141" s="365"/>
      <c r="BC141" s="365"/>
      <c r="BD141" s="365"/>
      <c r="BE141" s="365"/>
      <c r="BF141" s="365"/>
      <c r="CJ141" s="29"/>
      <c r="CK141" s="30"/>
      <c r="CQ141" s="298"/>
      <c r="CR141" s="298"/>
      <c r="CS141" s="298"/>
      <c r="CT141" s="298"/>
      <c r="CU141" s="298"/>
      <c r="CV141" s="298"/>
      <c r="CW141" s="298"/>
      <c r="CX141" s="298"/>
      <c r="CY141" s="298"/>
      <c r="CZ141" s="298"/>
      <c r="DA141" s="298"/>
      <c r="DB141" s="298"/>
      <c r="DC141" s="298"/>
      <c r="DD141" s="298"/>
      <c r="DE141" s="298"/>
      <c r="DF141" s="298"/>
      <c r="DG141" s="298"/>
      <c r="DH141" s="298"/>
      <c r="DI141" s="298"/>
      <c r="DJ141" s="298"/>
      <c r="DK141" s="298"/>
      <c r="DL141" s="298"/>
      <c r="DM141" s="298"/>
      <c r="DN141" s="298"/>
      <c r="DO141" s="298"/>
    </row>
    <row r="142" spans="2:119" s="251" customFormat="1" ht="14.25" x14ac:dyDescent="0.15">
      <c r="BB142" s="365"/>
      <c r="BC142" s="365"/>
      <c r="BD142" s="365"/>
      <c r="BE142" s="365"/>
      <c r="BF142" s="365"/>
      <c r="CJ142" s="29"/>
      <c r="CK142" s="30"/>
      <c r="CQ142" s="298"/>
      <c r="CR142" s="298"/>
      <c r="CS142" s="298"/>
      <c r="CT142" s="298"/>
      <c r="CU142" s="298"/>
      <c r="CV142" s="298"/>
      <c r="CW142" s="298"/>
      <c r="CX142" s="298"/>
      <c r="CY142" s="298"/>
      <c r="CZ142" s="298"/>
      <c r="DA142" s="298"/>
      <c r="DB142" s="298"/>
      <c r="DC142" s="298"/>
      <c r="DD142" s="298"/>
      <c r="DE142" s="298"/>
      <c r="DF142" s="298"/>
      <c r="DG142" s="298"/>
      <c r="DH142" s="298"/>
      <c r="DI142" s="298"/>
      <c r="DJ142" s="298"/>
      <c r="DK142" s="298"/>
      <c r="DL142" s="298"/>
      <c r="DM142" s="298"/>
      <c r="DN142" s="298"/>
      <c r="DO142" s="298"/>
    </row>
    <row r="143" spans="2:119" s="251" customFormat="1" ht="14.25" x14ac:dyDescent="0.15">
      <c r="BB143" s="365"/>
      <c r="BC143" s="365"/>
      <c r="BD143" s="365"/>
      <c r="BE143" s="365"/>
      <c r="BF143" s="365"/>
      <c r="CJ143" s="29"/>
      <c r="CK143" s="30"/>
      <c r="CQ143" s="298"/>
      <c r="CR143" s="298"/>
      <c r="CS143" s="298"/>
      <c r="CT143" s="298"/>
      <c r="CU143" s="298"/>
      <c r="CV143" s="298"/>
      <c r="CW143" s="298"/>
      <c r="CX143" s="298"/>
      <c r="CY143" s="298"/>
      <c r="CZ143" s="298"/>
      <c r="DA143" s="298"/>
      <c r="DB143" s="298"/>
      <c r="DC143" s="298"/>
      <c r="DD143" s="298"/>
      <c r="DE143" s="298"/>
      <c r="DF143" s="298"/>
      <c r="DG143" s="298"/>
      <c r="DH143" s="298"/>
      <c r="DI143" s="298"/>
      <c r="DJ143" s="298"/>
      <c r="DK143" s="298"/>
      <c r="DL143" s="298"/>
      <c r="DM143" s="298"/>
      <c r="DN143" s="298"/>
      <c r="DO143" s="298"/>
    </row>
    <row r="144" spans="2:119" s="251" customFormat="1" ht="14.25" x14ac:dyDescent="0.15">
      <c r="BB144" s="365"/>
      <c r="BC144" s="365"/>
      <c r="BD144" s="365"/>
      <c r="BE144" s="365"/>
      <c r="BF144" s="365"/>
      <c r="CJ144" s="29"/>
      <c r="CK144" s="30"/>
      <c r="CQ144" s="298"/>
      <c r="CR144" s="298"/>
      <c r="CS144" s="298"/>
      <c r="CT144" s="298"/>
      <c r="CU144" s="298"/>
      <c r="CV144" s="298"/>
      <c r="CW144" s="298"/>
      <c r="CX144" s="298"/>
      <c r="CY144" s="298"/>
      <c r="CZ144" s="298"/>
      <c r="DA144" s="298"/>
      <c r="DB144" s="298"/>
      <c r="DC144" s="298"/>
      <c r="DD144" s="298"/>
      <c r="DE144" s="298"/>
      <c r="DF144" s="298"/>
      <c r="DG144" s="298"/>
      <c r="DH144" s="298"/>
      <c r="DI144" s="298"/>
      <c r="DJ144" s="298"/>
      <c r="DK144" s="298"/>
      <c r="DL144" s="298"/>
      <c r="DM144" s="298"/>
      <c r="DN144" s="298"/>
      <c r="DO144" s="298"/>
    </row>
    <row r="145" spans="10:119" s="251" customFormat="1" ht="14.25" x14ac:dyDescent="0.15">
      <c r="BB145" s="365"/>
      <c r="BC145" s="365"/>
      <c r="BD145" s="365"/>
      <c r="BE145" s="365"/>
      <c r="BF145" s="365"/>
      <c r="CJ145" s="29"/>
      <c r="CK145" s="30"/>
      <c r="CQ145" s="298"/>
      <c r="CR145" s="298"/>
      <c r="CS145" s="298"/>
      <c r="CT145" s="298"/>
      <c r="CU145" s="298"/>
      <c r="CV145" s="298"/>
      <c r="CW145" s="298"/>
      <c r="CX145" s="298"/>
      <c r="CY145" s="298"/>
      <c r="CZ145" s="298"/>
      <c r="DA145" s="298"/>
      <c r="DB145" s="298"/>
      <c r="DC145" s="298"/>
      <c r="DD145" s="298"/>
      <c r="DE145" s="298"/>
      <c r="DF145" s="298"/>
      <c r="DG145" s="298"/>
      <c r="DH145" s="298"/>
      <c r="DI145" s="298"/>
      <c r="DJ145" s="298"/>
      <c r="DK145" s="298"/>
      <c r="DL145" s="298"/>
      <c r="DM145" s="298"/>
      <c r="DN145" s="298"/>
      <c r="DO145" s="298"/>
    </row>
    <row r="146" spans="10:119" s="251" customFormat="1" ht="14.25" x14ac:dyDescent="0.15">
      <c r="BB146" s="365"/>
      <c r="BC146" s="365"/>
      <c r="BD146" s="365"/>
      <c r="BE146" s="365"/>
      <c r="BF146" s="365"/>
      <c r="CJ146" s="29"/>
      <c r="CK146" s="30"/>
      <c r="CQ146" s="298"/>
      <c r="CR146" s="298"/>
      <c r="CS146" s="298"/>
      <c r="CT146" s="298"/>
      <c r="CU146" s="298"/>
      <c r="CV146" s="298"/>
      <c r="CW146" s="298"/>
      <c r="CX146" s="298"/>
      <c r="CY146" s="298"/>
      <c r="CZ146" s="298"/>
      <c r="DA146" s="298"/>
      <c r="DB146" s="298"/>
      <c r="DC146" s="298"/>
      <c r="DD146" s="298"/>
      <c r="DE146" s="298"/>
      <c r="DF146" s="298"/>
      <c r="DG146" s="298"/>
      <c r="DH146" s="298"/>
      <c r="DI146" s="298"/>
      <c r="DJ146" s="298"/>
      <c r="DK146" s="298"/>
      <c r="DL146" s="298"/>
      <c r="DM146" s="298"/>
      <c r="DN146" s="298"/>
      <c r="DO146" s="298"/>
    </row>
    <row r="147" spans="10:119" s="251" customFormat="1" ht="14.25" x14ac:dyDescent="0.15">
      <c r="BB147" s="365"/>
      <c r="BC147" s="365"/>
      <c r="BD147" s="365"/>
      <c r="BE147" s="365"/>
      <c r="BF147" s="365"/>
      <c r="CJ147" s="29"/>
      <c r="CK147" s="30"/>
      <c r="CQ147" s="298"/>
      <c r="CR147" s="298"/>
      <c r="CS147" s="298"/>
      <c r="CT147" s="298"/>
      <c r="CU147" s="298"/>
      <c r="CV147" s="298"/>
      <c r="CW147" s="298"/>
      <c r="CX147" s="298"/>
      <c r="CY147" s="298"/>
      <c r="CZ147" s="298"/>
      <c r="DA147" s="298"/>
      <c r="DB147" s="298"/>
      <c r="DC147" s="298"/>
      <c r="DD147" s="298"/>
      <c r="DE147" s="298"/>
      <c r="DF147" s="298"/>
      <c r="DG147" s="298"/>
      <c r="DH147" s="298"/>
      <c r="DI147" s="298"/>
      <c r="DJ147" s="298"/>
      <c r="DK147" s="298"/>
      <c r="DL147" s="298"/>
      <c r="DM147" s="298"/>
      <c r="DN147" s="298"/>
      <c r="DO147" s="298"/>
    </row>
    <row r="148" spans="10:119" s="251" customFormat="1" ht="14.25" x14ac:dyDescent="0.15">
      <c r="BB148" s="365"/>
      <c r="BC148" s="365"/>
      <c r="BD148" s="365"/>
      <c r="BE148" s="365"/>
      <c r="BF148" s="365"/>
      <c r="CJ148" s="29"/>
      <c r="CK148" s="30"/>
      <c r="CQ148" s="298"/>
      <c r="CR148" s="298"/>
      <c r="CS148" s="298"/>
      <c r="CT148" s="298"/>
      <c r="CU148" s="298"/>
      <c r="CV148" s="298"/>
      <c r="CW148" s="298"/>
      <c r="CX148" s="298"/>
      <c r="CY148" s="298"/>
      <c r="CZ148" s="298"/>
      <c r="DA148" s="298"/>
      <c r="DB148" s="298"/>
      <c r="DC148" s="298"/>
      <c r="DD148" s="298"/>
      <c r="DE148" s="298"/>
      <c r="DF148" s="298"/>
      <c r="DG148" s="298"/>
      <c r="DH148" s="298"/>
      <c r="DI148" s="298"/>
      <c r="DJ148" s="298"/>
      <c r="DK148" s="298"/>
      <c r="DL148" s="298"/>
      <c r="DM148" s="298"/>
      <c r="DN148" s="298"/>
      <c r="DO148" s="298"/>
    </row>
    <row r="149" spans="10:119" s="251" customFormat="1" ht="14.25" x14ac:dyDescent="0.15">
      <c r="BB149" s="365"/>
      <c r="BC149" s="365"/>
      <c r="BD149" s="365"/>
      <c r="BE149" s="365"/>
      <c r="BF149" s="365"/>
      <c r="CJ149" s="29"/>
      <c r="CK149" s="30"/>
      <c r="CQ149" s="298"/>
      <c r="CR149" s="298"/>
      <c r="CS149" s="298"/>
      <c r="CT149" s="298"/>
      <c r="CU149" s="298"/>
      <c r="CV149" s="298"/>
      <c r="CW149" s="298"/>
      <c r="CX149" s="298"/>
      <c r="CY149" s="298"/>
      <c r="CZ149" s="298"/>
      <c r="DA149" s="298"/>
      <c r="DB149" s="298"/>
      <c r="DC149" s="298"/>
      <c r="DD149" s="298"/>
      <c r="DE149" s="298"/>
      <c r="DF149" s="298"/>
      <c r="DG149" s="298"/>
      <c r="DH149" s="298"/>
      <c r="DI149" s="298"/>
      <c r="DJ149" s="298"/>
      <c r="DK149" s="298"/>
      <c r="DL149" s="298"/>
      <c r="DM149" s="298"/>
      <c r="DN149" s="298"/>
      <c r="DO149" s="298"/>
    </row>
    <row r="150" spans="10:119" s="251" customFormat="1" ht="14.25" x14ac:dyDescent="0.15">
      <c r="J150" s="116"/>
      <c r="K150" s="116"/>
      <c r="L150" s="116"/>
      <c r="M150" s="116"/>
      <c r="N150" s="116"/>
      <c r="O150" s="116"/>
      <c r="P150" s="116"/>
      <c r="Q150" s="116"/>
      <c r="R150" s="116"/>
      <c r="S150" s="116"/>
      <c r="T150" s="116"/>
      <c r="U150" s="116"/>
      <c r="V150" s="116"/>
      <c r="W150" s="116"/>
      <c r="X150" s="116"/>
      <c r="Y150" s="116"/>
      <c r="Z150" s="116"/>
      <c r="AA150" s="116"/>
      <c r="AB150" s="116"/>
      <c r="AC150" s="116"/>
      <c r="AD150" s="116"/>
      <c r="AE150" s="116"/>
      <c r="AF150" s="116"/>
      <c r="AG150" s="116"/>
      <c r="AH150" s="116"/>
      <c r="AI150" s="116"/>
      <c r="BB150" s="365"/>
      <c r="BC150" s="365"/>
      <c r="BD150" s="365"/>
      <c r="BE150" s="365"/>
      <c r="BF150" s="365"/>
      <c r="CJ150" s="29"/>
      <c r="CK150" s="30"/>
      <c r="CQ150" s="298"/>
      <c r="CR150" s="298"/>
      <c r="CS150" s="298"/>
      <c r="CT150" s="298"/>
      <c r="CU150" s="298"/>
      <c r="CV150" s="298"/>
      <c r="CW150" s="298"/>
      <c r="CX150" s="298"/>
      <c r="CY150" s="298"/>
      <c r="CZ150" s="298"/>
      <c r="DA150" s="298"/>
      <c r="DB150" s="298"/>
      <c r="DC150" s="298"/>
      <c r="DD150" s="298"/>
      <c r="DE150" s="298"/>
      <c r="DF150" s="298"/>
      <c r="DG150" s="298"/>
      <c r="DH150" s="298"/>
      <c r="DI150" s="298"/>
      <c r="DJ150" s="298"/>
      <c r="DK150" s="298"/>
      <c r="DL150" s="298"/>
      <c r="DM150" s="298"/>
      <c r="DN150" s="298"/>
      <c r="DO150" s="298"/>
    </row>
    <row r="151" spans="10:119" s="251" customFormat="1" ht="14.25" x14ac:dyDescent="0.15">
      <c r="J151" s="116"/>
      <c r="K151" s="116"/>
      <c r="L151" s="116"/>
      <c r="M151" s="116"/>
      <c r="N151" s="116"/>
      <c r="O151" s="116"/>
      <c r="P151" s="116"/>
      <c r="Q151" s="116"/>
      <c r="R151" s="116"/>
      <c r="S151" s="116"/>
      <c r="T151" s="116"/>
      <c r="U151" s="116"/>
      <c r="V151" s="116"/>
      <c r="W151" s="116"/>
      <c r="X151" s="116"/>
      <c r="Y151" s="116"/>
      <c r="Z151" s="116"/>
      <c r="AA151" s="116"/>
      <c r="AB151" s="116"/>
      <c r="AC151" s="116"/>
      <c r="AD151" s="116"/>
      <c r="AE151" s="116"/>
      <c r="AF151" s="116"/>
      <c r="AG151" s="116"/>
      <c r="AH151" s="116"/>
      <c r="AI151" s="116"/>
      <c r="BB151" s="365"/>
      <c r="BC151" s="365"/>
      <c r="BD151" s="365"/>
      <c r="BE151" s="365"/>
      <c r="BF151" s="365"/>
      <c r="CJ151" s="29"/>
      <c r="CK151" s="30"/>
      <c r="CQ151" s="298"/>
      <c r="CR151" s="298"/>
      <c r="CS151" s="298"/>
      <c r="CT151" s="298"/>
      <c r="CU151" s="298"/>
      <c r="CV151" s="298"/>
      <c r="CW151" s="298"/>
      <c r="CX151" s="298"/>
      <c r="CY151" s="298"/>
      <c r="CZ151" s="298"/>
      <c r="DA151" s="298"/>
      <c r="DB151" s="298"/>
      <c r="DC151" s="298"/>
      <c r="DD151" s="298"/>
      <c r="DE151" s="298"/>
      <c r="DF151" s="298"/>
      <c r="DG151" s="298"/>
      <c r="DH151" s="298"/>
      <c r="DI151" s="298"/>
      <c r="DJ151" s="298"/>
      <c r="DK151" s="298"/>
      <c r="DL151" s="298"/>
      <c r="DM151" s="298"/>
      <c r="DN151" s="298"/>
      <c r="DO151" s="298"/>
    </row>
    <row r="152" spans="10:119" ht="14.25" x14ac:dyDescent="0.15">
      <c r="J152" s="116"/>
      <c r="K152" s="116"/>
      <c r="L152" s="116"/>
      <c r="M152" s="116"/>
      <c r="N152" s="116"/>
      <c r="O152" s="116"/>
      <c r="P152" s="116"/>
      <c r="Q152" s="116"/>
      <c r="R152" s="116"/>
      <c r="S152" s="116"/>
      <c r="T152" s="116"/>
      <c r="U152" s="116"/>
      <c r="V152" s="116"/>
      <c r="W152" s="116"/>
      <c r="X152" s="116"/>
      <c r="Y152" s="116"/>
      <c r="Z152" s="116"/>
      <c r="AA152" s="116"/>
      <c r="AB152" s="116"/>
      <c r="AC152" s="116"/>
      <c r="AD152" s="116"/>
      <c r="AE152" s="116"/>
      <c r="AF152" s="116"/>
      <c r="AG152" s="116"/>
      <c r="AH152" s="116"/>
      <c r="AI152" s="116"/>
      <c r="CJ152" s="29"/>
      <c r="CK152" s="30"/>
    </row>
    <row r="153" spans="10:119" ht="14.25" x14ac:dyDescent="0.15">
      <c r="J153" s="116"/>
      <c r="K153" s="116"/>
      <c r="L153" s="116"/>
      <c r="M153" s="116"/>
      <c r="N153" s="116"/>
      <c r="O153" s="116"/>
      <c r="P153" s="116"/>
      <c r="Q153" s="116"/>
      <c r="R153" s="116"/>
      <c r="S153" s="116"/>
      <c r="T153" s="116"/>
      <c r="U153" s="116"/>
      <c r="V153" s="116"/>
      <c r="W153" s="116"/>
      <c r="X153" s="116"/>
      <c r="Y153" s="116"/>
      <c r="Z153" s="116"/>
      <c r="AA153" s="116"/>
      <c r="AB153" s="116"/>
      <c r="AC153" s="116"/>
      <c r="AD153" s="116"/>
      <c r="AE153" s="116"/>
      <c r="AF153" s="116"/>
      <c r="AG153" s="116"/>
      <c r="AH153" s="116"/>
      <c r="AI153" s="116"/>
      <c r="CJ153" s="29"/>
      <c r="CK153" s="30"/>
    </row>
    <row r="154" spans="10:119" ht="14.25" x14ac:dyDescent="0.15">
      <c r="J154" s="116"/>
      <c r="K154" s="116"/>
      <c r="L154" s="116"/>
      <c r="M154" s="116"/>
      <c r="N154" s="116"/>
      <c r="O154" s="116"/>
      <c r="P154" s="116"/>
      <c r="Q154" s="116"/>
      <c r="R154" s="116"/>
      <c r="S154" s="116"/>
      <c r="T154" s="116"/>
      <c r="U154" s="116"/>
      <c r="V154" s="116"/>
      <c r="W154" s="116"/>
      <c r="X154" s="116"/>
      <c r="Y154" s="116"/>
      <c r="Z154" s="116"/>
      <c r="AA154" s="116"/>
      <c r="AB154" s="116"/>
      <c r="AC154" s="116"/>
      <c r="AD154" s="116"/>
      <c r="AE154" s="116"/>
      <c r="AF154" s="116"/>
      <c r="AG154" s="116"/>
      <c r="AH154" s="116"/>
      <c r="AI154" s="116"/>
      <c r="CJ154" s="29"/>
      <c r="CK154" s="30"/>
    </row>
    <row r="155" spans="10:119" ht="14.25" x14ac:dyDescent="0.15">
      <c r="J155" s="116"/>
      <c r="K155" s="116"/>
      <c r="L155" s="116"/>
      <c r="M155" s="116"/>
      <c r="N155" s="116"/>
      <c r="O155" s="116"/>
      <c r="P155" s="116"/>
      <c r="Q155" s="116"/>
      <c r="R155" s="116"/>
      <c r="S155" s="116"/>
      <c r="T155" s="116"/>
      <c r="U155" s="116"/>
      <c r="V155" s="116"/>
      <c r="W155" s="116"/>
      <c r="X155" s="116"/>
      <c r="Y155" s="116"/>
      <c r="Z155" s="116"/>
      <c r="AA155" s="116"/>
      <c r="AB155" s="116"/>
      <c r="AC155" s="116"/>
      <c r="AD155" s="116"/>
      <c r="AE155" s="116"/>
      <c r="AF155" s="116"/>
      <c r="AG155" s="116"/>
      <c r="AH155" s="116"/>
      <c r="AI155" s="116"/>
      <c r="CJ155" s="29"/>
      <c r="CK155" s="30"/>
    </row>
    <row r="170" spans="7:40" x14ac:dyDescent="0.15">
      <c r="G170" s="115"/>
      <c r="H170" s="115"/>
      <c r="I170" s="115"/>
      <c r="J170" s="115"/>
      <c r="K170" s="115"/>
      <c r="L170" s="115"/>
      <c r="M170" s="115"/>
      <c r="N170" s="115"/>
      <c r="O170" s="115"/>
      <c r="P170" s="115"/>
      <c r="Q170" s="115"/>
      <c r="R170" s="115"/>
    </row>
    <row r="171" spans="7:40" x14ac:dyDescent="0.15">
      <c r="G171" s="115"/>
      <c r="H171" s="115"/>
      <c r="I171" s="115"/>
      <c r="J171" s="115"/>
      <c r="K171" s="115"/>
      <c r="L171" s="115"/>
      <c r="M171" s="115"/>
      <c r="N171" s="115"/>
      <c r="O171" s="115"/>
      <c r="P171" s="115"/>
      <c r="Q171" s="115"/>
      <c r="R171" s="115"/>
    </row>
    <row r="172" spans="7:40" x14ac:dyDescent="0.15">
      <c r="G172" s="115"/>
      <c r="H172" s="115"/>
      <c r="I172" s="115"/>
      <c r="J172" s="115"/>
      <c r="K172" s="115"/>
      <c r="L172" s="115"/>
      <c r="M172" s="115"/>
      <c r="N172" s="115"/>
      <c r="O172" s="115"/>
      <c r="P172" s="115"/>
      <c r="Q172" s="115"/>
      <c r="R172" s="115"/>
      <c r="S172" s="115"/>
      <c r="T172" s="115"/>
      <c r="U172" s="115"/>
      <c r="V172" s="115"/>
      <c r="W172" s="115"/>
      <c r="X172" s="115"/>
      <c r="Y172" s="115"/>
      <c r="Z172" s="115"/>
      <c r="AA172" s="115"/>
      <c r="AB172" s="115"/>
      <c r="AC172" s="115"/>
      <c r="AD172" s="115"/>
      <c r="AE172" s="115"/>
      <c r="AF172" s="115"/>
      <c r="AG172" s="115"/>
      <c r="AH172" s="115"/>
      <c r="AI172" s="115"/>
      <c r="AJ172" s="115"/>
      <c r="AK172" s="115"/>
      <c r="AL172" s="115"/>
      <c r="AM172" s="115"/>
      <c r="AN172" s="115"/>
    </row>
    <row r="173" spans="7:40" x14ac:dyDescent="0.15">
      <c r="G173" s="115"/>
      <c r="H173" s="115"/>
      <c r="I173" s="115"/>
      <c r="J173" s="115"/>
      <c r="K173" s="115"/>
      <c r="L173" s="115"/>
      <c r="M173" s="115"/>
      <c r="N173" s="115"/>
      <c r="O173" s="115"/>
      <c r="P173" s="115"/>
      <c r="Q173" s="115"/>
      <c r="R173" s="115"/>
      <c r="S173" s="115"/>
      <c r="T173" s="115"/>
      <c r="U173" s="115"/>
      <c r="V173" s="115"/>
      <c r="W173" s="115"/>
      <c r="X173" s="115"/>
      <c r="Y173" s="115"/>
      <c r="Z173" s="115"/>
      <c r="AA173" s="115"/>
      <c r="AB173" s="115"/>
      <c r="AC173" s="115"/>
      <c r="AD173" s="115"/>
      <c r="AE173" s="115"/>
      <c r="AF173" s="115"/>
      <c r="AG173" s="115"/>
      <c r="AH173" s="115"/>
      <c r="AI173" s="115"/>
      <c r="AJ173" s="115"/>
      <c r="AK173" s="115"/>
      <c r="AL173" s="115"/>
      <c r="AM173" s="115"/>
      <c r="AN173" s="115"/>
    </row>
    <row r="174" spans="7:40" x14ac:dyDescent="0.15">
      <c r="G174" s="115"/>
      <c r="H174" s="115"/>
      <c r="I174" s="115"/>
      <c r="J174" s="115"/>
      <c r="K174" s="115"/>
      <c r="L174" s="115"/>
      <c r="M174" s="115"/>
      <c r="N174" s="115"/>
      <c r="O174" s="115"/>
      <c r="P174" s="115"/>
      <c r="Q174" s="115"/>
      <c r="R174" s="115"/>
      <c r="S174" s="115"/>
      <c r="T174" s="115"/>
      <c r="U174" s="115"/>
      <c r="V174" s="115"/>
      <c r="W174" s="115"/>
      <c r="X174" s="115"/>
      <c r="Y174" s="115"/>
      <c r="Z174" s="115"/>
      <c r="AA174" s="115"/>
      <c r="AB174" s="115"/>
      <c r="AC174" s="115"/>
      <c r="AD174" s="115"/>
      <c r="AE174" s="115"/>
      <c r="AF174" s="115"/>
      <c r="AG174" s="115"/>
      <c r="AH174" s="115"/>
      <c r="AI174" s="115"/>
      <c r="AJ174" s="115"/>
      <c r="AK174" s="115"/>
      <c r="AL174" s="115"/>
      <c r="AM174" s="115"/>
      <c r="AN174" s="115"/>
    </row>
    <row r="175" spans="7:40" x14ac:dyDescent="0.15">
      <c r="G175" s="115"/>
      <c r="H175" s="115"/>
      <c r="I175" s="115"/>
      <c r="J175" s="115"/>
      <c r="K175" s="115"/>
      <c r="L175" s="115"/>
      <c r="M175" s="115"/>
      <c r="N175" s="115"/>
      <c r="O175" s="115"/>
      <c r="P175" s="115"/>
      <c r="Q175" s="115"/>
      <c r="R175" s="115"/>
      <c r="S175" s="115"/>
      <c r="T175" s="115"/>
      <c r="U175" s="115"/>
      <c r="V175" s="115"/>
      <c r="W175" s="115"/>
      <c r="X175" s="115"/>
      <c r="Y175" s="115"/>
      <c r="Z175" s="115"/>
      <c r="AA175" s="115"/>
      <c r="AB175" s="115"/>
      <c r="AC175" s="115"/>
      <c r="AD175" s="115"/>
      <c r="AE175" s="115"/>
      <c r="AF175" s="115"/>
      <c r="AG175" s="115"/>
      <c r="AH175" s="115"/>
      <c r="AI175" s="115"/>
      <c r="AJ175" s="115"/>
      <c r="AK175" s="115"/>
      <c r="AL175" s="115"/>
      <c r="AM175" s="115"/>
      <c r="AN175" s="115"/>
    </row>
    <row r="176" spans="7:40" x14ac:dyDescent="0.15">
      <c r="G176" s="115"/>
      <c r="H176" s="115"/>
      <c r="I176" s="115"/>
      <c r="J176" s="115"/>
      <c r="K176" s="115"/>
      <c r="L176" s="115"/>
      <c r="M176" s="115"/>
      <c r="N176" s="115"/>
      <c r="O176" s="115"/>
      <c r="P176" s="115"/>
      <c r="Q176" s="115"/>
      <c r="R176" s="115"/>
      <c r="S176" s="115"/>
      <c r="T176" s="115"/>
      <c r="U176" s="115"/>
      <c r="V176" s="115"/>
      <c r="W176" s="115"/>
      <c r="X176" s="115"/>
      <c r="Y176" s="115"/>
      <c r="Z176" s="115"/>
      <c r="AA176" s="115"/>
      <c r="AB176" s="115"/>
      <c r="AC176" s="115"/>
      <c r="AD176" s="115"/>
      <c r="AE176" s="115"/>
      <c r="AF176" s="115"/>
      <c r="AG176" s="115"/>
      <c r="AH176" s="115"/>
      <c r="AI176" s="115"/>
      <c r="AJ176" s="115"/>
      <c r="AK176" s="115"/>
      <c r="AL176" s="115"/>
      <c r="AM176" s="115"/>
      <c r="AN176" s="115"/>
    </row>
    <row r="177" spans="7:40" x14ac:dyDescent="0.15">
      <c r="G177" s="115"/>
      <c r="H177" s="115"/>
      <c r="I177" s="115"/>
      <c r="J177" s="115"/>
      <c r="K177" s="115"/>
      <c r="L177" s="115"/>
      <c r="M177" s="115"/>
      <c r="N177" s="115"/>
      <c r="O177" s="115"/>
      <c r="P177" s="115"/>
      <c r="Q177" s="115"/>
      <c r="R177" s="115"/>
      <c r="S177" s="115"/>
      <c r="T177" s="115"/>
      <c r="U177" s="115"/>
      <c r="V177" s="115"/>
      <c r="W177" s="115"/>
      <c r="X177" s="115"/>
      <c r="Y177" s="115"/>
      <c r="Z177" s="115"/>
      <c r="AA177" s="115"/>
      <c r="AB177" s="115"/>
      <c r="AC177" s="115"/>
      <c r="AD177" s="115"/>
      <c r="AE177" s="115"/>
      <c r="AF177" s="115"/>
      <c r="AG177" s="115"/>
      <c r="AH177" s="115"/>
      <c r="AI177" s="115"/>
      <c r="AJ177" s="115"/>
      <c r="AK177" s="115"/>
      <c r="AL177" s="115"/>
      <c r="AM177" s="115"/>
      <c r="AN177" s="115"/>
    </row>
    <row r="178" spans="7:40" x14ac:dyDescent="0.15">
      <c r="G178" s="115"/>
      <c r="H178" s="115"/>
      <c r="I178" s="115"/>
      <c r="J178" s="115"/>
      <c r="K178" s="115"/>
      <c r="L178" s="115"/>
      <c r="M178" s="115"/>
      <c r="N178" s="115"/>
      <c r="O178" s="115"/>
      <c r="P178" s="115"/>
      <c r="Q178" s="115"/>
      <c r="R178" s="115"/>
      <c r="S178" s="115"/>
      <c r="T178" s="115"/>
      <c r="U178" s="115"/>
      <c r="V178" s="115"/>
      <c r="W178" s="115"/>
      <c r="X178" s="115"/>
      <c r="Y178" s="115"/>
      <c r="Z178" s="115"/>
      <c r="AA178" s="115"/>
      <c r="AB178" s="115"/>
      <c r="AC178" s="115"/>
      <c r="AD178" s="115"/>
      <c r="AE178" s="115"/>
      <c r="AF178" s="115"/>
      <c r="AG178" s="115"/>
      <c r="AH178" s="115"/>
      <c r="AI178" s="115"/>
      <c r="AJ178" s="115"/>
      <c r="AK178" s="115"/>
      <c r="AL178" s="115"/>
      <c r="AM178" s="115"/>
      <c r="AN178" s="115"/>
    </row>
    <row r="179" spans="7:40" x14ac:dyDescent="0.15">
      <c r="G179" s="115"/>
      <c r="H179" s="115"/>
      <c r="I179" s="115"/>
      <c r="J179" s="115"/>
      <c r="K179" s="115"/>
      <c r="L179" s="115"/>
      <c r="M179" s="115"/>
      <c r="N179" s="115"/>
      <c r="O179" s="115"/>
      <c r="P179" s="115"/>
      <c r="Q179" s="115"/>
      <c r="R179" s="115"/>
      <c r="S179" s="115"/>
      <c r="T179" s="115"/>
      <c r="U179" s="115"/>
      <c r="V179" s="115"/>
      <c r="W179" s="115"/>
      <c r="X179" s="115"/>
      <c r="Y179" s="115"/>
      <c r="Z179" s="115"/>
      <c r="AA179" s="115"/>
      <c r="AB179" s="115"/>
      <c r="AC179" s="115"/>
      <c r="AD179" s="115"/>
      <c r="AE179" s="115"/>
      <c r="AF179" s="115"/>
      <c r="AG179" s="115"/>
      <c r="AH179" s="115"/>
      <c r="AI179" s="115"/>
      <c r="AJ179" s="115"/>
      <c r="AK179" s="115"/>
      <c r="AL179" s="115"/>
      <c r="AM179" s="115"/>
      <c r="AN179" s="115"/>
    </row>
    <row r="180" spans="7:40" x14ac:dyDescent="0.15">
      <c r="G180" s="115"/>
      <c r="H180" s="115"/>
      <c r="I180" s="115"/>
      <c r="J180" s="115"/>
      <c r="K180" s="115"/>
      <c r="L180" s="115"/>
      <c r="M180" s="115"/>
      <c r="N180" s="115"/>
      <c r="O180" s="115"/>
      <c r="P180" s="115"/>
      <c r="Q180" s="115"/>
      <c r="R180" s="115"/>
      <c r="S180" s="115"/>
      <c r="T180" s="115"/>
      <c r="U180" s="115"/>
      <c r="V180" s="115"/>
      <c r="W180" s="115"/>
      <c r="X180" s="115"/>
      <c r="Y180" s="115"/>
      <c r="Z180" s="115"/>
      <c r="AA180" s="115"/>
      <c r="AB180" s="115"/>
      <c r="AC180" s="115"/>
      <c r="AD180" s="115"/>
      <c r="AE180" s="115"/>
      <c r="AF180" s="115"/>
      <c r="AG180" s="115"/>
      <c r="AH180" s="115"/>
      <c r="AI180" s="115"/>
      <c r="AJ180" s="115"/>
      <c r="AK180" s="115"/>
      <c r="AL180" s="115"/>
      <c r="AM180" s="115"/>
      <c r="AN180" s="115"/>
    </row>
    <row r="181" spans="7:40" x14ac:dyDescent="0.15">
      <c r="G181" s="115"/>
      <c r="H181" s="115"/>
      <c r="I181" s="115"/>
      <c r="J181" s="115"/>
      <c r="K181" s="115"/>
      <c r="L181" s="115"/>
      <c r="M181" s="115"/>
      <c r="N181" s="115"/>
      <c r="O181" s="115"/>
      <c r="P181" s="115"/>
      <c r="Q181" s="115"/>
      <c r="R181" s="115"/>
      <c r="S181" s="115"/>
      <c r="T181" s="115"/>
      <c r="U181" s="115"/>
      <c r="V181" s="115"/>
      <c r="W181" s="115"/>
      <c r="X181" s="115"/>
      <c r="Y181" s="115"/>
      <c r="Z181" s="115"/>
      <c r="AA181" s="115"/>
      <c r="AB181" s="115"/>
      <c r="AC181" s="115"/>
      <c r="AD181" s="115"/>
      <c r="AE181" s="115"/>
      <c r="AF181" s="115"/>
      <c r="AG181" s="115"/>
      <c r="AH181" s="115"/>
      <c r="AI181" s="115"/>
      <c r="AJ181" s="115"/>
      <c r="AK181" s="115"/>
      <c r="AL181" s="115"/>
      <c r="AM181" s="115"/>
      <c r="AN181" s="115"/>
    </row>
    <row r="182" spans="7:40" x14ac:dyDescent="0.15">
      <c r="G182" s="115"/>
      <c r="H182" s="115"/>
      <c r="I182" s="115"/>
      <c r="J182" s="115"/>
      <c r="K182" s="115"/>
      <c r="L182" s="115"/>
      <c r="M182" s="115"/>
      <c r="N182" s="115"/>
      <c r="O182" s="115"/>
      <c r="P182" s="115"/>
      <c r="Q182" s="115"/>
      <c r="R182" s="115"/>
      <c r="S182" s="115"/>
      <c r="T182" s="115"/>
      <c r="U182" s="115"/>
      <c r="V182" s="115"/>
      <c r="W182" s="115"/>
      <c r="X182" s="115"/>
      <c r="Y182" s="115"/>
      <c r="Z182" s="115"/>
      <c r="AA182" s="115"/>
      <c r="AB182" s="115"/>
      <c r="AC182" s="115"/>
      <c r="AD182" s="115"/>
      <c r="AE182" s="115"/>
      <c r="AF182" s="115"/>
      <c r="AG182" s="115"/>
      <c r="AH182" s="115"/>
      <c r="AI182" s="115"/>
      <c r="AJ182" s="115"/>
      <c r="AK182" s="115"/>
      <c r="AL182" s="115"/>
      <c r="AM182" s="115"/>
      <c r="AN182" s="115"/>
    </row>
    <row r="183" spans="7:40" x14ac:dyDescent="0.15">
      <c r="G183" s="115"/>
      <c r="H183" s="115"/>
      <c r="I183" s="115"/>
      <c r="J183" s="115"/>
      <c r="K183" s="115"/>
      <c r="L183" s="115"/>
      <c r="M183" s="115"/>
      <c r="N183" s="115"/>
      <c r="O183" s="115"/>
      <c r="P183" s="115"/>
      <c r="Q183" s="115"/>
      <c r="R183" s="115"/>
      <c r="S183" s="115"/>
      <c r="T183" s="115"/>
      <c r="U183" s="115"/>
      <c r="V183" s="115"/>
      <c r="W183" s="115"/>
      <c r="X183" s="115"/>
      <c r="Y183" s="115"/>
      <c r="Z183" s="115"/>
      <c r="AA183" s="115"/>
      <c r="AB183" s="115"/>
      <c r="AC183" s="115"/>
      <c r="AD183" s="115"/>
      <c r="AE183" s="115"/>
      <c r="AF183" s="115"/>
      <c r="AG183" s="115"/>
      <c r="AH183" s="115"/>
      <c r="AI183" s="115"/>
      <c r="AJ183" s="115"/>
      <c r="AK183" s="115"/>
      <c r="AL183" s="115"/>
      <c r="AM183" s="115"/>
      <c r="AN183" s="115"/>
    </row>
    <row r="184" spans="7:40" x14ac:dyDescent="0.15">
      <c r="G184" s="115"/>
      <c r="H184" s="115"/>
      <c r="I184" s="115"/>
      <c r="J184" s="115"/>
      <c r="K184" s="115"/>
      <c r="L184" s="115"/>
      <c r="M184" s="115"/>
      <c r="N184" s="115"/>
      <c r="O184" s="115"/>
      <c r="P184" s="115"/>
      <c r="Q184" s="115"/>
      <c r="R184" s="115"/>
      <c r="S184" s="115"/>
      <c r="T184" s="115"/>
      <c r="U184" s="115"/>
      <c r="V184" s="115"/>
      <c r="W184" s="115"/>
      <c r="X184" s="115"/>
      <c r="Y184" s="115"/>
      <c r="Z184" s="115"/>
      <c r="AA184" s="115"/>
      <c r="AB184" s="115"/>
      <c r="AC184" s="115"/>
      <c r="AD184" s="115"/>
      <c r="AE184" s="115"/>
      <c r="AF184" s="115"/>
      <c r="AG184" s="115"/>
      <c r="AH184" s="115"/>
      <c r="AI184" s="115"/>
      <c r="AJ184" s="115"/>
      <c r="AK184" s="115"/>
      <c r="AL184" s="115"/>
      <c r="AM184" s="115"/>
      <c r="AN184" s="115"/>
    </row>
    <row r="185" spans="7:40" x14ac:dyDescent="0.15">
      <c r="G185" s="115"/>
      <c r="H185" s="115"/>
      <c r="I185" s="115"/>
      <c r="J185" s="115"/>
      <c r="K185" s="115"/>
      <c r="L185" s="115"/>
      <c r="M185" s="115"/>
      <c r="N185" s="115"/>
      <c r="O185" s="115"/>
      <c r="P185" s="115"/>
      <c r="Q185" s="115"/>
      <c r="R185" s="115"/>
      <c r="S185" s="115"/>
      <c r="T185" s="115"/>
      <c r="U185" s="115"/>
      <c r="V185" s="115"/>
      <c r="W185" s="115"/>
      <c r="X185" s="115"/>
      <c r="Y185" s="115"/>
      <c r="Z185" s="115"/>
      <c r="AA185" s="115"/>
      <c r="AB185" s="115"/>
      <c r="AC185" s="115"/>
      <c r="AD185" s="115"/>
      <c r="AE185" s="115"/>
      <c r="AF185" s="115"/>
      <c r="AG185" s="115"/>
      <c r="AH185" s="115"/>
      <c r="AI185" s="115"/>
      <c r="AJ185" s="115"/>
      <c r="AK185" s="115"/>
      <c r="AL185" s="115"/>
      <c r="AM185" s="115"/>
      <c r="AN185" s="115"/>
    </row>
    <row r="186" spans="7:40" x14ac:dyDescent="0.15">
      <c r="G186" s="115"/>
      <c r="H186" s="115"/>
      <c r="I186" s="115"/>
      <c r="J186" s="115"/>
      <c r="K186" s="115"/>
      <c r="L186" s="115"/>
      <c r="M186" s="115"/>
      <c r="N186" s="115"/>
      <c r="O186" s="115"/>
      <c r="P186" s="115"/>
      <c r="Q186" s="115"/>
      <c r="R186" s="115"/>
      <c r="S186" s="115"/>
      <c r="T186" s="115"/>
      <c r="U186" s="115"/>
      <c r="V186" s="115"/>
      <c r="W186" s="115"/>
      <c r="X186" s="115"/>
      <c r="Y186" s="115"/>
      <c r="Z186" s="115"/>
      <c r="AA186" s="115"/>
      <c r="AB186" s="115"/>
      <c r="AC186" s="115"/>
      <c r="AD186" s="115"/>
      <c r="AE186" s="115"/>
      <c r="AF186" s="115"/>
      <c r="AG186" s="115"/>
      <c r="AH186" s="115"/>
      <c r="AI186" s="115"/>
      <c r="AJ186" s="115"/>
      <c r="AK186" s="115"/>
      <c r="AL186" s="115"/>
      <c r="AM186" s="115"/>
      <c r="AN186" s="115"/>
    </row>
    <row r="187" spans="7:40" x14ac:dyDescent="0.15">
      <c r="G187" s="115"/>
      <c r="H187" s="115"/>
      <c r="I187" s="115"/>
      <c r="J187" s="115"/>
      <c r="K187" s="115"/>
      <c r="L187" s="115"/>
      <c r="M187" s="115"/>
      <c r="N187" s="115"/>
      <c r="O187" s="115"/>
      <c r="P187" s="115"/>
      <c r="Q187" s="115"/>
      <c r="R187" s="115"/>
      <c r="S187" s="115"/>
      <c r="T187" s="115"/>
      <c r="U187" s="115"/>
      <c r="V187" s="115"/>
      <c r="W187" s="115"/>
      <c r="X187" s="115"/>
      <c r="Y187" s="115"/>
      <c r="Z187" s="115"/>
      <c r="AA187" s="115"/>
      <c r="AB187" s="115"/>
      <c r="AC187" s="115"/>
      <c r="AD187" s="115"/>
      <c r="AE187" s="115"/>
      <c r="AF187" s="115"/>
      <c r="AG187" s="115"/>
      <c r="AH187" s="115"/>
      <c r="AI187" s="115"/>
      <c r="AJ187" s="115"/>
      <c r="AK187" s="115"/>
      <c r="AL187" s="115"/>
      <c r="AM187" s="115"/>
      <c r="AN187" s="115"/>
    </row>
    <row r="188" spans="7:40" x14ac:dyDescent="0.15">
      <c r="G188" s="115"/>
      <c r="H188" s="115"/>
      <c r="I188" s="115"/>
      <c r="J188" s="115"/>
      <c r="K188" s="115"/>
      <c r="L188" s="115"/>
      <c r="M188" s="115"/>
      <c r="N188" s="115"/>
      <c r="O188" s="115"/>
      <c r="P188" s="115"/>
      <c r="Q188" s="115"/>
      <c r="R188" s="115"/>
      <c r="S188" s="115"/>
      <c r="T188" s="115"/>
      <c r="U188" s="115"/>
      <c r="V188" s="115"/>
      <c r="W188" s="115"/>
      <c r="X188" s="115"/>
      <c r="Y188" s="115"/>
      <c r="Z188" s="115"/>
      <c r="AA188" s="115"/>
      <c r="AB188" s="115"/>
      <c r="AC188" s="115"/>
      <c r="AD188" s="115"/>
      <c r="AE188" s="115"/>
      <c r="AF188" s="115"/>
      <c r="AG188" s="115"/>
      <c r="AH188" s="115"/>
      <c r="AI188" s="115"/>
      <c r="AJ188" s="115"/>
      <c r="AK188" s="115"/>
      <c r="AL188" s="115"/>
      <c r="AM188" s="115"/>
      <c r="AN188" s="115"/>
    </row>
    <row r="207" spans="1:1" x14ac:dyDescent="0.15">
      <c r="A207" s="115"/>
    </row>
    <row r="208" spans="1:1" x14ac:dyDescent="0.15">
      <c r="A208" s="115"/>
    </row>
    <row r="209" spans="1:2" x14ac:dyDescent="0.15">
      <c r="A209" s="115"/>
    </row>
    <row r="210" spans="1:2" x14ac:dyDescent="0.15">
      <c r="A210" s="115"/>
    </row>
    <row r="211" spans="1:2" x14ac:dyDescent="0.15">
      <c r="A211" s="115"/>
    </row>
    <row r="212" spans="1:2" x14ac:dyDescent="0.15">
      <c r="A212" s="115"/>
    </row>
    <row r="213" spans="1:2" x14ac:dyDescent="0.15">
      <c r="A213" s="115"/>
    </row>
    <row r="214" spans="1:2" x14ac:dyDescent="0.15">
      <c r="A214" s="115"/>
    </row>
    <row r="215" spans="1:2" x14ac:dyDescent="0.15">
      <c r="A215" s="115"/>
    </row>
    <row r="220" spans="1:2" x14ac:dyDescent="0.15">
      <c r="B220" s="115"/>
    </row>
    <row r="221" spans="1:2" x14ac:dyDescent="0.15">
      <c r="B221" s="115"/>
    </row>
    <row r="222" spans="1:2" x14ac:dyDescent="0.15">
      <c r="B222" s="115"/>
    </row>
    <row r="223" spans="1:2" x14ac:dyDescent="0.15">
      <c r="B223" s="115"/>
    </row>
    <row r="224" spans="1:2" x14ac:dyDescent="0.15">
      <c r="B224" s="115"/>
    </row>
    <row r="225" spans="2:42" x14ac:dyDescent="0.15">
      <c r="B225" s="115"/>
    </row>
    <row r="226" spans="2:42" x14ac:dyDescent="0.15">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c r="Z226" s="115"/>
      <c r="AA226" s="115"/>
      <c r="AB226" s="115"/>
      <c r="AC226" s="115"/>
      <c r="AD226" s="115"/>
      <c r="AE226" s="115"/>
      <c r="AF226" s="115"/>
      <c r="AG226" s="115"/>
      <c r="AH226" s="115"/>
      <c r="AI226" s="115"/>
      <c r="AJ226" s="115"/>
      <c r="AK226" s="115"/>
      <c r="AL226" s="115"/>
      <c r="AM226" s="115"/>
      <c r="AN226" s="115"/>
      <c r="AO226" s="115"/>
      <c r="AP226" s="115"/>
    </row>
    <row r="227" spans="2:42" x14ac:dyDescent="0.15">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c r="Z227" s="115"/>
      <c r="AA227" s="115"/>
      <c r="AB227" s="115"/>
      <c r="AC227" s="115"/>
      <c r="AD227" s="115"/>
      <c r="AE227" s="115"/>
      <c r="AF227" s="115"/>
      <c r="AG227" s="115"/>
      <c r="AH227" s="115"/>
      <c r="AI227" s="115"/>
      <c r="AJ227" s="115"/>
      <c r="AK227" s="115"/>
      <c r="AL227" s="115"/>
      <c r="AM227" s="115"/>
      <c r="AN227" s="115"/>
      <c r="AO227" s="115"/>
      <c r="AP227" s="115"/>
    </row>
    <row r="228" spans="2:42" x14ac:dyDescent="0.15">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c r="Z228" s="115"/>
      <c r="AA228" s="115"/>
      <c r="AB228" s="115"/>
      <c r="AC228" s="115"/>
      <c r="AD228" s="115"/>
      <c r="AE228" s="115"/>
      <c r="AF228" s="115"/>
      <c r="AG228" s="115"/>
      <c r="AH228" s="115"/>
      <c r="AI228" s="115"/>
      <c r="AJ228" s="115"/>
      <c r="AK228" s="115"/>
      <c r="AL228" s="115"/>
      <c r="AM228" s="115"/>
      <c r="AN228" s="115"/>
      <c r="AO228" s="115"/>
      <c r="AP228" s="115"/>
    </row>
    <row r="229" spans="2:42" x14ac:dyDescent="0.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c r="Z229" s="115"/>
      <c r="AA229" s="115"/>
      <c r="AB229" s="115"/>
      <c r="AC229" s="115"/>
      <c r="AD229" s="115"/>
      <c r="AE229" s="115"/>
      <c r="AF229" s="115"/>
      <c r="AG229" s="115"/>
      <c r="AH229" s="115"/>
      <c r="AI229" s="115"/>
      <c r="AJ229" s="115"/>
      <c r="AK229" s="115"/>
      <c r="AL229" s="115"/>
      <c r="AM229" s="115"/>
      <c r="AN229" s="115"/>
      <c r="AO229" s="115"/>
      <c r="AP229" s="115"/>
    </row>
    <row r="230" spans="2:42" x14ac:dyDescent="0.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c r="Z230" s="115"/>
      <c r="AA230" s="115"/>
      <c r="AB230" s="115"/>
      <c r="AC230" s="115"/>
      <c r="AD230" s="115"/>
      <c r="AE230" s="115"/>
      <c r="AF230" s="115"/>
      <c r="AG230" s="115"/>
      <c r="AH230" s="115"/>
      <c r="AI230" s="115"/>
      <c r="AJ230" s="115"/>
      <c r="AK230" s="115"/>
      <c r="AL230" s="115"/>
      <c r="AM230" s="115"/>
      <c r="AN230" s="115"/>
      <c r="AO230" s="115"/>
      <c r="AP230" s="115"/>
    </row>
    <row r="231" spans="2:42" x14ac:dyDescent="0.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c r="Z231" s="115"/>
      <c r="AA231" s="115"/>
      <c r="AB231" s="115"/>
      <c r="AC231" s="115"/>
      <c r="AD231" s="115"/>
      <c r="AE231" s="115"/>
      <c r="AF231" s="115"/>
      <c r="AG231" s="115"/>
      <c r="AH231" s="115"/>
      <c r="AI231" s="115"/>
      <c r="AJ231" s="115"/>
      <c r="AK231" s="115"/>
      <c r="AL231" s="115"/>
      <c r="AM231" s="115"/>
      <c r="AN231" s="115"/>
      <c r="AO231" s="115"/>
      <c r="AP231" s="115"/>
    </row>
    <row r="232" spans="2:42" x14ac:dyDescent="0.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c r="Z232" s="115"/>
      <c r="AA232" s="115"/>
      <c r="AB232" s="115"/>
      <c r="AC232" s="115"/>
      <c r="AD232" s="115"/>
      <c r="AE232" s="115"/>
      <c r="AF232" s="115"/>
      <c r="AG232" s="115"/>
      <c r="AH232" s="115"/>
      <c r="AI232" s="115"/>
      <c r="AJ232" s="115"/>
      <c r="AK232" s="115"/>
      <c r="AL232" s="115"/>
      <c r="AM232" s="115"/>
      <c r="AN232" s="115"/>
      <c r="AO232" s="115"/>
      <c r="AP232" s="115"/>
    </row>
    <row r="233" spans="2:42" x14ac:dyDescent="0.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c r="Z233" s="115"/>
      <c r="AA233" s="115"/>
      <c r="AB233" s="115"/>
      <c r="AC233" s="115"/>
      <c r="AD233" s="115"/>
      <c r="AE233" s="115"/>
      <c r="AF233" s="115"/>
      <c r="AG233" s="115"/>
      <c r="AH233" s="115"/>
      <c r="AI233" s="115"/>
      <c r="AJ233" s="115"/>
      <c r="AK233" s="115"/>
      <c r="AL233" s="115"/>
      <c r="AM233" s="115"/>
      <c r="AN233" s="115"/>
      <c r="AO233" s="115"/>
      <c r="AP233" s="115"/>
    </row>
    <row r="234" spans="2:42" x14ac:dyDescent="0.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c r="Z234" s="115"/>
      <c r="AA234" s="115"/>
      <c r="AB234" s="115"/>
      <c r="AC234" s="115"/>
      <c r="AD234" s="115"/>
      <c r="AE234" s="115"/>
      <c r="AF234" s="115"/>
      <c r="AG234" s="115"/>
      <c r="AH234" s="115"/>
      <c r="AI234" s="115"/>
      <c r="AJ234" s="115"/>
      <c r="AK234" s="115"/>
      <c r="AL234" s="115"/>
      <c r="AM234" s="115"/>
      <c r="AN234" s="115"/>
      <c r="AO234" s="115"/>
      <c r="AP234" s="115"/>
    </row>
  </sheetData>
  <sheetProtection algorithmName="SHA-512" hashValue="B0lp+owMu3Bw+sU7gasZi3tJgaFqPx8VXViQjveP/PqtHV1+iBvbvkDqT5Z06RN2t1J4t8rOvqZVAvEf7By7rg==" saltValue="k6t0ia9ntbydjimWO6+eUA==" spinCount="100000" sheet="1" objects="1" selectLockedCells="1"/>
  <mergeCells count="189">
    <mergeCell ref="B74:B77"/>
    <mergeCell ref="C74:I74"/>
    <mergeCell ref="C75:I75"/>
    <mergeCell ref="AM74:AO74"/>
    <mergeCell ref="AJ75:AL75"/>
    <mergeCell ref="F73:I73"/>
    <mergeCell ref="C77:I77"/>
    <mergeCell ref="C72:E73"/>
    <mergeCell ref="F72:I72"/>
    <mergeCell ref="AM75:AO75"/>
    <mergeCell ref="AJ74:AL74"/>
    <mergeCell ref="J72:J73"/>
    <mergeCell ref="AI72:AI73"/>
    <mergeCell ref="B37:B73"/>
    <mergeCell ref="C37:I37"/>
    <mergeCell ref="C40:I40"/>
    <mergeCell ref="C68:I68"/>
    <mergeCell ref="C55:I55"/>
    <mergeCell ref="C67:I67"/>
    <mergeCell ref="C70:I70"/>
    <mergeCell ref="AJ70:AO70"/>
    <mergeCell ref="AJ68:AO68"/>
    <mergeCell ref="C66:I66"/>
    <mergeCell ref="J66:J67"/>
    <mergeCell ref="AP78:AP79"/>
    <mergeCell ref="L71:T71"/>
    <mergeCell ref="AJ78:AO79"/>
    <mergeCell ref="Y71:AH71"/>
    <mergeCell ref="C71:I71"/>
    <mergeCell ref="U71:X71"/>
    <mergeCell ref="J69:J70"/>
    <mergeCell ref="AI69:AI70"/>
    <mergeCell ref="AJ69:AO69"/>
    <mergeCell ref="C69:I69"/>
    <mergeCell ref="AJ71:AO71"/>
    <mergeCell ref="AI66:AI67"/>
    <mergeCell ref="AJ66:AO66"/>
    <mergeCell ref="AJ67:AO67"/>
    <mergeCell ref="J45:J49"/>
    <mergeCell ref="C46:I46"/>
    <mergeCell ref="C48:I48"/>
    <mergeCell ref="C47:I47"/>
    <mergeCell ref="C49:I49"/>
    <mergeCell ref="C64:I64"/>
    <mergeCell ref="AJ65:AO65"/>
    <mergeCell ref="C63:I63"/>
    <mergeCell ref="AJ64:AO64"/>
    <mergeCell ref="C51:I51"/>
    <mergeCell ref="C61:I61"/>
    <mergeCell ref="C60:I60"/>
    <mergeCell ref="C56:I56"/>
    <mergeCell ref="C52:I52"/>
    <mergeCell ref="C53:I53"/>
    <mergeCell ref="C62:I62"/>
    <mergeCell ref="C65:I65"/>
    <mergeCell ref="AJ63:AO63"/>
    <mergeCell ref="C59:I59"/>
    <mergeCell ref="AJ59:AO59"/>
    <mergeCell ref="AJ47:AO47"/>
    <mergeCell ref="AJ26:AO26"/>
    <mergeCell ref="C31:I31"/>
    <mergeCell ref="C21:I21"/>
    <mergeCell ref="J29:J30"/>
    <mergeCell ref="C44:I44"/>
    <mergeCell ref="C57:I57"/>
    <mergeCell ref="AI29:AI30"/>
    <mergeCell ref="C30:I30"/>
    <mergeCell ref="C29:I29"/>
    <mergeCell ref="F28:I28"/>
    <mergeCell ref="C42:I42"/>
    <mergeCell ref="F27:I27"/>
    <mergeCell ref="C27:E28"/>
    <mergeCell ref="AI23:AI25"/>
    <mergeCell ref="J39:J43"/>
    <mergeCell ref="AI26:AI28"/>
    <mergeCell ref="AI39:AI43"/>
    <mergeCell ref="C54:I54"/>
    <mergeCell ref="AI45:AI49"/>
    <mergeCell ref="C35:I35"/>
    <mergeCell ref="C50:I50"/>
    <mergeCell ref="C45:I45"/>
    <mergeCell ref="C38:I38"/>
    <mergeCell ref="C39:I39"/>
    <mergeCell ref="K2:M2"/>
    <mergeCell ref="T2:V2"/>
    <mergeCell ref="E2:J2"/>
    <mergeCell ref="N2:S2"/>
    <mergeCell ref="C36:I36"/>
    <mergeCell ref="B2:D2"/>
    <mergeCell ref="C34:I34"/>
    <mergeCell ref="C32:I32"/>
    <mergeCell ref="C19:I19"/>
    <mergeCell ref="G9:G11"/>
    <mergeCell ref="J21:J22"/>
    <mergeCell ref="B26:B28"/>
    <mergeCell ref="C22:I22"/>
    <mergeCell ref="C23:I23"/>
    <mergeCell ref="C25:I25"/>
    <mergeCell ref="C33:I33"/>
    <mergeCell ref="B29:B30"/>
    <mergeCell ref="C26:I26"/>
    <mergeCell ref="J26:J28"/>
    <mergeCell ref="C24:I24"/>
    <mergeCell ref="C17:I17"/>
    <mergeCell ref="H9:I11"/>
    <mergeCell ref="C13:I13"/>
    <mergeCell ref="B6:E6"/>
    <mergeCell ref="AJ60:AO60"/>
    <mergeCell ref="AJ58:AO58"/>
    <mergeCell ref="J51:J54"/>
    <mergeCell ref="AI51:AI54"/>
    <mergeCell ref="AJ27:AO28"/>
    <mergeCell ref="AJ35:AO35"/>
    <mergeCell ref="AJ36:AO36"/>
    <mergeCell ref="C58:I58"/>
    <mergeCell ref="C43:I43"/>
    <mergeCell ref="C41:I41"/>
    <mergeCell ref="AJ45:AO45"/>
    <mergeCell ref="AJ41:AO41"/>
    <mergeCell ref="AJ43:AO43"/>
    <mergeCell ref="F6:Q6"/>
    <mergeCell ref="B9:F11"/>
    <mergeCell ref="C12:I12"/>
    <mergeCell ref="C20:I20"/>
    <mergeCell ref="J17:J18"/>
    <mergeCell ref="J9:J11"/>
    <mergeCell ref="AI9:AI11"/>
    <mergeCell ref="AJ12:AO12"/>
    <mergeCell ref="AJ13:AO13"/>
    <mergeCell ref="B8:I8"/>
    <mergeCell ref="J19:J20"/>
    <mergeCell ref="C18:I18"/>
    <mergeCell ref="AJ15:AO16"/>
    <mergeCell ref="AJ17:AO25"/>
    <mergeCell ref="AI21:AI22"/>
    <mergeCell ref="J23:J25"/>
    <mergeCell ref="AI19:AI20"/>
    <mergeCell ref="B12:B25"/>
    <mergeCell ref="C16:I16"/>
    <mergeCell ref="C15:I15"/>
    <mergeCell ref="C14:I14"/>
    <mergeCell ref="S1:X1"/>
    <mergeCell ref="Y1:AA1"/>
    <mergeCell ref="AC1:AJ2"/>
    <mergeCell ref="AK1:AL2"/>
    <mergeCell ref="W2:AB2"/>
    <mergeCell ref="AO2:AP5"/>
    <mergeCell ref="AJ30:AP30"/>
    <mergeCell ref="AJ40:AO40"/>
    <mergeCell ref="AJ34:AO34"/>
    <mergeCell ref="AJ10:AO10"/>
    <mergeCell ref="AJ8:AO8"/>
    <mergeCell ref="AJ31:AO31"/>
    <mergeCell ref="AJ32:AO32"/>
    <mergeCell ref="AP12:AP14"/>
    <mergeCell ref="AJ14:AO14"/>
    <mergeCell ref="AI17:AI18"/>
    <mergeCell ref="AP9:AP11"/>
    <mergeCell ref="AJ9:AO9"/>
    <mergeCell ref="AJ29:AO29"/>
    <mergeCell ref="R6:Y6"/>
    <mergeCell ref="AK6:AN6"/>
    <mergeCell ref="AO6:AP6"/>
    <mergeCell ref="Z6:AI6"/>
    <mergeCell ref="AJ37:AO37"/>
    <mergeCell ref="H81:H84"/>
    <mergeCell ref="AJ88:AP88"/>
    <mergeCell ref="C76:I76"/>
    <mergeCell ref="AJ49:AO49"/>
    <mergeCell ref="AJ33:AO33"/>
    <mergeCell ref="AJ76:AL76"/>
    <mergeCell ref="AM76:AO76"/>
    <mergeCell ref="AJ77:AL77"/>
    <mergeCell ref="AM77:AO77"/>
    <mergeCell ref="AJ51:AO51"/>
    <mergeCell ref="AP66:AP67"/>
    <mergeCell ref="AJ61:AO61"/>
    <mergeCell ref="AJ46:AO46"/>
    <mergeCell ref="AJ53:AO53"/>
    <mergeCell ref="AJ55:AO55"/>
    <mergeCell ref="AJ56:AO56"/>
    <mergeCell ref="AJ57:AO57"/>
    <mergeCell ref="AJ54:AP54"/>
    <mergeCell ref="AJ62:AO62"/>
    <mergeCell ref="AJ52:AP52"/>
    <mergeCell ref="AJ38:AO38"/>
    <mergeCell ref="AJ39:AO39"/>
    <mergeCell ref="AJ50:AP50"/>
    <mergeCell ref="AJ44:AP44"/>
  </mergeCells>
  <phoneticPr fontId="2"/>
  <conditionalFormatting sqref="C44:I44">
    <cfRule type="expression" dxfId="21" priority="26" stopIfTrue="1">
      <formula>AND($AC$1=$BB$1,$AK$1=$BD$1,$C$44=$BG$44)</formula>
    </cfRule>
  </conditionalFormatting>
  <conditionalFormatting sqref="C50:I50">
    <cfRule type="expression" dxfId="20" priority="28" stopIfTrue="1">
      <formula>AND($AC$1=$BB$1,$AK$1=$BD$1,$C$50=$BG$50)</formula>
    </cfRule>
  </conditionalFormatting>
  <conditionalFormatting sqref="C55:I55 C62:I62">
    <cfRule type="expression" dxfId="19" priority="10" stopIfTrue="1">
      <formula>AND($AC$1=$BB$1,$AK$1=$BD$1)</formula>
    </cfRule>
  </conditionalFormatting>
  <conditionalFormatting sqref="F6:Q6">
    <cfRule type="cellIs" dxfId="18" priority="15" stopIfTrue="1" operator="equal">
      <formula>"外部パイロットベースに変更が必要"</formula>
    </cfRule>
    <cfRule type="cellIs" dxfId="17" priority="16" stopIfTrue="1" operator="equal">
      <formula>"※ベースオプションにエラーが有ります"</formula>
    </cfRule>
  </conditionalFormatting>
  <conditionalFormatting sqref="K8:AH8">
    <cfRule type="cellIs" dxfId="16" priority="21" stopIfTrue="1" operator="equal">
      <formula>"※ 型式エラー有り"</formula>
    </cfRule>
    <cfRule type="cellIs" dxfId="15" priority="22" stopIfTrue="1" operator="between">
      <formula>$BC$8</formula>
      <formula>$BE$8</formula>
    </cfRule>
    <cfRule type="cellIs" dxfId="14" priority="23" stopIfTrue="1" operator="equal">
      <formula>"バルブ選定で要電圧指定"</formula>
    </cfRule>
  </conditionalFormatting>
  <conditionalFormatting sqref="K44:AH44 K50:AH50">
    <cfRule type="expression" dxfId="13" priority="27" stopIfTrue="1">
      <formula>AND($AC$1=$BB$1,$AK$1=$BD$1,K44="!!!")</formula>
    </cfRule>
  </conditionalFormatting>
  <conditionalFormatting sqref="K67:AH67">
    <cfRule type="cellIs" dxfId="12" priority="14" stopIfTrue="1" operator="equal">
      <formula>"X"</formula>
    </cfRule>
  </conditionalFormatting>
  <conditionalFormatting sqref="K70:AH70">
    <cfRule type="cellIs" dxfId="11" priority="17" stopIfTrue="1" operator="equal">
      <formula>$BB$80</formula>
    </cfRule>
  </conditionalFormatting>
  <conditionalFormatting sqref="R6:AI6">
    <cfRule type="cellIs" dxfId="10" priority="25" stopIfTrue="1" operator="notEqual">
      <formula>""</formula>
    </cfRule>
  </conditionalFormatting>
  <conditionalFormatting sqref="Y1:AA1">
    <cfRule type="expression" dxfId="9" priority="19" stopIfTrue="1">
      <formula>$S$1&lt;&gt;""</formula>
    </cfRule>
  </conditionalFormatting>
  <conditionalFormatting sqref="AB1">
    <cfRule type="expression" dxfId="8" priority="20" stopIfTrue="1">
      <formula>$S$1&lt;&gt;""</formula>
    </cfRule>
  </conditionalFormatting>
  <conditionalFormatting sqref="AC1:AJ2">
    <cfRule type="expression" dxfId="7" priority="11" stopIfTrue="1">
      <formula>$AK$1=$BD$1</formula>
    </cfRule>
    <cfRule type="expression" dxfId="6" priority="12" stopIfTrue="1">
      <formula>AND(AJ55=BC55,$AK$1=BC1)</formula>
    </cfRule>
  </conditionalFormatting>
  <conditionalFormatting sqref="AK1:AL2">
    <cfRule type="expression" dxfId="5" priority="18" stopIfTrue="1">
      <formula>$AC$1=$BB$1</formula>
    </cfRule>
  </conditionalFormatting>
  <conditionalFormatting sqref="AP37">
    <cfRule type="cellIs" dxfId="4" priority="13" stopIfTrue="1" operator="greaterThan">
      <formula>24</formula>
    </cfRule>
  </conditionalFormatting>
  <dataValidations count="29">
    <dataValidation type="list" allowBlank="1" showInputMessage="1" showErrorMessage="1" sqref="K29:AH29 K53:AH53 K51:AH51 K63:AH63" xr:uid="{00000000-0002-0000-0300-000000000000}">
      <formula1>$BP$9:$BQ$9</formula1>
    </dataValidation>
    <dataValidation type="list" allowBlank="1" showInputMessage="1" showErrorMessage="1" sqref="K17:AH17" xr:uid="{00000000-0002-0000-0300-000001000000}">
      <formula1>$BQ$12:$BR$12</formula1>
    </dataValidation>
    <dataValidation type="list" allowBlank="1" showInputMessage="1" showErrorMessage="1" sqref="K19:AH19" xr:uid="{00000000-0002-0000-0300-000002000000}">
      <formula1>$BQ$13:$BR$13</formula1>
    </dataValidation>
    <dataValidation type="list" allowBlank="1" showInputMessage="1" showErrorMessage="1" sqref="K21:AH21" xr:uid="{00000000-0002-0000-0300-000003000000}">
      <formula1>$BQ$14:$BS$14</formula1>
    </dataValidation>
    <dataValidation type="list" allowBlank="1" showInputMessage="1" showErrorMessage="1" sqref="K12:AH12" xr:uid="{00000000-0002-0000-0300-000004000000}">
      <formula1>$BP$10:$BX$10</formula1>
    </dataValidation>
    <dataValidation type="list" allowBlank="1" showInputMessage="1" showErrorMessage="1" sqref="K13:AH13" xr:uid="{00000000-0002-0000-0300-000005000000}">
      <formula1>$BP$11:$BR$11</formula1>
    </dataValidation>
    <dataValidation type="list" allowBlank="1" showInputMessage="1" showErrorMessage="1" sqref="AI76:AI78 J76:J78" xr:uid="{00000000-0002-0000-0300-000006000000}">
      <formula1>$BP$46:$BS$46</formula1>
    </dataValidation>
    <dataValidation type="list" allowBlank="1" showInputMessage="1" showErrorMessage="1" sqref="AI74 J74" xr:uid="{00000000-0002-0000-0300-000007000000}">
      <formula1>$BP$44:$BS$44</formula1>
    </dataValidation>
    <dataValidation type="list" allowBlank="1" showInputMessage="1" showErrorMessage="1" sqref="K37:AH37" xr:uid="{00000000-0002-0000-0300-000008000000}">
      <formula1>$BP$22:$BR$22</formula1>
    </dataValidation>
    <dataValidation type="list" allowBlank="1" showInputMessage="1" showErrorMessage="1" sqref="K23:AH23" xr:uid="{00000000-0002-0000-0300-000009000000}">
      <formula1>$BQ$17:$BR$17</formula1>
    </dataValidation>
    <dataValidation type="list" allowBlank="1" showInputMessage="1" showErrorMessage="1" sqref="K64:AG65" xr:uid="{00000000-0002-0000-0300-00000A000000}">
      <formula1>$BP$27:$BQ$27</formula1>
    </dataValidation>
    <dataValidation type="list" allowBlank="1" showInputMessage="1" showErrorMessage="1" sqref="K26:AH26" xr:uid="{00000000-0002-0000-0300-00000B000000}">
      <formula1>$BQ$19:$CA$19</formula1>
    </dataValidation>
    <dataValidation type="list" allowBlank="1" showInputMessage="1" showErrorMessage="1" sqref="K41:AH41 K47:AH47 K43:AH43 K49:AH49" xr:uid="{00000000-0002-0000-0300-00000C000000}">
      <formula1>$BP$25:$BU$25</formula1>
    </dataValidation>
    <dataValidation type="list" allowBlank="1" showInputMessage="1" showErrorMessage="1" sqref="K40:AH40 K46:AH46 K69:AH69" xr:uid="{00000000-0002-0000-0300-00000D000000}">
      <formula1>$BP$24:$BV$24</formula1>
    </dataValidation>
    <dataValidation type="list" allowBlank="1" showInputMessage="1" showErrorMessage="1" sqref="K72:AH73" xr:uid="{00000000-0002-0000-0300-00000E000000}">
      <formula1>$BP$42:$BW$42</formula1>
    </dataValidation>
    <dataValidation type="list" allowBlank="1" showInputMessage="1" showErrorMessage="1" sqref="K66:AG66" xr:uid="{00000000-0002-0000-0300-00000F000000}">
      <formula1>$BP$26:$BR$26</formula1>
    </dataValidation>
    <dataValidation type="list" allowBlank="1" showInputMessage="1" showErrorMessage="1" sqref="K27:AH28" xr:uid="{00000000-0002-0000-0300-000010000000}">
      <formula1>$BP$41:$CK$41</formula1>
    </dataValidation>
    <dataValidation type="list" allowBlank="1" showInputMessage="1" showErrorMessage="1" sqref="AI75 J75" xr:uid="{00000000-0002-0000-0300-000011000000}">
      <formula1>$BP$44:$BU$44</formula1>
    </dataValidation>
    <dataValidation type="list" allowBlank="1" showInputMessage="1" showErrorMessage="1" sqref="K15:AH15" xr:uid="{00000000-0002-0000-0300-000012000000}">
      <formula1>$BQ$15:$BT$15</formula1>
    </dataValidation>
    <dataValidation type="list" allowBlank="1" showInputMessage="1" showErrorMessage="1" sqref="K32:AG32" xr:uid="{00000000-0002-0000-0300-000013000000}">
      <formula1>$BP$32:$BQ$32</formula1>
    </dataValidation>
    <dataValidation type="list" allowBlank="1" showInputMessage="1" showErrorMessage="1" sqref="K35:AG35" xr:uid="{00000000-0002-0000-0300-000014000000}">
      <formula1>$BP$35:$BQ$35</formula1>
    </dataValidation>
    <dataValidation type="list" allowBlank="1" showInputMessage="1" showErrorMessage="1" sqref="K56:AG56" xr:uid="{00000000-0002-0000-0300-000015000000}">
      <formula1>$BP$56:$BQ$56</formula1>
    </dataValidation>
    <dataValidation type="list" allowBlank="1" showInputMessage="1" showErrorMessage="1" sqref="K59:AG59" xr:uid="{00000000-0002-0000-0300-000016000000}">
      <formula1>$BP$59:$BS$59</formula1>
    </dataValidation>
    <dataValidation type="list" allowBlank="1" showInputMessage="1" showErrorMessage="1" sqref="K57:AH57" xr:uid="{00000000-0002-0000-0300-000017000000}">
      <formula1>$BP$57:$BS$57</formula1>
    </dataValidation>
    <dataValidation type="list" allowBlank="1" showInputMessage="1" showErrorMessage="1" sqref="U71:X71" xr:uid="{00000000-0002-0000-0300-000018000000}">
      <formula1>$BA$70:$BD$70</formula1>
    </dataValidation>
    <dataValidation type="list" allowBlank="1" showInputMessage="1" showErrorMessage="1" sqref="Y1:AA1" xr:uid="{00000000-0002-0000-0300-000019000000}">
      <formula1>$BF$1:$BG$1</formula1>
    </dataValidation>
    <dataValidation type="list" allowBlank="1" showInputMessage="1" showErrorMessage="1" sqref="AK1:AL2" xr:uid="{00000000-0002-0000-0300-00001A000000}">
      <formula1>$BC$1:$BD$1</formula1>
    </dataValidation>
    <dataValidation type="list" allowBlank="1" showInputMessage="1" showErrorMessage="1" sqref="K31:AH31" xr:uid="{00000000-0002-0000-0300-00001B000000}">
      <formula1>$BP$31:$BU$31</formula1>
    </dataValidation>
    <dataValidation type="list" allowBlank="1" showInputMessage="1" showErrorMessage="1" sqref="K34:AH34" xr:uid="{00000000-0002-0000-0300-00001C000000}">
      <formula1>$BP$34:$BU$34</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BL41"/>
  <sheetViews>
    <sheetView showGridLines="0" showRowColHeaders="0" workbookViewId="0">
      <selection activeCell="W4" sqref="W4"/>
    </sheetView>
  </sheetViews>
  <sheetFormatPr defaultColWidth="3.625" defaultRowHeight="25.5" customHeight="1" x14ac:dyDescent="0.15"/>
  <cols>
    <col min="1" max="1" width="3.625" style="251" customWidth="1"/>
    <col min="2" max="5" width="3.375" style="251" customWidth="1"/>
    <col min="6" max="11" width="3.625" style="251" customWidth="1"/>
    <col min="12" max="15" width="3.125" style="251" customWidth="1"/>
    <col min="16" max="18" width="3.375" style="251" customWidth="1"/>
    <col min="19" max="22" width="3.625" style="251" customWidth="1"/>
    <col min="23" max="31" width="5.25" style="251" customWidth="1"/>
    <col min="32" max="32" width="3.625" style="251" customWidth="1"/>
    <col min="33" max="64" width="3.625" style="115" customWidth="1"/>
    <col min="65" max="16384" width="3.625" style="251"/>
  </cols>
  <sheetData>
    <row r="1" spans="2:51" ht="16.5" customHeight="1" x14ac:dyDescent="0.15">
      <c r="B1" s="35" t="s">
        <v>553</v>
      </c>
      <c r="I1" s="901" t="str">
        <f>IF(OR(B31&lt;&gt;"",B32&lt;&gt;"",B33&lt;&gt;""),AN1,"")</f>
        <v/>
      </c>
      <c r="J1" s="901"/>
      <c r="K1" s="901"/>
      <c r="L1" s="901"/>
      <c r="M1" s="901"/>
      <c r="N1" s="901"/>
      <c r="O1" s="901"/>
      <c r="P1" s="901"/>
      <c r="Q1" s="901"/>
      <c r="R1" s="901"/>
      <c r="S1" s="901"/>
      <c r="T1" s="901"/>
      <c r="U1" s="901"/>
      <c r="V1" s="901"/>
      <c r="W1" s="617" t="str">
        <f>IF(R2="","",IF(COUNTIF(W4:AE30,"O")=R2,"",$AM$1))</f>
        <v/>
      </c>
      <c r="X1" s="617"/>
      <c r="Y1" s="617"/>
      <c r="Z1" s="617"/>
      <c r="AA1" s="617"/>
      <c r="AB1" s="617"/>
      <c r="AC1" s="617"/>
      <c r="AD1" s="617"/>
      <c r="AE1" s="617"/>
      <c r="AJ1" s="101"/>
      <c r="AK1" s="101"/>
      <c r="AM1" s="115" t="s">
        <v>552</v>
      </c>
      <c r="AN1" s="115" t="s">
        <v>662</v>
      </c>
    </row>
    <row r="2" spans="2:51" ht="13.5" customHeight="1" x14ac:dyDescent="0.15">
      <c r="B2" s="252"/>
      <c r="C2" s="253"/>
      <c r="D2" s="253"/>
      <c r="E2" s="253"/>
      <c r="F2" s="253"/>
      <c r="G2" s="253"/>
      <c r="H2" s="253"/>
      <c r="I2" s="253"/>
      <c r="J2" s="253"/>
      <c r="K2" s="253"/>
      <c r="L2" s="253"/>
      <c r="M2" s="253"/>
      <c r="N2" s="253"/>
      <c r="O2" s="253"/>
      <c r="P2" s="253"/>
      <c r="Q2" s="254" t="s">
        <v>551</v>
      </c>
      <c r="R2" s="896" t="str">
        <f>IF(ベース!$S$34="","",ベース!$S$34)</f>
        <v/>
      </c>
      <c r="S2" s="896"/>
      <c r="T2" s="253" t="s">
        <v>550</v>
      </c>
      <c r="U2" s="255"/>
      <c r="V2" s="255"/>
      <c r="W2" s="256" t="str">
        <f>IF(ベース!$S$34="","",IF(ベース!$S$34=W3,$AN$2,IF(ベース!$S$34&gt;W3,$AM$2,IF(ベース!$S$34&lt;'I Oユニット部選択'!W3,"",""))))</f>
        <v/>
      </c>
      <c r="X2" s="257" t="str">
        <f>IF(ベース!$S$34="","",IF(ベース!$S$34=X3,$AN$2,IF(ベース!$S$34&gt;X3,$AM$2,IF(ベース!$S$34&lt;'I Oユニット部選択'!X3,"",""))))</f>
        <v/>
      </c>
      <c r="Y2" s="257" t="str">
        <f>IF(ベース!$S$34="","",IF(ベース!$S$34=Y3,$AN$2,IF(ベース!$S$34&gt;Y3,$AM$2,IF(ベース!$S$34&lt;'I Oユニット部選択'!Y3,"",""))))</f>
        <v/>
      </c>
      <c r="Z2" s="257" t="str">
        <f>IF(ベース!$S$34="","",IF(ベース!$S$34=Z3,$AN$2,IF(ベース!$S$34&gt;Z3,$AM$2,IF(ベース!$S$34&lt;'I Oユニット部選択'!Z3,"",""))))</f>
        <v/>
      </c>
      <c r="AA2" s="257" t="str">
        <f>IF(ベース!$S$34="","",IF(ベース!$S$34=AA3,$AN$2,IF(ベース!$S$34&gt;AA3,$AM$2,IF(ベース!$S$34&lt;'I Oユニット部選択'!AA3,"",""))))</f>
        <v/>
      </c>
      <c r="AB2" s="257" t="str">
        <f>IF(ベース!$S$34="","",IF(ベース!$S$34=AB3,$AN$2,IF(ベース!$S$34&gt;AB3,$AM$2,IF(ベース!$S$34&lt;'I Oユニット部選択'!AB3,"",""))))</f>
        <v/>
      </c>
      <c r="AC2" s="257" t="str">
        <f>IF(ベース!$S$34="","",IF(ベース!$S$34=AC3,$AN$2,IF(ベース!$S$34&gt;AC3,$AM$2,IF(ベース!$S$34&lt;'I Oユニット部選択'!AC3,"",""))))</f>
        <v/>
      </c>
      <c r="AD2" s="257" t="str">
        <f>IF(ベース!$S$34="","",IF(ベース!$S$34=AD3,$AN$2,IF(ベース!$S$34&gt;AD3,$AM$2,IF(ベース!$S$34&lt;'I Oユニット部選択'!AD3,"",""))))</f>
        <v/>
      </c>
      <c r="AE2" s="282" t="str">
        <f>IF(ベース!$S$34="","",IF(ベース!$S$34=AE3,$AN$2,IF(ベース!$S$34&gt;AE3,$AM$2,IF(ベース!$S$34&lt;'I Oユニット部選択'!AE3,"",""))))</f>
        <v/>
      </c>
      <c r="AF2" s="906" t="s">
        <v>580</v>
      </c>
      <c r="AJ2" s="101"/>
      <c r="AK2" s="101"/>
      <c r="AM2" s="115" t="s">
        <v>614</v>
      </c>
      <c r="AN2" s="115" t="s">
        <v>615</v>
      </c>
    </row>
    <row r="3" spans="2:51" ht="13.5" customHeight="1" x14ac:dyDescent="0.15">
      <c r="B3" s="879" t="s">
        <v>535</v>
      </c>
      <c r="C3" s="881"/>
      <c r="D3" s="879" t="s">
        <v>534</v>
      </c>
      <c r="E3" s="880"/>
      <c r="F3" s="902" t="s">
        <v>536</v>
      </c>
      <c r="G3" s="882"/>
      <c r="H3" s="882"/>
      <c r="I3" s="882"/>
      <c r="J3" s="882"/>
      <c r="K3" s="882"/>
      <c r="L3" s="898" t="s">
        <v>596</v>
      </c>
      <c r="M3" s="898"/>
      <c r="N3" s="898" t="s">
        <v>597</v>
      </c>
      <c r="O3" s="898"/>
      <c r="P3" s="882" t="s">
        <v>533</v>
      </c>
      <c r="Q3" s="882"/>
      <c r="R3" s="882"/>
      <c r="S3" s="882" t="s">
        <v>547</v>
      </c>
      <c r="T3" s="882"/>
      <c r="U3" s="882"/>
      <c r="V3" s="883"/>
      <c r="W3" s="258">
        <v>1</v>
      </c>
      <c r="X3" s="259">
        <v>2</v>
      </c>
      <c r="Y3" s="259">
        <v>3</v>
      </c>
      <c r="Z3" s="259">
        <v>4</v>
      </c>
      <c r="AA3" s="259">
        <v>5</v>
      </c>
      <c r="AB3" s="259">
        <v>6</v>
      </c>
      <c r="AC3" s="259">
        <v>7</v>
      </c>
      <c r="AD3" s="259">
        <v>8</v>
      </c>
      <c r="AE3" s="260">
        <v>9</v>
      </c>
      <c r="AF3" s="907"/>
      <c r="AJ3" s="101"/>
      <c r="AK3" s="101"/>
    </row>
    <row r="4" spans="2:51" ht="16.5" customHeight="1" x14ac:dyDescent="0.15">
      <c r="B4" s="890" t="s">
        <v>525</v>
      </c>
      <c r="C4" s="891"/>
      <c r="D4" s="851" t="s">
        <v>527</v>
      </c>
      <c r="E4" s="852"/>
      <c r="F4" s="886" t="s">
        <v>581</v>
      </c>
      <c r="G4" s="885"/>
      <c r="H4" s="885"/>
      <c r="I4" s="885"/>
      <c r="J4" s="885"/>
      <c r="K4" s="885"/>
      <c r="L4" s="885" t="s">
        <v>531</v>
      </c>
      <c r="M4" s="885"/>
      <c r="N4" s="885" t="s">
        <v>557</v>
      </c>
      <c r="O4" s="885"/>
      <c r="P4" s="885" t="s">
        <v>529</v>
      </c>
      <c r="Q4" s="885"/>
      <c r="R4" s="885"/>
      <c r="S4" s="847" t="s">
        <v>548</v>
      </c>
      <c r="T4" s="847"/>
      <c r="U4" s="847"/>
      <c r="V4" s="848"/>
      <c r="W4" s="270"/>
      <c r="X4" s="271"/>
      <c r="Y4" s="271"/>
      <c r="Z4" s="271"/>
      <c r="AA4" s="271"/>
      <c r="AB4" s="271"/>
      <c r="AC4" s="271"/>
      <c r="AD4" s="271"/>
      <c r="AE4" s="272"/>
      <c r="AF4" s="261" t="str">
        <f>IF(COUNTIF(W4:AE4,"O")=0,"",COUNTIF(W4:AE4,"O"))</f>
        <v/>
      </c>
      <c r="AJ4" s="101"/>
      <c r="AK4" s="101"/>
      <c r="AM4" s="115" t="s">
        <v>616</v>
      </c>
    </row>
    <row r="5" spans="2:51" ht="16.5" customHeight="1" x14ac:dyDescent="0.15">
      <c r="B5" s="892"/>
      <c r="C5" s="893"/>
      <c r="D5" s="853"/>
      <c r="E5" s="854"/>
      <c r="F5" s="887" t="s">
        <v>582</v>
      </c>
      <c r="G5" s="884"/>
      <c r="H5" s="884"/>
      <c r="I5" s="884"/>
      <c r="J5" s="884"/>
      <c r="K5" s="884"/>
      <c r="L5" s="884" t="s">
        <v>531</v>
      </c>
      <c r="M5" s="884"/>
      <c r="N5" s="884" t="s">
        <v>557</v>
      </c>
      <c r="O5" s="884"/>
      <c r="P5" s="884" t="s">
        <v>529</v>
      </c>
      <c r="Q5" s="884"/>
      <c r="R5" s="884"/>
      <c r="S5" s="863" t="s">
        <v>537</v>
      </c>
      <c r="T5" s="863"/>
      <c r="U5" s="863"/>
      <c r="V5" s="864"/>
      <c r="W5" s="273"/>
      <c r="X5" s="274"/>
      <c r="Y5" s="274"/>
      <c r="Z5" s="274"/>
      <c r="AA5" s="274"/>
      <c r="AB5" s="274"/>
      <c r="AC5" s="274"/>
      <c r="AD5" s="274"/>
      <c r="AE5" s="275"/>
      <c r="AF5" s="262" t="str">
        <f t="shared" ref="AF5:AF28" si="0">IF(COUNTIF(W5:AE5,"O")=0,"",COUNTIF(W5:AE5,"O"))</f>
        <v/>
      </c>
      <c r="AJ5" s="101"/>
      <c r="AK5" s="101"/>
    </row>
    <row r="6" spans="2:51" ht="16.5" customHeight="1" x14ac:dyDescent="0.15">
      <c r="B6" s="892"/>
      <c r="C6" s="893"/>
      <c r="D6" s="853"/>
      <c r="E6" s="854"/>
      <c r="F6" s="887" t="s">
        <v>582</v>
      </c>
      <c r="G6" s="884"/>
      <c r="H6" s="884"/>
      <c r="I6" s="884"/>
      <c r="J6" s="884"/>
      <c r="K6" s="884"/>
      <c r="L6" s="884" t="s">
        <v>531</v>
      </c>
      <c r="M6" s="884"/>
      <c r="N6" s="884" t="s">
        <v>557</v>
      </c>
      <c r="O6" s="884"/>
      <c r="P6" s="884" t="s">
        <v>530</v>
      </c>
      <c r="Q6" s="884"/>
      <c r="R6" s="884"/>
      <c r="S6" s="863" t="s">
        <v>538</v>
      </c>
      <c r="T6" s="863"/>
      <c r="U6" s="863"/>
      <c r="V6" s="864"/>
      <c r="W6" s="273"/>
      <c r="X6" s="274"/>
      <c r="Y6" s="274"/>
      <c r="Z6" s="274"/>
      <c r="AA6" s="274"/>
      <c r="AB6" s="274"/>
      <c r="AC6" s="274"/>
      <c r="AD6" s="274"/>
      <c r="AE6" s="275"/>
      <c r="AF6" s="262" t="str">
        <f t="shared" si="0"/>
        <v/>
      </c>
      <c r="AJ6" s="101"/>
      <c r="AK6" s="101"/>
    </row>
    <row r="7" spans="2:51" ht="16.5" customHeight="1" x14ac:dyDescent="0.15">
      <c r="B7" s="892"/>
      <c r="C7" s="893"/>
      <c r="D7" s="853"/>
      <c r="E7" s="854"/>
      <c r="F7" s="887" t="s">
        <v>583</v>
      </c>
      <c r="G7" s="884"/>
      <c r="H7" s="884"/>
      <c r="I7" s="884"/>
      <c r="J7" s="884"/>
      <c r="K7" s="884"/>
      <c r="L7" s="884" t="s">
        <v>532</v>
      </c>
      <c r="M7" s="884"/>
      <c r="N7" s="884" t="s">
        <v>557</v>
      </c>
      <c r="O7" s="884"/>
      <c r="P7" s="884" t="s">
        <v>529</v>
      </c>
      <c r="Q7" s="884"/>
      <c r="R7" s="884"/>
      <c r="S7" s="863" t="s">
        <v>539</v>
      </c>
      <c r="T7" s="863"/>
      <c r="U7" s="863"/>
      <c r="V7" s="864"/>
      <c r="W7" s="273"/>
      <c r="X7" s="274"/>
      <c r="Y7" s="274"/>
      <c r="Z7" s="274"/>
      <c r="AA7" s="274"/>
      <c r="AB7" s="274"/>
      <c r="AC7" s="274"/>
      <c r="AD7" s="274"/>
      <c r="AE7" s="275"/>
      <c r="AF7" s="262" t="str">
        <f t="shared" si="0"/>
        <v/>
      </c>
      <c r="AJ7" s="101"/>
      <c r="AK7" s="101"/>
    </row>
    <row r="8" spans="2:51" ht="16.5" customHeight="1" x14ac:dyDescent="0.15">
      <c r="B8" s="892"/>
      <c r="C8" s="893"/>
      <c r="D8" s="853"/>
      <c r="E8" s="854"/>
      <c r="F8" s="887" t="s">
        <v>612</v>
      </c>
      <c r="G8" s="884"/>
      <c r="H8" s="884"/>
      <c r="I8" s="884"/>
      <c r="J8" s="884"/>
      <c r="K8" s="884"/>
      <c r="L8" s="884" t="s">
        <v>532</v>
      </c>
      <c r="M8" s="884"/>
      <c r="N8" s="884" t="s">
        <v>557</v>
      </c>
      <c r="O8" s="884"/>
      <c r="P8" s="884" t="s">
        <v>529</v>
      </c>
      <c r="Q8" s="884"/>
      <c r="R8" s="884"/>
      <c r="S8" s="863" t="s">
        <v>567</v>
      </c>
      <c r="T8" s="863"/>
      <c r="U8" s="863"/>
      <c r="V8" s="864"/>
      <c r="W8" s="273"/>
      <c r="X8" s="274"/>
      <c r="Y8" s="274"/>
      <c r="Z8" s="274"/>
      <c r="AA8" s="274"/>
      <c r="AB8" s="274"/>
      <c r="AC8" s="274"/>
      <c r="AD8" s="274"/>
      <c r="AE8" s="275"/>
      <c r="AF8" s="262" t="str">
        <f t="shared" si="0"/>
        <v/>
      </c>
      <c r="AJ8" s="101"/>
      <c r="AK8" s="101"/>
      <c r="AL8" s="101"/>
      <c r="AM8" s="101"/>
      <c r="AN8" s="101"/>
      <c r="AO8" s="101"/>
      <c r="AP8" s="101"/>
      <c r="AQ8" s="101"/>
      <c r="AR8" s="101"/>
      <c r="AS8" s="101"/>
      <c r="AT8" s="101"/>
      <c r="AU8" s="101"/>
      <c r="AV8" s="101"/>
      <c r="AW8" s="101"/>
      <c r="AX8" s="101"/>
      <c r="AY8" s="101"/>
    </row>
    <row r="9" spans="2:51" ht="16.5" customHeight="1" x14ac:dyDescent="0.15">
      <c r="B9" s="892"/>
      <c r="C9" s="893"/>
      <c r="D9" s="855"/>
      <c r="E9" s="856"/>
      <c r="F9" s="888" t="s">
        <v>579</v>
      </c>
      <c r="G9" s="889"/>
      <c r="H9" s="889"/>
      <c r="I9" s="889"/>
      <c r="J9" s="889"/>
      <c r="K9" s="889"/>
      <c r="L9" s="897" t="s">
        <v>532</v>
      </c>
      <c r="M9" s="897"/>
      <c r="N9" s="897" t="s">
        <v>557</v>
      </c>
      <c r="O9" s="897"/>
      <c r="P9" s="897" t="s">
        <v>529</v>
      </c>
      <c r="Q9" s="897"/>
      <c r="R9" s="897"/>
      <c r="S9" s="899" t="s">
        <v>568</v>
      </c>
      <c r="T9" s="899"/>
      <c r="U9" s="899"/>
      <c r="V9" s="900"/>
      <c r="W9" s="276"/>
      <c r="X9" s="277"/>
      <c r="Y9" s="277"/>
      <c r="Z9" s="277"/>
      <c r="AA9" s="277"/>
      <c r="AB9" s="277"/>
      <c r="AC9" s="277"/>
      <c r="AD9" s="277"/>
      <c r="AE9" s="278"/>
      <c r="AF9" s="263" t="str">
        <f t="shared" si="0"/>
        <v/>
      </c>
    </row>
    <row r="10" spans="2:51" ht="16.5" customHeight="1" x14ac:dyDescent="0.15">
      <c r="B10" s="892"/>
      <c r="C10" s="893"/>
      <c r="D10" s="851" t="s">
        <v>528</v>
      </c>
      <c r="E10" s="852"/>
      <c r="F10" s="886" t="s">
        <v>581</v>
      </c>
      <c r="G10" s="885"/>
      <c r="H10" s="885"/>
      <c r="I10" s="885"/>
      <c r="J10" s="885"/>
      <c r="K10" s="885"/>
      <c r="L10" s="885" t="s">
        <v>531</v>
      </c>
      <c r="M10" s="885"/>
      <c r="N10" s="885" t="s">
        <v>557</v>
      </c>
      <c r="O10" s="885"/>
      <c r="P10" s="885" t="s">
        <v>529</v>
      </c>
      <c r="Q10" s="885"/>
      <c r="R10" s="885"/>
      <c r="S10" s="847" t="s">
        <v>540</v>
      </c>
      <c r="T10" s="847"/>
      <c r="U10" s="847"/>
      <c r="V10" s="848"/>
      <c r="W10" s="270"/>
      <c r="X10" s="271"/>
      <c r="Y10" s="271"/>
      <c r="Z10" s="271"/>
      <c r="AA10" s="271"/>
      <c r="AB10" s="271"/>
      <c r="AC10" s="271"/>
      <c r="AD10" s="271"/>
      <c r="AE10" s="272"/>
      <c r="AF10" s="261" t="str">
        <f t="shared" si="0"/>
        <v/>
      </c>
    </row>
    <row r="11" spans="2:51" ht="16.5" customHeight="1" x14ac:dyDescent="0.15">
      <c r="B11" s="892"/>
      <c r="C11" s="893"/>
      <c r="D11" s="853"/>
      <c r="E11" s="854"/>
      <c r="F11" s="887" t="s">
        <v>582</v>
      </c>
      <c r="G11" s="884"/>
      <c r="H11" s="884"/>
      <c r="I11" s="884"/>
      <c r="J11" s="884"/>
      <c r="K11" s="884"/>
      <c r="L11" s="884" t="s">
        <v>531</v>
      </c>
      <c r="M11" s="884"/>
      <c r="N11" s="884" t="s">
        <v>557</v>
      </c>
      <c r="O11" s="884"/>
      <c r="P11" s="884" t="s">
        <v>529</v>
      </c>
      <c r="Q11" s="884"/>
      <c r="R11" s="884"/>
      <c r="S11" s="863" t="s">
        <v>541</v>
      </c>
      <c r="T11" s="863"/>
      <c r="U11" s="863"/>
      <c r="V11" s="864"/>
      <c r="W11" s="273"/>
      <c r="X11" s="274"/>
      <c r="Y11" s="274"/>
      <c r="Z11" s="274"/>
      <c r="AA11" s="274"/>
      <c r="AB11" s="274"/>
      <c r="AC11" s="274"/>
      <c r="AD11" s="274"/>
      <c r="AE11" s="275"/>
      <c r="AF11" s="262" t="str">
        <f t="shared" si="0"/>
        <v/>
      </c>
    </row>
    <row r="12" spans="2:51" ht="16.5" customHeight="1" x14ac:dyDescent="0.15">
      <c r="B12" s="892"/>
      <c r="C12" s="893"/>
      <c r="D12" s="853"/>
      <c r="E12" s="854"/>
      <c r="F12" s="887" t="s">
        <v>582</v>
      </c>
      <c r="G12" s="884"/>
      <c r="H12" s="884"/>
      <c r="I12" s="884"/>
      <c r="J12" s="884"/>
      <c r="K12" s="884"/>
      <c r="L12" s="884" t="s">
        <v>531</v>
      </c>
      <c r="M12" s="884"/>
      <c r="N12" s="884" t="s">
        <v>557</v>
      </c>
      <c r="O12" s="884"/>
      <c r="P12" s="884" t="s">
        <v>530</v>
      </c>
      <c r="Q12" s="884"/>
      <c r="R12" s="884"/>
      <c r="S12" s="863" t="s">
        <v>542</v>
      </c>
      <c r="T12" s="863"/>
      <c r="U12" s="863"/>
      <c r="V12" s="864"/>
      <c r="W12" s="273"/>
      <c r="X12" s="274"/>
      <c r="Y12" s="274"/>
      <c r="Z12" s="274"/>
      <c r="AA12" s="274"/>
      <c r="AB12" s="274"/>
      <c r="AC12" s="274"/>
      <c r="AD12" s="274"/>
      <c r="AE12" s="275"/>
      <c r="AF12" s="262" t="str">
        <f t="shared" si="0"/>
        <v/>
      </c>
    </row>
    <row r="13" spans="2:51" ht="16.5" customHeight="1" x14ac:dyDescent="0.15">
      <c r="B13" s="892"/>
      <c r="C13" s="893"/>
      <c r="D13" s="853"/>
      <c r="E13" s="854"/>
      <c r="F13" s="887" t="s">
        <v>583</v>
      </c>
      <c r="G13" s="884"/>
      <c r="H13" s="884"/>
      <c r="I13" s="884"/>
      <c r="J13" s="884"/>
      <c r="K13" s="884"/>
      <c r="L13" s="884" t="s">
        <v>532</v>
      </c>
      <c r="M13" s="884"/>
      <c r="N13" s="884" t="s">
        <v>557</v>
      </c>
      <c r="O13" s="884"/>
      <c r="P13" s="884" t="s">
        <v>529</v>
      </c>
      <c r="Q13" s="884"/>
      <c r="R13" s="884"/>
      <c r="S13" s="863" t="s">
        <v>543</v>
      </c>
      <c r="T13" s="863"/>
      <c r="U13" s="863"/>
      <c r="V13" s="864"/>
      <c r="W13" s="273"/>
      <c r="X13" s="274"/>
      <c r="Y13" s="274"/>
      <c r="Z13" s="274"/>
      <c r="AA13" s="274"/>
      <c r="AB13" s="274"/>
      <c r="AC13" s="274"/>
      <c r="AD13" s="274"/>
      <c r="AE13" s="275"/>
      <c r="AF13" s="262" t="str">
        <f t="shared" si="0"/>
        <v/>
      </c>
    </row>
    <row r="14" spans="2:51" ht="16.5" customHeight="1" x14ac:dyDescent="0.15">
      <c r="B14" s="892"/>
      <c r="C14" s="893"/>
      <c r="D14" s="853"/>
      <c r="E14" s="854"/>
      <c r="F14" s="887" t="s">
        <v>612</v>
      </c>
      <c r="G14" s="884"/>
      <c r="H14" s="884"/>
      <c r="I14" s="884"/>
      <c r="J14" s="884"/>
      <c r="K14" s="884"/>
      <c r="L14" s="884" t="s">
        <v>532</v>
      </c>
      <c r="M14" s="884"/>
      <c r="N14" s="884" t="s">
        <v>557</v>
      </c>
      <c r="O14" s="884"/>
      <c r="P14" s="884" t="s">
        <v>529</v>
      </c>
      <c r="Q14" s="884"/>
      <c r="R14" s="884"/>
      <c r="S14" s="863" t="s">
        <v>569</v>
      </c>
      <c r="T14" s="863"/>
      <c r="U14" s="863"/>
      <c r="V14" s="864"/>
      <c r="W14" s="273"/>
      <c r="X14" s="274"/>
      <c r="Y14" s="274"/>
      <c r="Z14" s="274"/>
      <c r="AA14" s="274"/>
      <c r="AB14" s="274"/>
      <c r="AC14" s="274"/>
      <c r="AD14" s="274"/>
      <c r="AE14" s="275"/>
      <c r="AF14" s="262" t="str">
        <f t="shared" si="0"/>
        <v/>
      </c>
    </row>
    <row r="15" spans="2:51" ht="16.5" customHeight="1" x14ac:dyDescent="0.15">
      <c r="B15" s="894"/>
      <c r="C15" s="895"/>
      <c r="D15" s="855"/>
      <c r="E15" s="856"/>
      <c r="F15" s="888" t="s">
        <v>579</v>
      </c>
      <c r="G15" s="889"/>
      <c r="H15" s="889"/>
      <c r="I15" s="889"/>
      <c r="J15" s="889"/>
      <c r="K15" s="889"/>
      <c r="L15" s="897" t="s">
        <v>532</v>
      </c>
      <c r="M15" s="897"/>
      <c r="N15" s="897" t="s">
        <v>557</v>
      </c>
      <c r="O15" s="897"/>
      <c r="P15" s="897" t="s">
        <v>529</v>
      </c>
      <c r="Q15" s="897"/>
      <c r="R15" s="897"/>
      <c r="S15" s="899" t="s">
        <v>570</v>
      </c>
      <c r="T15" s="899"/>
      <c r="U15" s="899"/>
      <c r="V15" s="900"/>
      <c r="W15" s="276"/>
      <c r="X15" s="277"/>
      <c r="Y15" s="277"/>
      <c r="Z15" s="277"/>
      <c r="AA15" s="277"/>
      <c r="AB15" s="277"/>
      <c r="AC15" s="277"/>
      <c r="AD15" s="277"/>
      <c r="AE15" s="278"/>
      <c r="AF15" s="263" t="str">
        <f t="shared" si="0"/>
        <v/>
      </c>
    </row>
    <row r="16" spans="2:51" ht="16.5" customHeight="1" x14ac:dyDescent="0.15">
      <c r="B16" s="857" t="s">
        <v>526</v>
      </c>
      <c r="C16" s="858"/>
      <c r="D16" s="851" t="s">
        <v>563</v>
      </c>
      <c r="E16" s="852"/>
      <c r="F16" s="886" t="s">
        <v>581</v>
      </c>
      <c r="G16" s="885"/>
      <c r="H16" s="885"/>
      <c r="I16" s="885"/>
      <c r="J16" s="885"/>
      <c r="K16" s="885"/>
      <c r="L16" s="885" t="s">
        <v>557</v>
      </c>
      <c r="M16" s="885"/>
      <c r="N16" s="885" t="s">
        <v>531</v>
      </c>
      <c r="O16" s="885"/>
      <c r="P16" s="885" t="s">
        <v>557</v>
      </c>
      <c r="Q16" s="885"/>
      <c r="R16" s="885"/>
      <c r="S16" s="847" t="s">
        <v>544</v>
      </c>
      <c r="T16" s="847"/>
      <c r="U16" s="847"/>
      <c r="V16" s="848"/>
      <c r="W16" s="270"/>
      <c r="X16" s="271"/>
      <c r="Y16" s="271"/>
      <c r="Z16" s="271"/>
      <c r="AA16" s="271"/>
      <c r="AB16" s="271"/>
      <c r="AC16" s="271"/>
      <c r="AD16" s="271"/>
      <c r="AE16" s="272"/>
      <c r="AF16" s="261" t="str">
        <f t="shared" si="0"/>
        <v/>
      </c>
    </row>
    <row r="17" spans="1:39" ht="16.5" customHeight="1" x14ac:dyDescent="0.15">
      <c r="B17" s="859"/>
      <c r="C17" s="860"/>
      <c r="D17" s="853"/>
      <c r="E17" s="854"/>
      <c r="F17" s="887" t="s">
        <v>612</v>
      </c>
      <c r="G17" s="884"/>
      <c r="H17" s="884"/>
      <c r="I17" s="884"/>
      <c r="J17" s="884"/>
      <c r="K17" s="884"/>
      <c r="L17" s="884" t="s">
        <v>557</v>
      </c>
      <c r="M17" s="884"/>
      <c r="N17" s="884" t="s">
        <v>532</v>
      </c>
      <c r="O17" s="884"/>
      <c r="P17" s="884" t="s">
        <v>557</v>
      </c>
      <c r="Q17" s="884"/>
      <c r="R17" s="884"/>
      <c r="S17" s="863" t="s">
        <v>571</v>
      </c>
      <c r="T17" s="863"/>
      <c r="U17" s="863"/>
      <c r="V17" s="864"/>
      <c r="W17" s="273"/>
      <c r="X17" s="274"/>
      <c r="Y17" s="274"/>
      <c r="Z17" s="274"/>
      <c r="AA17" s="274"/>
      <c r="AB17" s="274"/>
      <c r="AC17" s="274"/>
      <c r="AD17" s="274"/>
      <c r="AE17" s="275"/>
      <c r="AF17" s="262" t="str">
        <f t="shared" si="0"/>
        <v/>
      </c>
    </row>
    <row r="18" spans="1:39" ht="16.5" customHeight="1" x14ac:dyDescent="0.15">
      <c r="B18" s="859"/>
      <c r="C18" s="860"/>
      <c r="D18" s="855"/>
      <c r="E18" s="856"/>
      <c r="F18" s="888" t="s">
        <v>579</v>
      </c>
      <c r="G18" s="889"/>
      <c r="H18" s="889"/>
      <c r="I18" s="889"/>
      <c r="J18" s="889"/>
      <c r="K18" s="889"/>
      <c r="L18" s="897" t="s">
        <v>557</v>
      </c>
      <c r="M18" s="897"/>
      <c r="N18" s="897" t="s">
        <v>532</v>
      </c>
      <c r="O18" s="897"/>
      <c r="P18" s="897" t="s">
        <v>557</v>
      </c>
      <c r="Q18" s="897"/>
      <c r="R18" s="897"/>
      <c r="S18" s="899" t="s">
        <v>572</v>
      </c>
      <c r="T18" s="899"/>
      <c r="U18" s="899"/>
      <c r="V18" s="900"/>
      <c r="W18" s="276"/>
      <c r="X18" s="277"/>
      <c r="Y18" s="277"/>
      <c r="Z18" s="277"/>
      <c r="AA18" s="277"/>
      <c r="AB18" s="277"/>
      <c r="AC18" s="277"/>
      <c r="AD18" s="277"/>
      <c r="AE18" s="278"/>
      <c r="AF18" s="263" t="str">
        <f t="shared" si="0"/>
        <v/>
      </c>
    </row>
    <row r="19" spans="1:39" ht="16.5" customHeight="1" x14ac:dyDescent="0.15">
      <c r="B19" s="859"/>
      <c r="C19" s="860"/>
      <c r="D19" s="851" t="s">
        <v>565</v>
      </c>
      <c r="E19" s="852"/>
      <c r="F19" s="886" t="s">
        <v>581</v>
      </c>
      <c r="G19" s="885"/>
      <c r="H19" s="885"/>
      <c r="I19" s="885"/>
      <c r="J19" s="885"/>
      <c r="K19" s="885"/>
      <c r="L19" s="885" t="s">
        <v>557</v>
      </c>
      <c r="M19" s="885"/>
      <c r="N19" s="885" t="s">
        <v>531</v>
      </c>
      <c r="O19" s="885"/>
      <c r="P19" s="885" t="s">
        <v>557</v>
      </c>
      <c r="Q19" s="885"/>
      <c r="R19" s="885"/>
      <c r="S19" s="847" t="s">
        <v>545</v>
      </c>
      <c r="T19" s="847"/>
      <c r="U19" s="847"/>
      <c r="V19" s="848"/>
      <c r="W19" s="270"/>
      <c r="X19" s="271"/>
      <c r="Y19" s="271"/>
      <c r="Z19" s="271"/>
      <c r="AA19" s="271"/>
      <c r="AB19" s="271"/>
      <c r="AC19" s="271"/>
      <c r="AD19" s="271"/>
      <c r="AE19" s="272"/>
      <c r="AF19" s="261" t="str">
        <f t="shared" si="0"/>
        <v/>
      </c>
    </row>
    <row r="20" spans="1:39" ht="16.5" customHeight="1" x14ac:dyDescent="0.15">
      <c r="B20" s="859"/>
      <c r="C20" s="860"/>
      <c r="D20" s="853"/>
      <c r="E20" s="854"/>
      <c r="F20" s="887" t="s">
        <v>612</v>
      </c>
      <c r="G20" s="884"/>
      <c r="H20" s="884"/>
      <c r="I20" s="884"/>
      <c r="J20" s="884"/>
      <c r="K20" s="884"/>
      <c r="L20" s="884" t="s">
        <v>557</v>
      </c>
      <c r="M20" s="884"/>
      <c r="N20" s="884" t="s">
        <v>532</v>
      </c>
      <c r="O20" s="884"/>
      <c r="P20" s="884" t="s">
        <v>557</v>
      </c>
      <c r="Q20" s="884"/>
      <c r="R20" s="884"/>
      <c r="S20" s="863" t="s">
        <v>573</v>
      </c>
      <c r="T20" s="863"/>
      <c r="U20" s="863"/>
      <c r="V20" s="864"/>
      <c r="W20" s="273"/>
      <c r="X20" s="274"/>
      <c r="Y20" s="274"/>
      <c r="Z20" s="274"/>
      <c r="AA20" s="274"/>
      <c r="AB20" s="274"/>
      <c r="AC20" s="274"/>
      <c r="AD20" s="274"/>
      <c r="AE20" s="275"/>
      <c r="AF20" s="262" t="str">
        <f t="shared" si="0"/>
        <v/>
      </c>
    </row>
    <row r="21" spans="1:39" ht="16.5" customHeight="1" x14ac:dyDescent="0.15">
      <c r="B21" s="861"/>
      <c r="C21" s="862"/>
      <c r="D21" s="855"/>
      <c r="E21" s="856"/>
      <c r="F21" s="888" t="s">
        <v>579</v>
      </c>
      <c r="G21" s="889"/>
      <c r="H21" s="889"/>
      <c r="I21" s="889"/>
      <c r="J21" s="889"/>
      <c r="K21" s="889"/>
      <c r="L21" s="897" t="s">
        <v>557</v>
      </c>
      <c r="M21" s="897"/>
      <c r="N21" s="897" t="s">
        <v>532</v>
      </c>
      <c r="O21" s="897"/>
      <c r="P21" s="897" t="s">
        <v>557</v>
      </c>
      <c r="Q21" s="897"/>
      <c r="R21" s="897"/>
      <c r="S21" s="899" t="s">
        <v>574</v>
      </c>
      <c r="T21" s="899"/>
      <c r="U21" s="899"/>
      <c r="V21" s="900"/>
      <c r="W21" s="276"/>
      <c r="X21" s="277"/>
      <c r="Y21" s="277"/>
      <c r="Z21" s="277"/>
      <c r="AA21" s="277"/>
      <c r="AB21" s="277"/>
      <c r="AC21" s="277"/>
      <c r="AD21" s="277"/>
      <c r="AE21" s="278"/>
      <c r="AF21" s="263" t="str">
        <f t="shared" si="0"/>
        <v/>
      </c>
    </row>
    <row r="22" spans="1:39" ht="16.5" customHeight="1" x14ac:dyDescent="0.15">
      <c r="B22" s="857" t="s">
        <v>559</v>
      </c>
      <c r="C22" s="858"/>
      <c r="D22" s="851" t="s">
        <v>564</v>
      </c>
      <c r="E22" s="852"/>
      <c r="F22" s="886" t="s">
        <v>612</v>
      </c>
      <c r="G22" s="885"/>
      <c r="H22" s="885"/>
      <c r="I22" s="885"/>
      <c r="J22" s="885"/>
      <c r="K22" s="885"/>
      <c r="L22" s="885" t="s">
        <v>531</v>
      </c>
      <c r="M22" s="885"/>
      <c r="N22" s="885" t="s">
        <v>531</v>
      </c>
      <c r="O22" s="885"/>
      <c r="P22" s="885" t="s">
        <v>557</v>
      </c>
      <c r="Q22" s="885"/>
      <c r="R22" s="885"/>
      <c r="S22" s="847" t="s">
        <v>575</v>
      </c>
      <c r="T22" s="847"/>
      <c r="U22" s="847"/>
      <c r="V22" s="848"/>
      <c r="W22" s="270"/>
      <c r="X22" s="271"/>
      <c r="Y22" s="271"/>
      <c r="Z22" s="271"/>
      <c r="AA22" s="271"/>
      <c r="AB22" s="271"/>
      <c r="AC22" s="271"/>
      <c r="AD22" s="271"/>
      <c r="AE22" s="272"/>
      <c r="AF22" s="261" t="str">
        <f t="shared" si="0"/>
        <v/>
      </c>
    </row>
    <row r="23" spans="1:39" ht="16.5" customHeight="1" x14ac:dyDescent="0.15">
      <c r="B23" s="859"/>
      <c r="C23" s="860"/>
      <c r="D23" s="855"/>
      <c r="E23" s="856"/>
      <c r="F23" s="888" t="s">
        <v>579</v>
      </c>
      <c r="G23" s="889"/>
      <c r="H23" s="889"/>
      <c r="I23" s="889"/>
      <c r="J23" s="889"/>
      <c r="K23" s="889"/>
      <c r="L23" s="897" t="s">
        <v>531</v>
      </c>
      <c r="M23" s="897"/>
      <c r="N23" s="897" t="s">
        <v>531</v>
      </c>
      <c r="O23" s="897"/>
      <c r="P23" s="897" t="s">
        <v>557</v>
      </c>
      <c r="Q23" s="897"/>
      <c r="R23" s="897"/>
      <c r="S23" s="899" t="s">
        <v>613</v>
      </c>
      <c r="T23" s="899"/>
      <c r="U23" s="899"/>
      <c r="V23" s="900"/>
      <c r="W23" s="276"/>
      <c r="X23" s="277"/>
      <c r="Y23" s="277"/>
      <c r="Z23" s="277"/>
      <c r="AA23" s="277"/>
      <c r="AB23" s="277"/>
      <c r="AC23" s="277"/>
      <c r="AD23" s="277"/>
      <c r="AE23" s="278"/>
      <c r="AF23" s="263" t="str">
        <f t="shared" si="0"/>
        <v/>
      </c>
    </row>
    <row r="24" spans="1:39" ht="16.5" customHeight="1" x14ac:dyDescent="0.15">
      <c r="B24" s="859"/>
      <c r="C24" s="860"/>
      <c r="D24" s="851" t="s">
        <v>566</v>
      </c>
      <c r="E24" s="852"/>
      <c r="F24" s="886" t="s">
        <v>612</v>
      </c>
      <c r="G24" s="885"/>
      <c r="H24" s="885"/>
      <c r="I24" s="885"/>
      <c r="J24" s="885"/>
      <c r="K24" s="885"/>
      <c r="L24" s="885" t="s">
        <v>531</v>
      </c>
      <c r="M24" s="885"/>
      <c r="N24" s="885" t="s">
        <v>531</v>
      </c>
      <c r="O24" s="885"/>
      <c r="P24" s="885" t="s">
        <v>557</v>
      </c>
      <c r="Q24" s="885"/>
      <c r="R24" s="885"/>
      <c r="S24" s="847" t="s">
        <v>576</v>
      </c>
      <c r="T24" s="847"/>
      <c r="U24" s="847"/>
      <c r="V24" s="848"/>
      <c r="W24" s="270"/>
      <c r="X24" s="271"/>
      <c r="Y24" s="271"/>
      <c r="Z24" s="271"/>
      <c r="AA24" s="271"/>
      <c r="AB24" s="271"/>
      <c r="AC24" s="271"/>
      <c r="AD24" s="271"/>
      <c r="AE24" s="272"/>
      <c r="AF24" s="261" t="str">
        <f t="shared" si="0"/>
        <v/>
      </c>
    </row>
    <row r="25" spans="1:39" ht="16.5" customHeight="1" x14ac:dyDescent="0.15">
      <c r="B25" s="861"/>
      <c r="C25" s="862"/>
      <c r="D25" s="855"/>
      <c r="E25" s="856"/>
      <c r="F25" s="888" t="s">
        <v>579</v>
      </c>
      <c r="G25" s="889"/>
      <c r="H25" s="889"/>
      <c r="I25" s="889"/>
      <c r="J25" s="889"/>
      <c r="K25" s="889"/>
      <c r="L25" s="897" t="s">
        <v>531</v>
      </c>
      <c r="M25" s="897"/>
      <c r="N25" s="897" t="s">
        <v>531</v>
      </c>
      <c r="O25" s="897"/>
      <c r="P25" s="897" t="s">
        <v>557</v>
      </c>
      <c r="Q25" s="897"/>
      <c r="R25" s="897"/>
      <c r="S25" s="899" t="s">
        <v>577</v>
      </c>
      <c r="T25" s="899"/>
      <c r="U25" s="899"/>
      <c r="V25" s="900"/>
      <c r="W25" s="276"/>
      <c r="X25" s="277"/>
      <c r="Y25" s="277"/>
      <c r="Z25" s="277"/>
      <c r="AA25" s="277"/>
      <c r="AB25" s="277"/>
      <c r="AC25" s="277"/>
      <c r="AD25" s="277"/>
      <c r="AE25" s="278"/>
      <c r="AF25" s="263" t="str">
        <f t="shared" si="0"/>
        <v/>
      </c>
    </row>
    <row r="26" spans="1:39" ht="16.5" customHeight="1" x14ac:dyDescent="0.15">
      <c r="B26" s="903" t="s">
        <v>561</v>
      </c>
      <c r="C26" s="904"/>
      <c r="D26" s="904"/>
      <c r="E26" s="905"/>
      <c r="F26" s="869" t="s">
        <v>584</v>
      </c>
      <c r="G26" s="870"/>
      <c r="H26" s="870"/>
      <c r="I26" s="870"/>
      <c r="J26" s="870"/>
      <c r="K26" s="870"/>
      <c r="L26" s="874" t="s">
        <v>558</v>
      </c>
      <c r="M26" s="874"/>
      <c r="N26" s="870" t="s">
        <v>557</v>
      </c>
      <c r="O26" s="870"/>
      <c r="P26" s="874" t="s">
        <v>557</v>
      </c>
      <c r="Q26" s="874"/>
      <c r="R26" s="874"/>
      <c r="S26" s="878" t="s">
        <v>546</v>
      </c>
      <c r="T26" s="878"/>
      <c r="U26" s="878"/>
      <c r="V26" s="875"/>
      <c r="W26" s="279"/>
      <c r="X26" s="280"/>
      <c r="Y26" s="280"/>
      <c r="Z26" s="280"/>
      <c r="AA26" s="280"/>
      <c r="AB26" s="280"/>
      <c r="AC26" s="280"/>
      <c r="AD26" s="280"/>
      <c r="AE26" s="281"/>
      <c r="AF26" s="264" t="str">
        <f t="shared" si="0"/>
        <v/>
      </c>
    </row>
    <row r="27" spans="1:39" ht="16.5" customHeight="1" x14ac:dyDescent="0.15">
      <c r="B27" s="903" t="s">
        <v>562</v>
      </c>
      <c r="C27" s="904"/>
      <c r="D27" s="904"/>
      <c r="E27" s="905"/>
      <c r="F27" s="869" t="s">
        <v>584</v>
      </c>
      <c r="G27" s="870"/>
      <c r="H27" s="870"/>
      <c r="I27" s="870"/>
      <c r="J27" s="870"/>
      <c r="K27" s="870"/>
      <c r="L27" s="874" t="s">
        <v>557</v>
      </c>
      <c r="M27" s="874"/>
      <c r="N27" s="874" t="s">
        <v>558</v>
      </c>
      <c r="O27" s="874"/>
      <c r="P27" s="874" t="s">
        <v>557</v>
      </c>
      <c r="Q27" s="874"/>
      <c r="R27" s="874"/>
      <c r="S27" s="878" t="s">
        <v>578</v>
      </c>
      <c r="T27" s="878"/>
      <c r="U27" s="878"/>
      <c r="V27" s="875"/>
      <c r="W27" s="279"/>
      <c r="X27" s="280"/>
      <c r="Y27" s="280"/>
      <c r="Z27" s="280"/>
      <c r="AA27" s="280"/>
      <c r="AB27" s="280"/>
      <c r="AC27" s="280"/>
      <c r="AD27" s="280"/>
      <c r="AE27" s="281"/>
      <c r="AF27" s="264" t="str">
        <f t="shared" si="0"/>
        <v/>
      </c>
    </row>
    <row r="28" spans="1:39" ht="16.5" customHeight="1" x14ac:dyDescent="0.15">
      <c r="B28" s="903" t="s">
        <v>560</v>
      </c>
      <c r="C28" s="904"/>
      <c r="D28" s="904"/>
      <c r="E28" s="905"/>
      <c r="F28" s="869" t="s">
        <v>581</v>
      </c>
      <c r="G28" s="870"/>
      <c r="H28" s="870"/>
      <c r="I28" s="870"/>
      <c r="J28" s="870"/>
      <c r="K28" s="870"/>
      <c r="L28" s="874" t="s">
        <v>558</v>
      </c>
      <c r="M28" s="874"/>
      <c r="N28" s="874" t="s">
        <v>558</v>
      </c>
      <c r="O28" s="874"/>
      <c r="P28" s="874" t="s">
        <v>557</v>
      </c>
      <c r="Q28" s="874"/>
      <c r="R28" s="874"/>
      <c r="S28" s="878" t="s">
        <v>771</v>
      </c>
      <c r="T28" s="878"/>
      <c r="U28" s="878"/>
      <c r="V28" s="875"/>
      <c r="W28" s="279"/>
      <c r="X28" s="280"/>
      <c r="Y28" s="280"/>
      <c r="Z28" s="280"/>
      <c r="AA28" s="280"/>
      <c r="AB28" s="280"/>
      <c r="AC28" s="280"/>
      <c r="AD28" s="280"/>
      <c r="AE28" s="281"/>
      <c r="AF28" s="264" t="str">
        <f t="shared" si="0"/>
        <v/>
      </c>
    </row>
    <row r="29" spans="1:39" ht="17.100000000000001" customHeight="1" x14ac:dyDescent="0.15">
      <c r="A29" s="269"/>
      <c r="B29" s="865" t="s">
        <v>1058</v>
      </c>
      <c r="C29" s="866"/>
      <c r="D29" s="866"/>
      <c r="E29" s="866"/>
      <c r="F29" s="869" t="s">
        <v>581</v>
      </c>
      <c r="G29" s="870"/>
      <c r="H29" s="870"/>
      <c r="I29" s="870"/>
      <c r="J29" s="870"/>
      <c r="K29" s="870"/>
      <c r="L29" s="871" t="s">
        <v>1059</v>
      </c>
      <c r="M29" s="872"/>
      <c r="N29" s="872"/>
      <c r="O29" s="873"/>
      <c r="P29" s="874" t="s">
        <v>1060</v>
      </c>
      <c r="Q29" s="874"/>
      <c r="R29" s="874"/>
      <c r="S29" s="875" t="s">
        <v>1061</v>
      </c>
      <c r="T29" s="876"/>
      <c r="U29" s="876"/>
      <c r="V29" s="877"/>
      <c r="W29" s="454"/>
      <c r="X29" s="280"/>
      <c r="Y29" s="280"/>
      <c r="Z29" s="280"/>
      <c r="AA29" s="280"/>
      <c r="AB29" s="280"/>
      <c r="AC29" s="280"/>
      <c r="AD29" s="280"/>
      <c r="AE29" s="455"/>
      <c r="AF29" s="264" t="str">
        <f>IF(COUNTIF(W29:AE29,"O")=0,"",COUNTIF(W29:AE29,"O"))</f>
        <v/>
      </c>
    </row>
    <row r="30" spans="1:39" ht="17.100000000000001" customHeight="1" x14ac:dyDescent="0.15">
      <c r="B30" s="867"/>
      <c r="C30" s="868"/>
      <c r="D30" s="868"/>
      <c r="E30" s="868"/>
      <c r="F30" s="869" t="s">
        <v>581</v>
      </c>
      <c r="G30" s="870"/>
      <c r="H30" s="870"/>
      <c r="I30" s="870"/>
      <c r="J30" s="870"/>
      <c r="K30" s="870"/>
      <c r="L30" s="871" t="s">
        <v>1059</v>
      </c>
      <c r="M30" s="872"/>
      <c r="N30" s="872"/>
      <c r="O30" s="873"/>
      <c r="P30" s="874" t="s">
        <v>1062</v>
      </c>
      <c r="Q30" s="874"/>
      <c r="R30" s="874"/>
      <c r="S30" s="875" t="s">
        <v>1063</v>
      </c>
      <c r="T30" s="876"/>
      <c r="U30" s="876"/>
      <c r="V30" s="877"/>
      <c r="W30" s="454"/>
      <c r="X30" s="456"/>
      <c r="Y30" s="456"/>
      <c r="Z30" s="456"/>
      <c r="AA30" s="456"/>
      <c r="AB30" s="456"/>
      <c r="AC30" s="456"/>
      <c r="AD30" s="456"/>
      <c r="AE30" s="455"/>
      <c r="AF30" s="264" t="str">
        <f>IF(COUNTIF(W30:AE30,"O")=0,"",COUNTIF(W30:AE30,"O"))</f>
        <v/>
      </c>
    </row>
    <row r="31" spans="1:39" ht="13.5" customHeight="1" x14ac:dyDescent="0.15">
      <c r="B31" s="844" t="str">
        <f>IF(COUNTIF(W31:AE31,"X")&gt;0,$AM$31,"")</f>
        <v/>
      </c>
      <c r="C31" s="845"/>
      <c r="D31" s="845"/>
      <c r="E31" s="845"/>
      <c r="F31" s="849"/>
      <c r="G31" s="849"/>
      <c r="H31" s="849"/>
      <c r="I31" s="849"/>
      <c r="J31" s="849"/>
      <c r="K31" s="849"/>
      <c r="L31" s="849"/>
      <c r="M31" s="849"/>
      <c r="N31" s="849"/>
      <c r="O31" s="849"/>
      <c r="P31" s="849"/>
      <c r="Q31" s="849"/>
      <c r="R31" s="849"/>
      <c r="S31" s="849"/>
      <c r="T31" s="849"/>
      <c r="U31" s="849"/>
      <c r="V31" s="850"/>
      <c r="W31" s="265" t="str">
        <f>IF(COUNTIF(W4:W30,"O")&gt;1,"X","")</f>
        <v/>
      </c>
      <c r="X31" s="268" t="str">
        <f t="shared" ref="X31:AE31" si="1">IF(COUNTIF(X4:X30,"O")&gt;1,"X","")</f>
        <v/>
      </c>
      <c r="Y31" s="268" t="str">
        <f t="shared" si="1"/>
        <v/>
      </c>
      <c r="Z31" s="268" t="str">
        <f t="shared" si="1"/>
        <v/>
      </c>
      <c r="AA31" s="268" t="str">
        <f t="shared" si="1"/>
        <v/>
      </c>
      <c r="AB31" s="268" t="str">
        <f t="shared" si="1"/>
        <v/>
      </c>
      <c r="AC31" s="268" t="str">
        <f t="shared" si="1"/>
        <v/>
      </c>
      <c r="AD31" s="268" t="str">
        <f t="shared" si="1"/>
        <v/>
      </c>
      <c r="AE31" s="266" t="str">
        <f t="shared" si="1"/>
        <v/>
      </c>
      <c r="AF31" s="842" t="str">
        <f>IF(SUM(AF4:AF30)=0,"",SUM(AF4:AF30))</f>
        <v/>
      </c>
      <c r="AM31" s="458" t="s">
        <v>549</v>
      </c>
    </row>
    <row r="32" spans="1:39" ht="13.5" customHeight="1" x14ac:dyDescent="0.15">
      <c r="B32" s="844" t="str">
        <f>IF(COUNTIF(W32:AE32,"X")&gt;0,$AM$32,"")</f>
        <v/>
      </c>
      <c r="C32" s="845"/>
      <c r="D32" s="845"/>
      <c r="E32" s="845"/>
      <c r="F32" s="845"/>
      <c r="G32" s="845"/>
      <c r="H32" s="845"/>
      <c r="I32" s="845"/>
      <c r="J32" s="845"/>
      <c r="K32" s="845"/>
      <c r="L32" s="845"/>
      <c r="M32" s="845"/>
      <c r="N32" s="845"/>
      <c r="O32" s="845"/>
      <c r="P32" s="845"/>
      <c r="Q32" s="845"/>
      <c r="R32" s="845"/>
      <c r="S32" s="845"/>
      <c r="T32" s="845"/>
      <c r="U32" s="845"/>
      <c r="V32" s="846"/>
      <c r="W32" s="267" t="str">
        <f>IF(AND(W2="",COUNTIF(W4:W30,"O")&gt;0),"X","")</f>
        <v/>
      </c>
      <c r="X32" s="268" t="str">
        <f t="shared" ref="X32:AE32" si="2">IF(AND(X2="",COUNTIF(X4:X30,"O")&gt;0),"X","")</f>
        <v/>
      </c>
      <c r="Y32" s="268" t="str">
        <f t="shared" si="2"/>
        <v/>
      </c>
      <c r="Z32" s="268" t="str">
        <f t="shared" si="2"/>
        <v/>
      </c>
      <c r="AA32" s="268" t="str">
        <f t="shared" si="2"/>
        <v/>
      </c>
      <c r="AB32" s="268" t="str">
        <f t="shared" si="2"/>
        <v/>
      </c>
      <c r="AC32" s="268" t="str">
        <f t="shared" si="2"/>
        <v/>
      </c>
      <c r="AD32" s="268" t="str">
        <f t="shared" si="2"/>
        <v/>
      </c>
      <c r="AE32" s="268" t="str">
        <f t="shared" si="2"/>
        <v/>
      </c>
      <c r="AF32" s="843"/>
      <c r="AM32" s="458" t="s">
        <v>555</v>
      </c>
    </row>
    <row r="33" spans="2:39" ht="13.5" customHeight="1" x14ac:dyDescent="0.15">
      <c r="B33" s="841" t="str">
        <f>IF(COUNTIF(W33:AE33,"XX")&gt;0,$AM$33,"")</f>
        <v/>
      </c>
      <c r="C33" s="841"/>
      <c r="D33" s="841"/>
      <c r="E33" s="841"/>
      <c r="F33" s="841"/>
      <c r="G33" s="841"/>
      <c r="H33" s="841"/>
      <c r="I33" s="841"/>
      <c r="J33" s="841"/>
      <c r="K33" s="841"/>
      <c r="L33" s="841"/>
      <c r="M33" s="841"/>
      <c r="N33" s="841"/>
      <c r="O33" s="841"/>
      <c r="P33" s="841"/>
      <c r="Q33" s="841"/>
      <c r="R33" s="841"/>
      <c r="S33" s="841"/>
      <c r="T33" s="841"/>
      <c r="U33" s="841"/>
      <c r="V33" s="841"/>
      <c r="W33" s="268" t="str">
        <f>IF(AND(ベース!$S$28="Q",COUNTIF('I Oユニット部選択'!W29:W30,"O")&gt;0),"XX",
IF(AND(ベース!$S$28="N",COUNTIF('I Oユニット部選択'!W29:W30,"O")&gt;0),"XX",
IF(AND(ベース!$S$28="V",COUNTIF('I Oユニット部選択'!W29:W30,"O")&gt;0),"XX",
IF(AND(ベース!$S$28="EA",COUNTIF('I Oユニット部選択'!W29:W30,"O")&gt;0),"XX",
IF(AND(ベース!$S$28="F",COUNTIF('I Oユニット部選択'!W29:W30,"O")&gt;0),"XX",
IF(AND(ベース!$S$28="WE",COUNTIF('I Oユニット部選択'!W29:W30,"O")&gt;0),"XX",
IF(AND(ベース!$S$28="WF",COUNTIF('I Oユニット部選択'!W29:W30,"O")&gt;0),"XX",
IF(AND(ベース!$S$28="WS",COUNTIF('I Oユニット部選択'!W29:W30,"O")&gt;0),"XX",""))))))))</f>
        <v/>
      </c>
      <c r="X33" s="268" t="str">
        <f>IF(AND(ベース!$S$28="Q",COUNTIF('I Oユニット部選択'!X29:X30,"O")&gt;0),"XX",
IF(AND(ベース!$S$28="N",COUNTIF('I Oユニット部選択'!X29:X30,"O")&gt;0),"XX",
IF(AND(ベース!$S$28="V",COUNTIF('I Oユニット部選択'!X29:X30,"O")&gt;0),"XX",
IF(AND(ベース!$S$28="EA",COUNTIF('I Oユニット部選択'!X29:X30,"O")&gt;0),"XX",
IF(AND(ベース!$S$28="F",COUNTIF('I Oユニット部選択'!X29:X30,"O")&gt;0),"XX",
IF(AND(ベース!$S$28="WE",COUNTIF('I Oユニット部選択'!X29:X30,"O")&gt;0),"XX",
IF(AND(ベース!$S$28="WF",COUNTIF('I Oユニット部選択'!X29:X30,"O")&gt;0),"XX",
IF(AND(ベース!$S$28="WS",COUNTIF('I Oユニット部選択'!X29:X30,"O")&gt;0),"XX",""))))))))</f>
        <v/>
      </c>
      <c r="Y33" s="268" t="str">
        <f>IF(AND(ベース!$S$28="Q",COUNTIF('I Oユニット部選択'!Y29:Y30,"O")&gt;0),"XX",
IF(AND(ベース!$S$28="N",COUNTIF('I Oユニット部選択'!Y29:Y30,"O")&gt;0),"XX",
IF(AND(ベース!$S$28="V",COUNTIF('I Oユニット部選択'!Y29:Y30,"O")&gt;0),"XX",
IF(AND(ベース!$S$28="EA",COUNTIF('I Oユニット部選択'!Y29:Y30,"O")&gt;0),"XX",
IF(AND(ベース!$S$28="F",COUNTIF('I Oユニット部選択'!Y29:Y30,"O")&gt;0),"XX",
IF(AND(ベース!$S$28="WE",COUNTIF('I Oユニット部選択'!Y29:Y30,"O")&gt;0),"XX",
IF(AND(ベース!$S$28="WF",COUNTIF('I Oユニット部選択'!Y29:Y30,"O")&gt;0),"XX",
IF(AND(ベース!$S$28="WS",COUNTIF('I Oユニット部選択'!Y29:Y30,"O")&gt;0),"XX",""))))))))</f>
        <v/>
      </c>
      <c r="Z33" s="268" t="str">
        <f>IF(AND(ベース!$S$28="Q",COUNTIF('I Oユニット部選択'!Z29:Z30,"O")&gt;0),"XX",
IF(AND(ベース!$S$28="N",COUNTIF('I Oユニット部選択'!Z29:Z30,"O")&gt;0),"XX",
IF(AND(ベース!$S$28="V",COUNTIF('I Oユニット部選択'!Z29:Z30,"O")&gt;0),"XX",
IF(AND(ベース!$S$28="EA",COUNTIF('I Oユニット部選択'!Z29:Z30,"O")&gt;0),"XX",
IF(AND(ベース!$S$28="F",COUNTIF('I Oユニット部選択'!Z29:Z30,"O")&gt;0),"XX",
IF(AND(ベース!$S$28="WE",COUNTIF('I Oユニット部選択'!Z29:Z30,"O")&gt;0),"XX",
IF(AND(ベース!$S$28="WF",COUNTIF('I Oユニット部選択'!Z29:Z30,"O")&gt;0),"XX",
IF(AND(ベース!$S$28="WS",COUNTIF('I Oユニット部選択'!Z29:Z30,"O")&gt;0),"XX",""))))))))</f>
        <v/>
      </c>
      <c r="AA33" s="268" t="str">
        <f>IF(AND(ベース!$S$28="Q",COUNTIF('I Oユニット部選択'!AA29:AA30,"O")&gt;0),"XX",
IF(AND(ベース!$S$28="N",COUNTIF('I Oユニット部選択'!AA29:AA30,"O")&gt;0),"XX",
IF(AND(ベース!$S$28="V",COUNTIF('I Oユニット部選択'!AA29:AA30,"O")&gt;0),"XX",
IF(AND(ベース!$S$28="EA",COUNTIF('I Oユニット部選択'!AA29:AA30,"O")&gt;0),"XX",
IF(AND(ベース!$S$28="F",COUNTIF('I Oユニット部選択'!AA29:AA30,"O")&gt;0),"XX",
IF(AND(ベース!$S$28="WE",COUNTIF('I Oユニット部選択'!AA29:AA30,"O")&gt;0),"XX",
IF(AND(ベース!$S$28="WF",COUNTIF('I Oユニット部選択'!AA29:AA30,"O")&gt;0),"XX",
IF(AND(ベース!$S$28="WS",COUNTIF('I Oユニット部選択'!AA29:AA30,"O")&gt;0),"XX",""))))))))</f>
        <v/>
      </c>
      <c r="AB33" s="268" t="str">
        <f>IF(AND(ベース!$S$28="Q",COUNTIF('I Oユニット部選択'!AB29:AB30,"O")&gt;0),"XX",
IF(AND(ベース!$S$28="N",COUNTIF('I Oユニット部選択'!AB29:AB30,"O")&gt;0),"XX",
IF(AND(ベース!$S$28="V",COUNTIF('I Oユニット部選択'!AB29:AB30,"O")&gt;0),"XX",
IF(AND(ベース!$S$28="EA",COUNTIF('I Oユニット部選択'!AB29:AB30,"O")&gt;0),"XX",
IF(AND(ベース!$S$28="F",COUNTIF('I Oユニット部選択'!AB29:AB30,"O")&gt;0),"XX",
IF(AND(ベース!$S$28="WE",COUNTIF('I Oユニット部選択'!AB29:AB30,"O")&gt;0),"XX",
IF(AND(ベース!$S$28="WF",COUNTIF('I Oユニット部選択'!AB29:AB30,"O")&gt;0),"XX",
IF(AND(ベース!$S$28="WS",COUNTIF('I Oユニット部選択'!AB29:AB30,"O")&gt;0),"XX",""))))))))</f>
        <v/>
      </c>
      <c r="AC33" s="268" t="str">
        <f>IF(AND(ベース!$S$28="Q",COUNTIF('I Oユニット部選択'!AC29:AC30,"O")&gt;0),"XX",
IF(AND(ベース!$S$28="N",COUNTIF('I Oユニット部選択'!AC29:AC30,"O")&gt;0),"XX",
IF(AND(ベース!$S$28="V",COUNTIF('I Oユニット部選択'!AC29:AC30,"O")&gt;0),"XX",
IF(AND(ベース!$S$28="EA",COUNTIF('I Oユニット部選択'!AC29:AC30,"O")&gt;0),"XX",
IF(AND(ベース!$S$28="F",COUNTIF('I Oユニット部選択'!AC29:AC30,"O")&gt;0),"XX",
IF(AND(ベース!$S$28="WE",COUNTIF('I Oユニット部選択'!AC29:AC30,"O")&gt;0),"XX",
IF(AND(ベース!$S$28="WF",COUNTIF('I Oユニット部選択'!AC29:AC30,"O")&gt;0),"XX",
IF(AND(ベース!$S$28="WS",COUNTIF('I Oユニット部選択'!AC29:AC30,"O")&gt;0),"XX",""))))))))</f>
        <v/>
      </c>
      <c r="AD33" s="268" t="str">
        <f>IF(AND(ベース!$S$28="Q",COUNTIF('I Oユニット部選択'!AD29:AD30,"O")&gt;0),"XX",
IF(AND(ベース!$S$28="N",COUNTIF('I Oユニット部選択'!AD29:AD30,"O")&gt;0),"XX",
IF(AND(ベース!$S$28="V",COUNTIF('I Oユニット部選択'!AD29:AD30,"O")&gt;0),"XX",
IF(AND(ベース!$S$28="EA",COUNTIF('I Oユニット部選択'!AD29:AD30,"O")&gt;0),"XX",
IF(AND(ベース!$S$28="F",COUNTIF('I Oユニット部選択'!AD29:AD30,"O")&gt;0),"XX",
IF(AND(ベース!$S$28="WE",COUNTIF('I Oユニット部選択'!AD29:AD30,"O")&gt;0),"XX",
IF(AND(ベース!$S$28="WF",COUNTIF('I Oユニット部選択'!AD29:AD30,"O")&gt;0),"XX",
IF(AND(ベース!$S$28="WS",COUNTIF('I Oユニット部選択'!AD29:AD30,"O")&gt;0),"XX",""))))))))</f>
        <v/>
      </c>
      <c r="AE33" s="268" t="str">
        <f>IF(AND(ベース!$S$28="Q",COUNTIF('I Oユニット部選択'!AE29:AE30,"O")&gt;0),"XX",
IF(AND(ベース!$S$28="N",COUNTIF('I Oユニット部選択'!AE29:AE30,"O")&gt;0),"XX",
IF(AND(ベース!$S$28="V",COUNTIF('I Oユニット部選択'!AE29:AE30,"O")&gt;0),"XX",
IF(AND(ベース!$S$28="EA",COUNTIF('I Oユニット部選択'!AE29:AE30,"O")&gt;0),"XX",
IF(AND(ベース!$S$28="F",COUNTIF('I Oユニット部選択'!AE29:AE30,"O")&gt;0),"XX",
IF(AND(ベース!$S$28="WE",COUNTIF('I Oユニット部選択'!AE29:AE30,"O")&gt;0),"XX",
IF(AND(ベース!$S$28="WF",COUNTIF('I Oユニット部選択'!AE29:AE30,"O")&gt;0),"XX",
IF(AND(ベース!$S$28="WS",COUNTIF('I Oユニット部選択'!AE29:AE30,"O")&gt;0),"XX",""))))))))</f>
        <v/>
      </c>
      <c r="AF33" s="457"/>
      <c r="AM33" s="115" t="s">
        <v>1064</v>
      </c>
    </row>
    <row r="34" spans="2:39" ht="25.5" customHeight="1" x14ac:dyDescent="0.15">
      <c r="X34" s="251" t="s">
        <v>554</v>
      </c>
    </row>
    <row r="40" spans="2:39" ht="12.75" customHeight="1" x14ac:dyDescent="0.15"/>
    <row r="41" spans="2:39" ht="12.75" customHeight="1" x14ac:dyDescent="0.15">
      <c r="F41" s="269"/>
      <c r="H41" s="269"/>
      <c r="I41" s="269"/>
      <c r="J41" s="269"/>
    </row>
  </sheetData>
  <sheetProtection algorithmName="SHA-512" hashValue="0fuXfBPu8hzuKjhiAiZ32qsHoFJ8JPz/rM4genuFJVk5HjZP90Gu5T60CojIbHYuNZZvZHttTBFN9iyt01KsGA==" saltValue="CYg3mERZfY8yFZTcYJ/iHQ==" spinCount="100000" sheet="1" objects="1" selectLockedCells="1"/>
  <mergeCells count="161">
    <mergeCell ref="AF2:AF3"/>
    <mergeCell ref="B26:E26"/>
    <mergeCell ref="B27:E27"/>
    <mergeCell ref="L16:M16"/>
    <mergeCell ref="L17:M17"/>
    <mergeCell ref="L18:M18"/>
    <mergeCell ref="L19:M19"/>
    <mergeCell ref="L20:M20"/>
    <mergeCell ref="L21:M21"/>
    <mergeCell ref="N10:O10"/>
    <mergeCell ref="N11:O11"/>
    <mergeCell ref="N16:O16"/>
    <mergeCell ref="N22:O22"/>
    <mergeCell ref="N21:O21"/>
    <mergeCell ref="N19:O19"/>
    <mergeCell ref="N18:O18"/>
    <mergeCell ref="N20:O20"/>
    <mergeCell ref="N15:O15"/>
    <mergeCell ref="N6:O6"/>
    <mergeCell ref="N7:O7"/>
    <mergeCell ref="N8:O8"/>
    <mergeCell ref="N9:O9"/>
    <mergeCell ref="P26:R26"/>
    <mergeCell ref="P27:R27"/>
    <mergeCell ref="B28:E28"/>
    <mergeCell ref="N26:O26"/>
    <mergeCell ref="N27:O27"/>
    <mergeCell ref="N28:O28"/>
    <mergeCell ref="F26:K26"/>
    <mergeCell ref="F27:K27"/>
    <mergeCell ref="F28:K28"/>
    <mergeCell ref="L26:M26"/>
    <mergeCell ref="L27:M27"/>
    <mergeCell ref="L28:M28"/>
    <mergeCell ref="P28:R28"/>
    <mergeCell ref="S22:V22"/>
    <mergeCell ref="S23:V23"/>
    <mergeCell ref="S24:V24"/>
    <mergeCell ref="S25:V25"/>
    <mergeCell ref="P22:R22"/>
    <mergeCell ref="P23:R23"/>
    <mergeCell ref="S18:V18"/>
    <mergeCell ref="S20:V20"/>
    <mergeCell ref="S21:V21"/>
    <mergeCell ref="P11:R11"/>
    <mergeCell ref="L13:M13"/>
    <mergeCell ref="N12:O12"/>
    <mergeCell ref="N13:O13"/>
    <mergeCell ref="F25:K25"/>
    <mergeCell ref="L22:M22"/>
    <mergeCell ref="L23:M23"/>
    <mergeCell ref="L24:M24"/>
    <mergeCell ref="L25:M25"/>
    <mergeCell ref="F24:K24"/>
    <mergeCell ref="N23:O23"/>
    <mergeCell ref="N24:O24"/>
    <mergeCell ref="P16:R16"/>
    <mergeCell ref="P20:R20"/>
    <mergeCell ref="P21:R21"/>
    <mergeCell ref="P17:R17"/>
    <mergeCell ref="P18:R18"/>
    <mergeCell ref="P19:R19"/>
    <mergeCell ref="P24:R24"/>
    <mergeCell ref="P25:R25"/>
    <mergeCell ref="N25:O25"/>
    <mergeCell ref="N17:O17"/>
    <mergeCell ref="F12:K12"/>
    <mergeCell ref="S14:V14"/>
    <mergeCell ref="S15:V15"/>
    <mergeCell ref="L14:M14"/>
    <mergeCell ref="L15:M15"/>
    <mergeCell ref="P14:R14"/>
    <mergeCell ref="P15:R15"/>
    <mergeCell ref="N14:O14"/>
    <mergeCell ref="P12:R12"/>
    <mergeCell ref="P13:R13"/>
    <mergeCell ref="D10:E15"/>
    <mergeCell ref="D16:E18"/>
    <mergeCell ref="F13:K13"/>
    <mergeCell ref="F14:K14"/>
    <mergeCell ref="F15:K15"/>
    <mergeCell ref="F22:K22"/>
    <mergeCell ref="F23:K23"/>
    <mergeCell ref="F16:K16"/>
    <mergeCell ref="F17:K17"/>
    <mergeCell ref="F18:K18"/>
    <mergeCell ref="F19:K19"/>
    <mergeCell ref="F20:K20"/>
    <mergeCell ref="F21:K21"/>
    <mergeCell ref="W1:AE1"/>
    <mergeCell ref="S4:V4"/>
    <mergeCell ref="S5:V5"/>
    <mergeCell ref="S6:V6"/>
    <mergeCell ref="R2:S2"/>
    <mergeCell ref="P8:R8"/>
    <mergeCell ref="P9:R9"/>
    <mergeCell ref="L3:M3"/>
    <mergeCell ref="P4:R4"/>
    <mergeCell ref="P5:R5"/>
    <mergeCell ref="L4:M4"/>
    <mergeCell ref="L5:M5"/>
    <mergeCell ref="N3:O3"/>
    <mergeCell ref="N4:O4"/>
    <mergeCell ref="N5:O5"/>
    <mergeCell ref="P6:R6"/>
    <mergeCell ref="L6:M6"/>
    <mergeCell ref="L7:M7"/>
    <mergeCell ref="L8:M8"/>
    <mergeCell ref="L9:M9"/>
    <mergeCell ref="S8:V8"/>
    <mergeCell ref="S9:V9"/>
    <mergeCell ref="I1:V1"/>
    <mergeCell ref="F3:K3"/>
    <mergeCell ref="D3:E3"/>
    <mergeCell ref="B3:C3"/>
    <mergeCell ref="S13:V13"/>
    <mergeCell ref="S3:V3"/>
    <mergeCell ref="S12:V12"/>
    <mergeCell ref="S7:V7"/>
    <mergeCell ref="S10:V10"/>
    <mergeCell ref="S11:V11"/>
    <mergeCell ref="P3:R3"/>
    <mergeCell ref="P7:R7"/>
    <mergeCell ref="P10:R10"/>
    <mergeCell ref="F10:K10"/>
    <mergeCell ref="L10:M10"/>
    <mergeCell ref="F8:K8"/>
    <mergeCell ref="F9:K9"/>
    <mergeCell ref="L12:M12"/>
    <mergeCell ref="F11:K11"/>
    <mergeCell ref="L11:M11"/>
    <mergeCell ref="B4:C15"/>
    <mergeCell ref="F4:K4"/>
    <mergeCell ref="F5:K5"/>
    <mergeCell ref="F6:K6"/>
    <mergeCell ref="F7:K7"/>
    <mergeCell ref="D4:E9"/>
    <mergeCell ref="B33:V33"/>
    <mergeCell ref="AF31:AF32"/>
    <mergeCell ref="B32:V32"/>
    <mergeCell ref="S19:V19"/>
    <mergeCell ref="S16:V16"/>
    <mergeCell ref="B31:V31"/>
    <mergeCell ref="D19:E21"/>
    <mergeCell ref="B22:C25"/>
    <mergeCell ref="D22:E23"/>
    <mergeCell ref="D24:E25"/>
    <mergeCell ref="S17:V17"/>
    <mergeCell ref="B29:E30"/>
    <mergeCell ref="F29:K29"/>
    <mergeCell ref="L29:O29"/>
    <mergeCell ref="P29:R29"/>
    <mergeCell ref="S29:V29"/>
    <mergeCell ref="F30:K30"/>
    <mergeCell ref="L30:O30"/>
    <mergeCell ref="P30:R30"/>
    <mergeCell ref="S30:V30"/>
    <mergeCell ref="B16:C21"/>
    <mergeCell ref="S26:V26"/>
    <mergeCell ref="S27:V27"/>
    <mergeCell ref="S28:V28"/>
  </mergeCells>
  <phoneticPr fontId="2"/>
  <conditionalFormatting sqref="I1:AE1">
    <cfRule type="cellIs" dxfId="3" priority="1" stopIfTrue="1" operator="notEqual">
      <formula>""</formula>
    </cfRule>
  </conditionalFormatting>
  <dataValidations count="1">
    <dataValidation type="list" allowBlank="1" showInputMessage="1" showErrorMessage="1" sqref="W4:AE30" xr:uid="{00000000-0002-0000-0400-000000000000}">
      <formula1>$AL$4:$AM$4</formula1>
    </dataValidation>
  </dataValidations>
  <pageMargins left="0.17" right="0.17" top="0.31" bottom="0.3" header="0.17" footer="0.17"/>
  <pageSetup paperSize="9" scale="88" orientation="landscape"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DC336"/>
  <sheetViews>
    <sheetView showGridLines="0" showRowColHeaders="0" zoomScaleNormal="100" workbookViewId="0">
      <selection activeCell="A4" sqref="A4"/>
    </sheetView>
  </sheetViews>
  <sheetFormatPr defaultRowHeight="12.75" customHeight="1" x14ac:dyDescent="0.15"/>
  <cols>
    <col min="1" max="1" width="3.75" style="13" customWidth="1"/>
    <col min="2" max="2" width="33.875" style="13" customWidth="1"/>
    <col min="3" max="3" width="35.5" style="13" customWidth="1"/>
    <col min="4" max="4" width="8" style="13" customWidth="1"/>
    <col min="5" max="5" width="10.75" style="13" customWidth="1"/>
    <col min="6" max="6" width="60.875" style="13" hidden="1" customWidth="1"/>
    <col min="7" max="7" width="19.5" style="13" hidden="1" customWidth="1"/>
    <col min="8" max="8" width="10.625" style="13" hidden="1" customWidth="1"/>
    <col min="9" max="9" width="3.875" style="13" hidden="1" customWidth="1"/>
    <col min="10" max="10" width="3.75" style="13" hidden="1" customWidth="1"/>
    <col min="11" max="11" width="23" style="13" hidden="1" customWidth="1"/>
    <col min="12" max="12" width="20.875" style="13" hidden="1" customWidth="1"/>
    <col min="13" max="13" width="8.25" style="13" hidden="1" customWidth="1"/>
    <col min="14" max="14" width="11.25" style="13" hidden="1" customWidth="1"/>
    <col min="15" max="15" width="13.875" style="13" hidden="1" customWidth="1"/>
    <col min="16" max="17" width="2" style="13" hidden="1" customWidth="1"/>
    <col min="18" max="44" width="11.375" style="13" hidden="1" customWidth="1"/>
    <col min="45" max="45" width="10.5" style="13" hidden="1" customWidth="1"/>
    <col min="46" max="46" width="24.125" style="13" hidden="1" customWidth="1"/>
    <col min="47" max="47" width="21.75" style="13" hidden="1" customWidth="1"/>
    <col min="48" max="52" width="9" style="13" hidden="1" customWidth="1"/>
    <col min="53" max="53" width="16.875" style="13" hidden="1" customWidth="1"/>
    <col min="54" max="54" width="13" style="13" hidden="1" customWidth="1"/>
    <col min="55" max="55" width="7.5" style="13" hidden="1" customWidth="1"/>
    <col min="56" max="59" width="2.375" style="13" hidden="1" customWidth="1"/>
    <col min="60" max="70" width="4.125" style="13" hidden="1" customWidth="1"/>
    <col min="71" max="73" width="9" style="13" hidden="1" customWidth="1"/>
    <col min="74" max="91" width="9" style="13"/>
    <col min="92" max="107" width="9" style="104"/>
    <col min="108" max="16384" width="9" style="13"/>
  </cols>
  <sheetData>
    <row r="1" spans="1:91" ht="17.25" customHeight="1" x14ac:dyDescent="0.15">
      <c r="A1" s="72" t="s">
        <v>284</v>
      </c>
      <c r="B1" s="101"/>
      <c r="C1" s="101"/>
      <c r="E1" s="386" t="str">
        <f>"Ver."&amp;改訂履歴!F1</f>
        <v>Ver.1</v>
      </c>
      <c r="F1" s="251"/>
      <c r="K1" s="42" t="s">
        <v>285</v>
      </c>
      <c r="L1" s="42" t="s">
        <v>286</v>
      </c>
      <c r="M1" s="42" t="s">
        <v>507</v>
      </c>
      <c r="N1" s="42" t="s">
        <v>507</v>
      </c>
      <c r="R1" s="42" t="s">
        <v>52</v>
      </c>
      <c r="S1" s="42"/>
      <c r="T1" s="42">
        <v>1</v>
      </c>
      <c r="U1" s="42">
        <v>2</v>
      </c>
      <c r="V1" s="42">
        <v>3</v>
      </c>
      <c r="W1" s="42">
        <v>4</v>
      </c>
      <c r="X1" s="42">
        <v>5</v>
      </c>
      <c r="Y1" s="42">
        <v>6</v>
      </c>
      <c r="Z1" s="42">
        <v>7</v>
      </c>
      <c r="AA1" s="42">
        <v>8</v>
      </c>
      <c r="AB1" s="42">
        <v>9</v>
      </c>
      <c r="AC1" s="42">
        <v>10</v>
      </c>
      <c r="AD1" s="42">
        <v>11</v>
      </c>
      <c r="AE1" s="42">
        <v>12</v>
      </c>
      <c r="AF1" s="42">
        <v>13</v>
      </c>
      <c r="AG1" s="42">
        <v>14</v>
      </c>
      <c r="AH1" s="42">
        <v>15</v>
      </c>
      <c r="AI1" s="42">
        <v>16</v>
      </c>
      <c r="AJ1" s="42">
        <v>17</v>
      </c>
      <c r="AK1" s="42">
        <v>18</v>
      </c>
      <c r="AL1" s="42">
        <v>19</v>
      </c>
      <c r="AM1" s="42">
        <v>20</v>
      </c>
      <c r="AN1" s="42">
        <v>21</v>
      </c>
      <c r="AO1" s="42">
        <v>22</v>
      </c>
      <c r="AP1" s="42">
        <v>23</v>
      </c>
      <c r="AQ1" s="42">
        <v>24</v>
      </c>
      <c r="AR1" s="42" t="s">
        <v>53</v>
      </c>
      <c r="AT1" s="13" t="str">
        <f>K1</f>
        <v>名称など</v>
      </c>
      <c r="AU1" s="13" t="str">
        <f>L1</f>
        <v>型　　　式</v>
      </c>
      <c r="AV1" s="13" t="str">
        <f>M1</f>
        <v>1Setあたり</v>
      </c>
      <c r="BA1" s="42" t="s">
        <v>285</v>
      </c>
      <c r="BB1" s="42" t="s">
        <v>286</v>
      </c>
      <c r="BC1" s="42" t="s">
        <v>507</v>
      </c>
      <c r="BH1" s="42" t="s">
        <v>52</v>
      </c>
      <c r="BI1" s="42"/>
      <c r="BJ1" s="42">
        <v>1</v>
      </c>
      <c r="BK1" s="42">
        <v>2</v>
      </c>
      <c r="BL1" s="42">
        <v>3</v>
      </c>
      <c r="BM1" s="42">
        <v>4</v>
      </c>
      <c r="BN1" s="42">
        <v>5</v>
      </c>
      <c r="BO1" s="42">
        <v>6</v>
      </c>
      <c r="BP1" s="42">
        <v>7</v>
      </c>
      <c r="BQ1" s="42">
        <v>8</v>
      </c>
      <c r="BR1" s="42">
        <v>9</v>
      </c>
      <c r="BV1" s="104"/>
      <c r="BW1" s="104"/>
      <c r="BX1" s="104"/>
      <c r="BY1" s="104"/>
      <c r="BZ1" s="104"/>
      <c r="CA1" s="104"/>
      <c r="CB1" s="104"/>
      <c r="CC1" s="104"/>
      <c r="CD1" s="104"/>
      <c r="CE1" s="104"/>
      <c r="CF1" s="104"/>
      <c r="CG1" s="104"/>
      <c r="CH1" s="104"/>
      <c r="CI1" s="104"/>
      <c r="CJ1" s="104"/>
      <c r="CK1" s="104"/>
      <c r="CL1" s="104"/>
      <c r="CM1" s="104"/>
    </row>
    <row r="2" spans="1:91" ht="20.25" customHeight="1" x14ac:dyDescent="0.15">
      <c r="A2" s="101"/>
      <c r="B2" s="101"/>
      <c r="C2" s="157" t="s">
        <v>287</v>
      </c>
      <c r="D2" s="158">
        <v>1</v>
      </c>
      <c r="E2" s="159" t="s">
        <v>508</v>
      </c>
      <c r="F2" s="251"/>
      <c r="K2" s="13" t="s">
        <v>846</v>
      </c>
      <c r="L2" s="13" t="str">
        <f>ベース!E3</f>
        <v>必須項目に入力漏れがあります</v>
      </c>
      <c r="M2" s="13">
        <v>1</v>
      </c>
      <c r="N2" s="13">
        <v>1</v>
      </c>
      <c r="T2" s="13" t="str">
        <f>IF(仕様書作成!K8="","",仕様書作成!K8)</f>
        <v/>
      </c>
      <c r="U2" s="13" t="str">
        <f>IF(仕様書作成!L8="","",仕様書作成!L8)</f>
        <v/>
      </c>
      <c r="V2" s="13" t="str">
        <f>IF(仕様書作成!M8="","",仕様書作成!M8)</f>
        <v/>
      </c>
      <c r="W2" s="13" t="str">
        <f>IF(仕様書作成!N8="","",仕様書作成!N8)</f>
        <v/>
      </c>
      <c r="X2" s="13" t="str">
        <f>IF(仕様書作成!O8="","",仕様書作成!O8)</f>
        <v/>
      </c>
      <c r="Y2" s="13" t="str">
        <f>IF(仕様書作成!P8="","",仕様書作成!P8)</f>
        <v/>
      </c>
      <c r="Z2" s="13" t="str">
        <f>IF(仕様書作成!Q8="","",仕様書作成!Q8)</f>
        <v/>
      </c>
      <c r="AA2" s="13" t="str">
        <f>IF(仕様書作成!R8="","",仕様書作成!R8)</f>
        <v/>
      </c>
      <c r="AB2" s="13" t="str">
        <f>IF(仕様書作成!S8="","",仕様書作成!S8)</f>
        <v/>
      </c>
      <c r="AC2" s="13" t="str">
        <f>IF(仕様書作成!T8="","",仕様書作成!T8)</f>
        <v/>
      </c>
      <c r="AD2" s="13" t="str">
        <f>IF(仕様書作成!U8="","",仕様書作成!U8)</f>
        <v/>
      </c>
      <c r="AE2" s="13" t="str">
        <f>IF(仕様書作成!V8="","",仕様書作成!V8)</f>
        <v/>
      </c>
      <c r="AF2" s="13" t="str">
        <f>IF(仕様書作成!W8="","",仕様書作成!W8)</f>
        <v/>
      </c>
      <c r="AG2" s="13" t="str">
        <f>IF(仕様書作成!X8="","",仕様書作成!X8)</f>
        <v/>
      </c>
      <c r="AH2" s="13" t="str">
        <f>IF(仕様書作成!Y8="","",仕様書作成!Y8)</f>
        <v/>
      </c>
      <c r="AI2" s="13" t="str">
        <f>IF(仕様書作成!Z8="","",仕様書作成!Z8)</f>
        <v/>
      </c>
      <c r="AJ2" s="13" t="str">
        <f>IF(仕様書作成!AA8="","",仕様書作成!AA8)</f>
        <v/>
      </c>
      <c r="AK2" s="13" t="str">
        <f>IF(仕様書作成!AB8="","",仕様書作成!AB8)</f>
        <v/>
      </c>
      <c r="AL2" s="13" t="str">
        <f>IF(仕様書作成!AC8="","",仕様書作成!AC8)</f>
        <v/>
      </c>
      <c r="AM2" s="13" t="str">
        <f>IF(仕様書作成!AD8="","",仕様書作成!AD8)</f>
        <v/>
      </c>
      <c r="AN2" s="13" t="str">
        <f>IF(仕様書作成!AE8="","",仕様書作成!AE8)</f>
        <v/>
      </c>
      <c r="AO2" s="13" t="str">
        <f>IF(仕様書作成!AF8="","",仕様書作成!AF8)</f>
        <v/>
      </c>
      <c r="AP2" s="13" t="str">
        <f>IF(仕様書作成!AG8="","",仕様書作成!AG8)</f>
        <v/>
      </c>
      <c r="AQ2" s="13" t="str">
        <f>IF(仕様書作成!AH8="","",仕様書作成!AH8)</f>
        <v/>
      </c>
      <c r="AT2" s="13" t="str">
        <f t="shared" ref="AT2:AV26" si="0">K2</f>
        <v>マニホールドベース</v>
      </c>
      <c r="AU2" s="13" t="str">
        <f t="shared" si="0"/>
        <v>必須項目に入力漏れがあります</v>
      </c>
      <c r="AV2" s="13">
        <f t="shared" si="0"/>
        <v>1</v>
      </c>
      <c r="BA2" s="13" t="str">
        <f t="shared" ref="BA2:BA30" si="1">IF(K122="","",K122)</f>
        <v>デジタル入力ユニット</v>
      </c>
      <c r="BB2" s="13" t="str">
        <f t="shared" ref="BB2:BR16" si="2">IF(L122="","",L122)</f>
        <v>EX600-DXPB</v>
      </c>
      <c r="BC2" s="13" t="str">
        <f t="shared" si="2"/>
        <v/>
      </c>
      <c r="BD2" s="13" t="str">
        <f t="shared" si="2"/>
        <v/>
      </c>
      <c r="BE2" s="13" t="str">
        <f t="shared" si="2"/>
        <v/>
      </c>
      <c r="BF2" s="13" t="str">
        <f t="shared" si="2"/>
        <v/>
      </c>
      <c r="BG2" s="13" t="str">
        <f t="shared" si="2"/>
        <v/>
      </c>
      <c r="BH2" s="13" t="str">
        <f t="shared" si="2"/>
        <v/>
      </c>
      <c r="BI2" s="13" t="str">
        <f t="shared" si="2"/>
        <v/>
      </c>
      <c r="BJ2" s="13" t="str">
        <f t="shared" si="2"/>
        <v/>
      </c>
      <c r="BK2" s="13" t="str">
        <f t="shared" si="2"/>
        <v/>
      </c>
      <c r="BL2" s="13" t="str">
        <f t="shared" si="2"/>
        <v/>
      </c>
      <c r="BM2" s="13" t="str">
        <f t="shared" si="2"/>
        <v/>
      </c>
      <c r="BN2" s="13" t="str">
        <f t="shared" si="2"/>
        <v/>
      </c>
      <c r="BO2" s="13" t="str">
        <f t="shared" si="2"/>
        <v/>
      </c>
      <c r="BP2" s="13" t="str">
        <f t="shared" si="2"/>
        <v/>
      </c>
      <c r="BQ2" s="13" t="str">
        <f t="shared" si="2"/>
        <v/>
      </c>
      <c r="BR2" s="13" t="str">
        <f t="shared" si="2"/>
        <v/>
      </c>
      <c r="BV2" s="104"/>
      <c r="BW2" s="104"/>
      <c r="BX2" s="104"/>
      <c r="BY2" s="104"/>
      <c r="BZ2" s="104"/>
      <c r="CA2" s="104"/>
      <c r="CB2" s="104"/>
      <c r="CC2" s="104"/>
      <c r="CD2" s="104"/>
      <c r="CE2" s="104"/>
      <c r="CF2" s="104"/>
      <c r="CG2" s="104"/>
      <c r="CH2" s="104"/>
      <c r="CI2" s="104"/>
      <c r="CJ2" s="104"/>
      <c r="CK2" s="104"/>
      <c r="CL2" s="104"/>
      <c r="CM2" s="104"/>
    </row>
    <row r="3" spans="1:91" ht="13.5" customHeight="1" x14ac:dyDescent="0.15">
      <c r="A3" s="101"/>
      <c r="B3" s="385" t="str">
        <f>IF(OR(仕様書作成!R6&lt;&gt;"",仕様書作成!Z6&lt;&gt;""),発注情報!F3,IF(OR('I Oユニット部選択'!I1&lt;&gt;"",'I Oユニット部選択'!W1&lt;&gt;""),発注情報!F4,""))</f>
        <v/>
      </c>
      <c r="C3" s="13" t="s">
        <v>753</v>
      </c>
      <c r="F3" s="13" t="s">
        <v>899</v>
      </c>
      <c r="G3" s="13" t="str">
        <f>IF(COUNTIF(O3,"*SY51*"),$H$3,IF(COUNTIF(O3,"*SY52*"),$H$4,IF(COUNTIF(O3,"*SY53*"),$H$5,IF(COUNTIF(O3,"*SY54*"),$H$6,IF(COUNTIF(O3,"*SY55*"),$H$7,IF(COUNTIF(O3,"*78*"),$H$12,IF(COUNTIF(O3,"*79*"),$H$13,"")))))))</f>
        <v/>
      </c>
      <c r="H3" s="13" t="s">
        <v>773</v>
      </c>
      <c r="J3" s="13">
        <v>1</v>
      </c>
      <c r="K3" s="13" t="str">
        <f t="shared" ref="K3:K26" si="3">IF(G3="",P3,G3)</f>
        <v/>
      </c>
      <c r="L3" s="13" t="str">
        <f>O3</f>
        <v/>
      </c>
      <c r="M3" s="13" t="str">
        <f t="shared" ref="M3:M26" si="4">IF(L3="","",COUNTIF($O$3:$O$26,$L3))</f>
        <v/>
      </c>
      <c r="N3" s="13" t="str">
        <f>IF(OR(L3="",L3=$L$27,L3=$L$28,L3=$L$29,L3=$L$30,L3=$L$31,L3=$L$32,L3=$L$34,L3=$L$35,L3=$L$36,L3=$L$37,L3=$L$38,L3=$L$39),"",COUNTIF($O$3:$O$26,$L3))</f>
        <v/>
      </c>
      <c r="O3" s="13" t="str">
        <f>仕様書作成!K8</f>
        <v/>
      </c>
      <c r="P3" s="13" t="str">
        <f>IF(COUNTIF(O3,"*同時*"),$H$14,IF(COUNTIF(O3,"*型式*"),$H$14,IF(COUNTIF(O3,"*26*"),$H$11,IF(COUNTIF(O3,"*SY5A*"),$H$8,IF(COUNTIF(O3,"*SY5B*"),$H$9,IF(COUNTIF(O3,"*SY5C*"),$H$10,""))))))</f>
        <v/>
      </c>
      <c r="T3" s="13" t="str">
        <f t="shared" ref="T3:AI18" si="5">IF($L3="","",IF($L3=T$2,"O",""))</f>
        <v/>
      </c>
      <c r="U3" s="13" t="str">
        <f t="shared" si="5"/>
        <v/>
      </c>
      <c r="V3" s="13" t="str">
        <f t="shared" si="5"/>
        <v/>
      </c>
      <c r="W3" s="13" t="str">
        <f t="shared" si="5"/>
        <v/>
      </c>
      <c r="X3" s="13" t="str">
        <f t="shared" si="5"/>
        <v/>
      </c>
      <c r="Y3" s="13" t="str">
        <f t="shared" si="5"/>
        <v/>
      </c>
      <c r="Z3" s="13" t="str">
        <f t="shared" si="5"/>
        <v/>
      </c>
      <c r="AA3" s="13" t="str">
        <f t="shared" si="5"/>
        <v/>
      </c>
      <c r="AB3" s="13" t="str">
        <f t="shared" si="5"/>
        <v/>
      </c>
      <c r="AC3" s="13" t="str">
        <f t="shared" si="5"/>
        <v/>
      </c>
      <c r="AD3" s="13" t="str">
        <f t="shared" si="5"/>
        <v/>
      </c>
      <c r="AE3" s="13" t="str">
        <f t="shared" si="5"/>
        <v/>
      </c>
      <c r="AF3" s="13" t="str">
        <f t="shared" si="5"/>
        <v/>
      </c>
      <c r="AG3" s="13" t="str">
        <f t="shared" si="5"/>
        <v/>
      </c>
      <c r="AH3" s="13" t="str">
        <f t="shared" si="5"/>
        <v/>
      </c>
      <c r="AI3" s="13" t="str">
        <f t="shared" si="5"/>
        <v/>
      </c>
      <c r="AJ3" s="13" t="str">
        <f t="shared" ref="AJ3:AQ17" si="6">IF($L3="","",IF($L3=AJ$2,"O",""))</f>
        <v/>
      </c>
      <c r="AK3" s="13" t="str">
        <f t="shared" si="6"/>
        <v/>
      </c>
      <c r="AL3" s="13" t="str">
        <f t="shared" si="6"/>
        <v/>
      </c>
      <c r="AM3" s="13" t="str">
        <f t="shared" si="6"/>
        <v/>
      </c>
      <c r="AN3" s="13" t="str">
        <f t="shared" si="6"/>
        <v/>
      </c>
      <c r="AO3" s="13" t="str">
        <f t="shared" si="6"/>
        <v/>
      </c>
      <c r="AP3" s="13" t="str">
        <f t="shared" si="6"/>
        <v/>
      </c>
      <c r="AQ3" s="13" t="str">
        <f t="shared" si="6"/>
        <v/>
      </c>
      <c r="AT3" s="13" t="str">
        <f t="shared" si="0"/>
        <v/>
      </c>
      <c r="AU3" s="13" t="str">
        <f t="shared" si="0"/>
        <v/>
      </c>
      <c r="AV3" s="13" t="str">
        <f t="shared" si="0"/>
        <v/>
      </c>
      <c r="BA3" s="13" t="str">
        <f t="shared" si="1"/>
        <v>デジタル入力ユニット</v>
      </c>
      <c r="BB3" s="13" t="str">
        <f t="shared" si="2"/>
        <v>EX600-DXPC</v>
      </c>
      <c r="BC3" s="13" t="str">
        <f t="shared" si="2"/>
        <v/>
      </c>
      <c r="BD3" s="13" t="str">
        <f t="shared" si="2"/>
        <v/>
      </c>
      <c r="BE3" s="13" t="str">
        <f t="shared" si="2"/>
        <v/>
      </c>
      <c r="BF3" s="13" t="str">
        <f t="shared" si="2"/>
        <v/>
      </c>
      <c r="BG3" s="13" t="str">
        <f t="shared" si="2"/>
        <v/>
      </c>
      <c r="BH3" s="13" t="str">
        <f t="shared" si="2"/>
        <v/>
      </c>
      <c r="BI3" s="13" t="str">
        <f t="shared" si="2"/>
        <v/>
      </c>
      <c r="BJ3" s="13" t="str">
        <f t="shared" si="2"/>
        <v/>
      </c>
      <c r="BK3" s="13" t="str">
        <f t="shared" si="2"/>
        <v/>
      </c>
      <c r="BL3" s="13" t="str">
        <f t="shared" si="2"/>
        <v/>
      </c>
      <c r="BM3" s="13" t="str">
        <f t="shared" si="2"/>
        <v/>
      </c>
      <c r="BN3" s="13" t="str">
        <f t="shared" si="2"/>
        <v/>
      </c>
      <c r="BO3" s="13" t="str">
        <f t="shared" si="2"/>
        <v/>
      </c>
      <c r="BP3" s="13" t="str">
        <f t="shared" si="2"/>
        <v/>
      </c>
      <c r="BQ3" s="13" t="str">
        <f t="shared" si="2"/>
        <v/>
      </c>
      <c r="BR3" s="13" t="str">
        <f t="shared" si="2"/>
        <v/>
      </c>
      <c r="BV3" s="104"/>
      <c r="BW3" s="104"/>
      <c r="BX3" s="104"/>
      <c r="BY3" s="104"/>
      <c r="BZ3" s="104"/>
      <c r="CA3" s="104"/>
      <c r="CB3" s="104"/>
      <c r="CC3" s="104"/>
      <c r="CD3" s="104"/>
      <c r="CE3" s="104"/>
      <c r="CF3" s="104"/>
      <c r="CG3" s="104"/>
      <c r="CH3" s="104"/>
      <c r="CI3" s="104"/>
      <c r="CJ3" s="104"/>
      <c r="CK3" s="104"/>
      <c r="CL3" s="104"/>
      <c r="CM3" s="104"/>
    </row>
    <row r="4" spans="1:91" ht="18" customHeight="1" x14ac:dyDescent="0.15">
      <c r="A4" s="160"/>
      <c r="B4" s="161" t="s">
        <v>288</v>
      </c>
      <c r="C4" s="161" t="s">
        <v>289</v>
      </c>
      <c r="D4" s="160" t="s">
        <v>507</v>
      </c>
      <c r="E4" s="160" t="s">
        <v>290</v>
      </c>
      <c r="F4" s="13" t="s">
        <v>900</v>
      </c>
      <c r="G4" s="13" t="str">
        <f t="shared" ref="G4:G26" si="7">IF(COUNTIF(O4,"*SY51*"),$H$3,IF(COUNTIF(O4,"*SY52*"),$H$4,IF(COUNTIF(O4,"*SY53*"),$H$5,IF(COUNTIF(O4,"*SY54*"),$H$6,IF(COUNTIF(O4,"*SY55*"),$H$7,IF(COUNTIF(O4,"*78*"),$H$12,IF(COUNTIF(O4,"*79*"),$H$13,"")))))))</f>
        <v/>
      </c>
      <c r="H4" s="13" t="s">
        <v>774</v>
      </c>
      <c r="J4" s="13">
        <v>2</v>
      </c>
      <c r="K4" s="13" t="str">
        <f t="shared" si="3"/>
        <v/>
      </c>
      <c r="L4" s="13" t="str">
        <f>IF(O4=O3,"",O4)</f>
        <v/>
      </c>
      <c r="M4" s="13" t="str">
        <f t="shared" si="4"/>
        <v/>
      </c>
      <c r="N4" s="13" t="str">
        <f t="shared" ref="N4:N26" si="8">IF(OR(L4="",L4=$L$27,L4=$L$28,L4=$L$29,L4=$L$30,L4=$L$31,L4=$L$32,L4=$L$34,L4=$L$35,L4=$L$36,L4=$L$37,L4=$L$38,L4=$L$39),"",COUNTIF($O$3:$O$26,$L4))</f>
        <v/>
      </c>
      <c r="O4" s="13" t="str">
        <f>仕様書作成!L8</f>
        <v/>
      </c>
      <c r="P4" s="13" t="str">
        <f t="shared" ref="P4:P26" si="9">IF(COUNTIF(O4,"*同時*"),$H$14,IF(COUNTIF(O4,"*型式*"),$H$14,IF(COUNTIF(O4,"*26*"),$H$11,IF(COUNTIF(O4,"*SY5A*"),$H$8,IF(COUNTIF(O4,"*SY5B*"),$H$9,IF(COUNTIF(O4,"*SY5C*"),$H$10,""))))))</f>
        <v/>
      </c>
      <c r="T4" s="13" t="str">
        <f t="shared" si="5"/>
        <v/>
      </c>
      <c r="U4" s="13" t="str">
        <f t="shared" si="5"/>
        <v/>
      </c>
      <c r="V4" s="13" t="str">
        <f t="shared" si="5"/>
        <v/>
      </c>
      <c r="W4" s="13" t="str">
        <f t="shared" si="5"/>
        <v/>
      </c>
      <c r="X4" s="13" t="str">
        <f t="shared" si="5"/>
        <v/>
      </c>
      <c r="Y4" s="13" t="str">
        <f t="shared" si="5"/>
        <v/>
      </c>
      <c r="Z4" s="13" t="str">
        <f t="shared" si="5"/>
        <v/>
      </c>
      <c r="AA4" s="13" t="str">
        <f t="shared" si="5"/>
        <v/>
      </c>
      <c r="AB4" s="13" t="str">
        <f t="shared" si="5"/>
        <v/>
      </c>
      <c r="AC4" s="13" t="str">
        <f t="shared" si="5"/>
        <v/>
      </c>
      <c r="AD4" s="13" t="str">
        <f t="shared" si="5"/>
        <v/>
      </c>
      <c r="AE4" s="13" t="str">
        <f t="shared" si="5"/>
        <v/>
      </c>
      <c r="AF4" s="13" t="str">
        <f t="shared" si="5"/>
        <v/>
      </c>
      <c r="AG4" s="13" t="str">
        <f t="shared" si="5"/>
        <v/>
      </c>
      <c r="AH4" s="13" t="str">
        <f t="shared" si="5"/>
        <v/>
      </c>
      <c r="AI4" s="13" t="str">
        <f t="shared" si="5"/>
        <v/>
      </c>
      <c r="AJ4" s="13" t="str">
        <f t="shared" si="6"/>
        <v/>
      </c>
      <c r="AK4" s="13" t="str">
        <f t="shared" si="6"/>
        <v/>
      </c>
      <c r="AL4" s="13" t="str">
        <f t="shared" si="6"/>
        <v/>
      </c>
      <c r="AM4" s="13" t="str">
        <f t="shared" si="6"/>
        <v/>
      </c>
      <c r="AN4" s="13" t="str">
        <f t="shared" si="6"/>
        <v/>
      </c>
      <c r="AO4" s="13" t="str">
        <f t="shared" si="6"/>
        <v/>
      </c>
      <c r="AP4" s="13" t="str">
        <f t="shared" si="6"/>
        <v/>
      </c>
      <c r="AQ4" s="13" t="str">
        <f t="shared" si="6"/>
        <v/>
      </c>
      <c r="AT4" s="13" t="str">
        <f t="shared" si="0"/>
        <v/>
      </c>
      <c r="AU4" s="13" t="str">
        <f t="shared" si="0"/>
        <v/>
      </c>
      <c r="AV4" s="13" t="str">
        <f t="shared" si="0"/>
        <v/>
      </c>
      <c r="BA4" s="13" t="str">
        <f t="shared" si="1"/>
        <v>デジタル入力ユニット</v>
      </c>
      <c r="BB4" s="13" t="str">
        <f t="shared" si="2"/>
        <v>EX600-DXPC1</v>
      </c>
      <c r="BC4" s="13" t="str">
        <f t="shared" si="2"/>
        <v/>
      </c>
      <c r="BD4" s="13" t="str">
        <f t="shared" si="2"/>
        <v/>
      </c>
      <c r="BE4" s="13" t="str">
        <f t="shared" si="2"/>
        <v/>
      </c>
      <c r="BF4" s="13" t="str">
        <f t="shared" si="2"/>
        <v/>
      </c>
      <c r="BG4" s="13" t="str">
        <f t="shared" si="2"/>
        <v/>
      </c>
      <c r="BH4" s="13" t="str">
        <f t="shared" si="2"/>
        <v/>
      </c>
      <c r="BI4" s="13" t="str">
        <f t="shared" si="2"/>
        <v/>
      </c>
      <c r="BJ4" s="13" t="str">
        <f t="shared" si="2"/>
        <v/>
      </c>
      <c r="BK4" s="13" t="str">
        <f t="shared" si="2"/>
        <v/>
      </c>
      <c r="BL4" s="13" t="str">
        <f t="shared" si="2"/>
        <v/>
      </c>
      <c r="BM4" s="13" t="str">
        <f t="shared" si="2"/>
        <v/>
      </c>
      <c r="BN4" s="13" t="str">
        <f t="shared" si="2"/>
        <v/>
      </c>
      <c r="BO4" s="13" t="str">
        <f t="shared" si="2"/>
        <v/>
      </c>
      <c r="BP4" s="13" t="str">
        <f t="shared" si="2"/>
        <v/>
      </c>
      <c r="BQ4" s="13" t="str">
        <f t="shared" si="2"/>
        <v/>
      </c>
      <c r="BR4" s="13" t="str">
        <f t="shared" si="2"/>
        <v/>
      </c>
      <c r="BV4" s="104"/>
      <c r="BW4" s="104"/>
      <c r="BX4" s="104"/>
      <c r="BY4" s="104"/>
      <c r="BZ4" s="104"/>
      <c r="CA4" s="104"/>
      <c r="CB4" s="104"/>
      <c r="CC4" s="104"/>
      <c r="CD4" s="104"/>
      <c r="CE4" s="104"/>
      <c r="CF4" s="104"/>
      <c r="CG4" s="104"/>
      <c r="CH4" s="104"/>
      <c r="CI4" s="104"/>
      <c r="CJ4" s="104"/>
      <c r="CK4" s="104"/>
      <c r="CL4" s="104"/>
      <c r="CM4" s="104"/>
    </row>
    <row r="5" spans="1:91" ht="18" customHeight="1" x14ac:dyDescent="0.15">
      <c r="A5" s="162">
        <v>1</v>
      </c>
      <c r="B5" s="163" t="str">
        <f>IF(ISERROR(AT154)=TRUE,"",AT154)</f>
        <v>マニホールドベース</v>
      </c>
      <c r="C5" s="168" t="str">
        <f>IF(ISERROR(AU154)=TRUE,"",IF(B5="","",AU154))</f>
        <v>必須項目に入力漏れがあります</v>
      </c>
      <c r="D5" s="164">
        <f>IF(ISERROR(AV154)=TRUE,"",IF(C5="","",AV154))</f>
        <v>1</v>
      </c>
      <c r="E5" s="165">
        <f t="shared" ref="E5:E46" si="10">IF(D5="","",D5*$D$2)</f>
        <v>1</v>
      </c>
      <c r="G5" s="13" t="str">
        <f t="shared" si="7"/>
        <v/>
      </c>
      <c r="H5" s="13" t="s">
        <v>775</v>
      </c>
      <c r="J5" s="13">
        <v>3</v>
      </c>
      <c r="K5" s="13" t="str">
        <f t="shared" si="3"/>
        <v/>
      </c>
      <c r="L5" s="13" t="str">
        <f>IF(COUNTIF($O$3:O4,O5)&gt;=1,"",O5)</f>
        <v/>
      </c>
      <c r="M5" s="13" t="str">
        <f t="shared" si="4"/>
        <v/>
      </c>
      <c r="N5" s="13" t="str">
        <f t="shared" si="8"/>
        <v/>
      </c>
      <c r="O5" s="13" t="str">
        <f>仕様書作成!M8</f>
        <v/>
      </c>
      <c r="P5" s="13" t="str">
        <f t="shared" si="9"/>
        <v/>
      </c>
      <c r="T5" s="13" t="str">
        <f t="shared" si="5"/>
        <v/>
      </c>
      <c r="U5" s="13" t="str">
        <f t="shared" si="5"/>
        <v/>
      </c>
      <c r="V5" s="13" t="str">
        <f t="shared" si="5"/>
        <v/>
      </c>
      <c r="W5" s="13" t="str">
        <f t="shared" si="5"/>
        <v/>
      </c>
      <c r="X5" s="13" t="str">
        <f t="shared" si="5"/>
        <v/>
      </c>
      <c r="Y5" s="13" t="str">
        <f t="shared" si="5"/>
        <v/>
      </c>
      <c r="Z5" s="13" t="str">
        <f t="shared" si="5"/>
        <v/>
      </c>
      <c r="AA5" s="13" t="str">
        <f t="shared" si="5"/>
        <v/>
      </c>
      <c r="AB5" s="13" t="str">
        <f t="shared" si="5"/>
        <v/>
      </c>
      <c r="AC5" s="13" t="str">
        <f t="shared" si="5"/>
        <v/>
      </c>
      <c r="AD5" s="13" t="str">
        <f t="shared" si="5"/>
        <v/>
      </c>
      <c r="AE5" s="13" t="str">
        <f t="shared" si="5"/>
        <v/>
      </c>
      <c r="AF5" s="13" t="str">
        <f t="shared" si="5"/>
        <v/>
      </c>
      <c r="AG5" s="13" t="str">
        <f t="shared" si="5"/>
        <v/>
      </c>
      <c r="AH5" s="13" t="str">
        <f t="shared" si="5"/>
        <v/>
      </c>
      <c r="AI5" s="13" t="str">
        <f t="shared" si="5"/>
        <v/>
      </c>
      <c r="AJ5" s="13" t="str">
        <f t="shared" si="6"/>
        <v/>
      </c>
      <c r="AK5" s="13" t="str">
        <f t="shared" si="6"/>
        <v/>
      </c>
      <c r="AL5" s="13" t="str">
        <f t="shared" si="6"/>
        <v/>
      </c>
      <c r="AM5" s="13" t="str">
        <f t="shared" si="6"/>
        <v/>
      </c>
      <c r="AN5" s="13" t="str">
        <f t="shared" si="6"/>
        <v/>
      </c>
      <c r="AO5" s="13" t="str">
        <f t="shared" si="6"/>
        <v/>
      </c>
      <c r="AP5" s="13" t="str">
        <f t="shared" si="6"/>
        <v/>
      </c>
      <c r="AQ5" s="13" t="str">
        <f t="shared" si="6"/>
        <v/>
      </c>
      <c r="AT5" s="13" t="str">
        <f t="shared" si="0"/>
        <v/>
      </c>
      <c r="AU5" s="13" t="str">
        <f t="shared" si="0"/>
        <v/>
      </c>
      <c r="AV5" s="13" t="str">
        <f t="shared" si="0"/>
        <v/>
      </c>
      <c r="BA5" s="13" t="str">
        <f t="shared" si="1"/>
        <v>デジタル入力ユニット</v>
      </c>
      <c r="BB5" s="13" t="str">
        <f t="shared" si="2"/>
        <v>EX600-DXPD</v>
      </c>
      <c r="BC5" s="13" t="str">
        <f t="shared" si="2"/>
        <v/>
      </c>
      <c r="BD5" s="13" t="str">
        <f t="shared" si="2"/>
        <v/>
      </c>
      <c r="BE5" s="13" t="str">
        <f t="shared" si="2"/>
        <v/>
      </c>
      <c r="BF5" s="13" t="str">
        <f t="shared" si="2"/>
        <v/>
      </c>
      <c r="BG5" s="13" t="str">
        <f t="shared" si="2"/>
        <v/>
      </c>
      <c r="BH5" s="13" t="str">
        <f t="shared" si="2"/>
        <v/>
      </c>
      <c r="BI5" s="13" t="str">
        <f t="shared" si="2"/>
        <v/>
      </c>
      <c r="BJ5" s="13" t="str">
        <f t="shared" si="2"/>
        <v/>
      </c>
      <c r="BK5" s="13" t="str">
        <f t="shared" si="2"/>
        <v/>
      </c>
      <c r="BL5" s="13" t="str">
        <f t="shared" si="2"/>
        <v/>
      </c>
      <c r="BM5" s="13" t="str">
        <f t="shared" si="2"/>
        <v/>
      </c>
      <c r="BN5" s="13" t="str">
        <f t="shared" si="2"/>
        <v/>
      </c>
      <c r="BO5" s="13" t="str">
        <f t="shared" si="2"/>
        <v/>
      </c>
      <c r="BP5" s="13" t="str">
        <f t="shared" si="2"/>
        <v/>
      </c>
      <c r="BQ5" s="13" t="str">
        <f t="shared" si="2"/>
        <v/>
      </c>
      <c r="BR5" s="13" t="str">
        <f t="shared" si="2"/>
        <v/>
      </c>
      <c r="BV5" s="104"/>
      <c r="BW5" s="104"/>
      <c r="BX5" s="104"/>
      <c r="BY5" s="104"/>
      <c r="BZ5" s="104"/>
      <c r="CA5" s="104"/>
      <c r="CB5" s="104"/>
      <c r="CC5" s="104"/>
      <c r="CD5" s="104"/>
      <c r="CE5" s="104"/>
      <c r="CF5" s="104"/>
      <c r="CG5" s="104"/>
      <c r="CH5" s="104"/>
      <c r="CI5" s="104"/>
      <c r="CJ5" s="104"/>
      <c r="CK5" s="104"/>
      <c r="CL5" s="104"/>
      <c r="CM5" s="104"/>
    </row>
    <row r="6" spans="1:91" ht="18" customHeight="1" x14ac:dyDescent="0.15">
      <c r="A6" s="162">
        <v>2</v>
      </c>
      <c r="B6" s="163" t="str">
        <f t="shared" ref="B6:B40" si="11">IF(ISERROR(AT155)=TRUE,"",AT155)</f>
        <v/>
      </c>
      <c r="C6" s="168" t="str">
        <f t="shared" ref="C6:C40" si="12">IF(ISERROR(AU155)=TRUE,"",IF(B6="","","*"&amp;AU155))</f>
        <v/>
      </c>
      <c r="D6" s="164" t="str">
        <f t="shared" ref="D6:D40" si="13">IF(ISERROR(AV155)=TRUE,"",IF(C6="","",AV155))</f>
        <v/>
      </c>
      <c r="E6" s="165" t="str">
        <f t="shared" si="10"/>
        <v/>
      </c>
      <c r="G6" s="13" t="str">
        <f t="shared" si="7"/>
        <v/>
      </c>
      <c r="H6" s="13" t="s">
        <v>776</v>
      </c>
      <c r="J6" s="13">
        <v>4</v>
      </c>
      <c r="K6" s="13" t="str">
        <f t="shared" si="3"/>
        <v/>
      </c>
      <c r="L6" s="13" t="str">
        <f>IF(COUNTIF($O$3:O5,O6)&gt;=1,"",O6)</f>
        <v/>
      </c>
      <c r="M6" s="13" t="str">
        <f t="shared" si="4"/>
        <v/>
      </c>
      <c r="N6" s="13" t="str">
        <f t="shared" si="8"/>
        <v/>
      </c>
      <c r="O6" s="13" t="str">
        <f>仕様書作成!N8</f>
        <v/>
      </c>
      <c r="P6" s="13" t="str">
        <f t="shared" si="9"/>
        <v/>
      </c>
      <c r="T6" s="13" t="str">
        <f t="shared" si="5"/>
        <v/>
      </c>
      <c r="U6" s="13" t="str">
        <f t="shared" si="5"/>
        <v/>
      </c>
      <c r="V6" s="13" t="str">
        <f t="shared" si="5"/>
        <v/>
      </c>
      <c r="W6" s="13" t="str">
        <f t="shared" si="5"/>
        <v/>
      </c>
      <c r="X6" s="13" t="str">
        <f t="shared" si="5"/>
        <v/>
      </c>
      <c r="Y6" s="13" t="str">
        <f t="shared" si="5"/>
        <v/>
      </c>
      <c r="Z6" s="13" t="str">
        <f t="shared" si="5"/>
        <v/>
      </c>
      <c r="AA6" s="13" t="str">
        <f t="shared" si="5"/>
        <v/>
      </c>
      <c r="AB6" s="13" t="str">
        <f t="shared" si="5"/>
        <v/>
      </c>
      <c r="AC6" s="13" t="str">
        <f t="shared" si="5"/>
        <v/>
      </c>
      <c r="AD6" s="13" t="str">
        <f t="shared" si="5"/>
        <v/>
      </c>
      <c r="AE6" s="13" t="str">
        <f t="shared" si="5"/>
        <v/>
      </c>
      <c r="AF6" s="13" t="str">
        <f t="shared" si="5"/>
        <v/>
      </c>
      <c r="AG6" s="13" t="str">
        <f t="shared" si="5"/>
        <v/>
      </c>
      <c r="AH6" s="13" t="str">
        <f t="shared" si="5"/>
        <v/>
      </c>
      <c r="AI6" s="13" t="str">
        <f t="shared" si="5"/>
        <v/>
      </c>
      <c r="AJ6" s="13" t="str">
        <f t="shared" si="6"/>
        <v/>
      </c>
      <c r="AK6" s="13" t="str">
        <f t="shared" si="6"/>
        <v/>
      </c>
      <c r="AL6" s="13" t="str">
        <f t="shared" si="6"/>
        <v/>
      </c>
      <c r="AM6" s="13" t="str">
        <f t="shared" si="6"/>
        <v/>
      </c>
      <c r="AN6" s="13" t="str">
        <f t="shared" si="6"/>
        <v/>
      </c>
      <c r="AO6" s="13" t="str">
        <f t="shared" si="6"/>
        <v/>
      </c>
      <c r="AP6" s="13" t="str">
        <f t="shared" si="6"/>
        <v/>
      </c>
      <c r="AQ6" s="13" t="str">
        <f t="shared" si="6"/>
        <v/>
      </c>
      <c r="AT6" s="13" t="str">
        <f t="shared" si="0"/>
        <v/>
      </c>
      <c r="AU6" s="13" t="str">
        <f t="shared" si="0"/>
        <v/>
      </c>
      <c r="AV6" s="13" t="str">
        <f t="shared" si="0"/>
        <v/>
      </c>
      <c r="BA6" s="13" t="str">
        <f t="shared" si="1"/>
        <v>デジタル入力ユニット</v>
      </c>
      <c r="BB6" s="13" t="str">
        <f t="shared" si="2"/>
        <v>EX600-DXPE</v>
      </c>
      <c r="BC6" s="13" t="str">
        <f t="shared" si="2"/>
        <v/>
      </c>
      <c r="BD6" s="13" t="str">
        <f t="shared" si="2"/>
        <v/>
      </c>
      <c r="BE6" s="13" t="str">
        <f t="shared" si="2"/>
        <v/>
      </c>
      <c r="BF6" s="13" t="str">
        <f t="shared" si="2"/>
        <v/>
      </c>
      <c r="BG6" s="13" t="str">
        <f t="shared" si="2"/>
        <v/>
      </c>
      <c r="BH6" s="13" t="str">
        <f t="shared" si="2"/>
        <v/>
      </c>
      <c r="BI6" s="13" t="str">
        <f t="shared" si="2"/>
        <v/>
      </c>
      <c r="BJ6" s="13" t="str">
        <f t="shared" si="2"/>
        <v/>
      </c>
      <c r="BK6" s="13" t="str">
        <f t="shared" si="2"/>
        <v/>
      </c>
      <c r="BL6" s="13" t="str">
        <f t="shared" si="2"/>
        <v/>
      </c>
      <c r="BM6" s="13" t="str">
        <f t="shared" si="2"/>
        <v/>
      </c>
      <c r="BN6" s="13" t="str">
        <f t="shared" si="2"/>
        <v/>
      </c>
      <c r="BO6" s="13" t="str">
        <f t="shared" si="2"/>
        <v/>
      </c>
      <c r="BP6" s="13" t="str">
        <f t="shared" si="2"/>
        <v/>
      </c>
      <c r="BQ6" s="13" t="str">
        <f t="shared" si="2"/>
        <v/>
      </c>
      <c r="BR6" s="13" t="str">
        <f t="shared" si="2"/>
        <v/>
      </c>
      <c r="BV6" s="104"/>
      <c r="BW6" s="104"/>
      <c r="BX6" s="104"/>
      <c r="BY6" s="104"/>
      <c r="BZ6" s="104"/>
      <c r="CA6" s="104"/>
      <c r="CB6" s="104"/>
      <c r="CC6" s="104"/>
      <c r="CD6" s="104"/>
      <c r="CE6" s="104"/>
      <c r="CF6" s="104"/>
      <c r="CG6" s="104"/>
      <c r="CH6" s="104"/>
      <c r="CI6" s="104"/>
      <c r="CJ6" s="104"/>
      <c r="CK6" s="104"/>
      <c r="CL6" s="104"/>
      <c r="CM6" s="104"/>
    </row>
    <row r="7" spans="1:91" ht="18" customHeight="1" x14ac:dyDescent="0.15">
      <c r="A7" s="162">
        <v>3</v>
      </c>
      <c r="B7" s="163" t="str">
        <f t="shared" si="11"/>
        <v/>
      </c>
      <c r="C7" s="168" t="str">
        <f t="shared" si="12"/>
        <v/>
      </c>
      <c r="D7" s="164" t="str">
        <f t="shared" si="13"/>
        <v/>
      </c>
      <c r="E7" s="165" t="str">
        <f t="shared" si="10"/>
        <v/>
      </c>
      <c r="G7" s="13" t="str">
        <f t="shared" si="7"/>
        <v/>
      </c>
      <c r="H7" s="13" t="s">
        <v>777</v>
      </c>
      <c r="J7" s="13">
        <v>5</v>
      </c>
      <c r="K7" s="13" t="str">
        <f t="shared" si="3"/>
        <v/>
      </c>
      <c r="L7" s="13" t="str">
        <f>IF(COUNTIF($O$3:O6,O7)&gt;=1,"",O7)</f>
        <v/>
      </c>
      <c r="M7" s="13" t="str">
        <f t="shared" si="4"/>
        <v/>
      </c>
      <c r="N7" s="13" t="str">
        <f t="shared" si="8"/>
        <v/>
      </c>
      <c r="O7" s="13" t="str">
        <f>仕様書作成!O8</f>
        <v/>
      </c>
      <c r="P7" s="13" t="str">
        <f t="shared" si="9"/>
        <v/>
      </c>
      <c r="T7" s="13" t="str">
        <f t="shared" si="5"/>
        <v/>
      </c>
      <c r="U7" s="13" t="str">
        <f t="shared" si="5"/>
        <v/>
      </c>
      <c r="V7" s="13" t="str">
        <f t="shared" si="5"/>
        <v/>
      </c>
      <c r="W7" s="13" t="str">
        <f t="shared" si="5"/>
        <v/>
      </c>
      <c r="X7" s="13" t="str">
        <f t="shared" si="5"/>
        <v/>
      </c>
      <c r="Y7" s="13" t="str">
        <f t="shared" si="5"/>
        <v/>
      </c>
      <c r="Z7" s="13" t="str">
        <f t="shared" si="5"/>
        <v/>
      </c>
      <c r="AA7" s="13" t="str">
        <f t="shared" si="5"/>
        <v/>
      </c>
      <c r="AB7" s="13" t="str">
        <f t="shared" si="5"/>
        <v/>
      </c>
      <c r="AC7" s="13" t="str">
        <f t="shared" si="5"/>
        <v/>
      </c>
      <c r="AD7" s="13" t="str">
        <f t="shared" si="5"/>
        <v/>
      </c>
      <c r="AE7" s="13" t="str">
        <f t="shared" si="5"/>
        <v/>
      </c>
      <c r="AF7" s="13" t="str">
        <f t="shared" si="5"/>
        <v/>
      </c>
      <c r="AG7" s="13" t="str">
        <f t="shared" si="5"/>
        <v/>
      </c>
      <c r="AH7" s="13" t="str">
        <f t="shared" si="5"/>
        <v/>
      </c>
      <c r="AI7" s="13" t="str">
        <f t="shared" si="5"/>
        <v/>
      </c>
      <c r="AJ7" s="13" t="str">
        <f t="shared" si="6"/>
        <v/>
      </c>
      <c r="AK7" s="13" t="str">
        <f t="shared" si="6"/>
        <v/>
      </c>
      <c r="AL7" s="13" t="str">
        <f t="shared" si="6"/>
        <v/>
      </c>
      <c r="AM7" s="13" t="str">
        <f t="shared" si="6"/>
        <v/>
      </c>
      <c r="AN7" s="13" t="str">
        <f t="shared" si="6"/>
        <v/>
      </c>
      <c r="AO7" s="13" t="str">
        <f t="shared" si="6"/>
        <v/>
      </c>
      <c r="AP7" s="13" t="str">
        <f t="shared" si="6"/>
        <v/>
      </c>
      <c r="AQ7" s="13" t="str">
        <f t="shared" si="6"/>
        <v/>
      </c>
      <c r="AT7" s="13" t="str">
        <f t="shared" si="0"/>
        <v/>
      </c>
      <c r="AU7" s="13" t="str">
        <f t="shared" si="0"/>
        <v/>
      </c>
      <c r="AV7" s="13" t="str">
        <f t="shared" si="0"/>
        <v/>
      </c>
      <c r="BA7" s="13" t="str">
        <f t="shared" si="1"/>
        <v>デジタル入力ユニット</v>
      </c>
      <c r="BB7" s="13" t="str">
        <f t="shared" si="2"/>
        <v>EX600-DXPF</v>
      </c>
      <c r="BC7" s="13" t="str">
        <f t="shared" si="2"/>
        <v/>
      </c>
      <c r="BD7" s="13" t="str">
        <f t="shared" si="2"/>
        <v/>
      </c>
      <c r="BE7" s="13" t="str">
        <f t="shared" si="2"/>
        <v/>
      </c>
      <c r="BF7" s="13" t="str">
        <f t="shared" si="2"/>
        <v/>
      </c>
      <c r="BG7" s="13" t="str">
        <f t="shared" si="2"/>
        <v/>
      </c>
      <c r="BH7" s="13" t="str">
        <f t="shared" si="2"/>
        <v/>
      </c>
      <c r="BI7" s="13" t="str">
        <f t="shared" si="2"/>
        <v/>
      </c>
      <c r="BJ7" s="13" t="str">
        <f t="shared" si="2"/>
        <v/>
      </c>
      <c r="BK7" s="13" t="str">
        <f t="shared" si="2"/>
        <v/>
      </c>
      <c r="BL7" s="13" t="str">
        <f t="shared" si="2"/>
        <v/>
      </c>
      <c r="BM7" s="13" t="str">
        <f t="shared" si="2"/>
        <v/>
      </c>
      <c r="BN7" s="13" t="str">
        <f t="shared" si="2"/>
        <v/>
      </c>
      <c r="BO7" s="13" t="str">
        <f t="shared" si="2"/>
        <v/>
      </c>
      <c r="BP7" s="13" t="str">
        <f t="shared" si="2"/>
        <v/>
      </c>
      <c r="BQ7" s="13" t="str">
        <f t="shared" si="2"/>
        <v/>
      </c>
      <c r="BR7" s="13" t="str">
        <f t="shared" si="2"/>
        <v/>
      </c>
      <c r="BV7" s="104"/>
      <c r="BW7" s="104"/>
      <c r="BX7" s="104"/>
      <c r="BY7" s="104"/>
      <c r="BZ7" s="104"/>
      <c r="CA7" s="104"/>
      <c r="CB7" s="104"/>
      <c r="CC7" s="104"/>
      <c r="CD7" s="104"/>
      <c r="CE7" s="104"/>
      <c r="CF7" s="104"/>
      <c r="CG7" s="104"/>
      <c r="CH7" s="104"/>
      <c r="CI7" s="104"/>
      <c r="CJ7" s="104"/>
      <c r="CK7" s="104"/>
      <c r="CL7" s="104"/>
      <c r="CM7" s="104"/>
    </row>
    <row r="8" spans="1:91" ht="18" customHeight="1" x14ac:dyDescent="0.15">
      <c r="A8" s="162">
        <v>4</v>
      </c>
      <c r="B8" s="163" t="str">
        <f t="shared" si="11"/>
        <v/>
      </c>
      <c r="C8" s="168" t="str">
        <f t="shared" si="12"/>
        <v/>
      </c>
      <c r="D8" s="164" t="str">
        <f t="shared" si="13"/>
        <v/>
      </c>
      <c r="E8" s="165" t="str">
        <f t="shared" si="10"/>
        <v/>
      </c>
      <c r="G8" s="13" t="str">
        <f t="shared" si="7"/>
        <v/>
      </c>
      <c r="H8" s="13" t="s">
        <v>778</v>
      </c>
      <c r="J8" s="13">
        <v>6</v>
      </c>
      <c r="K8" s="13" t="str">
        <f t="shared" si="3"/>
        <v/>
      </c>
      <c r="L8" s="13" t="str">
        <f>IF(COUNTIF($O$3:O7,O8)&gt;=1,"",O8)</f>
        <v/>
      </c>
      <c r="M8" s="13" t="str">
        <f t="shared" si="4"/>
        <v/>
      </c>
      <c r="N8" s="13" t="str">
        <f t="shared" si="8"/>
        <v/>
      </c>
      <c r="O8" s="13" t="str">
        <f>仕様書作成!P8</f>
        <v/>
      </c>
      <c r="P8" s="13" t="str">
        <f t="shared" si="9"/>
        <v/>
      </c>
      <c r="T8" s="13" t="str">
        <f t="shared" si="5"/>
        <v/>
      </c>
      <c r="U8" s="13" t="str">
        <f t="shared" si="5"/>
        <v/>
      </c>
      <c r="V8" s="13" t="str">
        <f t="shared" si="5"/>
        <v/>
      </c>
      <c r="W8" s="13" t="str">
        <f t="shared" si="5"/>
        <v/>
      </c>
      <c r="X8" s="13" t="str">
        <f t="shared" si="5"/>
        <v/>
      </c>
      <c r="Y8" s="13" t="str">
        <f t="shared" si="5"/>
        <v/>
      </c>
      <c r="Z8" s="13" t="str">
        <f t="shared" si="5"/>
        <v/>
      </c>
      <c r="AA8" s="13" t="str">
        <f t="shared" si="5"/>
        <v/>
      </c>
      <c r="AB8" s="13" t="str">
        <f t="shared" si="5"/>
        <v/>
      </c>
      <c r="AC8" s="13" t="str">
        <f t="shared" si="5"/>
        <v/>
      </c>
      <c r="AD8" s="13" t="str">
        <f t="shared" si="5"/>
        <v/>
      </c>
      <c r="AE8" s="13" t="str">
        <f t="shared" si="5"/>
        <v/>
      </c>
      <c r="AF8" s="13" t="str">
        <f t="shared" si="5"/>
        <v/>
      </c>
      <c r="AG8" s="13" t="str">
        <f t="shared" si="5"/>
        <v/>
      </c>
      <c r="AH8" s="13" t="str">
        <f t="shared" si="5"/>
        <v/>
      </c>
      <c r="AI8" s="13" t="str">
        <f t="shared" si="5"/>
        <v/>
      </c>
      <c r="AJ8" s="13" t="str">
        <f t="shared" si="6"/>
        <v/>
      </c>
      <c r="AK8" s="13" t="str">
        <f t="shared" si="6"/>
        <v/>
      </c>
      <c r="AL8" s="13" t="str">
        <f t="shared" si="6"/>
        <v/>
      </c>
      <c r="AM8" s="13" t="str">
        <f t="shared" si="6"/>
        <v/>
      </c>
      <c r="AN8" s="13" t="str">
        <f t="shared" si="6"/>
        <v/>
      </c>
      <c r="AO8" s="13" t="str">
        <f t="shared" si="6"/>
        <v/>
      </c>
      <c r="AP8" s="13" t="str">
        <f t="shared" si="6"/>
        <v/>
      </c>
      <c r="AQ8" s="13" t="str">
        <f t="shared" si="6"/>
        <v/>
      </c>
      <c r="AT8" s="13" t="str">
        <f t="shared" si="0"/>
        <v/>
      </c>
      <c r="AU8" s="13" t="str">
        <f t="shared" si="0"/>
        <v/>
      </c>
      <c r="AV8" s="13" t="str">
        <f t="shared" si="0"/>
        <v/>
      </c>
      <c r="BA8" s="13" t="str">
        <f t="shared" si="1"/>
        <v>デジタル入力ユニット</v>
      </c>
      <c r="BB8" s="13" t="str">
        <f t="shared" si="2"/>
        <v>EX600-DXNB</v>
      </c>
      <c r="BC8" s="13" t="str">
        <f t="shared" si="2"/>
        <v/>
      </c>
      <c r="BD8" s="13" t="str">
        <f t="shared" si="2"/>
        <v/>
      </c>
      <c r="BE8" s="13" t="str">
        <f t="shared" si="2"/>
        <v/>
      </c>
      <c r="BF8" s="13" t="str">
        <f t="shared" si="2"/>
        <v/>
      </c>
      <c r="BG8" s="13" t="str">
        <f t="shared" si="2"/>
        <v/>
      </c>
      <c r="BH8" s="13" t="str">
        <f t="shared" si="2"/>
        <v/>
      </c>
      <c r="BI8" s="13" t="str">
        <f t="shared" si="2"/>
        <v/>
      </c>
      <c r="BJ8" s="13" t="str">
        <f t="shared" si="2"/>
        <v/>
      </c>
      <c r="BK8" s="13" t="str">
        <f t="shared" si="2"/>
        <v/>
      </c>
      <c r="BL8" s="13" t="str">
        <f t="shared" si="2"/>
        <v/>
      </c>
      <c r="BM8" s="13" t="str">
        <f t="shared" si="2"/>
        <v/>
      </c>
      <c r="BN8" s="13" t="str">
        <f t="shared" si="2"/>
        <v/>
      </c>
      <c r="BO8" s="13" t="str">
        <f t="shared" si="2"/>
        <v/>
      </c>
      <c r="BP8" s="13" t="str">
        <f t="shared" si="2"/>
        <v/>
      </c>
      <c r="BQ8" s="13" t="str">
        <f t="shared" si="2"/>
        <v/>
      </c>
      <c r="BR8" s="13" t="str">
        <f t="shared" si="2"/>
        <v/>
      </c>
      <c r="BV8" s="104"/>
      <c r="BW8" s="104"/>
      <c r="BX8" s="104"/>
      <c r="BY8" s="104"/>
      <c r="BZ8" s="104"/>
      <c r="CA8" s="104"/>
      <c r="CB8" s="104"/>
      <c r="CC8" s="104"/>
      <c r="CD8" s="104"/>
      <c r="CE8" s="104"/>
      <c r="CF8" s="104"/>
      <c r="CG8" s="104"/>
      <c r="CH8" s="104"/>
      <c r="CI8" s="104"/>
      <c r="CJ8" s="104"/>
      <c r="CK8" s="104"/>
      <c r="CL8" s="104"/>
      <c r="CM8" s="104"/>
    </row>
    <row r="9" spans="1:91" ht="18" customHeight="1" x14ac:dyDescent="0.15">
      <c r="A9" s="162">
        <v>5</v>
      </c>
      <c r="B9" s="163" t="str">
        <f t="shared" si="11"/>
        <v/>
      </c>
      <c r="C9" s="168" t="str">
        <f t="shared" si="12"/>
        <v/>
      </c>
      <c r="D9" s="164" t="str">
        <f t="shared" si="13"/>
        <v/>
      </c>
      <c r="E9" s="165" t="str">
        <f t="shared" si="10"/>
        <v/>
      </c>
      <c r="G9" s="13" t="str">
        <f t="shared" si="7"/>
        <v/>
      </c>
      <c r="H9" s="13" t="s">
        <v>779</v>
      </c>
      <c r="J9" s="13">
        <v>7</v>
      </c>
      <c r="K9" s="13" t="str">
        <f t="shared" si="3"/>
        <v/>
      </c>
      <c r="L9" s="13" t="str">
        <f>IF(COUNTIF($O$3:O8,O9)&gt;=1,"",O9)</f>
        <v/>
      </c>
      <c r="M9" s="13" t="str">
        <f t="shared" si="4"/>
        <v/>
      </c>
      <c r="N9" s="13" t="str">
        <f t="shared" si="8"/>
        <v/>
      </c>
      <c r="O9" s="13" t="str">
        <f>仕様書作成!Q8</f>
        <v/>
      </c>
      <c r="P9" s="13" t="str">
        <f t="shared" si="9"/>
        <v/>
      </c>
      <c r="T9" s="13" t="str">
        <f t="shared" si="5"/>
        <v/>
      </c>
      <c r="U9" s="13" t="str">
        <f t="shared" si="5"/>
        <v/>
      </c>
      <c r="V9" s="13" t="str">
        <f t="shared" si="5"/>
        <v/>
      </c>
      <c r="W9" s="13" t="str">
        <f t="shared" si="5"/>
        <v/>
      </c>
      <c r="X9" s="13" t="str">
        <f t="shared" si="5"/>
        <v/>
      </c>
      <c r="Y9" s="13" t="str">
        <f t="shared" si="5"/>
        <v/>
      </c>
      <c r="Z9" s="13" t="str">
        <f t="shared" si="5"/>
        <v/>
      </c>
      <c r="AA9" s="13" t="str">
        <f t="shared" si="5"/>
        <v/>
      </c>
      <c r="AB9" s="13" t="str">
        <f t="shared" si="5"/>
        <v/>
      </c>
      <c r="AC9" s="13" t="str">
        <f t="shared" si="5"/>
        <v/>
      </c>
      <c r="AD9" s="13" t="str">
        <f t="shared" si="5"/>
        <v/>
      </c>
      <c r="AE9" s="13" t="str">
        <f t="shared" si="5"/>
        <v/>
      </c>
      <c r="AF9" s="13" t="str">
        <f t="shared" si="5"/>
        <v/>
      </c>
      <c r="AG9" s="13" t="str">
        <f t="shared" si="5"/>
        <v/>
      </c>
      <c r="AH9" s="13" t="str">
        <f t="shared" si="5"/>
        <v/>
      </c>
      <c r="AI9" s="13" t="str">
        <f t="shared" si="5"/>
        <v/>
      </c>
      <c r="AJ9" s="13" t="str">
        <f t="shared" si="6"/>
        <v/>
      </c>
      <c r="AK9" s="13" t="str">
        <f t="shared" si="6"/>
        <v/>
      </c>
      <c r="AL9" s="13" t="str">
        <f t="shared" si="6"/>
        <v/>
      </c>
      <c r="AM9" s="13" t="str">
        <f t="shared" si="6"/>
        <v/>
      </c>
      <c r="AN9" s="13" t="str">
        <f t="shared" si="6"/>
        <v/>
      </c>
      <c r="AO9" s="13" t="str">
        <f t="shared" si="6"/>
        <v/>
      </c>
      <c r="AP9" s="13" t="str">
        <f t="shared" si="6"/>
        <v/>
      </c>
      <c r="AQ9" s="13" t="str">
        <f t="shared" si="6"/>
        <v/>
      </c>
      <c r="AT9" s="13" t="str">
        <f t="shared" si="0"/>
        <v/>
      </c>
      <c r="AU9" s="13" t="str">
        <f t="shared" si="0"/>
        <v/>
      </c>
      <c r="AV9" s="13" t="str">
        <f t="shared" si="0"/>
        <v/>
      </c>
      <c r="BA9" s="13" t="str">
        <f t="shared" si="1"/>
        <v>デジタル入力ユニット</v>
      </c>
      <c r="BB9" s="13" t="str">
        <f t="shared" si="2"/>
        <v>EX600-DXNC</v>
      </c>
      <c r="BC9" s="13" t="str">
        <f t="shared" si="2"/>
        <v/>
      </c>
      <c r="BD9" s="13" t="str">
        <f t="shared" si="2"/>
        <v/>
      </c>
      <c r="BE9" s="13" t="str">
        <f t="shared" si="2"/>
        <v/>
      </c>
      <c r="BF9" s="13" t="str">
        <f t="shared" si="2"/>
        <v/>
      </c>
      <c r="BG9" s="13" t="str">
        <f t="shared" si="2"/>
        <v/>
      </c>
      <c r="BH9" s="13" t="str">
        <f t="shared" si="2"/>
        <v/>
      </c>
      <c r="BI9" s="13" t="str">
        <f t="shared" si="2"/>
        <v/>
      </c>
      <c r="BJ9" s="13" t="str">
        <f t="shared" si="2"/>
        <v/>
      </c>
      <c r="BK9" s="13" t="str">
        <f t="shared" si="2"/>
        <v/>
      </c>
      <c r="BL9" s="13" t="str">
        <f t="shared" si="2"/>
        <v/>
      </c>
      <c r="BM9" s="13" t="str">
        <f t="shared" si="2"/>
        <v/>
      </c>
      <c r="BN9" s="13" t="str">
        <f t="shared" si="2"/>
        <v/>
      </c>
      <c r="BO9" s="13" t="str">
        <f t="shared" si="2"/>
        <v/>
      </c>
      <c r="BP9" s="13" t="str">
        <f t="shared" si="2"/>
        <v/>
      </c>
      <c r="BQ9" s="13" t="str">
        <f t="shared" si="2"/>
        <v/>
      </c>
      <c r="BR9" s="13" t="str">
        <f t="shared" si="2"/>
        <v/>
      </c>
      <c r="BV9" s="104"/>
      <c r="BW9" s="104"/>
      <c r="BX9" s="104"/>
      <c r="BY9" s="104"/>
      <c r="BZ9" s="104"/>
      <c r="CA9" s="104"/>
      <c r="CB9" s="104"/>
      <c r="CC9" s="104"/>
      <c r="CD9" s="104"/>
      <c r="CE9" s="104"/>
      <c r="CF9" s="104"/>
      <c r="CG9" s="104"/>
      <c r="CH9" s="104"/>
      <c r="CI9" s="104"/>
      <c r="CJ9" s="104"/>
      <c r="CK9" s="104"/>
      <c r="CL9" s="104"/>
      <c r="CM9" s="104"/>
    </row>
    <row r="10" spans="1:91" ht="18" customHeight="1" x14ac:dyDescent="0.15">
      <c r="A10" s="162">
        <v>6</v>
      </c>
      <c r="B10" s="163" t="str">
        <f t="shared" si="11"/>
        <v/>
      </c>
      <c r="C10" s="168" t="str">
        <f t="shared" si="12"/>
        <v/>
      </c>
      <c r="D10" s="164" t="str">
        <f t="shared" si="13"/>
        <v/>
      </c>
      <c r="E10" s="165" t="str">
        <f t="shared" si="10"/>
        <v/>
      </c>
      <c r="G10" s="13" t="str">
        <f t="shared" si="7"/>
        <v/>
      </c>
      <c r="H10" s="13" t="s">
        <v>780</v>
      </c>
      <c r="J10" s="13">
        <v>8</v>
      </c>
      <c r="K10" s="13" t="str">
        <f t="shared" si="3"/>
        <v/>
      </c>
      <c r="L10" s="13" t="str">
        <f>IF(COUNTIF($O$3:O9,O10)&gt;=1,"",O10)</f>
        <v/>
      </c>
      <c r="M10" s="13" t="str">
        <f t="shared" si="4"/>
        <v/>
      </c>
      <c r="N10" s="13" t="str">
        <f t="shared" si="8"/>
        <v/>
      </c>
      <c r="O10" s="13" t="str">
        <f>仕様書作成!R8</f>
        <v/>
      </c>
      <c r="P10" s="13" t="str">
        <f t="shared" si="9"/>
        <v/>
      </c>
      <c r="T10" s="13" t="str">
        <f t="shared" si="5"/>
        <v/>
      </c>
      <c r="U10" s="13" t="str">
        <f t="shared" si="5"/>
        <v/>
      </c>
      <c r="V10" s="13" t="str">
        <f t="shared" si="5"/>
        <v/>
      </c>
      <c r="W10" s="13" t="str">
        <f t="shared" si="5"/>
        <v/>
      </c>
      <c r="X10" s="13" t="str">
        <f t="shared" si="5"/>
        <v/>
      </c>
      <c r="Y10" s="13" t="str">
        <f t="shared" si="5"/>
        <v/>
      </c>
      <c r="Z10" s="13" t="str">
        <f t="shared" si="5"/>
        <v/>
      </c>
      <c r="AA10" s="13" t="str">
        <f t="shared" si="5"/>
        <v/>
      </c>
      <c r="AB10" s="13" t="str">
        <f t="shared" si="5"/>
        <v/>
      </c>
      <c r="AC10" s="13" t="str">
        <f t="shared" si="5"/>
        <v/>
      </c>
      <c r="AD10" s="13" t="str">
        <f t="shared" si="5"/>
        <v/>
      </c>
      <c r="AE10" s="13" t="str">
        <f t="shared" si="5"/>
        <v/>
      </c>
      <c r="AF10" s="13" t="str">
        <f t="shared" si="5"/>
        <v/>
      </c>
      <c r="AG10" s="13" t="str">
        <f t="shared" si="5"/>
        <v/>
      </c>
      <c r="AH10" s="13" t="str">
        <f t="shared" si="5"/>
        <v/>
      </c>
      <c r="AI10" s="13" t="str">
        <f t="shared" si="5"/>
        <v/>
      </c>
      <c r="AJ10" s="13" t="str">
        <f t="shared" si="6"/>
        <v/>
      </c>
      <c r="AK10" s="13" t="str">
        <f t="shared" si="6"/>
        <v/>
      </c>
      <c r="AL10" s="13" t="str">
        <f t="shared" si="6"/>
        <v/>
      </c>
      <c r="AM10" s="13" t="str">
        <f t="shared" si="6"/>
        <v/>
      </c>
      <c r="AN10" s="13" t="str">
        <f t="shared" si="6"/>
        <v/>
      </c>
      <c r="AO10" s="13" t="str">
        <f t="shared" si="6"/>
        <v/>
      </c>
      <c r="AP10" s="13" t="str">
        <f t="shared" si="6"/>
        <v/>
      </c>
      <c r="AQ10" s="13" t="str">
        <f t="shared" si="6"/>
        <v/>
      </c>
      <c r="AT10" s="13" t="str">
        <f t="shared" si="0"/>
        <v/>
      </c>
      <c r="AU10" s="13" t="str">
        <f t="shared" si="0"/>
        <v/>
      </c>
      <c r="AV10" s="13" t="str">
        <f t="shared" si="0"/>
        <v/>
      </c>
      <c r="BA10" s="13" t="str">
        <f t="shared" si="1"/>
        <v>デジタル入力ユニット</v>
      </c>
      <c r="BB10" s="13" t="str">
        <f t="shared" si="2"/>
        <v>EX600-DXNC1</v>
      </c>
      <c r="BC10" s="13" t="str">
        <f t="shared" si="2"/>
        <v/>
      </c>
      <c r="BD10" s="13" t="str">
        <f t="shared" si="2"/>
        <v/>
      </c>
      <c r="BE10" s="13" t="str">
        <f t="shared" si="2"/>
        <v/>
      </c>
      <c r="BF10" s="13" t="str">
        <f t="shared" si="2"/>
        <v/>
      </c>
      <c r="BG10" s="13" t="str">
        <f t="shared" si="2"/>
        <v/>
      </c>
      <c r="BH10" s="13" t="str">
        <f t="shared" si="2"/>
        <v/>
      </c>
      <c r="BI10" s="13" t="str">
        <f t="shared" si="2"/>
        <v/>
      </c>
      <c r="BJ10" s="13" t="str">
        <f t="shared" si="2"/>
        <v/>
      </c>
      <c r="BK10" s="13" t="str">
        <f t="shared" si="2"/>
        <v/>
      </c>
      <c r="BL10" s="13" t="str">
        <f t="shared" si="2"/>
        <v/>
      </c>
      <c r="BM10" s="13" t="str">
        <f t="shared" si="2"/>
        <v/>
      </c>
      <c r="BN10" s="13" t="str">
        <f t="shared" si="2"/>
        <v/>
      </c>
      <c r="BO10" s="13" t="str">
        <f t="shared" si="2"/>
        <v/>
      </c>
      <c r="BP10" s="13" t="str">
        <f t="shared" si="2"/>
        <v/>
      </c>
      <c r="BQ10" s="13" t="str">
        <f t="shared" si="2"/>
        <v/>
      </c>
      <c r="BR10" s="13" t="str">
        <f t="shared" si="2"/>
        <v/>
      </c>
      <c r="BV10" s="104"/>
      <c r="BW10" s="104"/>
      <c r="BX10" s="104"/>
      <c r="BY10" s="104"/>
      <c r="BZ10" s="104"/>
      <c r="CA10" s="104"/>
      <c r="CB10" s="104"/>
      <c r="CC10" s="104"/>
      <c r="CD10" s="104"/>
      <c r="CE10" s="104"/>
      <c r="CF10" s="104"/>
      <c r="CG10" s="104"/>
      <c r="CH10" s="104"/>
      <c r="CI10" s="104"/>
      <c r="CJ10" s="104"/>
      <c r="CK10" s="104"/>
      <c r="CL10" s="104"/>
      <c r="CM10" s="104"/>
    </row>
    <row r="11" spans="1:91" ht="18" customHeight="1" x14ac:dyDescent="0.15">
      <c r="A11" s="162">
        <v>7</v>
      </c>
      <c r="B11" s="163" t="str">
        <f t="shared" si="11"/>
        <v/>
      </c>
      <c r="C11" s="168" t="str">
        <f t="shared" si="12"/>
        <v/>
      </c>
      <c r="D11" s="164" t="str">
        <f t="shared" si="13"/>
        <v/>
      </c>
      <c r="E11" s="165" t="str">
        <f t="shared" si="10"/>
        <v/>
      </c>
      <c r="G11" s="13" t="str">
        <f t="shared" si="7"/>
        <v/>
      </c>
      <c r="H11" s="13" t="s">
        <v>781</v>
      </c>
      <c r="J11" s="13">
        <v>9</v>
      </c>
      <c r="K11" s="13" t="str">
        <f t="shared" si="3"/>
        <v/>
      </c>
      <c r="L11" s="13" t="str">
        <f>IF(COUNTIF($O$3:O10,O11)&gt;=1,"",O11)</f>
        <v/>
      </c>
      <c r="M11" s="13" t="str">
        <f t="shared" si="4"/>
        <v/>
      </c>
      <c r="N11" s="13" t="str">
        <f t="shared" si="8"/>
        <v/>
      </c>
      <c r="O11" s="13" t="str">
        <f>仕様書作成!S8</f>
        <v/>
      </c>
      <c r="P11" s="13" t="str">
        <f t="shared" si="9"/>
        <v/>
      </c>
      <c r="T11" s="13" t="str">
        <f t="shared" si="5"/>
        <v/>
      </c>
      <c r="U11" s="13" t="str">
        <f t="shared" si="5"/>
        <v/>
      </c>
      <c r="V11" s="13" t="str">
        <f t="shared" si="5"/>
        <v/>
      </c>
      <c r="W11" s="13" t="str">
        <f t="shared" si="5"/>
        <v/>
      </c>
      <c r="X11" s="13" t="str">
        <f t="shared" si="5"/>
        <v/>
      </c>
      <c r="Y11" s="13" t="str">
        <f t="shared" si="5"/>
        <v/>
      </c>
      <c r="Z11" s="13" t="str">
        <f t="shared" si="5"/>
        <v/>
      </c>
      <c r="AA11" s="13" t="str">
        <f t="shared" si="5"/>
        <v/>
      </c>
      <c r="AB11" s="13" t="str">
        <f t="shared" si="5"/>
        <v/>
      </c>
      <c r="AC11" s="13" t="str">
        <f t="shared" si="5"/>
        <v/>
      </c>
      <c r="AD11" s="13" t="str">
        <f t="shared" si="5"/>
        <v/>
      </c>
      <c r="AE11" s="13" t="str">
        <f t="shared" si="5"/>
        <v/>
      </c>
      <c r="AF11" s="13" t="str">
        <f t="shared" si="5"/>
        <v/>
      </c>
      <c r="AG11" s="13" t="str">
        <f t="shared" si="5"/>
        <v/>
      </c>
      <c r="AH11" s="13" t="str">
        <f t="shared" si="5"/>
        <v/>
      </c>
      <c r="AI11" s="13" t="str">
        <f t="shared" si="5"/>
        <v/>
      </c>
      <c r="AJ11" s="13" t="str">
        <f t="shared" si="6"/>
        <v/>
      </c>
      <c r="AK11" s="13" t="str">
        <f t="shared" si="6"/>
        <v/>
      </c>
      <c r="AL11" s="13" t="str">
        <f t="shared" si="6"/>
        <v/>
      </c>
      <c r="AM11" s="13" t="str">
        <f t="shared" si="6"/>
        <v/>
      </c>
      <c r="AN11" s="13" t="str">
        <f t="shared" si="6"/>
        <v/>
      </c>
      <c r="AO11" s="13" t="str">
        <f t="shared" si="6"/>
        <v/>
      </c>
      <c r="AP11" s="13" t="str">
        <f t="shared" si="6"/>
        <v/>
      </c>
      <c r="AQ11" s="13" t="str">
        <f t="shared" si="6"/>
        <v/>
      </c>
      <c r="AT11" s="13" t="str">
        <f t="shared" si="0"/>
        <v/>
      </c>
      <c r="AU11" s="13" t="str">
        <f t="shared" si="0"/>
        <v/>
      </c>
      <c r="AV11" s="13" t="str">
        <f t="shared" si="0"/>
        <v/>
      </c>
      <c r="BA11" s="13" t="str">
        <f t="shared" si="1"/>
        <v>デジタル入力ユニット</v>
      </c>
      <c r="BB11" s="13" t="str">
        <f t="shared" si="2"/>
        <v>EX600-DXND</v>
      </c>
      <c r="BC11" s="13" t="str">
        <f t="shared" si="2"/>
        <v/>
      </c>
      <c r="BD11" s="13" t="str">
        <f t="shared" si="2"/>
        <v/>
      </c>
      <c r="BE11" s="13" t="str">
        <f t="shared" si="2"/>
        <v/>
      </c>
      <c r="BF11" s="13" t="str">
        <f t="shared" si="2"/>
        <v/>
      </c>
      <c r="BG11" s="13" t="str">
        <f t="shared" si="2"/>
        <v/>
      </c>
      <c r="BH11" s="13" t="str">
        <f t="shared" si="2"/>
        <v/>
      </c>
      <c r="BI11" s="13" t="str">
        <f t="shared" si="2"/>
        <v/>
      </c>
      <c r="BJ11" s="13" t="str">
        <f t="shared" si="2"/>
        <v/>
      </c>
      <c r="BK11" s="13" t="str">
        <f t="shared" si="2"/>
        <v/>
      </c>
      <c r="BL11" s="13" t="str">
        <f t="shared" si="2"/>
        <v/>
      </c>
      <c r="BM11" s="13" t="str">
        <f t="shared" si="2"/>
        <v/>
      </c>
      <c r="BN11" s="13" t="str">
        <f t="shared" si="2"/>
        <v/>
      </c>
      <c r="BO11" s="13" t="str">
        <f t="shared" si="2"/>
        <v/>
      </c>
      <c r="BP11" s="13" t="str">
        <f t="shared" si="2"/>
        <v/>
      </c>
      <c r="BQ11" s="13" t="str">
        <f t="shared" si="2"/>
        <v/>
      </c>
      <c r="BR11" s="13" t="str">
        <f t="shared" si="2"/>
        <v/>
      </c>
      <c r="BV11" s="104"/>
      <c r="BW11" s="104"/>
      <c r="BX11" s="104"/>
      <c r="BY11" s="104"/>
      <c r="BZ11" s="104"/>
      <c r="CA11" s="104"/>
      <c r="CB11" s="104"/>
      <c r="CC11" s="104"/>
      <c r="CD11" s="104"/>
      <c r="CE11" s="104"/>
      <c r="CF11" s="104"/>
      <c r="CG11" s="104"/>
      <c r="CH11" s="104"/>
      <c r="CI11" s="104"/>
      <c r="CJ11" s="104"/>
      <c r="CK11" s="104"/>
      <c r="CL11" s="104"/>
      <c r="CM11" s="104"/>
    </row>
    <row r="12" spans="1:91" ht="18" customHeight="1" x14ac:dyDescent="0.15">
      <c r="A12" s="162">
        <v>8</v>
      </c>
      <c r="B12" s="163" t="str">
        <f t="shared" si="11"/>
        <v/>
      </c>
      <c r="C12" s="168" t="str">
        <f t="shared" si="12"/>
        <v/>
      </c>
      <c r="D12" s="164" t="str">
        <f t="shared" si="13"/>
        <v/>
      </c>
      <c r="E12" s="165" t="str">
        <f t="shared" si="10"/>
        <v/>
      </c>
      <c r="G12" s="13" t="str">
        <f t="shared" si="7"/>
        <v/>
      </c>
      <c r="H12" s="13" t="s">
        <v>782</v>
      </c>
      <c r="J12" s="13">
        <v>10</v>
      </c>
      <c r="K12" s="13" t="str">
        <f t="shared" si="3"/>
        <v/>
      </c>
      <c r="L12" s="13" t="str">
        <f>IF(COUNTIF($O$3:O11,O12)&gt;=1,"",O12)</f>
        <v/>
      </c>
      <c r="M12" s="13" t="str">
        <f t="shared" si="4"/>
        <v/>
      </c>
      <c r="N12" s="13" t="str">
        <f t="shared" si="8"/>
        <v/>
      </c>
      <c r="O12" s="13" t="str">
        <f>仕様書作成!T8</f>
        <v/>
      </c>
      <c r="P12" s="13" t="str">
        <f t="shared" si="9"/>
        <v/>
      </c>
      <c r="T12" s="13" t="str">
        <f t="shared" si="5"/>
        <v/>
      </c>
      <c r="U12" s="13" t="str">
        <f t="shared" si="5"/>
        <v/>
      </c>
      <c r="V12" s="13" t="str">
        <f t="shared" si="5"/>
        <v/>
      </c>
      <c r="W12" s="13" t="str">
        <f t="shared" si="5"/>
        <v/>
      </c>
      <c r="X12" s="13" t="str">
        <f t="shared" si="5"/>
        <v/>
      </c>
      <c r="Y12" s="13" t="str">
        <f t="shared" si="5"/>
        <v/>
      </c>
      <c r="Z12" s="13" t="str">
        <f t="shared" si="5"/>
        <v/>
      </c>
      <c r="AA12" s="13" t="str">
        <f t="shared" si="5"/>
        <v/>
      </c>
      <c r="AB12" s="13" t="str">
        <f t="shared" si="5"/>
        <v/>
      </c>
      <c r="AC12" s="13" t="str">
        <f t="shared" si="5"/>
        <v/>
      </c>
      <c r="AD12" s="13" t="str">
        <f t="shared" si="5"/>
        <v/>
      </c>
      <c r="AE12" s="13" t="str">
        <f t="shared" si="5"/>
        <v/>
      </c>
      <c r="AF12" s="13" t="str">
        <f t="shared" si="5"/>
        <v/>
      </c>
      <c r="AG12" s="13" t="str">
        <f t="shared" si="5"/>
        <v/>
      </c>
      <c r="AH12" s="13" t="str">
        <f t="shared" si="5"/>
        <v/>
      </c>
      <c r="AI12" s="13" t="str">
        <f t="shared" si="5"/>
        <v/>
      </c>
      <c r="AJ12" s="13" t="str">
        <f t="shared" si="6"/>
        <v/>
      </c>
      <c r="AK12" s="13" t="str">
        <f t="shared" si="6"/>
        <v/>
      </c>
      <c r="AL12" s="13" t="str">
        <f t="shared" si="6"/>
        <v/>
      </c>
      <c r="AM12" s="13" t="str">
        <f t="shared" si="6"/>
        <v/>
      </c>
      <c r="AN12" s="13" t="str">
        <f t="shared" si="6"/>
        <v/>
      </c>
      <c r="AO12" s="13" t="str">
        <f t="shared" si="6"/>
        <v/>
      </c>
      <c r="AP12" s="13" t="str">
        <f t="shared" si="6"/>
        <v/>
      </c>
      <c r="AQ12" s="13" t="str">
        <f t="shared" si="6"/>
        <v/>
      </c>
      <c r="AT12" s="13" t="str">
        <f t="shared" si="0"/>
        <v/>
      </c>
      <c r="AU12" s="13" t="str">
        <f t="shared" si="0"/>
        <v/>
      </c>
      <c r="AV12" s="13" t="str">
        <f t="shared" si="0"/>
        <v/>
      </c>
      <c r="BA12" s="13" t="str">
        <f t="shared" si="1"/>
        <v>デジタル入力ユニット</v>
      </c>
      <c r="BB12" s="13" t="str">
        <f t="shared" si="2"/>
        <v>EX600-DXNE</v>
      </c>
      <c r="BC12" s="13" t="str">
        <f t="shared" si="2"/>
        <v/>
      </c>
      <c r="BD12" s="13" t="str">
        <f t="shared" si="2"/>
        <v/>
      </c>
      <c r="BE12" s="13" t="str">
        <f t="shared" si="2"/>
        <v/>
      </c>
      <c r="BF12" s="13" t="str">
        <f t="shared" si="2"/>
        <v/>
      </c>
      <c r="BG12" s="13" t="str">
        <f t="shared" si="2"/>
        <v/>
      </c>
      <c r="BH12" s="13" t="str">
        <f t="shared" si="2"/>
        <v/>
      </c>
      <c r="BI12" s="13" t="str">
        <f t="shared" si="2"/>
        <v/>
      </c>
      <c r="BJ12" s="13" t="str">
        <f t="shared" si="2"/>
        <v/>
      </c>
      <c r="BK12" s="13" t="str">
        <f t="shared" si="2"/>
        <v/>
      </c>
      <c r="BL12" s="13" t="str">
        <f t="shared" si="2"/>
        <v/>
      </c>
      <c r="BM12" s="13" t="str">
        <f t="shared" si="2"/>
        <v/>
      </c>
      <c r="BN12" s="13" t="str">
        <f t="shared" si="2"/>
        <v/>
      </c>
      <c r="BO12" s="13" t="str">
        <f t="shared" si="2"/>
        <v/>
      </c>
      <c r="BP12" s="13" t="str">
        <f t="shared" si="2"/>
        <v/>
      </c>
      <c r="BQ12" s="13" t="str">
        <f t="shared" si="2"/>
        <v/>
      </c>
      <c r="BR12" s="13" t="str">
        <f t="shared" si="2"/>
        <v/>
      </c>
      <c r="BV12" s="104"/>
      <c r="BW12" s="104"/>
      <c r="BX12" s="104"/>
      <c r="BY12" s="104"/>
      <c r="BZ12" s="104"/>
      <c r="CA12" s="104"/>
      <c r="CB12" s="104"/>
      <c r="CC12" s="104"/>
      <c r="CD12" s="104"/>
      <c r="CE12" s="104"/>
      <c r="CF12" s="104"/>
      <c r="CG12" s="104"/>
      <c r="CH12" s="104"/>
      <c r="CI12" s="104"/>
      <c r="CJ12" s="104"/>
      <c r="CK12" s="104"/>
      <c r="CL12" s="104"/>
      <c r="CM12" s="104"/>
    </row>
    <row r="13" spans="1:91" ht="18" customHeight="1" x14ac:dyDescent="0.15">
      <c r="A13" s="162">
        <v>9</v>
      </c>
      <c r="B13" s="163" t="str">
        <f t="shared" si="11"/>
        <v/>
      </c>
      <c r="C13" s="168" t="str">
        <f t="shared" si="12"/>
        <v/>
      </c>
      <c r="D13" s="164" t="str">
        <f t="shared" si="13"/>
        <v/>
      </c>
      <c r="E13" s="165" t="str">
        <f t="shared" si="10"/>
        <v/>
      </c>
      <c r="G13" s="13" t="str">
        <f t="shared" si="7"/>
        <v/>
      </c>
      <c r="H13" s="13" t="s">
        <v>783</v>
      </c>
      <c r="J13" s="13">
        <v>11</v>
      </c>
      <c r="K13" s="13" t="str">
        <f t="shared" si="3"/>
        <v/>
      </c>
      <c r="L13" s="13" t="str">
        <f>IF(COUNTIF($O$3:O12,O13)&gt;=1,"",O13)</f>
        <v/>
      </c>
      <c r="M13" s="13" t="str">
        <f t="shared" si="4"/>
        <v/>
      </c>
      <c r="N13" s="13" t="str">
        <f t="shared" si="8"/>
        <v/>
      </c>
      <c r="O13" s="13" t="str">
        <f>仕様書作成!U8</f>
        <v/>
      </c>
      <c r="P13" s="13" t="str">
        <f t="shared" si="9"/>
        <v/>
      </c>
      <c r="T13" s="13" t="str">
        <f t="shared" si="5"/>
        <v/>
      </c>
      <c r="U13" s="13" t="str">
        <f t="shared" si="5"/>
        <v/>
      </c>
      <c r="V13" s="13" t="str">
        <f t="shared" si="5"/>
        <v/>
      </c>
      <c r="W13" s="13" t="str">
        <f t="shared" si="5"/>
        <v/>
      </c>
      <c r="X13" s="13" t="str">
        <f t="shared" si="5"/>
        <v/>
      </c>
      <c r="Y13" s="13" t="str">
        <f t="shared" si="5"/>
        <v/>
      </c>
      <c r="Z13" s="13" t="str">
        <f t="shared" si="5"/>
        <v/>
      </c>
      <c r="AA13" s="13" t="str">
        <f t="shared" si="5"/>
        <v/>
      </c>
      <c r="AB13" s="13" t="str">
        <f t="shared" si="5"/>
        <v/>
      </c>
      <c r="AC13" s="13" t="str">
        <f t="shared" si="5"/>
        <v/>
      </c>
      <c r="AD13" s="13" t="str">
        <f t="shared" si="5"/>
        <v/>
      </c>
      <c r="AE13" s="13" t="str">
        <f t="shared" si="5"/>
        <v/>
      </c>
      <c r="AF13" s="13" t="str">
        <f t="shared" si="5"/>
        <v/>
      </c>
      <c r="AG13" s="13" t="str">
        <f t="shared" si="5"/>
        <v/>
      </c>
      <c r="AH13" s="13" t="str">
        <f t="shared" si="5"/>
        <v/>
      </c>
      <c r="AI13" s="13" t="str">
        <f t="shared" si="5"/>
        <v/>
      </c>
      <c r="AJ13" s="13" t="str">
        <f t="shared" si="6"/>
        <v/>
      </c>
      <c r="AK13" s="13" t="str">
        <f t="shared" si="6"/>
        <v/>
      </c>
      <c r="AL13" s="13" t="str">
        <f t="shared" si="6"/>
        <v/>
      </c>
      <c r="AM13" s="13" t="str">
        <f t="shared" si="6"/>
        <v/>
      </c>
      <c r="AN13" s="13" t="str">
        <f t="shared" si="6"/>
        <v/>
      </c>
      <c r="AO13" s="13" t="str">
        <f t="shared" si="6"/>
        <v/>
      </c>
      <c r="AP13" s="13" t="str">
        <f t="shared" si="6"/>
        <v/>
      </c>
      <c r="AQ13" s="13" t="str">
        <f t="shared" si="6"/>
        <v/>
      </c>
      <c r="AT13" s="13" t="str">
        <f t="shared" si="0"/>
        <v/>
      </c>
      <c r="AU13" s="13" t="str">
        <f t="shared" si="0"/>
        <v/>
      </c>
      <c r="AV13" s="13" t="str">
        <f t="shared" si="0"/>
        <v/>
      </c>
      <c r="BA13" s="13" t="str">
        <f t="shared" si="1"/>
        <v>デジタル入力ユニット</v>
      </c>
      <c r="BB13" s="13" t="str">
        <f t="shared" si="2"/>
        <v>EX600-DXNF</v>
      </c>
      <c r="BC13" s="13" t="str">
        <f t="shared" si="2"/>
        <v/>
      </c>
      <c r="BD13" s="13" t="str">
        <f t="shared" si="2"/>
        <v/>
      </c>
      <c r="BE13" s="13" t="str">
        <f t="shared" si="2"/>
        <v/>
      </c>
      <c r="BF13" s="13" t="str">
        <f t="shared" si="2"/>
        <v/>
      </c>
      <c r="BG13" s="13" t="str">
        <f t="shared" si="2"/>
        <v/>
      </c>
      <c r="BH13" s="13" t="str">
        <f t="shared" si="2"/>
        <v/>
      </c>
      <c r="BI13" s="13" t="str">
        <f t="shared" si="2"/>
        <v/>
      </c>
      <c r="BJ13" s="13" t="str">
        <f t="shared" si="2"/>
        <v/>
      </c>
      <c r="BK13" s="13" t="str">
        <f t="shared" si="2"/>
        <v/>
      </c>
      <c r="BL13" s="13" t="str">
        <f t="shared" si="2"/>
        <v/>
      </c>
      <c r="BM13" s="13" t="str">
        <f t="shared" si="2"/>
        <v/>
      </c>
      <c r="BN13" s="13" t="str">
        <f t="shared" si="2"/>
        <v/>
      </c>
      <c r="BO13" s="13" t="str">
        <f t="shared" si="2"/>
        <v/>
      </c>
      <c r="BP13" s="13" t="str">
        <f t="shared" si="2"/>
        <v/>
      </c>
      <c r="BQ13" s="13" t="str">
        <f t="shared" si="2"/>
        <v/>
      </c>
      <c r="BR13" s="13" t="str">
        <f t="shared" si="2"/>
        <v/>
      </c>
      <c r="BV13" s="104"/>
      <c r="BW13" s="104"/>
      <c r="BX13" s="104"/>
      <c r="BY13" s="104"/>
      <c r="BZ13" s="104"/>
      <c r="CA13" s="104"/>
      <c r="CB13" s="104"/>
      <c r="CC13" s="104"/>
      <c r="CD13" s="104"/>
      <c r="CE13" s="104"/>
      <c r="CF13" s="104"/>
      <c r="CG13" s="104"/>
      <c r="CH13" s="104"/>
      <c r="CI13" s="104"/>
      <c r="CJ13" s="104"/>
      <c r="CK13" s="104"/>
      <c r="CL13" s="104"/>
      <c r="CM13" s="104"/>
    </row>
    <row r="14" spans="1:91" ht="18" customHeight="1" x14ac:dyDescent="0.15">
      <c r="A14" s="162">
        <v>10</v>
      </c>
      <c r="B14" s="163" t="str">
        <f t="shared" si="11"/>
        <v/>
      </c>
      <c r="C14" s="168" t="str">
        <f t="shared" si="12"/>
        <v/>
      </c>
      <c r="D14" s="164" t="str">
        <f t="shared" si="13"/>
        <v/>
      </c>
      <c r="E14" s="165" t="str">
        <f t="shared" si="10"/>
        <v/>
      </c>
      <c r="G14" s="13" t="str">
        <f t="shared" si="7"/>
        <v/>
      </c>
      <c r="H14" s="13" t="s">
        <v>784</v>
      </c>
      <c r="J14" s="13">
        <v>12</v>
      </c>
      <c r="K14" s="13" t="str">
        <f t="shared" si="3"/>
        <v/>
      </c>
      <c r="L14" s="13" t="str">
        <f>IF(COUNTIF($O$3:O13,O14)&gt;=1,"",O14)</f>
        <v/>
      </c>
      <c r="M14" s="13" t="str">
        <f t="shared" si="4"/>
        <v/>
      </c>
      <c r="N14" s="13" t="str">
        <f t="shared" si="8"/>
        <v/>
      </c>
      <c r="O14" s="13" t="str">
        <f>仕様書作成!V8</f>
        <v/>
      </c>
      <c r="P14" s="13" t="str">
        <f t="shared" si="9"/>
        <v/>
      </c>
      <c r="T14" s="13" t="str">
        <f t="shared" si="5"/>
        <v/>
      </c>
      <c r="U14" s="13" t="str">
        <f t="shared" si="5"/>
        <v/>
      </c>
      <c r="V14" s="13" t="str">
        <f t="shared" si="5"/>
        <v/>
      </c>
      <c r="W14" s="13" t="str">
        <f t="shared" si="5"/>
        <v/>
      </c>
      <c r="X14" s="13" t="str">
        <f t="shared" si="5"/>
        <v/>
      </c>
      <c r="Y14" s="13" t="str">
        <f t="shared" si="5"/>
        <v/>
      </c>
      <c r="Z14" s="13" t="str">
        <f t="shared" si="5"/>
        <v/>
      </c>
      <c r="AA14" s="13" t="str">
        <f t="shared" si="5"/>
        <v/>
      </c>
      <c r="AB14" s="13" t="str">
        <f t="shared" si="5"/>
        <v/>
      </c>
      <c r="AC14" s="13" t="str">
        <f t="shared" si="5"/>
        <v/>
      </c>
      <c r="AD14" s="13" t="str">
        <f t="shared" si="5"/>
        <v/>
      </c>
      <c r="AE14" s="13" t="str">
        <f t="shared" si="5"/>
        <v/>
      </c>
      <c r="AF14" s="13" t="str">
        <f t="shared" si="5"/>
        <v/>
      </c>
      <c r="AG14" s="13" t="str">
        <f t="shared" si="5"/>
        <v/>
      </c>
      <c r="AH14" s="13" t="str">
        <f t="shared" si="5"/>
        <v/>
      </c>
      <c r="AI14" s="13" t="str">
        <f t="shared" si="5"/>
        <v/>
      </c>
      <c r="AJ14" s="13" t="str">
        <f t="shared" si="6"/>
        <v/>
      </c>
      <c r="AK14" s="13" t="str">
        <f t="shared" si="6"/>
        <v/>
      </c>
      <c r="AL14" s="13" t="str">
        <f t="shared" si="6"/>
        <v/>
      </c>
      <c r="AM14" s="13" t="str">
        <f t="shared" si="6"/>
        <v/>
      </c>
      <c r="AN14" s="13" t="str">
        <f t="shared" si="6"/>
        <v/>
      </c>
      <c r="AO14" s="13" t="str">
        <f t="shared" si="6"/>
        <v/>
      </c>
      <c r="AP14" s="13" t="str">
        <f t="shared" si="6"/>
        <v/>
      </c>
      <c r="AQ14" s="13" t="str">
        <f t="shared" si="6"/>
        <v/>
      </c>
      <c r="AT14" s="13" t="str">
        <f t="shared" si="0"/>
        <v/>
      </c>
      <c r="AU14" s="13" t="str">
        <f t="shared" si="0"/>
        <v/>
      </c>
      <c r="AV14" s="13" t="str">
        <f t="shared" si="0"/>
        <v/>
      </c>
      <c r="BA14" s="13" t="str">
        <f t="shared" si="1"/>
        <v>デジタル出力ユニット</v>
      </c>
      <c r="BB14" s="13" t="str">
        <f t="shared" si="2"/>
        <v>EX600-DYPB</v>
      </c>
      <c r="BC14" s="13" t="str">
        <f t="shared" si="2"/>
        <v/>
      </c>
      <c r="BD14" s="13" t="str">
        <f t="shared" si="2"/>
        <v/>
      </c>
      <c r="BE14" s="13" t="str">
        <f t="shared" si="2"/>
        <v/>
      </c>
      <c r="BF14" s="13" t="str">
        <f t="shared" si="2"/>
        <v/>
      </c>
      <c r="BG14" s="13" t="str">
        <f t="shared" si="2"/>
        <v/>
      </c>
      <c r="BH14" s="13" t="str">
        <f t="shared" si="2"/>
        <v/>
      </c>
      <c r="BI14" s="13" t="str">
        <f t="shared" si="2"/>
        <v/>
      </c>
      <c r="BJ14" s="13" t="str">
        <f t="shared" si="2"/>
        <v/>
      </c>
      <c r="BK14" s="13" t="str">
        <f t="shared" si="2"/>
        <v/>
      </c>
      <c r="BL14" s="13" t="str">
        <f t="shared" si="2"/>
        <v/>
      </c>
      <c r="BM14" s="13" t="str">
        <f t="shared" si="2"/>
        <v/>
      </c>
      <c r="BN14" s="13" t="str">
        <f t="shared" si="2"/>
        <v/>
      </c>
      <c r="BO14" s="13" t="str">
        <f t="shared" si="2"/>
        <v/>
      </c>
      <c r="BP14" s="13" t="str">
        <f t="shared" si="2"/>
        <v/>
      </c>
      <c r="BQ14" s="13" t="str">
        <f t="shared" si="2"/>
        <v/>
      </c>
      <c r="BR14" s="13" t="str">
        <f t="shared" si="2"/>
        <v/>
      </c>
      <c r="BV14" s="104"/>
      <c r="BW14" s="104"/>
      <c r="BX14" s="104"/>
      <c r="BY14" s="104"/>
      <c r="BZ14" s="104"/>
      <c r="CA14" s="104"/>
      <c r="CB14" s="104"/>
      <c r="CC14" s="104"/>
      <c r="CD14" s="104"/>
      <c r="CE14" s="104"/>
      <c r="CF14" s="104"/>
      <c r="CG14" s="104"/>
      <c r="CH14" s="104"/>
      <c r="CI14" s="104"/>
      <c r="CJ14" s="104"/>
      <c r="CK14" s="104"/>
      <c r="CL14" s="104"/>
      <c r="CM14" s="104"/>
    </row>
    <row r="15" spans="1:91" ht="18" customHeight="1" x14ac:dyDescent="0.15">
      <c r="A15" s="162">
        <v>11</v>
      </c>
      <c r="B15" s="163" t="str">
        <f t="shared" si="11"/>
        <v/>
      </c>
      <c r="C15" s="168" t="str">
        <f t="shared" si="12"/>
        <v/>
      </c>
      <c r="D15" s="164" t="str">
        <f t="shared" si="13"/>
        <v/>
      </c>
      <c r="E15" s="165" t="str">
        <f t="shared" si="10"/>
        <v/>
      </c>
      <c r="G15" s="13" t="str">
        <f t="shared" si="7"/>
        <v/>
      </c>
      <c r="J15" s="13">
        <v>13</v>
      </c>
      <c r="K15" s="13" t="str">
        <f t="shared" si="3"/>
        <v/>
      </c>
      <c r="L15" s="13" t="str">
        <f>IF(COUNTIF($O$3:O14,O15)&gt;=1,"",O15)</f>
        <v/>
      </c>
      <c r="M15" s="13" t="str">
        <f t="shared" si="4"/>
        <v/>
      </c>
      <c r="N15" s="13" t="str">
        <f t="shared" si="8"/>
        <v/>
      </c>
      <c r="O15" s="13" t="str">
        <f>仕様書作成!W8</f>
        <v/>
      </c>
      <c r="P15" s="13" t="str">
        <f t="shared" si="9"/>
        <v/>
      </c>
      <c r="T15" s="13" t="str">
        <f t="shared" si="5"/>
        <v/>
      </c>
      <c r="U15" s="13" t="str">
        <f t="shared" si="5"/>
        <v/>
      </c>
      <c r="V15" s="13" t="str">
        <f t="shared" si="5"/>
        <v/>
      </c>
      <c r="W15" s="13" t="str">
        <f t="shared" si="5"/>
        <v/>
      </c>
      <c r="X15" s="13" t="str">
        <f t="shared" si="5"/>
        <v/>
      </c>
      <c r="Y15" s="13" t="str">
        <f t="shared" si="5"/>
        <v/>
      </c>
      <c r="Z15" s="13" t="str">
        <f t="shared" si="5"/>
        <v/>
      </c>
      <c r="AA15" s="13" t="str">
        <f t="shared" si="5"/>
        <v/>
      </c>
      <c r="AB15" s="13" t="str">
        <f t="shared" si="5"/>
        <v/>
      </c>
      <c r="AC15" s="13" t="str">
        <f t="shared" si="5"/>
        <v/>
      </c>
      <c r="AD15" s="13" t="str">
        <f t="shared" si="5"/>
        <v/>
      </c>
      <c r="AE15" s="13" t="str">
        <f t="shared" si="5"/>
        <v/>
      </c>
      <c r="AF15" s="13" t="str">
        <f t="shared" si="5"/>
        <v/>
      </c>
      <c r="AG15" s="13" t="str">
        <f t="shared" si="5"/>
        <v/>
      </c>
      <c r="AH15" s="13" t="str">
        <f t="shared" si="5"/>
        <v/>
      </c>
      <c r="AI15" s="13" t="str">
        <f t="shared" si="5"/>
        <v/>
      </c>
      <c r="AJ15" s="13" t="str">
        <f t="shared" si="6"/>
        <v/>
      </c>
      <c r="AK15" s="13" t="str">
        <f t="shared" si="6"/>
        <v/>
      </c>
      <c r="AL15" s="13" t="str">
        <f t="shared" si="6"/>
        <v/>
      </c>
      <c r="AM15" s="13" t="str">
        <f t="shared" si="6"/>
        <v/>
      </c>
      <c r="AN15" s="13" t="str">
        <f t="shared" si="6"/>
        <v/>
      </c>
      <c r="AO15" s="13" t="str">
        <f t="shared" si="6"/>
        <v/>
      </c>
      <c r="AP15" s="13" t="str">
        <f t="shared" si="6"/>
        <v/>
      </c>
      <c r="AQ15" s="13" t="str">
        <f t="shared" si="6"/>
        <v/>
      </c>
      <c r="AT15" s="13" t="str">
        <f t="shared" si="0"/>
        <v/>
      </c>
      <c r="AU15" s="13" t="str">
        <f t="shared" si="0"/>
        <v/>
      </c>
      <c r="AV15" s="13" t="str">
        <f t="shared" si="0"/>
        <v/>
      </c>
      <c r="BA15" s="13" t="str">
        <f t="shared" si="1"/>
        <v>デジタル出力ユニット</v>
      </c>
      <c r="BB15" s="13" t="str">
        <f t="shared" si="2"/>
        <v>EX600-DYPE</v>
      </c>
      <c r="BC15" s="13" t="str">
        <f t="shared" si="2"/>
        <v/>
      </c>
      <c r="BD15" s="13" t="str">
        <f t="shared" si="2"/>
        <v/>
      </c>
      <c r="BE15" s="13" t="str">
        <f t="shared" si="2"/>
        <v/>
      </c>
      <c r="BF15" s="13" t="str">
        <f t="shared" si="2"/>
        <v/>
      </c>
      <c r="BG15" s="13" t="str">
        <f t="shared" si="2"/>
        <v/>
      </c>
      <c r="BH15" s="13" t="str">
        <f t="shared" si="2"/>
        <v/>
      </c>
      <c r="BI15" s="13" t="str">
        <f t="shared" si="2"/>
        <v/>
      </c>
      <c r="BJ15" s="13" t="str">
        <f t="shared" si="2"/>
        <v/>
      </c>
      <c r="BK15" s="13" t="str">
        <f t="shared" si="2"/>
        <v/>
      </c>
      <c r="BL15" s="13" t="str">
        <f t="shared" si="2"/>
        <v/>
      </c>
      <c r="BM15" s="13" t="str">
        <f t="shared" si="2"/>
        <v/>
      </c>
      <c r="BN15" s="13" t="str">
        <f t="shared" si="2"/>
        <v/>
      </c>
      <c r="BO15" s="13" t="str">
        <f t="shared" si="2"/>
        <v/>
      </c>
      <c r="BP15" s="13" t="str">
        <f t="shared" si="2"/>
        <v/>
      </c>
      <c r="BQ15" s="13" t="str">
        <f t="shared" si="2"/>
        <v/>
      </c>
      <c r="BR15" s="13" t="str">
        <f t="shared" si="2"/>
        <v/>
      </c>
      <c r="BV15" s="104"/>
      <c r="BW15" s="104"/>
      <c r="BX15" s="104"/>
      <c r="BY15" s="104"/>
      <c r="BZ15" s="104"/>
      <c r="CA15" s="104"/>
      <c r="CB15" s="104"/>
      <c r="CC15" s="104"/>
      <c r="CD15" s="104"/>
      <c r="CE15" s="104"/>
      <c r="CF15" s="104"/>
      <c r="CG15" s="104"/>
      <c r="CH15" s="104"/>
      <c r="CI15" s="104"/>
      <c r="CJ15" s="104"/>
      <c r="CK15" s="104"/>
      <c r="CL15" s="104"/>
      <c r="CM15" s="104"/>
    </row>
    <row r="16" spans="1:91" ht="18" customHeight="1" x14ac:dyDescent="0.15">
      <c r="A16" s="162">
        <v>12</v>
      </c>
      <c r="B16" s="163" t="str">
        <f t="shared" si="11"/>
        <v/>
      </c>
      <c r="C16" s="168" t="str">
        <f t="shared" si="12"/>
        <v/>
      </c>
      <c r="D16" s="164" t="str">
        <f t="shared" si="13"/>
        <v/>
      </c>
      <c r="E16" s="165" t="str">
        <f t="shared" si="10"/>
        <v/>
      </c>
      <c r="G16" s="13" t="str">
        <f t="shared" si="7"/>
        <v/>
      </c>
      <c r="J16" s="13">
        <v>14</v>
      </c>
      <c r="K16" s="13" t="str">
        <f t="shared" si="3"/>
        <v/>
      </c>
      <c r="L16" s="13" t="str">
        <f>IF(COUNTIF($O$3:O15,O16)&gt;=1,"",O16)</f>
        <v/>
      </c>
      <c r="M16" s="13" t="str">
        <f t="shared" si="4"/>
        <v/>
      </c>
      <c r="N16" s="13" t="str">
        <f t="shared" si="8"/>
        <v/>
      </c>
      <c r="O16" s="13" t="str">
        <f>仕様書作成!X8</f>
        <v/>
      </c>
      <c r="P16" s="13" t="str">
        <f t="shared" si="9"/>
        <v/>
      </c>
      <c r="T16" s="13" t="str">
        <f t="shared" si="5"/>
        <v/>
      </c>
      <c r="U16" s="13" t="str">
        <f t="shared" si="5"/>
        <v/>
      </c>
      <c r="V16" s="13" t="str">
        <f t="shared" si="5"/>
        <v/>
      </c>
      <c r="W16" s="13" t="str">
        <f t="shared" si="5"/>
        <v/>
      </c>
      <c r="X16" s="13" t="str">
        <f t="shared" si="5"/>
        <v/>
      </c>
      <c r="Y16" s="13" t="str">
        <f t="shared" si="5"/>
        <v/>
      </c>
      <c r="Z16" s="13" t="str">
        <f t="shared" si="5"/>
        <v/>
      </c>
      <c r="AA16" s="13" t="str">
        <f t="shared" si="5"/>
        <v/>
      </c>
      <c r="AB16" s="13" t="str">
        <f t="shared" si="5"/>
        <v/>
      </c>
      <c r="AC16" s="13" t="str">
        <f t="shared" si="5"/>
        <v/>
      </c>
      <c r="AD16" s="13" t="str">
        <f t="shared" si="5"/>
        <v/>
      </c>
      <c r="AE16" s="13" t="str">
        <f t="shared" si="5"/>
        <v/>
      </c>
      <c r="AF16" s="13" t="str">
        <f t="shared" si="5"/>
        <v/>
      </c>
      <c r="AG16" s="13" t="str">
        <f t="shared" si="5"/>
        <v/>
      </c>
      <c r="AH16" s="13" t="str">
        <f t="shared" si="5"/>
        <v/>
      </c>
      <c r="AI16" s="13" t="str">
        <f t="shared" si="5"/>
        <v/>
      </c>
      <c r="AJ16" s="13" t="str">
        <f t="shared" si="6"/>
        <v/>
      </c>
      <c r="AK16" s="13" t="str">
        <f t="shared" si="6"/>
        <v/>
      </c>
      <c r="AL16" s="13" t="str">
        <f t="shared" si="6"/>
        <v/>
      </c>
      <c r="AM16" s="13" t="str">
        <f t="shared" si="6"/>
        <v/>
      </c>
      <c r="AN16" s="13" t="str">
        <f t="shared" si="6"/>
        <v/>
      </c>
      <c r="AO16" s="13" t="str">
        <f t="shared" si="6"/>
        <v/>
      </c>
      <c r="AP16" s="13" t="str">
        <f t="shared" si="6"/>
        <v/>
      </c>
      <c r="AQ16" s="13" t="str">
        <f t="shared" si="6"/>
        <v/>
      </c>
      <c r="AT16" s="13" t="str">
        <f t="shared" si="0"/>
        <v/>
      </c>
      <c r="AU16" s="13" t="str">
        <f t="shared" si="0"/>
        <v/>
      </c>
      <c r="AV16" s="13" t="str">
        <f t="shared" si="0"/>
        <v/>
      </c>
      <c r="BA16" s="13" t="str">
        <f t="shared" si="1"/>
        <v>デジタル出力ユニット</v>
      </c>
      <c r="BB16" s="13" t="str">
        <f t="shared" si="2"/>
        <v>EX600-DYPF</v>
      </c>
      <c r="BC16" s="13" t="str">
        <f t="shared" si="2"/>
        <v/>
      </c>
      <c r="BD16" s="13" t="str">
        <f t="shared" si="2"/>
        <v/>
      </c>
      <c r="BE16" s="13" t="str">
        <f t="shared" si="2"/>
        <v/>
      </c>
      <c r="BF16" s="13" t="str">
        <f t="shared" si="2"/>
        <v/>
      </c>
      <c r="BG16" s="13" t="str">
        <f t="shared" si="2"/>
        <v/>
      </c>
      <c r="BH16" s="13" t="str">
        <f t="shared" si="2"/>
        <v/>
      </c>
      <c r="BI16" s="13" t="str">
        <f t="shared" si="2"/>
        <v/>
      </c>
      <c r="BJ16" s="13" t="str">
        <f t="shared" si="2"/>
        <v/>
      </c>
      <c r="BK16" s="13" t="str">
        <f t="shared" si="2"/>
        <v/>
      </c>
      <c r="BL16" s="13" t="str">
        <f t="shared" si="2"/>
        <v/>
      </c>
      <c r="BM16" s="13" t="str">
        <f t="shared" si="2"/>
        <v/>
      </c>
      <c r="BN16" s="13" t="str">
        <f t="shared" si="2"/>
        <v/>
      </c>
      <c r="BO16" s="13" t="str">
        <f t="shared" si="2"/>
        <v/>
      </c>
      <c r="BP16" s="13" t="str">
        <f t="shared" si="2"/>
        <v/>
      </c>
      <c r="BQ16" s="13" t="str">
        <f t="shared" si="2"/>
        <v/>
      </c>
      <c r="BR16" s="13" t="str">
        <f t="shared" si="2"/>
        <v/>
      </c>
      <c r="BV16" s="104"/>
      <c r="BW16" s="104"/>
      <c r="BX16" s="104"/>
      <c r="BY16" s="104"/>
      <c r="BZ16" s="104"/>
      <c r="CA16" s="104"/>
      <c r="CB16" s="104"/>
      <c r="CC16" s="104"/>
      <c r="CD16" s="104"/>
      <c r="CE16" s="104"/>
      <c r="CF16" s="104"/>
      <c r="CG16" s="104"/>
      <c r="CH16" s="104"/>
      <c r="CI16" s="104"/>
      <c r="CJ16" s="104"/>
      <c r="CK16" s="104"/>
      <c r="CL16" s="104"/>
      <c r="CM16" s="104"/>
    </row>
    <row r="17" spans="1:91" ht="18" customHeight="1" x14ac:dyDescent="0.15">
      <c r="A17" s="162">
        <v>13</v>
      </c>
      <c r="B17" s="163" t="str">
        <f t="shared" si="11"/>
        <v/>
      </c>
      <c r="C17" s="168" t="str">
        <f t="shared" si="12"/>
        <v/>
      </c>
      <c r="D17" s="164" t="str">
        <f t="shared" si="13"/>
        <v/>
      </c>
      <c r="E17" s="165" t="str">
        <f t="shared" si="10"/>
        <v/>
      </c>
      <c r="G17" s="13" t="str">
        <f t="shared" si="7"/>
        <v/>
      </c>
      <c r="J17" s="13">
        <v>15</v>
      </c>
      <c r="K17" s="13" t="str">
        <f t="shared" si="3"/>
        <v/>
      </c>
      <c r="L17" s="13" t="str">
        <f>IF(COUNTIF($O$3:O16,O17)&gt;=1,"",O17)</f>
        <v/>
      </c>
      <c r="M17" s="13" t="str">
        <f t="shared" si="4"/>
        <v/>
      </c>
      <c r="N17" s="13" t="str">
        <f t="shared" si="8"/>
        <v/>
      </c>
      <c r="O17" s="13" t="str">
        <f>仕様書作成!Y8</f>
        <v/>
      </c>
      <c r="P17" s="13" t="str">
        <f t="shared" si="9"/>
        <v/>
      </c>
      <c r="T17" s="13" t="str">
        <f t="shared" si="5"/>
        <v/>
      </c>
      <c r="U17" s="13" t="str">
        <f t="shared" si="5"/>
        <v/>
      </c>
      <c r="V17" s="13" t="str">
        <f t="shared" si="5"/>
        <v/>
      </c>
      <c r="W17" s="13" t="str">
        <f t="shared" si="5"/>
        <v/>
      </c>
      <c r="X17" s="13" t="str">
        <f t="shared" si="5"/>
        <v/>
      </c>
      <c r="Y17" s="13" t="str">
        <f t="shared" si="5"/>
        <v/>
      </c>
      <c r="Z17" s="13" t="str">
        <f t="shared" si="5"/>
        <v/>
      </c>
      <c r="AA17" s="13" t="str">
        <f t="shared" si="5"/>
        <v/>
      </c>
      <c r="AB17" s="13" t="str">
        <f t="shared" si="5"/>
        <v/>
      </c>
      <c r="AC17" s="13" t="str">
        <f t="shared" si="5"/>
        <v/>
      </c>
      <c r="AD17" s="13" t="str">
        <f t="shared" si="5"/>
        <v/>
      </c>
      <c r="AE17" s="13" t="str">
        <f t="shared" si="5"/>
        <v/>
      </c>
      <c r="AF17" s="13" t="str">
        <f t="shared" si="5"/>
        <v/>
      </c>
      <c r="AG17" s="13" t="str">
        <f t="shared" si="5"/>
        <v/>
      </c>
      <c r="AH17" s="13" t="str">
        <f t="shared" si="5"/>
        <v/>
      </c>
      <c r="AI17" s="13" t="str">
        <f t="shared" si="5"/>
        <v/>
      </c>
      <c r="AJ17" s="13" t="str">
        <f t="shared" si="6"/>
        <v/>
      </c>
      <c r="AK17" s="13" t="str">
        <f t="shared" si="6"/>
        <v/>
      </c>
      <c r="AL17" s="13" t="str">
        <f t="shared" si="6"/>
        <v/>
      </c>
      <c r="AM17" s="13" t="str">
        <f t="shared" si="6"/>
        <v/>
      </c>
      <c r="AN17" s="13" t="str">
        <f t="shared" si="6"/>
        <v/>
      </c>
      <c r="AO17" s="13" t="str">
        <f t="shared" si="6"/>
        <v/>
      </c>
      <c r="AP17" s="13" t="str">
        <f t="shared" si="6"/>
        <v/>
      </c>
      <c r="AQ17" s="13" t="str">
        <f t="shared" si="6"/>
        <v/>
      </c>
      <c r="AT17" s="13" t="str">
        <f t="shared" si="0"/>
        <v/>
      </c>
      <c r="AU17" s="13" t="str">
        <f t="shared" si="0"/>
        <v/>
      </c>
      <c r="AV17" s="13" t="str">
        <f t="shared" si="0"/>
        <v/>
      </c>
      <c r="BA17" s="13" t="str">
        <f t="shared" si="1"/>
        <v>デジタル出力ユニット</v>
      </c>
      <c r="BB17" s="13" t="str">
        <f t="shared" ref="BB17:BB30" si="14">IF(L137="","",L137)</f>
        <v>EX600-DYNB</v>
      </c>
      <c r="BC17" s="13" t="str">
        <f t="shared" ref="BC17:BC30" si="15">IF(M137="","",M137)</f>
        <v/>
      </c>
      <c r="BD17" s="13" t="str">
        <f t="shared" ref="BD17:BD25" si="16">IF(N137="","",N137)</f>
        <v/>
      </c>
      <c r="BE17" s="13" t="str">
        <f t="shared" ref="BE17:BE25" si="17">IF(O137="","",O137)</f>
        <v/>
      </c>
      <c r="BF17" s="13" t="str">
        <f t="shared" ref="BF17:BF25" si="18">IF(P137="","",P137)</f>
        <v/>
      </c>
      <c r="BG17" s="13" t="str">
        <f t="shared" ref="BG17:BG25" si="19">IF(Q137="","",Q137)</f>
        <v/>
      </c>
      <c r="BH17" s="13" t="str">
        <f t="shared" ref="BH17:BH30" si="20">IF(R137="","",R137)</f>
        <v/>
      </c>
      <c r="BI17" s="13" t="str">
        <f t="shared" ref="BI17:BI26" si="21">IF(S137="","",S137)</f>
        <v/>
      </c>
      <c r="BJ17" s="13" t="str">
        <f t="shared" ref="BJ17:BJ26" si="22">IF(T137="","",T137)</f>
        <v/>
      </c>
      <c r="BK17" s="13" t="str">
        <f t="shared" ref="BK17:BK26" si="23">IF(U137="","",U137)</f>
        <v/>
      </c>
      <c r="BL17" s="13" t="str">
        <f t="shared" ref="BL17:BL26" si="24">IF(V137="","",V137)</f>
        <v/>
      </c>
      <c r="BM17" s="13" t="str">
        <f t="shared" ref="BM17:BM26" si="25">IF(W137="","",W137)</f>
        <v/>
      </c>
      <c r="BN17" s="13" t="str">
        <f t="shared" ref="BN17:BN26" si="26">IF(X137="","",X137)</f>
        <v/>
      </c>
      <c r="BO17" s="13" t="str">
        <f t="shared" ref="BO17:BO26" si="27">IF(Y137="","",Y137)</f>
        <v/>
      </c>
      <c r="BP17" s="13" t="str">
        <f t="shared" ref="BP17:BP26" si="28">IF(Z137="","",Z137)</f>
        <v/>
      </c>
      <c r="BQ17" s="13" t="str">
        <f t="shared" ref="BQ17:BQ26" si="29">IF(AA137="","",AA137)</f>
        <v/>
      </c>
      <c r="BR17" s="13" t="str">
        <f t="shared" ref="BR17:BR26" si="30">IF(AB137="","",AB137)</f>
        <v/>
      </c>
      <c r="BV17" s="104"/>
      <c r="BW17" s="104"/>
      <c r="BX17" s="104"/>
      <c r="BY17" s="104"/>
      <c r="BZ17" s="104"/>
      <c r="CA17" s="104"/>
      <c r="CB17" s="104"/>
      <c r="CC17" s="104"/>
      <c r="CD17" s="104"/>
      <c r="CE17" s="104"/>
      <c r="CF17" s="104"/>
      <c r="CG17" s="104"/>
      <c r="CH17" s="104"/>
      <c r="CI17" s="104"/>
      <c r="CJ17" s="104"/>
      <c r="CK17" s="104"/>
      <c r="CL17" s="104"/>
      <c r="CM17" s="104"/>
    </row>
    <row r="18" spans="1:91" ht="18" customHeight="1" x14ac:dyDescent="0.15">
      <c r="A18" s="162">
        <v>14</v>
      </c>
      <c r="B18" s="163" t="str">
        <f t="shared" si="11"/>
        <v/>
      </c>
      <c r="C18" s="168" t="str">
        <f t="shared" si="12"/>
        <v/>
      </c>
      <c r="D18" s="164" t="str">
        <f t="shared" si="13"/>
        <v/>
      </c>
      <c r="E18" s="165" t="str">
        <f t="shared" si="10"/>
        <v/>
      </c>
      <c r="G18" s="13" t="str">
        <f t="shared" si="7"/>
        <v/>
      </c>
      <c r="J18" s="13">
        <v>16</v>
      </c>
      <c r="K18" s="13" t="str">
        <f t="shared" si="3"/>
        <v/>
      </c>
      <c r="L18" s="13" t="str">
        <f>IF(COUNTIF($O$3:O17,O18)&gt;=1,"",O18)</f>
        <v/>
      </c>
      <c r="M18" s="13" t="str">
        <f t="shared" si="4"/>
        <v/>
      </c>
      <c r="N18" s="13" t="str">
        <f t="shared" si="8"/>
        <v/>
      </c>
      <c r="O18" s="365" t="str">
        <f>仕様書作成!Z8</f>
        <v/>
      </c>
      <c r="P18" s="13" t="str">
        <f t="shared" si="9"/>
        <v/>
      </c>
      <c r="T18" s="13" t="str">
        <f t="shared" si="5"/>
        <v/>
      </c>
      <c r="U18" s="13" t="str">
        <f t="shared" si="5"/>
        <v/>
      </c>
      <c r="V18" s="13" t="str">
        <f t="shared" si="5"/>
        <v/>
      </c>
      <c r="W18" s="13" t="str">
        <f t="shared" si="5"/>
        <v/>
      </c>
      <c r="X18" s="13" t="str">
        <f t="shared" si="5"/>
        <v/>
      </c>
      <c r="Y18" s="13" t="str">
        <f t="shared" si="5"/>
        <v/>
      </c>
      <c r="Z18" s="13" t="str">
        <f t="shared" si="5"/>
        <v/>
      </c>
      <c r="AA18" s="13" t="str">
        <f t="shared" si="5"/>
        <v/>
      </c>
      <c r="AB18" s="13" t="str">
        <f t="shared" si="5"/>
        <v/>
      </c>
      <c r="AC18" s="13" t="str">
        <f t="shared" si="5"/>
        <v/>
      </c>
      <c r="AD18" s="13" t="str">
        <f t="shared" si="5"/>
        <v/>
      </c>
      <c r="AE18" s="13" t="str">
        <f t="shared" si="5"/>
        <v/>
      </c>
      <c r="AF18" s="13" t="str">
        <f t="shared" si="5"/>
        <v/>
      </c>
      <c r="AG18" s="13" t="str">
        <f t="shared" si="5"/>
        <v/>
      </c>
      <c r="AH18" s="13" t="str">
        <f t="shared" si="5"/>
        <v/>
      </c>
      <c r="AI18" s="13" t="str">
        <f t="shared" ref="AI18:AS32" si="31">IF($L18="","",IF($L18=AI$2,"O",""))</f>
        <v/>
      </c>
      <c r="AJ18" s="13" t="str">
        <f t="shared" si="31"/>
        <v/>
      </c>
      <c r="AK18" s="13" t="str">
        <f t="shared" si="31"/>
        <v/>
      </c>
      <c r="AL18" s="13" t="str">
        <f t="shared" si="31"/>
        <v/>
      </c>
      <c r="AM18" s="13" t="str">
        <f t="shared" si="31"/>
        <v/>
      </c>
      <c r="AN18" s="13" t="str">
        <f t="shared" si="31"/>
        <v/>
      </c>
      <c r="AO18" s="13" t="str">
        <f t="shared" si="31"/>
        <v/>
      </c>
      <c r="AP18" s="13" t="str">
        <f t="shared" si="31"/>
        <v/>
      </c>
      <c r="AQ18" s="13" t="str">
        <f t="shared" si="31"/>
        <v/>
      </c>
      <c r="AT18" s="13" t="str">
        <f t="shared" si="0"/>
        <v/>
      </c>
      <c r="AU18" s="13" t="str">
        <f t="shared" si="0"/>
        <v/>
      </c>
      <c r="AV18" s="13" t="str">
        <f t="shared" si="0"/>
        <v/>
      </c>
      <c r="BA18" s="13" t="str">
        <f t="shared" si="1"/>
        <v>デジタル出力ユニット</v>
      </c>
      <c r="BB18" s="13" t="str">
        <f t="shared" si="14"/>
        <v>EX600-DYNE</v>
      </c>
      <c r="BC18" s="13" t="str">
        <f t="shared" si="15"/>
        <v/>
      </c>
      <c r="BD18" s="13" t="str">
        <f t="shared" si="16"/>
        <v/>
      </c>
      <c r="BE18" s="13" t="str">
        <f t="shared" si="17"/>
        <v/>
      </c>
      <c r="BF18" s="13" t="str">
        <f t="shared" si="18"/>
        <v/>
      </c>
      <c r="BG18" s="13" t="str">
        <f t="shared" si="19"/>
        <v/>
      </c>
      <c r="BH18" s="13" t="str">
        <f t="shared" si="20"/>
        <v/>
      </c>
      <c r="BI18" s="13" t="str">
        <f t="shared" si="21"/>
        <v/>
      </c>
      <c r="BJ18" s="13" t="str">
        <f t="shared" si="22"/>
        <v/>
      </c>
      <c r="BK18" s="13" t="str">
        <f t="shared" si="23"/>
        <v/>
      </c>
      <c r="BL18" s="13" t="str">
        <f t="shared" si="24"/>
        <v/>
      </c>
      <c r="BM18" s="13" t="str">
        <f t="shared" si="25"/>
        <v/>
      </c>
      <c r="BN18" s="13" t="str">
        <f t="shared" si="26"/>
        <v/>
      </c>
      <c r="BO18" s="13" t="str">
        <f t="shared" si="27"/>
        <v/>
      </c>
      <c r="BP18" s="13" t="str">
        <f t="shared" si="28"/>
        <v/>
      </c>
      <c r="BQ18" s="13" t="str">
        <f t="shared" si="29"/>
        <v/>
      </c>
      <c r="BR18" s="13" t="str">
        <f t="shared" si="30"/>
        <v/>
      </c>
      <c r="BV18" s="104"/>
      <c r="BW18" s="104"/>
      <c r="BX18" s="104"/>
      <c r="BY18" s="104"/>
      <c r="BZ18" s="104"/>
      <c r="CA18" s="104"/>
      <c r="CB18" s="104"/>
      <c r="CC18" s="104"/>
      <c r="CD18" s="104"/>
      <c r="CE18" s="104"/>
      <c r="CF18" s="104"/>
      <c r="CG18" s="104"/>
      <c r="CH18" s="104"/>
      <c r="CI18" s="104"/>
      <c r="CJ18" s="104"/>
      <c r="CK18" s="104"/>
      <c r="CL18" s="104"/>
      <c r="CM18" s="104"/>
    </row>
    <row r="19" spans="1:91" ht="18" customHeight="1" x14ac:dyDescent="0.15">
      <c r="A19" s="162">
        <v>15</v>
      </c>
      <c r="B19" s="163" t="str">
        <f t="shared" si="11"/>
        <v/>
      </c>
      <c r="C19" s="168" t="str">
        <f t="shared" si="12"/>
        <v/>
      </c>
      <c r="D19" s="164" t="str">
        <f t="shared" si="13"/>
        <v/>
      </c>
      <c r="E19" s="165" t="str">
        <f t="shared" si="10"/>
        <v/>
      </c>
      <c r="G19" s="13" t="str">
        <f t="shared" si="7"/>
        <v/>
      </c>
      <c r="J19" s="13">
        <v>17</v>
      </c>
      <c r="K19" s="13" t="str">
        <f t="shared" si="3"/>
        <v/>
      </c>
      <c r="L19" s="13" t="str">
        <f>IF(COUNTIF($O$3:O18,O19)&gt;=1,"",O19)</f>
        <v/>
      </c>
      <c r="M19" s="13" t="str">
        <f t="shared" si="4"/>
        <v/>
      </c>
      <c r="N19" s="13" t="str">
        <f t="shared" si="8"/>
        <v/>
      </c>
      <c r="O19" s="365" t="str">
        <f>仕様書作成!AA8</f>
        <v/>
      </c>
      <c r="P19" s="13" t="str">
        <f t="shared" si="9"/>
        <v/>
      </c>
      <c r="T19" s="13" t="str">
        <f t="shared" ref="T19:AI32" si="32">IF($L19="","",IF($L19=T$2,"O",""))</f>
        <v/>
      </c>
      <c r="U19" s="13" t="str">
        <f t="shared" si="32"/>
        <v/>
      </c>
      <c r="V19" s="13" t="str">
        <f t="shared" si="32"/>
        <v/>
      </c>
      <c r="W19" s="13" t="str">
        <f t="shared" si="32"/>
        <v/>
      </c>
      <c r="X19" s="13" t="str">
        <f t="shared" si="32"/>
        <v/>
      </c>
      <c r="Y19" s="13" t="str">
        <f t="shared" si="32"/>
        <v/>
      </c>
      <c r="Z19" s="13" t="str">
        <f t="shared" si="32"/>
        <v/>
      </c>
      <c r="AA19" s="13" t="str">
        <f t="shared" si="32"/>
        <v/>
      </c>
      <c r="AB19" s="13" t="str">
        <f t="shared" si="32"/>
        <v/>
      </c>
      <c r="AC19" s="13" t="str">
        <f t="shared" si="32"/>
        <v/>
      </c>
      <c r="AD19" s="13" t="str">
        <f t="shared" si="32"/>
        <v/>
      </c>
      <c r="AE19" s="13" t="str">
        <f t="shared" si="32"/>
        <v/>
      </c>
      <c r="AF19" s="13" t="str">
        <f t="shared" si="32"/>
        <v/>
      </c>
      <c r="AG19" s="13" t="str">
        <f t="shared" si="32"/>
        <v/>
      </c>
      <c r="AH19" s="13" t="str">
        <f t="shared" si="32"/>
        <v/>
      </c>
      <c r="AI19" s="13" t="str">
        <f t="shared" si="32"/>
        <v/>
      </c>
      <c r="AJ19" s="13" t="str">
        <f t="shared" si="31"/>
        <v/>
      </c>
      <c r="AK19" s="13" t="str">
        <f t="shared" si="31"/>
        <v/>
      </c>
      <c r="AL19" s="13" t="str">
        <f t="shared" si="31"/>
        <v/>
      </c>
      <c r="AM19" s="13" t="str">
        <f t="shared" si="31"/>
        <v/>
      </c>
      <c r="AN19" s="13" t="str">
        <f t="shared" si="31"/>
        <v/>
      </c>
      <c r="AO19" s="13" t="str">
        <f t="shared" si="31"/>
        <v/>
      </c>
      <c r="AP19" s="13" t="str">
        <f t="shared" si="31"/>
        <v/>
      </c>
      <c r="AQ19" s="13" t="str">
        <f t="shared" si="31"/>
        <v/>
      </c>
      <c r="AT19" s="13" t="str">
        <f t="shared" si="0"/>
        <v/>
      </c>
      <c r="AU19" s="13" t="str">
        <f t="shared" si="0"/>
        <v/>
      </c>
      <c r="AV19" s="13" t="str">
        <f t="shared" si="0"/>
        <v/>
      </c>
      <c r="BA19" s="13" t="str">
        <f t="shared" si="1"/>
        <v>デジタル出力ユニット</v>
      </c>
      <c r="BB19" s="13" t="str">
        <f t="shared" si="14"/>
        <v>EX600-DYNF</v>
      </c>
      <c r="BC19" s="13" t="str">
        <f t="shared" si="15"/>
        <v/>
      </c>
      <c r="BD19" s="13" t="str">
        <f t="shared" si="16"/>
        <v/>
      </c>
      <c r="BE19" s="13" t="str">
        <f t="shared" si="17"/>
        <v/>
      </c>
      <c r="BF19" s="13" t="str">
        <f t="shared" si="18"/>
        <v/>
      </c>
      <c r="BG19" s="13" t="str">
        <f t="shared" si="19"/>
        <v/>
      </c>
      <c r="BH19" s="13" t="str">
        <f t="shared" si="20"/>
        <v/>
      </c>
      <c r="BI19" s="13" t="str">
        <f t="shared" si="21"/>
        <v/>
      </c>
      <c r="BJ19" s="13" t="str">
        <f t="shared" si="22"/>
        <v/>
      </c>
      <c r="BK19" s="13" t="str">
        <f t="shared" si="23"/>
        <v/>
      </c>
      <c r="BL19" s="13" t="str">
        <f t="shared" si="24"/>
        <v/>
      </c>
      <c r="BM19" s="13" t="str">
        <f t="shared" si="25"/>
        <v/>
      </c>
      <c r="BN19" s="13" t="str">
        <f t="shared" si="26"/>
        <v/>
      </c>
      <c r="BO19" s="13" t="str">
        <f t="shared" si="27"/>
        <v/>
      </c>
      <c r="BP19" s="13" t="str">
        <f t="shared" si="28"/>
        <v/>
      </c>
      <c r="BQ19" s="13" t="str">
        <f t="shared" si="29"/>
        <v/>
      </c>
      <c r="BR19" s="13" t="str">
        <f t="shared" si="30"/>
        <v/>
      </c>
      <c r="BV19" s="104"/>
      <c r="BW19" s="104"/>
      <c r="BX19" s="104"/>
      <c r="BY19" s="104"/>
      <c r="BZ19" s="104"/>
      <c r="CA19" s="104"/>
      <c r="CB19" s="104"/>
      <c r="CC19" s="104"/>
      <c r="CD19" s="104"/>
      <c r="CE19" s="104"/>
      <c r="CF19" s="104"/>
      <c r="CG19" s="104"/>
      <c r="CH19" s="104"/>
      <c r="CI19" s="104"/>
      <c r="CJ19" s="104"/>
      <c r="CK19" s="104"/>
      <c r="CL19" s="104"/>
      <c r="CM19" s="104"/>
    </row>
    <row r="20" spans="1:91" ht="18" customHeight="1" x14ac:dyDescent="0.15">
      <c r="A20" s="162">
        <v>16</v>
      </c>
      <c r="B20" s="163" t="str">
        <f t="shared" si="11"/>
        <v/>
      </c>
      <c r="C20" s="168" t="str">
        <f t="shared" si="12"/>
        <v/>
      </c>
      <c r="D20" s="164" t="str">
        <f t="shared" si="13"/>
        <v/>
      </c>
      <c r="E20" s="165" t="str">
        <f t="shared" si="10"/>
        <v/>
      </c>
      <c r="G20" s="13" t="str">
        <f t="shared" si="7"/>
        <v/>
      </c>
      <c r="J20" s="13">
        <v>18</v>
      </c>
      <c r="K20" s="13" t="str">
        <f t="shared" si="3"/>
        <v/>
      </c>
      <c r="L20" s="13" t="str">
        <f>IF(COUNTIF($O$3:O19,O20)&gt;=1,"",O20)</f>
        <v/>
      </c>
      <c r="M20" s="13" t="str">
        <f t="shared" si="4"/>
        <v/>
      </c>
      <c r="N20" s="13" t="str">
        <f t="shared" si="8"/>
        <v/>
      </c>
      <c r="O20" s="13" t="str">
        <f>仕様書作成!AB8</f>
        <v/>
      </c>
      <c r="P20" s="13" t="str">
        <f t="shared" si="9"/>
        <v/>
      </c>
      <c r="T20" s="13" t="str">
        <f t="shared" si="32"/>
        <v/>
      </c>
      <c r="U20" s="13" t="str">
        <f t="shared" si="32"/>
        <v/>
      </c>
      <c r="V20" s="13" t="str">
        <f t="shared" si="32"/>
        <v/>
      </c>
      <c r="W20" s="13" t="str">
        <f t="shared" si="32"/>
        <v/>
      </c>
      <c r="X20" s="13" t="str">
        <f t="shared" si="32"/>
        <v/>
      </c>
      <c r="Y20" s="13" t="str">
        <f t="shared" si="32"/>
        <v/>
      </c>
      <c r="Z20" s="13" t="str">
        <f t="shared" si="32"/>
        <v/>
      </c>
      <c r="AA20" s="13" t="str">
        <f t="shared" si="32"/>
        <v/>
      </c>
      <c r="AB20" s="13" t="str">
        <f t="shared" si="32"/>
        <v/>
      </c>
      <c r="AC20" s="13" t="str">
        <f t="shared" si="32"/>
        <v/>
      </c>
      <c r="AD20" s="13" t="str">
        <f t="shared" si="32"/>
        <v/>
      </c>
      <c r="AE20" s="13" t="str">
        <f t="shared" si="32"/>
        <v/>
      </c>
      <c r="AF20" s="13" t="str">
        <f t="shared" si="32"/>
        <v/>
      </c>
      <c r="AG20" s="13" t="str">
        <f t="shared" si="32"/>
        <v/>
      </c>
      <c r="AH20" s="13" t="str">
        <f t="shared" si="32"/>
        <v/>
      </c>
      <c r="AI20" s="13" t="str">
        <f t="shared" si="32"/>
        <v/>
      </c>
      <c r="AJ20" s="13" t="str">
        <f t="shared" si="31"/>
        <v/>
      </c>
      <c r="AK20" s="13" t="str">
        <f t="shared" si="31"/>
        <v/>
      </c>
      <c r="AL20" s="13" t="str">
        <f t="shared" si="31"/>
        <v/>
      </c>
      <c r="AM20" s="13" t="str">
        <f t="shared" si="31"/>
        <v/>
      </c>
      <c r="AN20" s="13" t="str">
        <f t="shared" si="31"/>
        <v/>
      </c>
      <c r="AO20" s="13" t="str">
        <f t="shared" si="31"/>
        <v/>
      </c>
      <c r="AP20" s="13" t="str">
        <f t="shared" si="31"/>
        <v/>
      </c>
      <c r="AQ20" s="13" t="str">
        <f t="shared" si="31"/>
        <v/>
      </c>
      <c r="AT20" s="13" t="str">
        <f t="shared" si="0"/>
        <v/>
      </c>
      <c r="AU20" s="13" t="str">
        <f t="shared" si="0"/>
        <v/>
      </c>
      <c r="AV20" s="13" t="str">
        <f t="shared" si="0"/>
        <v/>
      </c>
      <c r="BA20" s="13" t="str">
        <f t="shared" si="1"/>
        <v>デジタル入出力ユニット</v>
      </c>
      <c r="BB20" s="13" t="str">
        <f t="shared" si="14"/>
        <v>EX600-DMPE</v>
      </c>
      <c r="BC20" s="13" t="str">
        <f t="shared" si="15"/>
        <v/>
      </c>
      <c r="BD20" s="13" t="str">
        <f t="shared" si="16"/>
        <v/>
      </c>
      <c r="BE20" s="13" t="str">
        <f t="shared" si="17"/>
        <v/>
      </c>
      <c r="BF20" s="13" t="str">
        <f t="shared" si="18"/>
        <v/>
      </c>
      <c r="BG20" s="13" t="str">
        <f t="shared" si="19"/>
        <v/>
      </c>
      <c r="BH20" s="13" t="str">
        <f t="shared" si="20"/>
        <v/>
      </c>
      <c r="BI20" s="13" t="str">
        <f t="shared" si="21"/>
        <v/>
      </c>
      <c r="BJ20" s="13" t="str">
        <f t="shared" si="22"/>
        <v/>
      </c>
      <c r="BK20" s="13" t="str">
        <f t="shared" si="23"/>
        <v/>
      </c>
      <c r="BL20" s="13" t="str">
        <f t="shared" si="24"/>
        <v/>
      </c>
      <c r="BM20" s="13" t="str">
        <f t="shared" si="25"/>
        <v/>
      </c>
      <c r="BN20" s="13" t="str">
        <f t="shared" si="26"/>
        <v/>
      </c>
      <c r="BO20" s="13" t="str">
        <f t="shared" si="27"/>
        <v/>
      </c>
      <c r="BP20" s="13" t="str">
        <f t="shared" si="28"/>
        <v/>
      </c>
      <c r="BQ20" s="13" t="str">
        <f t="shared" si="29"/>
        <v/>
      </c>
      <c r="BR20" s="13" t="str">
        <f t="shared" si="30"/>
        <v/>
      </c>
      <c r="BV20" s="104"/>
      <c r="BW20" s="104"/>
      <c r="BX20" s="104"/>
      <c r="BY20" s="104"/>
      <c r="BZ20" s="104"/>
      <c r="CA20" s="104"/>
      <c r="CB20" s="104"/>
      <c r="CC20" s="104"/>
      <c r="CD20" s="104"/>
      <c r="CE20" s="104"/>
      <c r="CF20" s="104"/>
      <c r="CG20" s="104"/>
      <c r="CH20" s="104"/>
      <c r="CI20" s="104"/>
      <c r="CJ20" s="104"/>
      <c r="CK20" s="104"/>
      <c r="CL20" s="104"/>
      <c r="CM20" s="104"/>
    </row>
    <row r="21" spans="1:91" ht="18" customHeight="1" x14ac:dyDescent="0.15">
      <c r="A21" s="162">
        <v>17</v>
      </c>
      <c r="B21" s="163" t="str">
        <f t="shared" si="11"/>
        <v/>
      </c>
      <c r="C21" s="168" t="str">
        <f t="shared" si="12"/>
        <v/>
      </c>
      <c r="D21" s="164" t="str">
        <f t="shared" si="13"/>
        <v/>
      </c>
      <c r="E21" s="165" t="str">
        <f t="shared" si="10"/>
        <v/>
      </c>
      <c r="G21" s="13" t="str">
        <f t="shared" si="7"/>
        <v/>
      </c>
      <c r="J21" s="13">
        <v>19</v>
      </c>
      <c r="K21" s="13" t="str">
        <f t="shared" si="3"/>
        <v/>
      </c>
      <c r="L21" s="13" t="str">
        <f>IF(COUNTIF($O$3:O20,O21)&gt;=1,"",O21)</f>
        <v/>
      </c>
      <c r="M21" s="13" t="str">
        <f t="shared" si="4"/>
        <v/>
      </c>
      <c r="N21" s="13" t="str">
        <f t="shared" si="8"/>
        <v/>
      </c>
      <c r="O21" s="13" t="str">
        <f>仕様書作成!AC8</f>
        <v/>
      </c>
      <c r="P21" s="13" t="str">
        <f t="shared" si="9"/>
        <v/>
      </c>
      <c r="T21" s="13" t="str">
        <f t="shared" si="32"/>
        <v/>
      </c>
      <c r="U21" s="13" t="str">
        <f t="shared" si="32"/>
        <v/>
      </c>
      <c r="V21" s="13" t="str">
        <f t="shared" si="32"/>
        <v/>
      </c>
      <c r="W21" s="13" t="str">
        <f t="shared" si="32"/>
        <v/>
      </c>
      <c r="X21" s="13" t="str">
        <f t="shared" si="32"/>
        <v/>
      </c>
      <c r="Y21" s="13" t="str">
        <f t="shared" si="32"/>
        <v/>
      </c>
      <c r="Z21" s="13" t="str">
        <f t="shared" si="32"/>
        <v/>
      </c>
      <c r="AA21" s="13" t="str">
        <f t="shared" si="32"/>
        <v/>
      </c>
      <c r="AB21" s="13" t="str">
        <f t="shared" si="32"/>
        <v/>
      </c>
      <c r="AC21" s="13" t="str">
        <f t="shared" si="32"/>
        <v/>
      </c>
      <c r="AD21" s="13" t="str">
        <f t="shared" si="32"/>
        <v/>
      </c>
      <c r="AE21" s="13" t="str">
        <f t="shared" si="32"/>
        <v/>
      </c>
      <c r="AF21" s="13" t="str">
        <f t="shared" si="32"/>
        <v/>
      </c>
      <c r="AG21" s="13" t="str">
        <f t="shared" si="32"/>
        <v/>
      </c>
      <c r="AH21" s="13" t="str">
        <f t="shared" si="32"/>
        <v/>
      </c>
      <c r="AI21" s="13" t="str">
        <f t="shared" si="32"/>
        <v/>
      </c>
      <c r="AJ21" s="13" t="str">
        <f t="shared" si="31"/>
        <v/>
      </c>
      <c r="AK21" s="13" t="str">
        <f t="shared" si="31"/>
        <v/>
      </c>
      <c r="AL21" s="13" t="str">
        <f t="shared" si="31"/>
        <v/>
      </c>
      <c r="AM21" s="13" t="str">
        <f t="shared" si="31"/>
        <v/>
      </c>
      <c r="AN21" s="13" t="str">
        <f t="shared" si="31"/>
        <v/>
      </c>
      <c r="AO21" s="13" t="str">
        <f t="shared" si="31"/>
        <v/>
      </c>
      <c r="AP21" s="13" t="str">
        <f t="shared" si="31"/>
        <v/>
      </c>
      <c r="AQ21" s="13" t="str">
        <f t="shared" si="31"/>
        <v/>
      </c>
      <c r="AT21" s="13" t="str">
        <f t="shared" si="0"/>
        <v/>
      </c>
      <c r="AU21" s="13" t="str">
        <f t="shared" si="0"/>
        <v/>
      </c>
      <c r="AV21" s="13" t="str">
        <f t="shared" si="0"/>
        <v/>
      </c>
      <c r="BA21" s="13" t="str">
        <f t="shared" si="1"/>
        <v>デジタル入出力ユニット</v>
      </c>
      <c r="BB21" s="13" t="str">
        <f t="shared" si="14"/>
        <v>EX600-DMPF</v>
      </c>
      <c r="BC21" s="13" t="str">
        <f t="shared" si="15"/>
        <v/>
      </c>
      <c r="BD21" s="13" t="str">
        <f t="shared" si="16"/>
        <v/>
      </c>
      <c r="BE21" s="13" t="str">
        <f t="shared" si="17"/>
        <v/>
      </c>
      <c r="BF21" s="13" t="str">
        <f t="shared" si="18"/>
        <v/>
      </c>
      <c r="BG21" s="13" t="str">
        <f t="shared" si="19"/>
        <v/>
      </c>
      <c r="BH21" s="13" t="str">
        <f t="shared" si="20"/>
        <v/>
      </c>
      <c r="BI21" s="13" t="str">
        <f t="shared" si="21"/>
        <v/>
      </c>
      <c r="BJ21" s="13" t="str">
        <f t="shared" si="22"/>
        <v/>
      </c>
      <c r="BK21" s="13" t="str">
        <f t="shared" si="23"/>
        <v/>
      </c>
      <c r="BL21" s="13" t="str">
        <f t="shared" si="24"/>
        <v/>
      </c>
      <c r="BM21" s="13" t="str">
        <f t="shared" si="25"/>
        <v/>
      </c>
      <c r="BN21" s="13" t="str">
        <f t="shared" si="26"/>
        <v/>
      </c>
      <c r="BO21" s="13" t="str">
        <f t="shared" si="27"/>
        <v/>
      </c>
      <c r="BP21" s="13" t="str">
        <f t="shared" si="28"/>
        <v/>
      </c>
      <c r="BQ21" s="13" t="str">
        <f t="shared" si="29"/>
        <v/>
      </c>
      <c r="BR21" s="13" t="str">
        <f t="shared" si="30"/>
        <v/>
      </c>
      <c r="BV21" s="104"/>
      <c r="BW21" s="104"/>
      <c r="BX21" s="104"/>
      <c r="BY21" s="104"/>
      <c r="BZ21" s="104"/>
      <c r="CA21" s="104"/>
      <c r="CB21" s="104"/>
      <c r="CC21" s="104"/>
      <c r="CD21" s="104"/>
      <c r="CE21" s="104"/>
      <c r="CF21" s="104"/>
      <c r="CG21" s="104"/>
      <c r="CH21" s="104"/>
      <c r="CI21" s="104"/>
      <c r="CJ21" s="104"/>
      <c r="CK21" s="104"/>
      <c r="CL21" s="104"/>
      <c r="CM21" s="104"/>
    </row>
    <row r="22" spans="1:91" ht="18" customHeight="1" x14ac:dyDescent="0.15">
      <c r="A22" s="162">
        <v>18</v>
      </c>
      <c r="B22" s="163" t="str">
        <f t="shared" si="11"/>
        <v/>
      </c>
      <c r="C22" s="168" t="str">
        <f t="shared" si="12"/>
        <v/>
      </c>
      <c r="D22" s="164" t="str">
        <f t="shared" si="13"/>
        <v/>
      </c>
      <c r="E22" s="165" t="str">
        <f t="shared" si="10"/>
        <v/>
      </c>
      <c r="G22" s="13" t="str">
        <f t="shared" si="7"/>
        <v/>
      </c>
      <c r="J22" s="13">
        <v>20</v>
      </c>
      <c r="K22" s="13" t="str">
        <f t="shared" si="3"/>
        <v/>
      </c>
      <c r="L22" s="13" t="str">
        <f>IF(COUNTIF($O$3:O21,O22)&gt;=1,"",O22)</f>
        <v/>
      </c>
      <c r="M22" s="13" t="str">
        <f t="shared" si="4"/>
        <v/>
      </c>
      <c r="N22" s="13" t="str">
        <f t="shared" si="8"/>
        <v/>
      </c>
      <c r="O22" s="13" t="str">
        <f>仕様書作成!AD8</f>
        <v/>
      </c>
      <c r="P22" s="13" t="str">
        <f t="shared" si="9"/>
        <v/>
      </c>
      <c r="T22" s="13" t="str">
        <f t="shared" si="32"/>
        <v/>
      </c>
      <c r="U22" s="13" t="str">
        <f t="shared" si="32"/>
        <v/>
      </c>
      <c r="V22" s="13" t="str">
        <f t="shared" si="32"/>
        <v/>
      </c>
      <c r="W22" s="13" t="str">
        <f t="shared" si="32"/>
        <v/>
      </c>
      <c r="X22" s="13" t="str">
        <f t="shared" si="32"/>
        <v/>
      </c>
      <c r="Y22" s="13" t="str">
        <f t="shared" si="32"/>
        <v/>
      </c>
      <c r="Z22" s="13" t="str">
        <f t="shared" si="32"/>
        <v/>
      </c>
      <c r="AA22" s="13" t="str">
        <f t="shared" si="32"/>
        <v/>
      </c>
      <c r="AB22" s="13" t="str">
        <f t="shared" si="32"/>
        <v/>
      </c>
      <c r="AC22" s="13" t="str">
        <f t="shared" si="32"/>
        <v/>
      </c>
      <c r="AD22" s="13" t="str">
        <f t="shared" si="32"/>
        <v/>
      </c>
      <c r="AE22" s="13" t="str">
        <f t="shared" si="32"/>
        <v/>
      </c>
      <c r="AF22" s="13" t="str">
        <f t="shared" si="32"/>
        <v/>
      </c>
      <c r="AG22" s="13" t="str">
        <f t="shared" si="32"/>
        <v/>
      </c>
      <c r="AH22" s="13" t="str">
        <f t="shared" si="32"/>
        <v/>
      </c>
      <c r="AI22" s="13" t="str">
        <f t="shared" si="32"/>
        <v/>
      </c>
      <c r="AJ22" s="13" t="str">
        <f t="shared" si="31"/>
        <v/>
      </c>
      <c r="AK22" s="13" t="str">
        <f t="shared" si="31"/>
        <v/>
      </c>
      <c r="AL22" s="13" t="str">
        <f t="shared" si="31"/>
        <v/>
      </c>
      <c r="AM22" s="13" t="str">
        <f t="shared" si="31"/>
        <v/>
      </c>
      <c r="AN22" s="13" t="str">
        <f t="shared" si="31"/>
        <v/>
      </c>
      <c r="AO22" s="13" t="str">
        <f t="shared" si="31"/>
        <v/>
      </c>
      <c r="AP22" s="13" t="str">
        <f t="shared" si="31"/>
        <v/>
      </c>
      <c r="AQ22" s="13" t="str">
        <f t="shared" si="31"/>
        <v/>
      </c>
      <c r="AT22" s="13" t="str">
        <f t="shared" si="0"/>
        <v/>
      </c>
      <c r="AU22" s="13" t="str">
        <f t="shared" si="0"/>
        <v/>
      </c>
      <c r="AV22" s="13" t="str">
        <f t="shared" si="0"/>
        <v/>
      </c>
      <c r="BA22" s="13" t="str">
        <f t="shared" si="1"/>
        <v>デジタル入出力ユニット</v>
      </c>
      <c r="BB22" s="13" t="str">
        <f t="shared" si="14"/>
        <v>EX600-DMNE</v>
      </c>
      <c r="BC22" s="13" t="str">
        <f t="shared" si="15"/>
        <v/>
      </c>
      <c r="BD22" s="13" t="str">
        <f t="shared" si="16"/>
        <v/>
      </c>
      <c r="BE22" s="13" t="str">
        <f t="shared" si="17"/>
        <v/>
      </c>
      <c r="BF22" s="13" t="str">
        <f t="shared" si="18"/>
        <v/>
      </c>
      <c r="BG22" s="13" t="str">
        <f t="shared" si="19"/>
        <v/>
      </c>
      <c r="BH22" s="13" t="str">
        <f t="shared" si="20"/>
        <v/>
      </c>
      <c r="BI22" s="13" t="str">
        <f t="shared" si="21"/>
        <v/>
      </c>
      <c r="BJ22" s="13" t="str">
        <f t="shared" si="22"/>
        <v/>
      </c>
      <c r="BK22" s="13" t="str">
        <f t="shared" si="23"/>
        <v/>
      </c>
      <c r="BL22" s="13" t="str">
        <f t="shared" si="24"/>
        <v/>
      </c>
      <c r="BM22" s="13" t="str">
        <f t="shared" si="25"/>
        <v/>
      </c>
      <c r="BN22" s="13" t="str">
        <f t="shared" si="26"/>
        <v/>
      </c>
      <c r="BO22" s="13" t="str">
        <f t="shared" si="27"/>
        <v/>
      </c>
      <c r="BP22" s="13" t="str">
        <f t="shared" si="28"/>
        <v/>
      </c>
      <c r="BQ22" s="13" t="str">
        <f t="shared" si="29"/>
        <v/>
      </c>
      <c r="BR22" s="13" t="str">
        <f t="shared" si="30"/>
        <v/>
      </c>
      <c r="BV22" s="104"/>
      <c r="BW22" s="104"/>
      <c r="BX22" s="104"/>
      <c r="BY22" s="104"/>
      <c r="BZ22" s="104"/>
      <c r="CA22" s="104"/>
      <c r="CB22" s="104"/>
      <c r="CC22" s="104"/>
      <c r="CD22" s="104"/>
      <c r="CE22" s="104"/>
      <c r="CF22" s="104"/>
      <c r="CG22" s="104"/>
      <c r="CH22" s="104"/>
      <c r="CI22" s="104"/>
      <c r="CJ22" s="104"/>
      <c r="CK22" s="104"/>
      <c r="CL22" s="104"/>
      <c r="CM22" s="104"/>
    </row>
    <row r="23" spans="1:91" ht="18" customHeight="1" x14ac:dyDescent="0.15">
      <c r="A23" s="162">
        <v>19</v>
      </c>
      <c r="B23" s="163" t="str">
        <f t="shared" si="11"/>
        <v/>
      </c>
      <c r="C23" s="168" t="str">
        <f t="shared" si="12"/>
        <v/>
      </c>
      <c r="D23" s="164" t="str">
        <f t="shared" si="13"/>
        <v/>
      </c>
      <c r="E23" s="165" t="str">
        <f t="shared" si="10"/>
        <v/>
      </c>
      <c r="G23" s="13" t="str">
        <f t="shared" si="7"/>
        <v/>
      </c>
      <c r="J23" s="13">
        <v>21</v>
      </c>
      <c r="K23" s="13" t="str">
        <f t="shared" si="3"/>
        <v/>
      </c>
      <c r="L23" s="13" t="str">
        <f>IF(COUNTIF($O$3:O22,O23)&gt;=1,"",O23)</f>
        <v/>
      </c>
      <c r="M23" s="13" t="str">
        <f t="shared" si="4"/>
        <v/>
      </c>
      <c r="N23" s="13" t="str">
        <f t="shared" si="8"/>
        <v/>
      </c>
      <c r="O23" s="13" t="str">
        <f>仕様書作成!AE8</f>
        <v/>
      </c>
      <c r="P23" s="13" t="str">
        <f t="shared" si="9"/>
        <v/>
      </c>
      <c r="T23" s="13" t="str">
        <f t="shared" si="32"/>
        <v/>
      </c>
      <c r="U23" s="13" t="str">
        <f t="shared" si="32"/>
        <v/>
      </c>
      <c r="V23" s="13" t="str">
        <f t="shared" si="32"/>
        <v/>
      </c>
      <c r="W23" s="13" t="str">
        <f t="shared" si="32"/>
        <v/>
      </c>
      <c r="X23" s="13" t="str">
        <f t="shared" si="32"/>
        <v/>
      </c>
      <c r="Y23" s="13" t="str">
        <f t="shared" si="32"/>
        <v/>
      </c>
      <c r="Z23" s="13" t="str">
        <f t="shared" si="32"/>
        <v/>
      </c>
      <c r="AA23" s="13" t="str">
        <f t="shared" si="32"/>
        <v/>
      </c>
      <c r="AB23" s="13" t="str">
        <f t="shared" si="32"/>
        <v/>
      </c>
      <c r="AC23" s="13" t="str">
        <f t="shared" si="32"/>
        <v/>
      </c>
      <c r="AD23" s="13" t="str">
        <f t="shared" si="32"/>
        <v/>
      </c>
      <c r="AE23" s="13" t="str">
        <f t="shared" si="32"/>
        <v/>
      </c>
      <c r="AF23" s="13" t="str">
        <f t="shared" si="32"/>
        <v/>
      </c>
      <c r="AG23" s="13" t="str">
        <f t="shared" si="32"/>
        <v/>
      </c>
      <c r="AH23" s="13" t="str">
        <f t="shared" si="32"/>
        <v/>
      </c>
      <c r="AI23" s="13" t="str">
        <f t="shared" si="32"/>
        <v/>
      </c>
      <c r="AJ23" s="13" t="str">
        <f t="shared" si="31"/>
        <v/>
      </c>
      <c r="AK23" s="13" t="str">
        <f t="shared" si="31"/>
        <v/>
      </c>
      <c r="AL23" s="13" t="str">
        <f t="shared" si="31"/>
        <v/>
      </c>
      <c r="AM23" s="13" t="str">
        <f t="shared" si="31"/>
        <v/>
      </c>
      <c r="AN23" s="13" t="str">
        <f t="shared" si="31"/>
        <v/>
      </c>
      <c r="AO23" s="13" t="str">
        <f t="shared" si="31"/>
        <v/>
      </c>
      <c r="AP23" s="13" t="str">
        <f t="shared" si="31"/>
        <v/>
      </c>
      <c r="AQ23" s="13" t="str">
        <f t="shared" si="31"/>
        <v/>
      </c>
      <c r="AT23" s="13" t="str">
        <f t="shared" si="0"/>
        <v/>
      </c>
      <c r="AU23" s="13" t="str">
        <f t="shared" si="0"/>
        <v/>
      </c>
      <c r="AV23" s="13" t="str">
        <f t="shared" si="0"/>
        <v/>
      </c>
      <c r="BA23" s="13" t="str">
        <f t="shared" si="1"/>
        <v>デジタル入出力ユニット</v>
      </c>
      <c r="BB23" s="13" t="str">
        <f t="shared" si="14"/>
        <v>EX600-DMNF</v>
      </c>
      <c r="BC23" s="13" t="str">
        <f t="shared" si="15"/>
        <v/>
      </c>
      <c r="BD23" s="13" t="str">
        <f t="shared" si="16"/>
        <v/>
      </c>
      <c r="BE23" s="13" t="str">
        <f t="shared" si="17"/>
        <v/>
      </c>
      <c r="BF23" s="13" t="str">
        <f t="shared" si="18"/>
        <v/>
      </c>
      <c r="BG23" s="13" t="str">
        <f t="shared" si="19"/>
        <v/>
      </c>
      <c r="BH23" s="13" t="str">
        <f t="shared" si="20"/>
        <v/>
      </c>
      <c r="BI23" s="13" t="str">
        <f t="shared" si="21"/>
        <v/>
      </c>
      <c r="BJ23" s="13" t="str">
        <f t="shared" si="22"/>
        <v/>
      </c>
      <c r="BK23" s="13" t="str">
        <f t="shared" si="23"/>
        <v/>
      </c>
      <c r="BL23" s="13" t="str">
        <f t="shared" si="24"/>
        <v/>
      </c>
      <c r="BM23" s="13" t="str">
        <f t="shared" si="25"/>
        <v/>
      </c>
      <c r="BN23" s="13" t="str">
        <f t="shared" si="26"/>
        <v/>
      </c>
      <c r="BO23" s="13" t="str">
        <f t="shared" si="27"/>
        <v/>
      </c>
      <c r="BP23" s="13" t="str">
        <f t="shared" si="28"/>
        <v/>
      </c>
      <c r="BQ23" s="13" t="str">
        <f t="shared" si="29"/>
        <v/>
      </c>
      <c r="BR23" s="13" t="str">
        <f t="shared" si="30"/>
        <v/>
      </c>
      <c r="BV23" s="104"/>
      <c r="BW23" s="104"/>
      <c r="BX23" s="104"/>
      <c r="BY23" s="104"/>
      <c r="BZ23" s="104"/>
      <c r="CA23" s="104"/>
      <c r="CB23" s="104"/>
      <c r="CC23" s="104"/>
      <c r="CD23" s="104"/>
      <c r="CE23" s="104"/>
      <c r="CF23" s="104"/>
      <c r="CG23" s="104"/>
      <c r="CH23" s="104"/>
      <c r="CI23" s="104"/>
      <c r="CJ23" s="104"/>
      <c r="CK23" s="104"/>
      <c r="CL23" s="104"/>
      <c r="CM23" s="104"/>
    </row>
    <row r="24" spans="1:91" ht="18" customHeight="1" x14ac:dyDescent="0.15">
      <c r="A24" s="162">
        <v>20</v>
      </c>
      <c r="B24" s="163" t="str">
        <f t="shared" si="11"/>
        <v/>
      </c>
      <c r="C24" s="168" t="str">
        <f t="shared" si="12"/>
        <v/>
      </c>
      <c r="D24" s="164" t="str">
        <f t="shared" si="13"/>
        <v/>
      </c>
      <c r="E24" s="165" t="str">
        <f t="shared" si="10"/>
        <v/>
      </c>
      <c r="G24" s="13" t="str">
        <f t="shared" si="7"/>
        <v/>
      </c>
      <c r="J24" s="13">
        <v>22</v>
      </c>
      <c r="K24" s="13" t="str">
        <f t="shared" si="3"/>
        <v/>
      </c>
      <c r="L24" s="13" t="str">
        <f>IF(COUNTIF($O$3:O23,O24)&gt;=1,"",O24)</f>
        <v/>
      </c>
      <c r="M24" s="13" t="str">
        <f t="shared" si="4"/>
        <v/>
      </c>
      <c r="N24" s="13" t="str">
        <f t="shared" si="8"/>
        <v/>
      </c>
      <c r="O24" s="13" t="str">
        <f>仕様書作成!AF8</f>
        <v/>
      </c>
      <c r="P24" s="13" t="str">
        <f t="shared" si="9"/>
        <v/>
      </c>
      <c r="T24" s="13" t="str">
        <f t="shared" si="32"/>
        <v/>
      </c>
      <c r="U24" s="13" t="str">
        <f t="shared" si="32"/>
        <v/>
      </c>
      <c r="V24" s="13" t="str">
        <f t="shared" si="32"/>
        <v/>
      </c>
      <c r="W24" s="13" t="str">
        <f t="shared" si="32"/>
        <v/>
      </c>
      <c r="X24" s="13" t="str">
        <f t="shared" si="32"/>
        <v/>
      </c>
      <c r="Y24" s="13" t="str">
        <f t="shared" si="32"/>
        <v/>
      </c>
      <c r="Z24" s="13" t="str">
        <f t="shared" si="32"/>
        <v/>
      </c>
      <c r="AA24" s="13" t="str">
        <f t="shared" si="32"/>
        <v/>
      </c>
      <c r="AB24" s="13" t="str">
        <f t="shared" si="32"/>
        <v/>
      </c>
      <c r="AC24" s="13" t="str">
        <f t="shared" si="32"/>
        <v/>
      </c>
      <c r="AD24" s="13" t="str">
        <f t="shared" si="32"/>
        <v/>
      </c>
      <c r="AE24" s="13" t="str">
        <f t="shared" si="32"/>
        <v/>
      </c>
      <c r="AF24" s="13" t="str">
        <f t="shared" si="32"/>
        <v/>
      </c>
      <c r="AG24" s="13" t="str">
        <f t="shared" si="32"/>
        <v/>
      </c>
      <c r="AH24" s="13" t="str">
        <f t="shared" si="32"/>
        <v/>
      </c>
      <c r="AI24" s="13" t="str">
        <f t="shared" si="32"/>
        <v/>
      </c>
      <c r="AJ24" s="13" t="str">
        <f t="shared" si="31"/>
        <v/>
      </c>
      <c r="AK24" s="13" t="str">
        <f t="shared" si="31"/>
        <v/>
      </c>
      <c r="AL24" s="13" t="str">
        <f t="shared" si="31"/>
        <v/>
      </c>
      <c r="AM24" s="13" t="str">
        <f t="shared" si="31"/>
        <v/>
      </c>
      <c r="AN24" s="13" t="str">
        <f t="shared" si="31"/>
        <v/>
      </c>
      <c r="AO24" s="13" t="str">
        <f t="shared" si="31"/>
        <v/>
      </c>
      <c r="AP24" s="13" t="str">
        <f t="shared" si="31"/>
        <v/>
      </c>
      <c r="AQ24" s="13" t="str">
        <f t="shared" si="31"/>
        <v/>
      </c>
      <c r="AT24" s="13" t="str">
        <f t="shared" si="0"/>
        <v/>
      </c>
      <c r="AU24" s="13" t="str">
        <f t="shared" si="0"/>
        <v/>
      </c>
      <c r="AV24" s="13" t="str">
        <f t="shared" si="0"/>
        <v/>
      </c>
      <c r="BA24" s="13" t="str">
        <f t="shared" si="1"/>
        <v>アナログ出力ユニット</v>
      </c>
      <c r="BB24" s="13" t="str">
        <f t="shared" si="14"/>
        <v>EX600-AXA</v>
      </c>
      <c r="BC24" s="13" t="str">
        <f t="shared" si="15"/>
        <v/>
      </c>
      <c r="BD24" s="13" t="str">
        <f t="shared" si="16"/>
        <v/>
      </c>
      <c r="BE24" s="13" t="str">
        <f t="shared" si="17"/>
        <v/>
      </c>
      <c r="BF24" s="13" t="str">
        <f t="shared" si="18"/>
        <v/>
      </c>
      <c r="BG24" s="13" t="str">
        <f t="shared" si="19"/>
        <v/>
      </c>
      <c r="BH24" s="13" t="str">
        <f t="shared" si="20"/>
        <v/>
      </c>
      <c r="BI24" s="13" t="str">
        <f t="shared" si="21"/>
        <v/>
      </c>
      <c r="BJ24" s="13" t="str">
        <f t="shared" si="22"/>
        <v/>
      </c>
      <c r="BK24" s="13" t="str">
        <f t="shared" si="23"/>
        <v/>
      </c>
      <c r="BL24" s="13" t="str">
        <f t="shared" si="24"/>
        <v/>
      </c>
      <c r="BM24" s="13" t="str">
        <f t="shared" si="25"/>
        <v/>
      </c>
      <c r="BN24" s="13" t="str">
        <f t="shared" si="26"/>
        <v/>
      </c>
      <c r="BO24" s="13" t="str">
        <f t="shared" si="27"/>
        <v/>
      </c>
      <c r="BP24" s="13" t="str">
        <f t="shared" si="28"/>
        <v/>
      </c>
      <c r="BQ24" s="13" t="str">
        <f t="shared" si="29"/>
        <v/>
      </c>
      <c r="BR24" s="13" t="str">
        <f t="shared" si="30"/>
        <v/>
      </c>
      <c r="BV24" s="104"/>
      <c r="BW24" s="104"/>
      <c r="BX24" s="104"/>
      <c r="BY24" s="104"/>
      <c r="BZ24" s="104"/>
      <c r="CA24" s="104"/>
      <c r="CB24" s="104"/>
      <c r="CC24" s="104"/>
      <c r="CD24" s="104"/>
      <c r="CE24" s="104"/>
      <c r="CF24" s="104"/>
      <c r="CG24" s="104"/>
      <c r="CH24" s="104"/>
      <c r="CI24" s="104"/>
      <c r="CJ24" s="104"/>
      <c r="CK24" s="104"/>
      <c r="CL24" s="104"/>
      <c r="CM24" s="104"/>
    </row>
    <row r="25" spans="1:91" ht="18" customHeight="1" x14ac:dyDescent="0.15">
      <c r="A25" s="162">
        <v>21</v>
      </c>
      <c r="B25" s="163" t="str">
        <f t="shared" si="11"/>
        <v/>
      </c>
      <c r="C25" s="168" t="str">
        <f t="shared" si="12"/>
        <v/>
      </c>
      <c r="D25" s="164" t="str">
        <f t="shared" si="13"/>
        <v/>
      </c>
      <c r="E25" s="165" t="str">
        <f t="shared" si="10"/>
        <v/>
      </c>
      <c r="G25" s="13" t="str">
        <f t="shared" si="7"/>
        <v/>
      </c>
      <c r="J25" s="13">
        <v>23</v>
      </c>
      <c r="K25" s="13" t="str">
        <f t="shared" si="3"/>
        <v/>
      </c>
      <c r="L25" s="13" t="str">
        <f>IF(COUNTIF($O$3:O24,O25)&gt;=1,"",O25)</f>
        <v/>
      </c>
      <c r="M25" s="13" t="str">
        <f t="shared" si="4"/>
        <v/>
      </c>
      <c r="N25" s="13" t="str">
        <f t="shared" si="8"/>
        <v/>
      </c>
      <c r="O25" s="13" t="str">
        <f>仕様書作成!AG8</f>
        <v/>
      </c>
      <c r="P25" s="13" t="str">
        <f t="shared" si="9"/>
        <v/>
      </c>
      <c r="T25" s="13" t="str">
        <f t="shared" si="32"/>
        <v/>
      </c>
      <c r="U25" s="13" t="str">
        <f t="shared" si="32"/>
        <v/>
      </c>
      <c r="V25" s="13" t="str">
        <f t="shared" si="32"/>
        <v/>
      </c>
      <c r="W25" s="13" t="str">
        <f t="shared" si="32"/>
        <v/>
      </c>
      <c r="X25" s="13" t="str">
        <f t="shared" si="32"/>
        <v/>
      </c>
      <c r="Y25" s="13" t="str">
        <f t="shared" si="32"/>
        <v/>
      </c>
      <c r="Z25" s="13" t="str">
        <f t="shared" si="32"/>
        <v/>
      </c>
      <c r="AA25" s="13" t="str">
        <f t="shared" si="32"/>
        <v/>
      </c>
      <c r="AB25" s="13" t="str">
        <f t="shared" si="32"/>
        <v/>
      </c>
      <c r="AC25" s="13" t="str">
        <f t="shared" si="32"/>
        <v/>
      </c>
      <c r="AD25" s="13" t="str">
        <f t="shared" si="32"/>
        <v/>
      </c>
      <c r="AE25" s="13" t="str">
        <f t="shared" si="32"/>
        <v/>
      </c>
      <c r="AF25" s="13" t="str">
        <f t="shared" si="32"/>
        <v/>
      </c>
      <c r="AG25" s="13" t="str">
        <f t="shared" si="32"/>
        <v/>
      </c>
      <c r="AH25" s="13" t="str">
        <f t="shared" si="32"/>
        <v/>
      </c>
      <c r="AI25" s="13" t="str">
        <f t="shared" si="32"/>
        <v/>
      </c>
      <c r="AJ25" s="13" t="str">
        <f t="shared" si="31"/>
        <v/>
      </c>
      <c r="AK25" s="13" t="str">
        <f t="shared" si="31"/>
        <v/>
      </c>
      <c r="AL25" s="13" t="str">
        <f t="shared" si="31"/>
        <v/>
      </c>
      <c r="AM25" s="13" t="str">
        <f t="shared" si="31"/>
        <v/>
      </c>
      <c r="AN25" s="13" t="str">
        <f t="shared" si="31"/>
        <v/>
      </c>
      <c r="AO25" s="13" t="str">
        <f t="shared" si="31"/>
        <v/>
      </c>
      <c r="AP25" s="13" t="str">
        <f t="shared" si="31"/>
        <v/>
      </c>
      <c r="AQ25" s="13" t="str">
        <f t="shared" si="31"/>
        <v/>
      </c>
      <c r="AT25" s="13" t="str">
        <f t="shared" si="0"/>
        <v/>
      </c>
      <c r="AU25" s="13" t="str">
        <f t="shared" si="0"/>
        <v/>
      </c>
      <c r="AV25" s="13" t="str">
        <f t="shared" si="0"/>
        <v/>
      </c>
      <c r="BA25" s="13" t="str">
        <f t="shared" si="1"/>
        <v>アナログ入力ユニット</v>
      </c>
      <c r="BB25" s="13" t="str">
        <f t="shared" si="14"/>
        <v>EX600-AYA</v>
      </c>
      <c r="BC25" s="13" t="str">
        <f t="shared" si="15"/>
        <v/>
      </c>
      <c r="BD25" s="13" t="str">
        <f t="shared" si="16"/>
        <v/>
      </c>
      <c r="BE25" s="13" t="str">
        <f t="shared" si="17"/>
        <v/>
      </c>
      <c r="BF25" s="13" t="str">
        <f t="shared" si="18"/>
        <v/>
      </c>
      <c r="BG25" s="13" t="str">
        <f t="shared" si="19"/>
        <v/>
      </c>
      <c r="BH25" s="13" t="str">
        <f t="shared" si="20"/>
        <v/>
      </c>
      <c r="BI25" s="13" t="str">
        <f t="shared" si="21"/>
        <v/>
      </c>
      <c r="BJ25" s="13" t="str">
        <f t="shared" si="22"/>
        <v/>
      </c>
      <c r="BK25" s="13" t="str">
        <f t="shared" si="23"/>
        <v/>
      </c>
      <c r="BL25" s="13" t="str">
        <f t="shared" si="24"/>
        <v/>
      </c>
      <c r="BM25" s="13" t="str">
        <f t="shared" si="25"/>
        <v/>
      </c>
      <c r="BN25" s="13" t="str">
        <f t="shared" si="26"/>
        <v/>
      </c>
      <c r="BO25" s="13" t="str">
        <f t="shared" si="27"/>
        <v/>
      </c>
      <c r="BP25" s="13" t="str">
        <f t="shared" si="28"/>
        <v/>
      </c>
      <c r="BQ25" s="13" t="str">
        <f t="shared" si="29"/>
        <v/>
      </c>
      <c r="BR25" s="13" t="str">
        <f t="shared" si="30"/>
        <v/>
      </c>
      <c r="BV25" s="104"/>
      <c r="BW25" s="104"/>
      <c r="BX25" s="104"/>
      <c r="BY25" s="104"/>
      <c r="BZ25" s="104"/>
      <c r="CA25" s="104"/>
      <c r="CB25" s="104"/>
      <c r="CC25" s="104"/>
      <c r="CD25" s="104"/>
      <c r="CE25" s="104"/>
      <c r="CF25" s="104"/>
      <c r="CG25" s="104"/>
      <c r="CH25" s="104"/>
      <c r="CI25" s="104"/>
      <c r="CJ25" s="104"/>
      <c r="CK25" s="104"/>
      <c r="CL25" s="104"/>
      <c r="CM25" s="104"/>
    </row>
    <row r="26" spans="1:91" ht="18" customHeight="1" x14ac:dyDescent="0.15">
      <c r="A26" s="162">
        <v>22</v>
      </c>
      <c r="B26" s="163" t="str">
        <f t="shared" si="11"/>
        <v/>
      </c>
      <c r="C26" s="168" t="str">
        <f t="shared" si="12"/>
        <v/>
      </c>
      <c r="D26" s="164" t="str">
        <f t="shared" si="13"/>
        <v/>
      </c>
      <c r="E26" s="165" t="str">
        <f t="shared" si="10"/>
        <v/>
      </c>
      <c r="G26" s="13" t="str">
        <f t="shared" si="7"/>
        <v/>
      </c>
      <c r="J26" s="13">
        <v>24</v>
      </c>
      <c r="K26" s="13" t="str">
        <f t="shared" si="3"/>
        <v/>
      </c>
      <c r="L26" s="13" t="str">
        <f>IF(COUNTIF($O$3:O25,O26)&gt;=1,"",O26)</f>
        <v/>
      </c>
      <c r="M26" s="13" t="str">
        <f t="shared" si="4"/>
        <v/>
      </c>
      <c r="N26" s="13" t="str">
        <f t="shared" si="8"/>
        <v/>
      </c>
      <c r="O26" s="13" t="str">
        <f>仕様書作成!AH8</f>
        <v/>
      </c>
      <c r="P26" s="13" t="str">
        <f t="shared" si="9"/>
        <v/>
      </c>
      <c r="T26" s="13" t="str">
        <f t="shared" si="32"/>
        <v/>
      </c>
      <c r="U26" s="13" t="str">
        <f t="shared" si="32"/>
        <v/>
      </c>
      <c r="V26" s="13" t="str">
        <f t="shared" si="32"/>
        <v/>
      </c>
      <c r="W26" s="13" t="str">
        <f t="shared" si="32"/>
        <v/>
      </c>
      <c r="X26" s="13" t="str">
        <f t="shared" si="32"/>
        <v/>
      </c>
      <c r="Y26" s="13" t="str">
        <f t="shared" si="32"/>
        <v/>
      </c>
      <c r="Z26" s="13" t="str">
        <f t="shared" si="32"/>
        <v/>
      </c>
      <c r="AA26" s="13" t="str">
        <f t="shared" si="32"/>
        <v/>
      </c>
      <c r="AB26" s="13" t="str">
        <f t="shared" si="32"/>
        <v/>
      </c>
      <c r="AC26" s="13" t="str">
        <f t="shared" si="32"/>
        <v/>
      </c>
      <c r="AD26" s="13" t="str">
        <f t="shared" si="32"/>
        <v/>
      </c>
      <c r="AE26" s="13" t="str">
        <f t="shared" si="32"/>
        <v/>
      </c>
      <c r="AF26" s="13" t="str">
        <f t="shared" si="32"/>
        <v/>
      </c>
      <c r="AG26" s="13" t="str">
        <f t="shared" si="32"/>
        <v/>
      </c>
      <c r="AH26" s="13" t="str">
        <f t="shared" si="32"/>
        <v/>
      </c>
      <c r="AI26" s="13" t="str">
        <f t="shared" si="32"/>
        <v/>
      </c>
      <c r="AJ26" s="13" t="str">
        <f t="shared" si="31"/>
        <v/>
      </c>
      <c r="AK26" s="13" t="str">
        <f t="shared" si="31"/>
        <v/>
      </c>
      <c r="AL26" s="13" t="str">
        <f t="shared" si="31"/>
        <v/>
      </c>
      <c r="AM26" s="13" t="str">
        <f t="shared" si="31"/>
        <v/>
      </c>
      <c r="AN26" s="13" t="str">
        <f t="shared" si="31"/>
        <v/>
      </c>
      <c r="AO26" s="13" t="str">
        <f t="shared" si="31"/>
        <v/>
      </c>
      <c r="AP26" s="13" t="str">
        <f t="shared" si="31"/>
        <v/>
      </c>
      <c r="AQ26" s="13" t="str">
        <f t="shared" si="31"/>
        <v/>
      </c>
      <c r="AT26" s="13" t="str">
        <f t="shared" si="0"/>
        <v/>
      </c>
      <c r="AU26" s="13" t="str">
        <f t="shared" si="0"/>
        <v/>
      </c>
      <c r="AV26" s="13" t="str">
        <f t="shared" si="0"/>
        <v/>
      </c>
      <c r="BA26" s="13" t="str">
        <f t="shared" si="1"/>
        <v>アナログ入出力ユニット</v>
      </c>
      <c r="BB26" s="13" t="str">
        <f t="shared" si="14"/>
        <v>EX600-AMB</v>
      </c>
      <c r="BC26" s="13" t="str">
        <f t="shared" si="15"/>
        <v/>
      </c>
      <c r="BD26" s="13" t="str">
        <f t="shared" ref="BD26:BD30" si="33">IF(N146="","",N146)</f>
        <v/>
      </c>
      <c r="BE26" s="13" t="str">
        <f t="shared" ref="BE26:BE30" si="34">IF(O146="","",O146)</f>
        <v/>
      </c>
      <c r="BF26" s="13" t="str">
        <f t="shared" ref="BF26:BF30" si="35">IF(P146="","",P146)</f>
        <v/>
      </c>
      <c r="BG26" s="13" t="str">
        <f t="shared" ref="BG26:BG30" si="36">IF(Q146="","",Q146)</f>
        <v/>
      </c>
      <c r="BH26" s="13" t="str">
        <f t="shared" si="20"/>
        <v/>
      </c>
      <c r="BI26" s="13" t="str">
        <f t="shared" si="21"/>
        <v/>
      </c>
      <c r="BJ26" s="13" t="str">
        <f t="shared" si="22"/>
        <v/>
      </c>
      <c r="BK26" s="13" t="str">
        <f t="shared" si="23"/>
        <v/>
      </c>
      <c r="BL26" s="13" t="str">
        <f t="shared" si="24"/>
        <v/>
      </c>
      <c r="BM26" s="13" t="str">
        <f t="shared" si="25"/>
        <v/>
      </c>
      <c r="BN26" s="13" t="str">
        <f t="shared" si="26"/>
        <v/>
      </c>
      <c r="BO26" s="13" t="str">
        <f t="shared" si="27"/>
        <v/>
      </c>
      <c r="BP26" s="13" t="str">
        <f t="shared" si="28"/>
        <v/>
      </c>
      <c r="BQ26" s="13" t="str">
        <f t="shared" si="29"/>
        <v/>
      </c>
      <c r="BR26" s="13" t="str">
        <f t="shared" si="30"/>
        <v/>
      </c>
      <c r="BV26" s="104"/>
      <c r="BW26" s="104"/>
      <c r="BX26" s="104"/>
      <c r="BY26" s="104"/>
      <c r="BZ26" s="104"/>
      <c r="CA26" s="104"/>
      <c r="CB26" s="104"/>
      <c r="CC26" s="104"/>
      <c r="CD26" s="104"/>
      <c r="CE26" s="104"/>
      <c r="CF26" s="104"/>
      <c r="CG26" s="104"/>
      <c r="CH26" s="104"/>
      <c r="CI26" s="104"/>
      <c r="CJ26" s="104"/>
      <c r="CK26" s="104"/>
      <c r="CL26" s="104"/>
      <c r="CM26" s="104"/>
    </row>
    <row r="27" spans="1:91" ht="18" customHeight="1" x14ac:dyDescent="0.15">
      <c r="A27" s="162">
        <v>23</v>
      </c>
      <c r="B27" s="163" t="str">
        <f t="shared" si="11"/>
        <v/>
      </c>
      <c r="C27" s="168" t="str">
        <f t="shared" si="12"/>
        <v/>
      </c>
      <c r="D27" s="164" t="str">
        <f t="shared" si="13"/>
        <v/>
      </c>
      <c r="E27" s="165" t="str">
        <f t="shared" si="10"/>
        <v/>
      </c>
      <c r="J27" s="386">
        <v>1</v>
      </c>
      <c r="K27" s="13" t="s">
        <v>782</v>
      </c>
      <c r="L27" t="s">
        <v>906</v>
      </c>
      <c r="N27" s="13" t="str">
        <f>IF(L27="","",IF(COUNTIF($O$3:$O$26,$L27)=0,"",(COUNTIF($O$3:$O$26,$L27))))</f>
        <v/>
      </c>
      <c r="T27" s="13" t="str">
        <f t="shared" si="32"/>
        <v/>
      </c>
      <c r="U27" s="13" t="str">
        <f t="shared" si="32"/>
        <v/>
      </c>
      <c r="V27" s="13" t="str">
        <f>IF($L27="","",IF($L27=V$2,"O",""))</f>
        <v/>
      </c>
      <c r="W27" s="13" t="str">
        <f t="shared" si="32"/>
        <v/>
      </c>
      <c r="X27" s="13" t="str">
        <f t="shared" si="32"/>
        <v/>
      </c>
      <c r="Y27" s="13" t="str">
        <f t="shared" si="32"/>
        <v/>
      </c>
      <c r="Z27" s="13" t="str">
        <f t="shared" si="32"/>
        <v/>
      </c>
      <c r="AA27" s="13" t="str">
        <f t="shared" si="32"/>
        <v/>
      </c>
      <c r="AB27" s="13" t="str">
        <f t="shared" si="32"/>
        <v/>
      </c>
      <c r="AC27" s="13" t="str">
        <f t="shared" si="32"/>
        <v/>
      </c>
      <c r="AD27" s="13" t="str">
        <f t="shared" si="32"/>
        <v/>
      </c>
      <c r="AE27" s="13" t="str">
        <f t="shared" si="32"/>
        <v/>
      </c>
      <c r="AF27" s="13" t="str">
        <f t="shared" si="32"/>
        <v/>
      </c>
      <c r="AG27" s="13" t="str">
        <f t="shared" si="32"/>
        <v/>
      </c>
      <c r="AH27" s="13" t="str">
        <f t="shared" si="32"/>
        <v/>
      </c>
      <c r="AI27" s="13" t="str">
        <f t="shared" si="32"/>
        <v/>
      </c>
      <c r="AJ27" s="13" t="str">
        <f t="shared" si="31"/>
        <v/>
      </c>
      <c r="AK27" s="13" t="str">
        <f t="shared" si="31"/>
        <v/>
      </c>
      <c r="AL27" s="13" t="str">
        <f t="shared" si="31"/>
        <v/>
      </c>
      <c r="AM27" s="13" t="str">
        <f t="shared" si="31"/>
        <v/>
      </c>
      <c r="AN27" s="13" t="str">
        <f t="shared" si="31"/>
        <v/>
      </c>
      <c r="AO27" s="13" t="str">
        <f t="shared" si="31"/>
        <v/>
      </c>
      <c r="AP27" s="13" t="str">
        <f t="shared" si="31"/>
        <v/>
      </c>
      <c r="AQ27" s="13" t="str">
        <f t="shared" si="31"/>
        <v/>
      </c>
      <c r="AR27" s="13" t="str">
        <f t="shared" si="31"/>
        <v/>
      </c>
      <c r="AS27" s="13" t="str">
        <f t="shared" si="31"/>
        <v/>
      </c>
      <c r="AT27" s="13" t="str">
        <f t="shared" ref="AT27:AV42" si="37">K27</f>
        <v>個別SUP.ブロックAss'y</v>
      </c>
      <c r="AU27" s="13" t="str">
        <f t="shared" si="37"/>
        <v>SY50M-78-3A-L4</v>
      </c>
      <c r="BA27" s="460" t="str">
        <f t="shared" si="1"/>
        <v>IO-Linkユニット</v>
      </c>
      <c r="BB27" s="460" t="str">
        <f t="shared" si="14"/>
        <v>EX600-LAB1</v>
      </c>
      <c r="BC27" s="460" t="str">
        <f t="shared" si="15"/>
        <v/>
      </c>
      <c r="BD27" s="460" t="str">
        <f t="shared" si="33"/>
        <v/>
      </c>
      <c r="BE27" s="460" t="str">
        <f t="shared" si="34"/>
        <v/>
      </c>
      <c r="BF27" s="460" t="str">
        <f t="shared" si="35"/>
        <v/>
      </c>
      <c r="BG27" s="460" t="str">
        <f t="shared" si="36"/>
        <v/>
      </c>
      <c r="BH27" s="460" t="str">
        <f t="shared" si="20"/>
        <v/>
      </c>
      <c r="BI27" s="460" t="str">
        <f t="shared" ref="BI27:BI30" si="38">IF(S147="","",S147)</f>
        <v/>
      </c>
      <c r="BJ27" s="460" t="str">
        <f t="shared" ref="BJ27:BJ30" si="39">IF(T147="","",T147)</f>
        <v/>
      </c>
      <c r="BK27" s="460" t="str">
        <f t="shared" ref="BK27:BK30" si="40">IF(U147="","",U147)</f>
        <v/>
      </c>
      <c r="BL27" s="460" t="str">
        <f t="shared" ref="BL27:BL30" si="41">IF(V147="","",V147)</f>
        <v/>
      </c>
      <c r="BM27" s="460" t="str">
        <f t="shared" ref="BM27:BM30" si="42">IF(W147="","",W147)</f>
        <v/>
      </c>
      <c r="BN27" s="460" t="str">
        <f t="shared" ref="BN27:BN30" si="43">IF(X147="","",X147)</f>
        <v/>
      </c>
      <c r="BO27" s="460" t="str">
        <f t="shared" ref="BO27:BO30" si="44">IF(Y147="","",Y147)</f>
        <v/>
      </c>
      <c r="BP27" s="460" t="str">
        <f t="shared" ref="BP27:BP30" si="45">IF(Z147="","",Z147)</f>
        <v/>
      </c>
      <c r="BQ27" s="460" t="str">
        <f t="shared" ref="BQ27:BQ30" si="46">IF(AA147="","",AA147)</f>
        <v/>
      </c>
      <c r="BR27" s="460" t="str">
        <f t="shared" ref="BR27:BR30" si="47">IF(AB147="","",AB147)</f>
        <v/>
      </c>
      <c r="BV27" s="104"/>
      <c r="BW27" s="104"/>
      <c r="BX27" s="104"/>
      <c r="BY27" s="104"/>
      <c r="BZ27" s="104"/>
      <c r="CA27" s="104"/>
      <c r="CB27" s="104"/>
      <c r="CC27" s="104"/>
      <c r="CD27" s="104"/>
      <c r="CE27" s="104"/>
      <c r="CF27" s="104"/>
      <c r="CG27" s="104"/>
      <c r="CH27" s="104"/>
      <c r="CI27" s="104"/>
      <c r="CJ27" s="104"/>
      <c r="CK27" s="104"/>
      <c r="CL27" s="104"/>
      <c r="CM27" s="104"/>
    </row>
    <row r="28" spans="1:91" ht="18" customHeight="1" x14ac:dyDescent="0.15">
      <c r="A28" s="162">
        <v>24</v>
      </c>
      <c r="B28" s="163" t="str">
        <f t="shared" si="11"/>
        <v/>
      </c>
      <c r="C28" s="168" t="str">
        <f t="shared" si="12"/>
        <v/>
      </c>
      <c r="D28" s="164" t="str">
        <f t="shared" si="13"/>
        <v/>
      </c>
      <c r="E28" s="165" t="str">
        <f t="shared" si="10"/>
        <v/>
      </c>
      <c r="J28" s="386">
        <v>2</v>
      </c>
      <c r="K28" s="13" t="s">
        <v>782</v>
      </c>
      <c r="L28" t="s">
        <v>907</v>
      </c>
      <c r="N28" s="13" t="str">
        <f t="shared" ref="N28:N39" si="48">IF(L28="","",IF(COUNTIF($O$3:$O$26,$L28)=0,"",(COUNTIF($O$3:$O$26,$L28))))</f>
        <v/>
      </c>
      <c r="T28" s="13" t="str">
        <f t="shared" si="32"/>
        <v/>
      </c>
      <c r="U28" s="13" t="str">
        <f t="shared" si="32"/>
        <v/>
      </c>
      <c r="V28" s="13" t="str">
        <f t="shared" si="32"/>
        <v/>
      </c>
      <c r="W28" s="13" t="str">
        <f t="shared" si="32"/>
        <v/>
      </c>
      <c r="X28" s="13" t="str">
        <f t="shared" si="32"/>
        <v/>
      </c>
      <c r="Y28" s="13" t="str">
        <f t="shared" si="32"/>
        <v/>
      </c>
      <c r="Z28" s="13" t="str">
        <f t="shared" si="32"/>
        <v/>
      </c>
      <c r="AA28" s="13" t="str">
        <f t="shared" si="32"/>
        <v/>
      </c>
      <c r="AB28" s="13" t="str">
        <f t="shared" si="32"/>
        <v/>
      </c>
      <c r="AC28" s="13" t="str">
        <f t="shared" si="32"/>
        <v/>
      </c>
      <c r="AD28" s="13" t="str">
        <f t="shared" si="32"/>
        <v/>
      </c>
      <c r="AE28" s="13" t="str">
        <f t="shared" si="32"/>
        <v/>
      </c>
      <c r="AF28" s="13" t="str">
        <f t="shared" si="32"/>
        <v/>
      </c>
      <c r="AG28" s="13" t="str">
        <f t="shared" si="32"/>
        <v/>
      </c>
      <c r="AH28" s="13" t="str">
        <f t="shared" si="32"/>
        <v/>
      </c>
      <c r="AI28" s="13" t="str">
        <f t="shared" si="32"/>
        <v/>
      </c>
      <c r="AJ28" s="13" t="str">
        <f t="shared" si="31"/>
        <v/>
      </c>
      <c r="AK28" s="13" t="str">
        <f t="shared" si="31"/>
        <v/>
      </c>
      <c r="AL28" s="13" t="str">
        <f t="shared" si="31"/>
        <v/>
      </c>
      <c r="AM28" s="13" t="str">
        <f t="shared" si="31"/>
        <v/>
      </c>
      <c r="AN28" s="13" t="str">
        <f t="shared" si="31"/>
        <v/>
      </c>
      <c r="AO28" s="13" t="str">
        <f t="shared" si="31"/>
        <v/>
      </c>
      <c r="AP28" s="13" t="str">
        <f t="shared" si="31"/>
        <v/>
      </c>
      <c r="AQ28" s="13" t="str">
        <f t="shared" si="31"/>
        <v/>
      </c>
      <c r="AR28" s="13" t="str">
        <f t="shared" si="31"/>
        <v/>
      </c>
      <c r="AS28" s="13" t="str">
        <f t="shared" si="31"/>
        <v/>
      </c>
      <c r="AT28" s="13" t="str">
        <f t="shared" si="37"/>
        <v>個別SUP.ブロックAss'y</v>
      </c>
      <c r="AU28" s="13" t="str">
        <f t="shared" si="37"/>
        <v>SY50M-78-3A-L6</v>
      </c>
      <c r="BA28" s="460" t="str">
        <f t="shared" si="1"/>
        <v>IO-Linkユニット</v>
      </c>
      <c r="BB28" s="460" t="str">
        <f t="shared" si="14"/>
        <v>EX600-LBB1</v>
      </c>
      <c r="BC28" s="460" t="str">
        <f t="shared" si="15"/>
        <v/>
      </c>
      <c r="BD28" s="460" t="str">
        <f t="shared" si="33"/>
        <v/>
      </c>
      <c r="BE28" s="460" t="str">
        <f t="shared" si="34"/>
        <v/>
      </c>
      <c r="BF28" s="460" t="str">
        <f t="shared" si="35"/>
        <v/>
      </c>
      <c r="BG28" s="460" t="str">
        <f t="shared" si="36"/>
        <v/>
      </c>
      <c r="BH28" s="460" t="str">
        <f t="shared" si="20"/>
        <v/>
      </c>
      <c r="BI28" s="460" t="str">
        <f t="shared" si="38"/>
        <v/>
      </c>
      <c r="BJ28" s="460" t="str">
        <f t="shared" si="39"/>
        <v/>
      </c>
      <c r="BK28" s="460" t="str">
        <f t="shared" si="40"/>
        <v/>
      </c>
      <c r="BL28" s="460" t="str">
        <f t="shared" si="41"/>
        <v/>
      </c>
      <c r="BM28" s="460" t="str">
        <f t="shared" si="42"/>
        <v/>
      </c>
      <c r="BN28" s="460" t="str">
        <f t="shared" si="43"/>
        <v/>
      </c>
      <c r="BO28" s="460" t="str">
        <f t="shared" si="44"/>
        <v/>
      </c>
      <c r="BP28" s="460" t="str">
        <f t="shared" si="45"/>
        <v/>
      </c>
      <c r="BQ28" s="460" t="str">
        <f t="shared" si="46"/>
        <v/>
      </c>
      <c r="BR28" s="460" t="str">
        <f t="shared" si="47"/>
        <v/>
      </c>
      <c r="BV28" s="104"/>
      <c r="BW28" s="104"/>
      <c r="BX28" s="104"/>
      <c r="BY28" s="104"/>
      <c r="BZ28" s="104"/>
      <c r="CA28" s="104"/>
      <c r="CB28" s="104"/>
      <c r="CC28" s="104"/>
      <c r="CD28" s="104"/>
      <c r="CE28" s="104"/>
      <c r="CF28" s="104"/>
      <c r="CG28" s="104"/>
      <c r="CH28" s="104"/>
      <c r="CI28" s="104"/>
      <c r="CJ28" s="104"/>
      <c r="CK28" s="104"/>
      <c r="CL28" s="104"/>
      <c r="CM28" s="104"/>
    </row>
    <row r="29" spans="1:91" ht="18" customHeight="1" x14ac:dyDescent="0.15">
      <c r="A29" s="162">
        <v>25</v>
      </c>
      <c r="B29" s="163" t="str">
        <f t="shared" si="11"/>
        <v/>
      </c>
      <c r="C29" s="168" t="str">
        <f t="shared" si="12"/>
        <v/>
      </c>
      <c r="D29" s="164" t="str">
        <f t="shared" si="13"/>
        <v/>
      </c>
      <c r="E29" s="165" t="str">
        <f t="shared" si="10"/>
        <v/>
      </c>
      <c r="J29" s="386">
        <v>3</v>
      </c>
      <c r="K29" s="13" t="s">
        <v>782</v>
      </c>
      <c r="L29" t="s">
        <v>908</v>
      </c>
      <c r="N29" s="13" t="str">
        <f t="shared" si="48"/>
        <v/>
      </c>
      <c r="T29" s="13" t="str">
        <f t="shared" si="32"/>
        <v/>
      </c>
      <c r="U29" s="13" t="str">
        <f t="shared" si="32"/>
        <v/>
      </c>
      <c r="V29" s="13" t="str">
        <f t="shared" si="32"/>
        <v/>
      </c>
      <c r="W29" s="13" t="str">
        <f t="shared" si="32"/>
        <v/>
      </c>
      <c r="X29" s="13" t="str">
        <f t="shared" si="32"/>
        <v/>
      </c>
      <c r="Y29" s="13" t="str">
        <f t="shared" si="32"/>
        <v/>
      </c>
      <c r="Z29" s="13" t="str">
        <f t="shared" si="32"/>
        <v/>
      </c>
      <c r="AA29" s="13" t="str">
        <f t="shared" si="32"/>
        <v/>
      </c>
      <c r="AB29" s="13" t="str">
        <f t="shared" si="32"/>
        <v/>
      </c>
      <c r="AC29" s="13" t="str">
        <f t="shared" si="32"/>
        <v/>
      </c>
      <c r="AD29" s="13" t="str">
        <f t="shared" si="32"/>
        <v/>
      </c>
      <c r="AE29" s="13" t="str">
        <f t="shared" si="32"/>
        <v/>
      </c>
      <c r="AF29" s="13" t="str">
        <f t="shared" si="32"/>
        <v/>
      </c>
      <c r="AG29" s="13" t="str">
        <f t="shared" si="32"/>
        <v/>
      </c>
      <c r="AH29" s="13" t="str">
        <f t="shared" si="32"/>
        <v/>
      </c>
      <c r="AI29" s="13" t="str">
        <f t="shared" si="32"/>
        <v/>
      </c>
      <c r="AJ29" s="13" t="str">
        <f t="shared" si="31"/>
        <v/>
      </c>
      <c r="AK29" s="13" t="str">
        <f t="shared" si="31"/>
        <v/>
      </c>
      <c r="AL29" s="13" t="str">
        <f t="shared" si="31"/>
        <v/>
      </c>
      <c r="AM29" s="13" t="str">
        <f t="shared" si="31"/>
        <v/>
      </c>
      <c r="AN29" s="13" t="str">
        <f t="shared" si="31"/>
        <v/>
      </c>
      <c r="AO29" s="13" t="str">
        <f t="shared" si="31"/>
        <v/>
      </c>
      <c r="AP29" s="13" t="str">
        <f t="shared" si="31"/>
        <v/>
      </c>
      <c r="AQ29" s="13" t="str">
        <f t="shared" si="31"/>
        <v/>
      </c>
      <c r="AR29" s="13" t="str">
        <f t="shared" si="31"/>
        <v/>
      </c>
      <c r="AS29" s="13" t="str">
        <f t="shared" si="31"/>
        <v/>
      </c>
      <c r="AT29" s="13" t="str">
        <f t="shared" si="37"/>
        <v>個別SUP.ブロックAss'y</v>
      </c>
      <c r="AU29" s="13" t="str">
        <f t="shared" si="37"/>
        <v>SY50M-78-3A-L8</v>
      </c>
      <c r="BA29" s="460" t="str">
        <f t="shared" si="1"/>
        <v/>
      </c>
      <c r="BB29" s="460" t="str">
        <f t="shared" si="14"/>
        <v/>
      </c>
      <c r="BC29" s="460" t="str">
        <f t="shared" si="15"/>
        <v/>
      </c>
      <c r="BD29" s="460" t="str">
        <f t="shared" si="33"/>
        <v/>
      </c>
      <c r="BE29" s="460" t="str">
        <f t="shared" si="34"/>
        <v/>
      </c>
      <c r="BF29" s="460" t="str">
        <f t="shared" si="35"/>
        <v/>
      </c>
      <c r="BG29" s="460" t="str">
        <f t="shared" si="36"/>
        <v/>
      </c>
      <c r="BH29" s="460" t="str">
        <f t="shared" si="20"/>
        <v/>
      </c>
      <c r="BI29" s="460" t="str">
        <f t="shared" si="38"/>
        <v/>
      </c>
      <c r="BJ29" s="460" t="str">
        <f t="shared" si="39"/>
        <v/>
      </c>
      <c r="BK29" s="460" t="str">
        <f t="shared" si="40"/>
        <v/>
      </c>
      <c r="BL29" s="460" t="str">
        <f t="shared" si="41"/>
        <v/>
      </c>
      <c r="BM29" s="460" t="str">
        <f t="shared" si="42"/>
        <v/>
      </c>
      <c r="BN29" s="460" t="str">
        <f t="shared" si="43"/>
        <v/>
      </c>
      <c r="BO29" s="460" t="str">
        <f t="shared" si="44"/>
        <v/>
      </c>
      <c r="BP29" s="460" t="str">
        <f t="shared" si="45"/>
        <v/>
      </c>
      <c r="BQ29" s="460" t="str">
        <f t="shared" si="46"/>
        <v/>
      </c>
      <c r="BR29" s="460" t="str">
        <f t="shared" si="47"/>
        <v/>
      </c>
      <c r="BV29" s="104"/>
      <c r="BW29" s="104"/>
      <c r="BX29" s="104"/>
      <c r="BY29" s="104"/>
      <c r="BZ29" s="104"/>
      <c r="CA29" s="104"/>
      <c r="CB29" s="104"/>
      <c r="CC29" s="104"/>
      <c r="CD29" s="104"/>
      <c r="CE29" s="104"/>
      <c r="CF29" s="104"/>
      <c r="CG29" s="104"/>
      <c r="CH29" s="104"/>
      <c r="CI29" s="104"/>
      <c r="CJ29" s="104"/>
      <c r="CK29" s="104"/>
      <c r="CL29" s="104"/>
      <c r="CM29" s="104"/>
    </row>
    <row r="30" spans="1:91" ht="18" customHeight="1" x14ac:dyDescent="0.15">
      <c r="A30" s="162">
        <v>26</v>
      </c>
      <c r="B30" s="163" t="str">
        <f t="shared" si="11"/>
        <v/>
      </c>
      <c r="C30" s="168" t="str">
        <f t="shared" si="12"/>
        <v/>
      </c>
      <c r="D30" s="164" t="str">
        <f t="shared" si="13"/>
        <v/>
      </c>
      <c r="E30" s="165" t="str">
        <f t="shared" si="10"/>
        <v/>
      </c>
      <c r="J30" s="386">
        <v>4</v>
      </c>
      <c r="K30" s="13" t="s">
        <v>782</v>
      </c>
      <c r="L30" t="s">
        <v>909</v>
      </c>
      <c r="N30" s="13" t="str">
        <f t="shared" si="48"/>
        <v/>
      </c>
      <c r="T30" s="13" t="str">
        <f t="shared" si="32"/>
        <v/>
      </c>
      <c r="U30" s="13" t="str">
        <f t="shared" si="32"/>
        <v/>
      </c>
      <c r="V30" s="13" t="str">
        <f t="shared" si="32"/>
        <v/>
      </c>
      <c r="W30" s="13" t="str">
        <f t="shared" si="32"/>
        <v/>
      </c>
      <c r="X30" s="13" t="str">
        <f t="shared" si="32"/>
        <v/>
      </c>
      <c r="Y30" s="13" t="str">
        <f t="shared" si="32"/>
        <v/>
      </c>
      <c r="Z30" s="13" t="str">
        <f t="shared" si="32"/>
        <v/>
      </c>
      <c r="AA30" s="13" t="str">
        <f t="shared" si="32"/>
        <v/>
      </c>
      <c r="AB30" s="13" t="str">
        <f t="shared" si="32"/>
        <v/>
      </c>
      <c r="AC30" s="13" t="str">
        <f t="shared" si="32"/>
        <v/>
      </c>
      <c r="AD30" s="13" t="str">
        <f t="shared" si="32"/>
        <v/>
      </c>
      <c r="AE30" s="13" t="str">
        <f t="shared" si="32"/>
        <v/>
      </c>
      <c r="AF30" s="13" t="str">
        <f t="shared" si="32"/>
        <v/>
      </c>
      <c r="AG30" s="13" t="str">
        <f t="shared" si="32"/>
        <v/>
      </c>
      <c r="AH30" s="13" t="str">
        <f t="shared" si="32"/>
        <v/>
      </c>
      <c r="AI30" s="13" t="str">
        <f t="shared" si="32"/>
        <v/>
      </c>
      <c r="AJ30" s="13" t="str">
        <f t="shared" si="31"/>
        <v/>
      </c>
      <c r="AK30" s="13" t="str">
        <f t="shared" si="31"/>
        <v/>
      </c>
      <c r="AL30" s="13" t="str">
        <f t="shared" si="31"/>
        <v/>
      </c>
      <c r="AM30" s="13" t="str">
        <f t="shared" si="31"/>
        <v/>
      </c>
      <c r="AN30" s="13" t="str">
        <f t="shared" si="31"/>
        <v/>
      </c>
      <c r="AO30" s="13" t="str">
        <f t="shared" si="31"/>
        <v/>
      </c>
      <c r="AP30" s="13" t="str">
        <f t="shared" si="31"/>
        <v/>
      </c>
      <c r="AQ30" s="13" t="str">
        <f t="shared" si="31"/>
        <v/>
      </c>
      <c r="AR30" s="13" t="str">
        <f t="shared" si="31"/>
        <v/>
      </c>
      <c r="AS30" s="13" t="str">
        <f t="shared" si="31"/>
        <v/>
      </c>
      <c r="AT30" s="13" t="str">
        <f t="shared" si="37"/>
        <v>個別SUP.ブロックAss'y</v>
      </c>
      <c r="AU30" s="13" t="str">
        <f t="shared" si="37"/>
        <v>SY50M-79-3A-LN3</v>
      </c>
      <c r="BA30" s="460" t="str">
        <f t="shared" si="1"/>
        <v/>
      </c>
      <c r="BB30" s="460" t="str">
        <f t="shared" si="14"/>
        <v/>
      </c>
      <c r="BC30" s="460" t="str">
        <f t="shared" si="15"/>
        <v/>
      </c>
      <c r="BD30" s="460" t="str">
        <f t="shared" si="33"/>
        <v/>
      </c>
      <c r="BE30" s="460" t="str">
        <f t="shared" si="34"/>
        <v/>
      </c>
      <c r="BF30" s="460" t="str">
        <f t="shared" si="35"/>
        <v/>
      </c>
      <c r="BG30" s="460" t="str">
        <f t="shared" si="36"/>
        <v/>
      </c>
      <c r="BH30" s="460" t="str">
        <f t="shared" si="20"/>
        <v/>
      </c>
      <c r="BI30" s="460" t="str">
        <f t="shared" si="38"/>
        <v/>
      </c>
      <c r="BJ30" s="460" t="str">
        <f t="shared" si="39"/>
        <v/>
      </c>
      <c r="BK30" s="460" t="str">
        <f t="shared" si="40"/>
        <v/>
      </c>
      <c r="BL30" s="460" t="str">
        <f t="shared" si="41"/>
        <v/>
      </c>
      <c r="BM30" s="460" t="str">
        <f t="shared" si="42"/>
        <v/>
      </c>
      <c r="BN30" s="460" t="str">
        <f t="shared" si="43"/>
        <v/>
      </c>
      <c r="BO30" s="460" t="str">
        <f t="shared" si="44"/>
        <v/>
      </c>
      <c r="BP30" s="460" t="str">
        <f t="shared" si="45"/>
        <v/>
      </c>
      <c r="BQ30" s="460" t="str">
        <f t="shared" si="46"/>
        <v/>
      </c>
      <c r="BR30" s="460" t="str">
        <f t="shared" si="47"/>
        <v/>
      </c>
      <c r="BV30" s="104"/>
      <c r="BW30" s="104"/>
      <c r="BX30" s="104"/>
      <c r="BY30" s="104"/>
      <c r="BZ30" s="104"/>
      <c r="CA30" s="104"/>
      <c r="CB30" s="104"/>
      <c r="CC30" s="104"/>
      <c r="CD30" s="104"/>
      <c r="CE30" s="104"/>
      <c r="CF30" s="104"/>
      <c r="CG30" s="104"/>
      <c r="CH30" s="104"/>
      <c r="CI30" s="104"/>
      <c r="CJ30" s="104"/>
      <c r="CK30" s="104"/>
      <c r="CL30" s="104"/>
      <c r="CM30" s="104"/>
    </row>
    <row r="31" spans="1:91" ht="18" customHeight="1" x14ac:dyDescent="0.15">
      <c r="A31" s="162">
        <v>27</v>
      </c>
      <c r="B31" s="163" t="str">
        <f t="shared" si="11"/>
        <v/>
      </c>
      <c r="C31" s="168" t="str">
        <f t="shared" si="12"/>
        <v/>
      </c>
      <c r="D31" s="164" t="str">
        <f t="shared" si="13"/>
        <v/>
      </c>
      <c r="E31" s="165" t="str">
        <f t="shared" si="10"/>
        <v/>
      </c>
      <c r="J31" s="386">
        <v>5</v>
      </c>
      <c r="K31" s="13" t="s">
        <v>782</v>
      </c>
      <c r="L31" t="s">
        <v>910</v>
      </c>
      <c r="N31" s="13" t="str">
        <f t="shared" si="48"/>
        <v/>
      </c>
      <c r="T31" s="13" t="str">
        <f t="shared" si="32"/>
        <v/>
      </c>
      <c r="U31" s="13" t="str">
        <f t="shared" si="32"/>
        <v/>
      </c>
      <c r="V31" s="13" t="str">
        <f t="shared" si="32"/>
        <v/>
      </c>
      <c r="W31" s="13" t="str">
        <f t="shared" si="32"/>
        <v/>
      </c>
      <c r="X31" s="13" t="str">
        <f t="shared" si="32"/>
        <v/>
      </c>
      <c r="Y31" s="13" t="str">
        <f t="shared" si="32"/>
        <v/>
      </c>
      <c r="Z31" s="13" t="str">
        <f t="shared" si="32"/>
        <v/>
      </c>
      <c r="AA31" s="13" t="str">
        <f t="shared" si="32"/>
        <v/>
      </c>
      <c r="AB31" s="13" t="str">
        <f t="shared" si="32"/>
        <v/>
      </c>
      <c r="AC31" s="13" t="str">
        <f t="shared" si="32"/>
        <v/>
      </c>
      <c r="AD31" s="13" t="str">
        <f t="shared" si="32"/>
        <v/>
      </c>
      <c r="AE31" s="13" t="str">
        <f t="shared" si="32"/>
        <v/>
      </c>
      <c r="AF31" s="13" t="str">
        <f t="shared" si="32"/>
        <v/>
      </c>
      <c r="AG31" s="13" t="str">
        <f t="shared" si="32"/>
        <v/>
      </c>
      <c r="AH31" s="13" t="str">
        <f t="shared" si="32"/>
        <v/>
      </c>
      <c r="AI31" s="13" t="str">
        <f t="shared" si="32"/>
        <v/>
      </c>
      <c r="AJ31" s="13" t="str">
        <f t="shared" si="31"/>
        <v/>
      </c>
      <c r="AK31" s="13" t="str">
        <f t="shared" si="31"/>
        <v/>
      </c>
      <c r="AL31" s="13" t="str">
        <f t="shared" si="31"/>
        <v/>
      </c>
      <c r="AM31" s="13" t="str">
        <f t="shared" si="31"/>
        <v/>
      </c>
      <c r="AN31" s="13" t="str">
        <f t="shared" si="31"/>
        <v/>
      </c>
      <c r="AO31" s="13" t="str">
        <f t="shared" si="31"/>
        <v/>
      </c>
      <c r="AP31" s="13" t="str">
        <f t="shared" si="31"/>
        <v/>
      </c>
      <c r="AQ31" s="13" t="str">
        <f t="shared" si="31"/>
        <v/>
      </c>
      <c r="AR31" s="13" t="str">
        <f t="shared" si="31"/>
        <v/>
      </c>
      <c r="AS31" s="13" t="str">
        <f t="shared" si="31"/>
        <v/>
      </c>
      <c r="AT31" s="13" t="str">
        <f t="shared" si="37"/>
        <v>個別SUP.ブロックAss'y</v>
      </c>
      <c r="AU31" s="13" t="str">
        <f t="shared" si="37"/>
        <v>SY50M-79-3A-LN7</v>
      </c>
      <c r="BV31" s="104"/>
      <c r="BW31" s="104"/>
      <c r="BX31" s="104"/>
      <c r="BY31" s="104"/>
      <c r="BZ31" s="104"/>
      <c r="CA31" s="104"/>
      <c r="CB31" s="104"/>
      <c r="CC31" s="104"/>
      <c r="CD31" s="104"/>
      <c r="CE31" s="104"/>
      <c r="CF31" s="104"/>
      <c r="CG31" s="104"/>
      <c r="CH31" s="104"/>
      <c r="CI31" s="104"/>
      <c r="CJ31" s="104"/>
      <c r="CK31" s="104"/>
      <c r="CL31" s="104"/>
      <c r="CM31" s="104"/>
    </row>
    <row r="32" spans="1:91" ht="18" customHeight="1" x14ac:dyDescent="0.15">
      <c r="A32" s="162">
        <v>28</v>
      </c>
      <c r="B32" s="163" t="str">
        <f t="shared" si="11"/>
        <v/>
      </c>
      <c r="C32" s="168" t="str">
        <f t="shared" si="12"/>
        <v/>
      </c>
      <c r="D32" s="164" t="str">
        <f t="shared" si="13"/>
        <v/>
      </c>
      <c r="E32" s="165" t="str">
        <f t="shared" si="10"/>
        <v/>
      </c>
      <c r="J32" s="386">
        <v>6</v>
      </c>
      <c r="K32" s="13" t="s">
        <v>782</v>
      </c>
      <c r="L32" t="s">
        <v>911</v>
      </c>
      <c r="N32" s="13" t="str">
        <f t="shared" si="48"/>
        <v/>
      </c>
      <c r="T32" s="13" t="str">
        <f t="shared" si="32"/>
        <v/>
      </c>
      <c r="U32" s="13" t="str">
        <f t="shared" si="32"/>
        <v/>
      </c>
      <c r="V32" s="13" t="str">
        <f t="shared" si="32"/>
        <v/>
      </c>
      <c r="W32" s="13" t="str">
        <f t="shared" si="32"/>
        <v/>
      </c>
      <c r="X32" s="13" t="str">
        <f t="shared" si="32"/>
        <v/>
      </c>
      <c r="Y32" s="13" t="str">
        <f t="shared" si="32"/>
        <v/>
      </c>
      <c r="Z32" s="13" t="str">
        <f t="shared" si="32"/>
        <v/>
      </c>
      <c r="AA32" s="13" t="str">
        <f t="shared" si="32"/>
        <v/>
      </c>
      <c r="AB32" s="13" t="str">
        <f t="shared" si="32"/>
        <v/>
      </c>
      <c r="AC32" s="13" t="str">
        <f t="shared" si="32"/>
        <v/>
      </c>
      <c r="AD32" s="13" t="str">
        <f t="shared" si="32"/>
        <v/>
      </c>
      <c r="AE32" s="13" t="str">
        <f t="shared" si="32"/>
        <v/>
      </c>
      <c r="AF32" s="13" t="str">
        <f t="shared" si="32"/>
        <v/>
      </c>
      <c r="AG32" s="13" t="str">
        <f t="shared" si="32"/>
        <v/>
      </c>
      <c r="AH32" s="13" t="str">
        <f t="shared" si="32"/>
        <v/>
      </c>
      <c r="AI32" s="13" t="str">
        <f t="shared" si="32"/>
        <v/>
      </c>
      <c r="AJ32" s="13" t="str">
        <f t="shared" si="31"/>
        <v/>
      </c>
      <c r="AK32" s="13" t="str">
        <f t="shared" si="31"/>
        <v/>
      </c>
      <c r="AL32" s="13" t="str">
        <f t="shared" si="31"/>
        <v/>
      </c>
      <c r="AM32" s="13" t="str">
        <f t="shared" si="31"/>
        <v/>
      </c>
      <c r="AN32" s="13" t="str">
        <f t="shared" si="31"/>
        <v/>
      </c>
      <c r="AO32" s="13" t="str">
        <f t="shared" si="31"/>
        <v/>
      </c>
      <c r="AP32" s="13" t="str">
        <f t="shared" si="31"/>
        <v/>
      </c>
      <c r="AQ32" s="13" t="str">
        <f t="shared" si="31"/>
        <v/>
      </c>
      <c r="AR32" s="13" t="str">
        <f t="shared" si="31"/>
        <v/>
      </c>
      <c r="AS32" s="13" t="str">
        <f t="shared" si="31"/>
        <v/>
      </c>
      <c r="AT32" s="13" t="str">
        <f t="shared" si="37"/>
        <v>個別SUP.ブロックAss'y</v>
      </c>
      <c r="AU32" s="13" t="str">
        <f t="shared" si="37"/>
        <v>SY50M-78-3A-LN9</v>
      </c>
      <c r="BV32" s="104"/>
      <c r="BW32" s="104"/>
      <c r="BX32" s="104"/>
      <c r="BY32" s="104"/>
      <c r="BZ32" s="104"/>
      <c r="CA32" s="104"/>
      <c r="CB32" s="104"/>
      <c r="CC32" s="104"/>
      <c r="CD32" s="104"/>
      <c r="CE32" s="104"/>
      <c r="CF32" s="104"/>
      <c r="CG32" s="104"/>
      <c r="CH32" s="104"/>
      <c r="CI32" s="104"/>
      <c r="CJ32" s="104"/>
      <c r="CK32" s="104"/>
      <c r="CL32" s="104"/>
      <c r="CM32" s="104"/>
    </row>
    <row r="33" spans="1:91" ht="18" customHeight="1" x14ac:dyDescent="0.15">
      <c r="A33" s="162">
        <v>29</v>
      </c>
      <c r="B33" s="163" t="str">
        <f t="shared" si="11"/>
        <v/>
      </c>
      <c r="C33" s="168" t="str">
        <f t="shared" si="12"/>
        <v/>
      </c>
      <c r="D33" s="164" t="str">
        <f t="shared" si="13"/>
        <v/>
      </c>
      <c r="E33" s="165" t="str">
        <f t="shared" si="10"/>
        <v/>
      </c>
      <c r="J33" s="386">
        <v>7</v>
      </c>
      <c r="K33" s="13" t="s">
        <v>785</v>
      </c>
      <c r="L33" s="13" t="s">
        <v>785</v>
      </c>
      <c r="N33" s="13" t="str">
        <f>IF(COUNTIF($T$210:$AR$210,"→")=0,"",COUNTIF($T$210:$AR$210,"→"))</f>
        <v/>
      </c>
      <c r="T33" s="13" t="str">
        <f>IF(T210="→","&gt;","")</f>
        <v/>
      </c>
      <c r="U33" s="13" t="str">
        <f t="shared" ref="U33:AQ33" si="49">IF(U210="→","&gt;","")</f>
        <v/>
      </c>
      <c r="V33" s="13" t="str">
        <f t="shared" si="49"/>
        <v/>
      </c>
      <c r="W33" s="13" t="str">
        <f t="shared" si="49"/>
        <v/>
      </c>
      <c r="X33" s="13" t="str">
        <f t="shared" si="49"/>
        <v/>
      </c>
      <c r="Y33" s="13" t="str">
        <f t="shared" si="49"/>
        <v/>
      </c>
      <c r="Z33" s="13" t="str">
        <f t="shared" si="49"/>
        <v/>
      </c>
      <c r="AA33" s="13" t="str">
        <f t="shared" si="49"/>
        <v/>
      </c>
      <c r="AB33" s="13" t="str">
        <f t="shared" si="49"/>
        <v/>
      </c>
      <c r="AC33" s="13" t="str">
        <f t="shared" si="49"/>
        <v/>
      </c>
      <c r="AD33" s="13" t="str">
        <f t="shared" si="49"/>
        <v/>
      </c>
      <c r="AE33" s="13" t="str">
        <f t="shared" si="49"/>
        <v/>
      </c>
      <c r="AF33" s="13" t="str">
        <f t="shared" si="49"/>
        <v/>
      </c>
      <c r="AG33" s="13" t="str">
        <f t="shared" si="49"/>
        <v/>
      </c>
      <c r="AH33" s="13" t="str">
        <f t="shared" si="49"/>
        <v/>
      </c>
      <c r="AI33" s="13" t="str">
        <f t="shared" si="49"/>
        <v/>
      </c>
      <c r="AJ33" s="13" t="str">
        <f t="shared" si="49"/>
        <v/>
      </c>
      <c r="AK33" s="13" t="str">
        <f t="shared" si="49"/>
        <v/>
      </c>
      <c r="AL33" s="13" t="str">
        <f t="shared" si="49"/>
        <v/>
      </c>
      <c r="AM33" s="13" t="str">
        <f t="shared" si="49"/>
        <v/>
      </c>
      <c r="AN33" s="13" t="str">
        <f t="shared" si="49"/>
        <v/>
      </c>
      <c r="AO33" s="13" t="str">
        <f t="shared" si="49"/>
        <v/>
      </c>
      <c r="AP33" s="13" t="str">
        <f t="shared" si="49"/>
        <v/>
      </c>
      <c r="AQ33" s="13" t="str">
        <f t="shared" si="49"/>
        <v/>
      </c>
      <c r="AR33" s="13" t="str">
        <f>IF(AR194="→","&gt;","")</f>
        <v/>
      </c>
      <c r="AS33" s="13" t="str">
        <f>IF(AS194="→","&gt;","")</f>
        <v/>
      </c>
      <c r="AT33" s="13" t="str">
        <f t="shared" si="37"/>
        <v xml:space="preserve">  SUP.遮断位置</v>
      </c>
      <c r="AU33" s="13" t="str">
        <f t="shared" si="37"/>
        <v xml:space="preserve">  SUP.遮断位置</v>
      </c>
      <c r="BV33" s="104"/>
      <c r="BW33" s="104"/>
      <c r="BX33" s="104"/>
      <c r="BY33" s="104"/>
      <c r="BZ33" s="104"/>
      <c r="CA33" s="104"/>
      <c r="CB33" s="104"/>
      <c r="CC33" s="104"/>
      <c r="CD33" s="104"/>
      <c r="CE33" s="104"/>
      <c r="CF33" s="104"/>
      <c r="CG33" s="104"/>
      <c r="CH33" s="104"/>
      <c r="CI33" s="104"/>
      <c r="CJ33" s="104"/>
      <c r="CK33" s="104"/>
      <c r="CL33" s="104"/>
      <c r="CM33" s="104"/>
    </row>
    <row r="34" spans="1:91" ht="18" customHeight="1" x14ac:dyDescent="0.15">
      <c r="A34" s="162">
        <v>30</v>
      </c>
      <c r="B34" s="163" t="str">
        <f t="shared" si="11"/>
        <v/>
      </c>
      <c r="C34" s="168" t="str">
        <f t="shared" si="12"/>
        <v/>
      </c>
      <c r="D34" s="164" t="str">
        <f t="shared" si="13"/>
        <v/>
      </c>
      <c r="E34" s="165" t="str">
        <f t="shared" si="10"/>
        <v/>
      </c>
      <c r="J34" s="386">
        <v>8</v>
      </c>
      <c r="K34" s="13" t="s">
        <v>783</v>
      </c>
      <c r="L34" t="s">
        <v>912</v>
      </c>
      <c r="N34" s="13" t="str">
        <f>IF(L34="","",IF(COUNTIF($O$3:$O$26,$L34)=0,"",(COUNTIF($O$3:$O$26,$L34))))</f>
        <v/>
      </c>
      <c r="T34" s="13" t="str">
        <f t="shared" ref="T34:AS39" si="50">IF($L34="","",IF($L34=T$2,"O",""))</f>
        <v/>
      </c>
      <c r="U34" s="13" t="str">
        <f t="shared" si="50"/>
        <v/>
      </c>
      <c r="V34" s="13" t="str">
        <f t="shared" si="50"/>
        <v/>
      </c>
      <c r="W34" s="13" t="str">
        <f t="shared" si="50"/>
        <v/>
      </c>
      <c r="X34" s="13" t="str">
        <f t="shared" si="50"/>
        <v/>
      </c>
      <c r="Y34" s="13" t="str">
        <f t="shared" si="50"/>
        <v/>
      </c>
      <c r="Z34" s="13" t="str">
        <f t="shared" si="50"/>
        <v/>
      </c>
      <c r="AA34" s="13" t="str">
        <f t="shared" si="50"/>
        <v/>
      </c>
      <c r="AB34" s="13" t="str">
        <f t="shared" si="50"/>
        <v/>
      </c>
      <c r="AC34" s="13" t="str">
        <f t="shared" si="50"/>
        <v/>
      </c>
      <c r="AD34" s="13" t="str">
        <f t="shared" si="50"/>
        <v/>
      </c>
      <c r="AE34" s="13" t="str">
        <f t="shared" si="50"/>
        <v/>
      </c>
      <c r="AF34" s="13" t="str">
        <f t="shared" si="50"/>
        <v/>
      </c>
      <c r="AG34" s="13" t="str">
        <f t="shared" si="50"/>
        <v/>
      </c>
      <c r="AH34" s="13" t="str">
        <f t="shared" si="50"/>
        <v/>
      </c>
      <c r="AI34" s="13" t="str">
        <f t="shared" si="50"/>
        <v/>
      </c>
      <c r="AJ34" s="13" t="str">
        <f t="shared" si="50"/>
        <v/>
      </c>
      <c r="AK34" s="13" t="str">
        <f t="shared" si="50"/>
        <v/>
      </c>
      <c r="AL34" s="13" t="str">
        <f t="shared" si="50"/>
        <v/>
      </c>
      <c r="AM34" s="13" t="str">
        <f t="shared" si="50"/>
        <v/>
      </c>
      <c r="AN34" s="13" t="str">
        <f t="shared" si="50"/>
        <v/>
      </c>
      <c r="AO34" s="13" t="str">
        <f t="shared" si="50"/>
        <v/>
      </c>
      <c r="AP34" s="13" t="str">
        <f t="shared" si="50"/>
        <v/>
      </c>
      <c r="AQ34" s="13" t="str">
        <f t="shared" si="50"/>
        <v/>
      </c>
      <c r="AR34" s="13" t="str">
        <f t="shared" si="50"/>
        <v/>
      </c>
      <c r="AS34" s="13" t="str">
        <f t="shared" si="50"/>
        <v/>
      </c>
      <c r="AT34" s="13" t="str">
        <f t="shared" si="37"/>
        <v>個別EXH.ブロックAss'y</v>
      </c>
      <c r="AU34" s="13" t="str">
        <f t="shared" si="37"/>
        <v>SY50M-79-3A-L4</v>
      </c>
      <c r="BV34" s="104"/>
      <c r="BW34" s="104"/>
      <c r="BX34" s="104"/>
      <c r="BY34" s="104"/>
      <c r="BZ34" s="104"/>
      <c r="CA34" s="104"/>
      <c r="CB34" s="104"/>
      <c r="CC34" s="104"/>
      <c r="CD34" s="104"/>
      <c r="CE34" s="104"/>
      <c r="CF34" s="104"/>
      <c r="CG34" s="104"/>
      <c r="CH34" s="104"/>
      <c r="CI34" s="104"/>
      <c r="CJ34" s="104"/>
      <c r="CK34" s="104"/>
      <c r="CL34" s="104"/>
      <c r="CM34" s="104"/>
    </row>
    <row r="35" spans="1:91" ht="18" customHeight="1" x14ac:dyDescent="0.15">
      <c r="A35" s="162">
        <v>31</v>
      </c>
      <c r="B35" s="163" t="str">
        <f t="shared" si="11"/>
        <v/>
      </c>
      <c r="C35" s="168" t="str">
        <f t="shared" si="12"/>
        <v/>
      </c>
      <c r="D35" s="164" t="str">
        <f t="shared" si="13"/>
        <v/>
      </c>
      <c r="E35" s="165" t="str">
        <f t="shared" si="10"/>
        <v/>
      </c>
      <c r="J35" s="386">
        <v>9</v>
      </c>
      <c r="K35" s="13" t="s">
        <v>783</v>
      </c>
      <c r="L35" t="s">
        <v>913</v>
      </c>
      <c r="N35" s="13" t="str">
        <f t="shared" si="48"/>
        <v/>
      </c>
      <c r="T35" s="13" t="str">
        <f t="shared" si="50"/>
        <v/>
      </c>
      <c r="U35" s="13" t="str">
        <f t="shared" si="50"/>
        <v/>
      </c>
      <c r="V35" s="13" t="str">
        <f t="shared" si="50"/>
        <v/>
      </c>
      <c r="W35" s="13" t="str">
        <f t="shared" si="50"/>
        <v/>
      </c>
      <c r="X35" s="13" t="str">
        <f t="shared" si="50"/>
        <v/>
      </c>
      <c r="Y35" s="13" t="str">
        <f t="shared" si="50"/>
        <v/>
      </c>
      <c r="Z35" s="13" t="str">
        <f t="shared" si="50"/>
        <v/>
      </c>
      <c r="AA35" s="13" t="str">
        <f t="shared" si="50"/>
        <v/>
      </c>
      <c r="AB35" s="13" t="str">
        <f t="shared" si="50"/>
        <v/>
      </c>
      <c r="AC35" s="13" t="str">
        <f t="shared" si="50"/>
        <v/>
      </c>
      <c r="AD35" s="13" t="str">
        <f t="shared" si="50"/>
        <v/>
      </c>
      <c r="AE35" s="13" t="str">
        <f t="shared" si="50"/>
        <v/>
      </c>
      <c r="AF35" s="13" t="str">
        <f t="shared" si="50"/>
        <v/>
      </c>
      <c r="AG35" s="13" t="str">
        <f t="shared" si="50"/>
        <v/>
      </c>
      <c r="AH35" s="13" t="str">
        <f t="shared" si="50"/>
        <v/>
      </c>
      <c r="AI35" s="13" t="str">
        <f t="shared" si="50"/>
        <v/>
      </c>
      <c r="AJ35" s="13" t="str">
        <f t="shared" si="50"/>
        <v/>
      </c>
      <c r="AK35" s="13" t="str">
        <f t="shared" si="50"/>
        <v/>
      </c>
      <c r="AL35" s="13" t="str">
        <f t="shared" si="50"/>
        <v/>
      </c>
      <c r="AM35" s="13" t="str">
        <f t="shared" si="50"/>
        <v/>
      </c>
      <c r="AN35" s="13" t="str">
        <f t="shared" si="50"/>
        <v/>
      </c>
      <c r="AO35" s="13" t="str">
        <f t="shared" si="50"/>
        <v/>
      </c>
      <c r="AP35" s="13" t="str">
        <f t="shared" si="50"/>
        <v/>
      </c>
      <c r="AQ35" s="13" t="str">
        <f t="shared" si="50"/>
        <v/>
      </c>
      <c r="AR35" s="13" t="str">
        <f t="shared" si="50"/>
        <v/>
      </c>
      <c r="AS35" s="13" t="str">
        <f t="shared" si="50"/>
        <v/>
      </c>
      <c r="AT35" s="13" t="str">
        <f t="shared" si="37"/>
        <v>個別EXH.ブロックAss'y</v>
      </c>
      <c r="AU35" s="13" t="str">
        <f t="shared" si="37"/>
        <v>SY50M-79-3A-L6</v>
      </c>
      <c r="BV35" s="104"/>
      <c r="BW35" s="104"/>
      <c r="BX35" s="104"/>
      <c r="BY35" s="104"/>
      <c r="BZ35" s="104"/>
      <c r="CA35" s="104"/>
      <c r="CB35" s="104"/>
      <c r="CC35" s="104"/>
      <c r="CD35" s="104"/>
      <c r="CE35" s="104"/>
      <c r="CF35" s="104"/>
      <c r="CG35" s="104"/>
      <c r="CH35" s="104"/>
      <c r="CI35" s="104"/>
      <c r="CJ35" s="104"/>
      <c r="CK35" s="104"/>
      <c r="CL35" s="104"/>
      <c r="CM35" s="104"/>
    </row>
    <row r="36" spans="1:91" ht="18" customHeight="1" x14ac:dyDescent="0.15">
      <c r="A36" s="162">
        <v>32</v>
      </c>
      <c r="B36" s="163" t="str">
        <f t="shared" si="11"/>
        <v/>
      </c>
      <c r="C36" s="168" t="str">
        <f t="shared" si="12"/>
        <v/>
      </c>
      <c r="D36" s="164" t="str">
        <f t="shared" si="13"/>
        <v/>
      </c>
      <c r="E36" s="165" t="str">
        <f t="shared" si="10"/>
        <v/>
      </c>
      <c r="J36" s="386">
        <v>10</v>
      </c>
      <c r="K36" s="13" t="s">
        <v>783</v>
      </c>
      <c r="L36" t="s">
        <v>914</v>
      </c>
      <c r="N36" s="13" t="str">
        <f t="shared" si="48"/>
        <v/>
      </c>
      <c r="T36" s="13" t="str">
        <f t="shared" si="50"/>
        <v/>
      </c>
      <c r="U36" s="13" t="str">
        <f t="shared" si="50"/>
        <v/>
      </c>
      <c r="V36" s="13" t="str">
        <f t="shared" si="50"/>
        <v/>
      </c>
      <c r="W36" s="13" t="str">
        <f t="shared" si="50"/>
        <v/>
      </c>
      <c r="X36" s="13" t="str">
        <f t="shared" si="50"/>
        <v/>
      </c>
      <c r="Y36" s="13" t="str">
        <f t="shared" si="50"/>
        <v/>
      </c>
      <c r="Z36" s="13" t="str">
        <f t="shared" si="50"/>
        <v/>
      </c>
      <c r="AA36" s="13" t="str">
        <f t="shared" si="50"/>
        <v/>
      </c>
      <c r="AB36" s="13" t="str">
        <f t="shared" si="50"/>
        <v/>
      </c>
      <c r="AC36" s="13" t="str">
        <f t="shared" si="50"/>
        <v/>
      </c>
      <c r="AD36" s="13" t="str">
        <f t="shared" si="50"/>
        <v/>
      </c>
      <c r="AE36" s="13" t="str">
        <f t="shared" si="50"/>
        <v/>
      </c>
      <c r="AF36" s="13" t="str">
        <f t="shared" si="50"/>
        <v/>
      </c>
      <c r="AG36" s="13" t="str">
        <f t="shared" si="50"/>
        <v/>
      </c>
      <c r="AH36" s="13" t="str">
        <f t="shared" si="50"/>
        <v/>
      </c>
      <c r="AI36" s="13" t="str">
        <f t="shared" si="50"/>
        <v/>
      </c>
      <c r="AJ36" s="13" t="str">
        <f t="shared" si="50"/>
        <v/>
      </c>
      <c r="AK36" s="13" t="str">
        <f t="shared" si="50"/>
        <v/>
      </c>
      <c r="AL36" s="13" t="str">
        <f t="shared" si="50"/>
        <v/>
      </c>
      <c r="AM36" s="13" t="str">
        <f t="shared" si="50"/>
        <v/>
      </c>
      <c r="AN36" s="13" t="str">
        <f t="shared" si="50"/>
        <v/>
      </c>
      <c r="AO36" s="13" t="str">
        <f t="shared" si="50"/>
        <v/>
      </c>
      <c r="AP36" s="13" t="str">
        <f t="shared" si="50"/>
        <v/>
      </c>
      <c r="AQ36" s="13" t="str">
        <f t="shared" si="50"/>
        <v/>
      </c>
      <c r="AR36" s="13" t="str">
        <f t="shared" si="50"/>
        <v/>
      </c>
      <c r="AS36" s="13" t="str">
        <f t="shared" si="50"/>
        <v/>
      </c>
      <c r="AT36" s="13" t="str">
        <f t="shared" si="37"/>
        <v>個別EXH.ブロックAss'y</v>
      </c>
      <c r="AU36" s="13" t="str">
        <f t="shared" si="37"/>
        <v>SY50M-79-3A-L8</v>
      </c>
      <c r="BV36" s="104"/>
      <c r="BW36" s="104"/>
      <c r="BX36" s="104"/>
      <c r="BY36" s="104"/>
      <c r="BZ36" s="104"/>
      <c r="CA36" s="104"/>
      <c r="CB36" s="104"/>
      <c r="CC36" s="104"/>
      <c r="CD36" s="104"/>
      <c r="CE36" s="104"/>
      <c r="CF36" s="104"/>
      <c r="CG36" s="104"/>
      <c r="CH36" s="104"/>
      <c r="CI36" s="104"/>
      <c r="CJ36" s="104"/>
      <c r="CK36" s="104"/>
      <c r="CL36" s="104"/>
      <c r="CM36" s="104"/>
    </row>
    <row r="37" spans="1:91" ht="18" customHeight="1" x14ac:dyDescent="0.15">
      <c r="A37" s="162">
        <v>33</v>
      </c>
      <c r="B37" s="163" t="str">
        <f t="shared" si="11"/>
        <v/>
      </c>
      <c r="C37" s="168" t="str">
        <f t="shared" si="12"/>
        <v/>
      </c>
      <c r="D37" s="164" t="str">
        <f t="shared" si="13"/>
        <v/>
      </c>
      <c r="E37" s="165" t="str">
        <f t="shared" si="10"/>
        <v/>
      </c>
      <c r="J37" s="386">
        <v>11</v>
      </c>
      <c r="K37" s="13" t="s">
        <v>783</v>
      </c>
      <c r="L37" t="s">
        <v>915</v>
      </c>
      <c r="N37" s="13" t="str">
        <f t="shared" si="48"/>
        <v/>
      </c>
      <c r="T37" s="13" t="str">
        <f t="shared" si="50"/>
        <v/>
      </c>
      <c r="U37" s="13" t="str">
        <f t="shared" si="50"/>
        <v/>
      </c>
      <c r="V37" s="13" t="str">
        <f t="shared" si="50"/>
        <v/>
      </c>
      <c r="W37" s="13" t="str">
        <f t="shared" si="50"/>
        <v/>
      </c>
      <c r="X37" s="13" t="str">
        <f t="shared" si="50"/>
        <v/>
      </c>
      <c r="Y37" s="13" t="str">
        <f t="shared" si="50"/>
        <v/>
      </c>
      <c r="Z37" s="13" t="str">
        <f t="shared" si="50"/>
        <v/>
      </c>
      <c r="AA37" s="13" t="str">
        <f t="shared" si="50"/>
        <v/>
      </c>
      <c r="AB37" s="13" t="str">
        <f t="shared" si="50"/>
        <v/>
      </c>
      <c r="AC37" s="13" t="str">
        <f t="shared" si="50"/>
        <v/>
      </c>
      <c r="AD37" s="13" t="str">
        <f t="shared" si="50"/>
        <v/>
      </c>
      <c r="AE37" s="13" t="str">
        <f t="shared" si="50"/>
        <v/>
      </c>
      <c r="AF37" s="13" t="str">
        <f t="shared" si="50"/>
        <v/>
      </c>
      <c r="AG37" s="13" t="str">
        <f t="shared" si="50"/>
        <v/>
      </c>
      <c r="AH37" s="13" t="str">
        <f t="shared" si="50"/>
        <v/>
      </c>
      <c r="AI37" s="13" t="str">
        <f t="shared" si="50"/>
        <v/>
      </c>
      <c r="AJ37" s="13" t="str">
        <f t="shared" si="50"/>
        <v/>
      </c>
      <c r="AK37" s="13" t="str">
        <f t="shared" si="50"/>
        <v/>
      </c>
      <c r="AL37" s="13" t="str">
        <f t="shared" si="50"/>
        <v/>
      </c>
      <c r="AM37" s="13" t="str">
        <f t="shared" si="50"/>
        <v/>
      </c>
      <c r="AN37" s="13" t="str">
        <f t="shared" si="50"/>
        <v/>
      </c>
      <c r="AO37" s="13" t="str">
        <f t="shared" si="50"/>
        <v/>
      </c>
      <c r="AP37" s="13" t="str">
        <f t="shared" si="50"/>
        <v/>
      </c>
      <c r="AQ37" s="13" t="str">
        <f t="shared" si="50"/>
        <v/>
      </c>
      <c r="AR37" s="13" t="str">
        <f t="shared" si="50"/>
        <v/>
      </c>
      <c r="AS37" s="13" t="str">
        <f t="shared" si="50"/>
        <v/>
      </c>
      <c r="AT37" s="13" t="str">
        <f t="shared" si="37"/>
        <v>個別EXH.ブロックAss'y</v>
      </c>
      <c r="AU37" s="13" t="str">
        <f t="shared" si="37"/>
        <v>SY50M-78-3A-LN3</v>
      </c>
      <c r="BV37" s="104"/>
      <c r="BW37" s="104"/>
      <c r="BX37" s="104"/>
      <c r="BY37" s="104"/>
      <c r="BZ37" s="104"/>
      <c r="CA37" s="104"/>
      <c r="CB37" s="104"/>
      <c r="CC37" s="104"/>
      <c r="CD37" s="104"/>
      <c r="CE37" s="104"/>
      <c r="CF37" s="104"/>
      <c r="CG37" s="104"/>
      <c r="CH37" s="104"/>
      <c r="CI37" s="104"/>
      <c r="CJ37" s="104"/>
      <c r="CK37" s="104"/>
      <c r="CL37" s="104"/>
      <c r="CM37" s="104"/>
    </row>
    <row r="38" spans="1:91" ht="18" customHeight="1" x14ac:dyDescent="0.15">
      <c r="A38" s="162">
        <v>34</v>
      </c>
      <c r="B38" s="163" t="str">
        <f t="shared" si="11"/>
        <v/>
      </c>
      <c r="C38" s="168" t="str">
        <f t="shared" si="12"/>
        <v/>
      </c>
      <c r="D38" s="164" t="str">
        <f t="shared" si="13"/>
        <v/>
      </c>
      <c r="E38" s="165" t="str">
        <f t="shared" si="10"/>
        <v/>
      </c>
      <c r="J38" s="386">
        <v>12</v>
      </c>
      <c r="K38" s="13" t="s">
        <v>783</v>
      </c>
      <c r="L38" t="s">
        <v>916</v>
      </c>
      <c r="N38" s="13" t="str">
        <f t="shared" si="48"/>
        <v/>
      </c>
      <c r="T38" s="13" t="str">
        <f t="shared" si="50"/>
        <v/>
      </c>
      <c r="U38" s="13" t="str">
        <f t="shared" si="50"/>
        <v/>
      </c>
      <c r="V38" s="13" t="str">
        <f t="shared" si="50"/>
        <v/>
      </c>
      <c r="W38" s="13" t="str">
        <f t="shared" si="50"/>
        <v/>
      </c>
      <c r="X38" s="13" t="str">
        <f t="shared" si="50"/>
        <v/>
      </c>
      <c r="Y38" s="13" t="str">
        <f t="shared" si="50"/>
        <v/>
      </c>
      <c r="Z38" s="13" t="str">
        <f t="shared" si="50"/>
        <v/>
      </c>
      <c r="AA38" s="13" t="str">
        <f t="shared" si="50"/>
        <v/>
      </c>
      <c r="AB38" s="13" t="str">
        <f t="shared" si="50"/>
        <v/>
      </c>
      <c r="AC38" s="13" t="str">
        <f t="shared" si="50"/>
        <v/>
      </c>
      <c r="AD38" s="13" t="str">
        <f t="shared" si="50"/>
        <v/>
      </c>
      <c r="AE38" s="13" t="str">
        <f t="shared" si="50"/>
        <v/>
      </c>
      <c r="AF38" s="13" t="str">
        <f t="shared" si="50"/>
        <v/>
      </c>
      <c r="AG38" s="13" t="str">
        <f t="shared" si="50"/>
        <v/>
      </c>
      <c r="AH38" s="13" t="str">
        <f t="shared" si="50"/>
        <v/>
      </c>
      <c r="AI38" s="13" t="str">
        <f t="shared" si="50"/>
        <v/>
      </c>
      <c r="AJ38" s="13" t="str">
        <f t="shared" si="50"/>
        <v/>
      </c>
      <c r="AK38" s="13" t="str">
        <f t="shared" si="50"/>
        <v/>
      </c>
      <c r="AL38" s="13" t="str">
        <f t="shared" si="50"/>
        <v/>
      </c>
      <c r="AM38" s="13" t="str">
        <f t="shared" si="50"/>
        <v/>
      </c>
      <c r="AN38" s="13" t="str">
        <f t="shared" si="50"/>
        <v/>
      </c>
      <c r="AO38" s="13" t="str">
        <f t="shared" si="50"/>
        <v/>
      </c>
      <c r="AP38" s="13" t="str">
        <f t="shared" si="50"/>
        <v/>
      </c>
      <c r="AQ38" s="13" t="str">
        <f t="shared" si="50"/>
        <v/>
      </c>
      <c r="AR38" s="13" t="str">
        <f t="shared" si="50"/>
        <v/>
      </c>
      <c r="AS38" s="13" t="str">
        <f t="shared" si="50"/>
        <v/>
      </c>
      <c r="AT38" s="13" t="str">
        <f t="shared" si="37"/>
        <v>個別EXH.ブロックAss'y</v>
      </c>
      <c r="AU38" s="13" t="str">
        <f t="shared" si="37"/>
        <v>SY50M-78-3A-LN7</v>
      </c>
      <c r="BV38" s="104"/>
      <c r="BW38" s="104"/>
      <c r="BX38" s="104"/>
      <c r="BY38" s="104"/>
      <c r="BZ38" s="104"/>
      <c r="CA38" s="104"/>
      <c r="CB38" s="104"/>
      <c r="CC38" s="104"/>
      <c r="CD38" s="104"/>
      <c r="CE38" s="104"/>
      <c r="CF38" s="104"/>
      <c r="CG38" s="104"/>
      <c r="CH38" s="104"/>
      <c r="CI38" s="104"/>
      <c r="CJ38" s="104"/>
      <c r="CK38" s="104"/>
      <c r="CL38" s="104"/>
      <c r="CM38" s="104"/>
    </row>
    <row r="39" spans="1:91" ht="18" customHeight="1" x14ac:dyDescent="0.15">
      <c r="A39" s="162">
        <v>35</v>
      </c>
      <c r="B39" s="163" t="str">
        <f t="shared" si="11"/>
        <v/>
      </c>
      <c r="C39" s="168" t="str">
        <f t="shared" si="12"/>
        <v/>
      </c>
      <c r="D39" s="164" t="str">
        <f t="shared" si="13"/>
        <v/>
      </c>
      <c r="E39" s="165" t="str">
        <f t="shared" si="10"/>
        <v/>
      </c>
      <c r="J39" s="386">
        <v>13</v>
      </c>
      <c r="K39" s="13" t="s">
        <v>783</v>
      </c>
      <c r="L39" t="s">
        <v>917</v>
      </c>
      <c r="N39" s="13" t="str">
        <f t="shared" si="48"/>
        <v/>
      </c>
      <c r="T39" s="13" t="str">
        <f t="shared" si="50"/>
        <v/>
      </c>
      <c r="U39" s="13" t="str">
        <f t="shared" si="50"/>
        <v/>
      </c>
      <c r="V39" s="13" t="str">
        <f t="shared" si="50"/>
        <v/>
      </c>
      <c r="W39" s="13" t="str">
        <f t="shared" si="50"/>
        <v/>
      </c>
      <c r="X39" s="13" t="str">
        <f t="shared" si="50"/>
        <v/>
      </c>
      <c r="Y39" s="13" t="str">
        <f t="shared" si="50"/>
        <v/>
      </c>
      <c r="Z39" s="13" t="str">
        <f t="shared" si="50"/>
        <v/>
      </c>
      <c r="AA39" s="13" t="str">
        <f t="shared" si="50"/>
        <v/>
      </c>
      <c r="AB39" s="13" t="str">
        <f t="shared" si="50"/>
        <v/>
      </c>
      <c r="AC39" s="13" t="str">
        <f t="shared" si="50"/>
        <v/>
      </c>
      <c r="AD39" s="13" t="str">
        <f t="shared" si="50"/>
        <v/>
      </c>
      <c r="AE39" s="13" t="str">
        <f t="shared" si="50"/>
        <v/>
      </c>
      <c r="AF39" s="13" t="str">
        <f t="shared" si="50"/>
        <v/>
      </c>
      <c r="AG39" s="13" t="str">
        <f t="shared" si="50"/>
        <v/>
      </c>
      <c r="AH39" s="13" t="str">
        <f t="shared" si="50"/>
        <v/>
      </c>
      <c r="AI39" s="13" t="str">
        <f t="shared" si="50"/>
        <v/>
      </c>
      <c r="AJ39" s="13" t="str">
        <f t="shared" si="50"/>
        <v/>
      </c>
      <c r="AK39" s="13" t="str">
        <f t="shared" si="50"/>
        <v/>
      </c>
      <c r="AL39" s="13" t="str">
        <f t="shared" si="50"/>
        <v/>
      </c>
      <c r="AM39" s="13" t="str">
        <f t="shared" si="50"/>
        <v/>
      </c>
      <c r="AN39" s="13" t="str">
        <f t="shared" si="50"/>
        <v/>
      </c>
      <c r="AO39" s="13" t="str">
        <f t="shared" si="50"/>
        <v/>
      </c>
      <c r="AP39" s="13" t="str">
        <f t="shared" si="50"/>
        <v/>
      </c>
      <c r="AQ39" s="13" t="str">
        <f t="shared" si="50"/>
        <v/>
      </c>
      <c r="AR39" s="13" t="str">
        <f t="shared" si="50"/>
        <v/>
      </c>
      <c r="AS39" s="13" t="str">
        <f t="shared" si="50"/>
        <v/>
      </c>
      <c r="AT39" s="13" t="str">
        <f t="shared" si="37"/>
        <v>個別EXH.ブロックAss'y</v>
      </c>
      <c r="AU39" s="13" t="str">
        <f t="shared" si="37"/>
        <v>SY50M-79-3A-LN9</v>
      </c>
      <c r="BV39" s="104"/>
      <c r="BW39" s="104"/>
      <c r="BX39" s="104"/>
      <c r="BY39" s="104"/>
      <c r="BZ39" s="104"/>
      <c r="CA39" s="104"/>
      <c r="CB39" s="104"/>
      <c r="CC39" s="104"/>
      <c r="CD39" s="104"/>
      <c r="CE39" s="104"/>
      <c r="CF39" s="104"/>
      <c r="CG39" s="104"/>
      <c r="CH39" s="104"/>
      <c r="CI39" s="104"/>
      <c r="CJ39" s="104"/>
      <c r="CK39" s="104"/>
      <c r="CL39" s="104"/>
      <c r="CM39" s="104"/>
    </row>
    <row r="40" spans="1:91" ht="18" customHeight="1" x14ac:dyDescent="0.15">
      <c r="A40" s="162">
        <v>36</v>
      </c>
      <c r="B40" s="163" t="str">
        <f t="shared" si="11"/>
        <v/>
      </c>
      <c r="C40" s="168" t="str">
        <f t="shared" si="12"/>
        <v/>
      </c>
      <c r="D40" s="164" t="str">
        <f t="shared" si="13"/>
        <v/>
      </c>
      <c r="E40" s="165" t="str">
        <f t="shared" si="10"/>
        <v/>
      </c>
      <c r="J40" s="386">
        <v>14</v>
      </c>
      <c r="K40" s="13" t="s">
        <v>786</v>
      </c>
      <c r="L40" s="13" t="s">
        <v>786</v>
      </c>
      <c r="N40" s="13" t="str">
        <f>IF(COUNTIF($T$211:$AR$211,"→")=0,"",COUNTIF($T$211:$AR$211,"→"))</f>
        <v/>
      </c>
      <c r="T40" s="13" t="str">
        <f>IF(T211="→","&gt;","")</f>
        <v/>
      </c>
      <c r="U40" s="13" t="str">
        <f t="shared" ref="U40:AS40" si="51">IF(U211="→","&gt;","")</f>
        <v/>
      </c>
      <c r="V40" s="13" t="str">
        <f t="shared" si="51"/>
        <v/>
      </c>
      <c r="W40" s="13" t="str">
        <f t="shared" si="51"/>
        <v/>
      </c>
      <c r="X40" s="13" t="str">
        <f t="shared" si="51"/>
        <v/>
      </c>
      <c r="Y40" s="13" t="str">
        <f t="shared" si="51"/>
        <v/>
      </c>
      <c r="Z40" s="13" t="str">
        <f t="shared" si="51"/>
        <v/>
      </c>
      <c r="AA40" s="13" t="str">
        <f t="shared" si="51"/>
        <v/>
      </c>
      <c r="AB40" s="13" t="str">
        <f t="shared" si="51"/>
        <v/>
      </c>
      <c r="AC40" s="13" t="str">
        <f t="shared" si="51"/>
        <v/>
      </c>
      <c r="AD40" s="13" t="str">
        <f t="shared" si="51"/>
        <v/>
      </c>
      <c r="AE40" s="13" t="str">
        <f t="shared" si="51"/>
        <v/>
      </c>
      <c r="AF40" s="13" t="str">
        <f t="shared" si="51"/>
        <v/>
      </c>
      <c r="AG40" s="13" t="str">
        <f t="shared" si="51"/>
        <v/>
      </c>
      <c r="AH40" s="13" t="str">
        <f t="shared" si="51"/>
        <v/>
      </c>
      <c r="AI40" s="13" t="str">
        <f t="shared" si="51"/>
        <v/>
      </c>
      <c r="AJ40" s="13" t="str">
        <f t="shared" si="51"/>
        <v/>
      </c>
      <c r="AK40" s="13" t="str">
        <f t="shared" si="51"/>
        <v/>
      </c>
      <c r="AL40" s="13" t="str">
        <f t="shared" si="51"/>
        <v/>
      </c>
      <c r="AM40" s="13" t="str">
        <f t="shared" si="51"/>
        <v/>
      </c>
      <c r="AN40" s="13" t="str">
        <f t="shared" si="51"/>
        <v/>
      </c>
      <c r="AO40" s="13" t="str">
        <f t="shared" si="51"/>
        <v/>
      </c>
      <c r="AP40" s="13" t="str">
        <f t="shared" si="51"/>
        <v/>
      </c>
      <c r="AQ40" s="13" t="str">
        <f t="shared" si="51"/>
        <v/>
      </c>
      <c r="AR40" s="13" t="str">
        <f>IF(AR211="→","&gt;","")</f>
        <v/>
      </c>
      <c r="AS40" s="13" t="str">
        <f t="shared" si="51"/>
        <v/>
      </c>
      <c r="AT40" s="13" t="str">
        <f t="shared" si="37"/>
        <v xml:space="preserve">  EXH.遮断位置</v>
      </c>
      <c r="AU40" s="13" t="str">
        <f t="shared" si="37"/>
        <v xml:space="preserve">  EXH.遮断位置</v>
      </c>
      <c r="BV40" s="104"/>
      <c r="BW40" s="104"/>
      <c r="BX40" s="104"/>
      <c r="BY40" s="104"/>
      <c r="BZ40" s="104"/>
      <c r="CA40" s="104"/>
      <c r="CB40" s="104"/>
      <c r="CC40" s="104"/>
      <c r="CD40" s="104"/>
      <c r="CE40" s="104"/>
      <c r="CF40" s="104"/>
      <c r="CG40" s="104"/>
      <c r="CH40" s="104"/>
      <c r="CI40" s="104"/>
      <c r="CJ40" s="104"/>
      <c r="CK40" s="104"/>
      <c r="CL40" s="104"/>
      <c r="CM40" s="104"/>
    </row>
    <row r="41" spans="1:91" ht="18" customHeight="1" x14ac:dyDescent="0.15">
      <c r="A41" s="162">
        <v>37</v>
      </c>
      <c r="B41" s="163" t="str">
        <f>IF(ISERROR(#REF!)=TRUE,"",#REF!)</f>
        <v/>
      </c>
      <c r="C41" s="168" t="str">
        <f>IF(ISERROR(#REF!)=TRUE,"",IF(B41="","","*"&amp;#REF!))</f>
        <v/>
      </c>
      <c r="D41" s="164" t="str">
        <f>IF(ISERROR(#REF!)=TRUE,"",IF(C41="","",#REF!))</f>
        <v/>
      </c>
      <c r="E41" s="165" t="str">
        <f t="shared" si="10"/>
        <v/>
      </c>
      <c r="J41" s="386">
        <v>15</v>
      </c>
      <c r="K41" s="13" t="s">
        <v>847</v>
      </c>
      <c r="L41" s="13" t="str">
        <f>仕様書作成!CJ48</f>
        <v>SY50M-38-1A-C4</v>
      </c>
      <c r="M41" s="13" t="str">
        <f>仕様書作成!CM48</f>
        <v/>
      </c>
      <c r="N41" s="13" t="str">
        <f>IF(M41="","",M41)</f>
        <v/>
      </c>
      <c r="T41" s="13" t="str">
        <f t="shared" ref="T41:AC50" si="52">IF(COUNTIF(T$192:T$197,$L41)=1,"O","")</f>
        <v/>
      </c>
      <c r="U41" s="13" t="str">
        <f t="shared" si="52"/>
        <v/>
      </c>
      <c r="V41" s="13" t="str">
        <f t="shared" si="52"/>
        <v/>
      </c>
      <c r="W41" s="13" t="str">
        <f t="shared" si="52"/>
        <v/>
      </c>
      <c r="X41" s="13" t="str">
        <f t="shared" si="52"/>
        <v/>
      </c>
      <c r="Y41" s="13" t="str">
        <f t="shared" si="52"/>
        <v/>
      </c>
      <c r="Z41" s="13" t="str">
        <f t="shared" si="52"/>
        <v/>
      </c>
      <c r="AA41" s="13" t="str">
        <f t="shared" si="52"/>
        <v/>
      </c>
      <c r="AB41" s="13" t="str">
        <f t="shared" si="52"/>
        <v/>
      </c>
      <c r="AC41" s="13" t="str">
        <f t="shared" si="52"/>
        <v/>
      </c>
      <c r="AD41" s="13" t="str">
        <f t="shared" ref="AD41:AQ50" si="53">IF(COUNTIF(AD$192:AD$197,$L41)=1,"O","")</f>
        <v/>
      </c>
      <c r="AE41" s="13" t="str">
        <f t="shared" si="53"/>
        <v/>
      </c>
      <c r="AF41" s="13" t="str">
        <f t="shared" si="53"/>
        <v/>
      </c>
      <c r="AG41" s="13" t="str">
        <f t="shared" si="53"/>
        <v/>
      </c>
      <c r="AH41" s="13" t="str">
        <f t="shared" si="53"/>
        <v/>
      </c>
      <c r="AI41" s="13" t="str">
        <f t="shared" si="53"/>
        <v/>
      </c>
      <c r="AJ41" s="13" t="str">
        <f t="shared" si="53"/>
        <v/>
      </c>
      <c r="AK41" s="13" t="str">
        <f t="shared" si="53"/>
        <v/>
      </c>
      <c r="AL41" s="13" t="str">
        <f t="shared" si="53"/>
        <v/>
      </c>
      <c r="AM41" s="13" t="str">
        <f t="shared" si="53"/>
        <v/>
      </c>
      <c r="AN41" s="13" t="str">
        <f t="shared" si="53"/>
        <v/>
      </c>
      <c r="AO41" s="13" t="str">
        <f t="shared" si="53"/>
        <v/>
      </c>
      <c r="AP41" s="13" t="str">
        <f t="shared" si="53"/>
        <v/>
      </c>
      <c r="AQ41" s="13" t="str">
        <f t="shared" si="53"/>
        <v/>
      </c>
      <c r="AT41" s="13" t="str">
        <f t="shared" si="37"/>
        <v>単独SUP．配管ストレート　φ4</v>
      </c>
      <c r="AU41" s="13" t="str">
        <f t="shared" si="37"/>
        <v>SY50M-38-1A-C4</v>
      </c>
      <c r="AV41" s="13" t="str">
        <f t="shared" si="37"/>
        <v/>
      </c>
      <c r="BV41" s="104"/>
      <c r="BW41" s="104"/>
      <c r="BX41" s="104"/>
      <c r="BY41" s="104"/>
      <c r="BZ41" s="104"/>
      <c r="CA41" s="104"/>
      <c r="CB41" s="104"/>
      <c r="CC41" s="104"/>
      <c r="CD41" s="104"/>
      <c r="CE41" s="104"/>
      <c r="CF41" s="104"/>
      <c r="CG41" s="104"/>
      <c r="CH41" s="104"/>
      <c r="CI41" s="104"/>
      <c r="CJ41" s="104"/>
      <c r="CK41" s="104"/>
      <c r="CL41" s="104"/>
      <c r="CM41" s="104"/>
    </row>
    <row r="42" spans="1:91" ht="18" customHeight="1" x14ac:dyDescent="0.15">
      <c r="A42" s="162">
        <v>38</v>
      </c>
      <c r="B42" s="163" t="str">
        <f>IF(ISERROR(#REF!)=TRUE,"",#REF!)</f>
        <v/>
      </c>
      <c r="C42" s="168" t="str">
        <f>IF(ISERROR(#REF!)=TRUE,"",IF(B42="","","*"&amp;#REF!))</f>
        <v/>
      </c>
      <c r="D42" s="164" t="str">
        <f>IF(ISERROR(#REF!)=TRUE,"",IF(C42="","",#REF!))</f>
        <v/>
      </c>
      <c r="E42" s="165" t="str">
        <f t="shared" si="10"/>
        <v/>
      </c>
      <c r="J42" s="386">
        <v>16</v>
      </c>
      <c r="K42" s="13" t="s">
        <v>848</v>
      </c>
      <c r="L42" s="13" t="str">
        <f>仕様書作成!CJ49</f>
        <v>SY50M-38-1A-C6</v>
      </c>
      <c r="M42" s="13" t="str">
        <f>仕様書作成!CM49</f>
        <v/>
      </c>
      <c r="N42" s="13" t="str">
        <f t="shared" ref="N42:N105" si="54">IF(M42="","",M42)</f>
        <v/>
      </c>
      <c r="T42" s="13" t="str">
        <f t="shared" si="52"/>
        <v/>
      </c>
      <c r="U42" s="13" t="str">
        <f t="shared" si="52"/>
        <v/>
      </c>
      <c r="V42" s="13" t="str">
        <f t="shared" si="52"/>
        <v/>
      </c>
      <c r="W42" s="13" t="str">
        <f t="shared" si="52"/>
        <v/>
      </c>
      <c r="X42" s="13" t="str">
        <f t="shared" si="52"/>
        <v/>
      </c>
      <c r="Y42" s="13" t="str">
        <f t="shared" si="52"/>
        <v/>
      </c>
      <c r="Z42" s="13" t="str">
        <f t="shared" si="52"/>
        <v/>
      </c>
      <c r="AA42" s="13" t="str">
        <f t="shared" si="52"/>
        <v/>
      </c>
      <c r="AB42" s="13" t="str">
        <f t="shared" si="52"/>
        <v/>
      </c>
      <c r="AC42" s="13" t="str">
        <f t="shared" si="52"/>
        <v/>
      </c>
      <c r="AD42" s="13" t="str">
        <f t="shared" si="53"/>
        <v/>
      </c>
      <c r="AE42" s="13" t="str">
        <f t="shared" si="53"/>
        <v/>
      </c>
      <c r="AF42" s="13" t="str">
        <f t="shared" si="53"/>
        <v/>
      </c>
      <c r="AG42" s="13" t="str">
        <f t="shared" si="53"/>
        <v/>
      </c>
      <c r="AH42" s="13" t="str">
        <f t="shared" si="53"/>
        <v/>
      </c>
      <c r="AI42" s="13" t="str">
        <f t="shared" si="53"/>
        <v/>
      </c>
      <c r="AJ42" s="13" t="str">
        <f t="shared" si="53"/>
        <v/>
      </c>
      <c r="AK42" s="13" t="str">
        <f t="shared" si="53"/>
        <v/>
      </c>
      <c r="AL42" s="13" t="str">
        <f t="shared" si="53"/>
        <v/>
      </c>
      <c r="AM42" s="13" t="str">
        <f t="shared" si="53"/>
        <v/>
      </c>
      <c r="AN42" s="13" t="str">
        <f t="shared" si="53"/>
        <v/>
      </c>
      <c r="AO42" s="13" t="str">
        <f t="shared" si="53"/>
        <v/>
      </c>
      <c r="AP42" s="13" t="str">
        <f t="shared" si="53"/>
        <v/>
      </c>
      <c r="AQ42" s="13" t="str">
        <f t="shared" si="53"/>
        <v/>
      </c>
      <c r="AT42" s="13" t="str">
        <f t="shared" si="37"/>
        <v>単独SUP．配管ストレート　φ6</v>
      </c>
      <c r="AU42" s="13" t="str">
        <f t="shared" si="37"/>
        <v>SY50M-38-1A-C6</v>
      </c>
      <c r="AV42" s="13" t="str">
        <f t="shared" si="37"/>
        <v/>
      </c>
      <c r="BV42" s="104"/>
      <c r="BW42" s="104"/>
      <c r="BX42" s="104"/>
      <c r="BY42" s="104"/>
      <c r="BZ42" s="104"/>
      <c r="CA42" s="104"/>
      <c r="CB42" s="104"/>
      <c r="CC42" s="104"/>
      <c r="CD42" s="104"/>
      <c r="CE42" s="104"/>
      <c r="CF42" s="104"/>
      <c r="CG42" s="104"/>
      <c r="CH42" s="104"/>
      <c r="CI42" s="104"/>
      <c r="CJ42" s="104"/>
      <c r="CK42" s="104"/>
      <c r="CL42" s="104"/>
      <c r="CM42" s="104"/>
    </row>
    <row r="43" spans="1:91" ht="18" customHeight="1" x14ac:dyDescent="0.15">
      <c r="A43" s="162">
        <v>39</v>
      </c>
      <c r="B43" s="163" t="str">
        <f>IF(ISERROR(#REF!)=TRUE,"",#REF!)</f>
        <v/>
      </c>
      <c r="C43" s="168" t="str">
        <f>IF(ISERROR(#REF!)=TRUE,"",IF(B43="","","*"&amp;#REF!))</f>
        <v/>
      </c>
      <c r="D43" s="164" t="str">
        <f>IF(ISERROR(#REF!)=TRUE,"",IF(C43="","",#REF!))</f>
        <v/>
      </c>
      <c r="E43" s="165" t="str">
        <f t="shared" si="10"/>
        <v/>
      </c>
      <c r="J43" s="386">
        <v>17</v>
      </c>
      <c r="K43" s="13" t="s">
        <v>849</v>
      </c>
      <c r="L43" s="13" t="str">
        <f>仕様書作成!CJ50</f>
        <v>SY50M-38-1A-C8</v>
      </c>
      <c r="M43" s="13" t="str">
        <f>仕様書作成!CM50</f>
        <v/>
      </c>
      <c r="N43" s="13" t="str">
        <f t="shared" si="54"/>
        <v/>
      </c>
      <c r="T43" s="13" t="str">
        <f t="shared" si="52"/>
        <v/>
      </c>
      <c r="U43" s="13" t="str">
        <f t="shared" si="52"/>
        <v/>
      </c>
      <c r="V43" s="13" t="str">
        <f t="shared" si="52"/>
        <v/>
      </c>
      <c r="W43" s="13" t="str">
        <f t="shared" si="52"/>
        <v/>
      </c>
      <c r="X43" s="13" t="str">
        <f t="shared" si="52"/>
        <v/>
      </c>
      <c r="Y43" s="13" t="str">
        <f t="shared" si="52"/>
        <v/>
      </c>
      <c r="Z43" s="13" t="str">
        <f t="shared" si="52"/>
        <v/>
      </c>
      <c r="AA43" s="13" t="str">
        <f t="shared" si="52"/>
        <v/>
      </c>
      <c r="AB43" s="13" t="str">
        <f t="shared" si="52"/>
        <v/>
      </c>
      <c r="AC43" s="13" t="str">
        <f t="shared" si="52"/>
        <v/>
      </c>
      <c r="AD43" s="13" t="str">
        <f t="shared" si="53"/>
        <v/>
      </c>
      <c r="AE43" s="13" t="str">
        <f t="shared" si="53"/>
        <v/>
      </c>
      <c r="AF43" s="13" t="str">
        <f t="shared" si="53"/>
        <v/>
      </c>
      <c r="AG43" s="13" t="str">
        <f t="shared" si="53"/>
        <v/>
      </c>
      <c r="AH43" s="13" t="str">
        <f t="shared" si="53"/>
        <v/>
      </c>
      <c r="AI43" s="13" t="str">
        <f t="shared" si="53"/>
        <v/>
      </c>
      <c r="AJ43" s="13" t="str">
        <f t="shared" si="53"/>
        <v/>
      </c>
      <c r="AK43" s="13" t="str">
        <f t="shared" si="53"/>
        <v/>
      </c>
      <c r="AL43" s="13" t="str">
        <f t="shared" si="53"/>
        <v/>
      </c>
      <c r="AM43" s="13" t="str">
        <f t="shared" si="53"/>
        <v/>
      </c>
      <c r="AN43" s="13" t="str">
        <f t="shared" si="53"/>
        <v/>
      </c>
      <c r="AO43" s="13" t="str">
        <f t="shared" si="53"/>
        <v/>
      </c>
      <c r="AP43" s="13" t="str">
        <f t="shared" si="53"/>
        <v/>
      </c>
      <c r="AQ43" s="13" t="str">
        <f t="shared" si="53"/>
        <v/>
      </c>
      <c r="AT43" s="13" t="str">
        <f t="shared" ref="AT43:AV67" si="55">K43</f>
        <v>単独SUP．配管ストレート　φ8</v>
      </c>
      <c r="AU43" s="13" t="str">
        <f t="shared" si="55"/>
        <v>SY50M-38-1A-C8</v>
      </c>
      <c r="AV43" s="13" t="str">
        <f t="shared" si="55"/>
        <v/>
      </c>
      <c r="BV43" s="104"/>
      <c r="BW43" s="104"/>
      <c r="BX43" s="104"/>
      <c r="BY43" s="104"/>
      <c r="BZ43" s="104"/>
      <c r="CA43" s="104"/>
      <c r="CB43" s="104"/>
      <c r="CC43" s="104"/>
      <c r="CD43" s="104"/>
      <c r="CE43" s="104"/>
      <c r="CF43" s="104"/>
      <c r="CG43" s="104"/>
      <c r="CH43" s="104"/>
      <c r="CI43" s="104"/>
      <c r="CJ43" s="104"/>
      <c r="CK43" s="104"/>
      <c r="CL43" s="104"/>
      <c r="CM43" s="104"/>
    </row>
    <row r="44" spans="1:91" ht="18" customHeight="1" x14ac:dyDescent="0.15">
      <c r="A44" s="162">
        <v>40</v>
      </c>
      <c r="B44" s="163" t="str">
        <f>IF(ISERROR(#REF!)=TRUE,"",#REF!)</f>
        <v/>
      </c>
      <c r="C44" s="168" t="str">
        <f>IF(ISERROR(#REF!)=TRUE,"",IF(B44="","","*"&amp;#REF!))</f>
        <v/>
      </c>
      <c r="D44" s="164" t="str">
        <f>IF(ISERROR(#REF!)=TRUE,"",IF(C44="","",#REF!))</f>
        <v/>
      </c>
      <c r="E44" s="165" t="str">
        <f t="shared" si="10"/>
        <v/>
      </c>
      <c r="J44" s="386">
        <v>18</v>
      </c>
      <c r="K44" s="13" t="s">
        <v>850</v>
      </c>
      <c r="L44" s="13" t="str">
        <f>仕様書作成!CJ51</f>
        <v>SY50M-38-1A-N3</v>
      </c>
      <c r="M44" s="13" t="str">
        <f>仕様書作成!CM51</f>
        <v/>
      </c>
      <c r="N44" s="13" t="str">
        <f t="shared" si="54"/>
        <v/>
      </c>
      <c r="T44" s="13" t="str">
        <f t="shared" si="52"/>
        <v/>
      </c>
      <c r="U44" s="13" t="str">
        <f t="shared" si="52"/>
        <v/>
      </c>
      <c r="V44" s="13" t="str">
        <f t="shared" si="52"/>
        <v/>
      </c>
      <c r="W44" s="13" t="str">
        <f t="shared" si="52"/>
        <v/>
      </c>
      <c r="X44" s="13" t="str">
        <f t="shared" si="52"/>
        <v/>
      </c>
      <c r="Y44" s="13" t="str">
        <f t="shared" si="52"/>
        <v/>
      </c>
      <c r="Z44" s="13" t="str">
        <f t="shared" si="52"/>
        <v/>
      </c>
      <c r="AA44" s="13" t="str">
        <f t="shared" si="52"/>
        <v/>
      </c>
      <c r="AB44" s="13" t="str">
        <f t="shared" si="52"/>
        <v/>
      </c>
      <c r="AC44" s="13" t="str">
        <f t="shared" si="52"/>
        <v/>
      </c>
      <c r="AD44" s="13" t="str">
        <f t="shared" si="53"/>
        <v/>
      </c>
      <c r="AE44" s="13" t="str">
        <f t="shared" si="53"/>
        <v/>
      </c>
      <c r="AF44" s="13" t="str">
        <f t="shared" si="53"/>
        <v/>
      </c>
      <c r="AG44" s="13" t="str">
        <f t="shared" si="53"/>
        <v/>
      </c>
      <c r="AH44" s="13" t="str">
        <f t="shared" si="53"/>
        <v/>
      </c>
      <c r="AI44" s="13" t="str">
        <f t="shared" si="53"/>
        <v/>
      </c>
      <c r="AJ44" s="13" t="str">
        <f t="shared" si="53"/>
        <v/>
      </c>
      <c r="AK44" s="13" t="str">
        <f t="shared" si="53"/>
        <v/>
      </c>
      <c r="AL44" s="13" t="str">
        <f t="shared" si="53"/>
        <v/>
      </c>
      <c r="AM44" s="13" t="str">
        <f t="shared" si="53"/>
        <v/>
      </c>
      <c r="AN44" s="13" t="str">
        <f t="shared" si="53"/>
        <v/>
      </c>
      <c r="AO44" s="13" t="str">
        <f t="shared" si="53"/>
        <v/>
      </c>
      <c r="AP44" s="13" t="str">
        <f t="shared" si="53"/>
        <v/>
      </c>
      <c r="AQ44" s="13" t="str">
        <f t="shared" si="53"/>
        <v/>
      </c>
      <c r="AT44" s="13" t="str">
        <f t="shared" si="55"/>
        <v>単独SUP．配管ストレート　φ5/32"</v>
      </c>
      <c r="AU44" s="13" t="str">
        <f t="shared" si="55"/>
        <v>SY50M-38-1A-N3</v>
      </c>
      <c r="AV44" s="13" t="str">
        <f t="shared" si="55"/>
        <v/>
      </c>
      <c r="BV44" s="104"/>
      <c r="BW44" s="104"/>
      <c r="BX44" s="104"/>
      <c r="BY44" s="104"/>
      <c r="BZ44" s="104"/>
      <c r="CA44" s="104"/>
      <c r="CB44" s="104"/>
      <c r="CC44" s="104"/>
      <c r="CD44" s="104"/>
      <c r="CE44" s="104"/>
      <c r="CF44" s="104"/>
      <c r="CG44" s="104"/>
      <c r="CH44" s="104"/>
      <c r="CI44" s="104"/>
      <c r="CJ44" s="104"/>
      <c r="CK44" s="104"/>
      <c r="CL44" s="104"/>
      <c r="CM44" s="104"/>
    </row>
    <row r="45" spans="1:91" ht="18" customHeight="1" x14ac:dyDescent="0.15">
      <c r="A45" s="162">
        <v>41</v>
      </c>
      <c r="B45" s="163" t="str">
        <f>IF(ISERROR(#REF!)=TRUE,"",#REF!)</f>
        <v/>
      </c>
      <c r="C45" s="168" t="str">
        <f>IF(ISERROR(#REF!)=TRUE,"",IF(B45="","","*"&amp;#REF!))</f>
        <v/>
      </c>
      <c r="D45" s="164" t="str">
        <f>IF(ISERROR(#REF!)=TRUE,"",IF(C45="","",#REF!))</f>
        <v/>
      </c>
      <c r="E45" s="165" t="str">
        <f t="shared" si="10"/>
        <v/>
      </c>
      <c r="J45" s="386">
        <v>19</v>
      </c>
      <c r="K45" s="13" t="s">
        <v>851</v>
      </c>
      <c r="L45" s="13" t="str">
        <f>仕様書作成!CJ52</f>
        <v>SY50M-38-1A-N7</v>
      </c>
      <c r="M45" s="13" t="str">
        <f>仕様書作成!CM52</f>
        <v/>
      </c>
      <c r="N45" s="13" t="str">
        <f t="shared" si="54"/>
        <v/>
      </c>
      <c r="T45" s="13" t="str">
        <f t="shared" si="52"/>
        <v/>
      </c>
      <c r="U45" s="13" t="str">
        <f t="shared" si="52"/>
        <v/>
      </c>
      <c r="V45" s="13" t="str">
        <f t="shared" si="52"/>
        <v/>
      </c>
      <c r="W45" s="13" t="str">
        <f t="shared" si="52"/>
        <v/>
      </c>
      <c r="X45" s="13" t="str">
        <f t="shared" si="52"/>
        <v/>
      </c>
      <c r="Y45" s="13" t="str">
        <f t="shared" si="52"/>
        <v/>
      </c>
      <c r="Z45" s="13" t="str">
        <f t="shared" si="52"/>
        <v/>
      </c>
      <c r="AA45" s="13" t="str">
        <f t="shared" si="52"/>
        <v/>
      </c>
      <c r="AB45" s="13" t="str">
        <f t="shared" si="52"/>
        <v/>
      </c>
      <c r="AC45" s="13" t="str">
        <f t="shared" si="52"/>
        <v/>
      </c>
      <c r="AD45" s="13" t="str">
        <f t="shared" si="53"/>
        <v/>
      </c>
      <c r="AE45" s="13" t="str">
        <f t="shared" si="53"/>
        <v/>
      </c>
      <c r="AF45" s="13" t="str">
        <f t="shared" si="53"/>
        <v/>
      </c>
      <c r="AG45" s="13" t="str">
        <f t="shared" si="53"/>
        <v/>
      </c>
      <c r="AH45" s="13" t="str">
        <f t="shared" si="53"/>
        <v/>
      </c>
      <c r="AI45" s="13" t="str">
        <f t="shared" si="53"/>
        <v/>
      </c>
      <c r="AJ45" s="13" t="str">
        <f t="shared" si="53"/>
        <v/>
      </c>
      <c r="AK45" s="13" t="str">
        <f t="shared" si="53"/>
        <v/>
      </c>
      <c r="AL45" s="13" t="str">
        <f t="shared" si="53"/>
        <v/>
      </c>
      <c r="AM45" s="13" t="str">
        <f t="shared" si="53"/>
        <v/>
      </c>
      <c r="AN45" s="13" t="str">
        <f t="shared" si="53"/>
        <v/>
      </c>
      <c r="AO45" s="13" t="str">
        <f t="shared" si="53"/>
        <v/>
      </c>
      <c r="AP45" s="13" t="str">
        <f t="shared" si="53"/>
        <v/>
      </c>
      <c r="AQ45" s="13" t="str">
        <f t="shared" si="53"/>
        <v/>
      </c>
      <c r="AT45" s="13" t="str">
        <f t="shared" si="55"/>
        <v>単独SUP．配管ストレート　φ1/4"</v>
      </c>
      <c r="AU45" s="13" t="str">
        <f t="shared" si="55"/>
        <v>SY50M-38-1A-N7</v>
      </c>
      <c r="AV45" s="13" t="str">
        <f t="shared" si="55"/>
        <v/>
      </c>
      <c r="BV45" s="104"/>
      <c r="BW45" s="104"/>
      <c r="BX45" s="104"/>
      <c r="BY45" s="104"/>
      <c r="BZ45" s="104"/>
      <c r="CA45" s="104"/>
      <c r="CB45" s="104"/>
      <c r="CC45" s="104"/>
      <c r="CD45" s="104"/>
      <c r="CE45" s="104"/>
      <c r="CF45" s="104"/>
      <c r="CG45" s="104"/>
      <c r="CH45" s="104"/>
      <c r="CI45" s="104"/>
      <c r="CJ45" s="104"/>
      <c r="CK45" s="104"/>
      <c r="CL45" s="104"/>
      <c r="CM45" s="104"/>
    </row>
    <row r="46" spans="1:91" ht="18" customHeight="1" x14ac:dyDescent="0.15">
      <c r="A46" s="162">
        <v>42</v>
      </c>
      <c r="B46" s="163" t="str">
        <f>IF(ISERROR(#REF!)=TRUE,"",#REF!)</f>
        <v/>
      </c>
      <c r="C46" s="168" t="str">
        <f>IF(ISERROR(#REF!)=TRUE,"",IF(B46="","","*"&amp;#REF!))</f>
        <v/>
      </c>
      <c r="D46" s="164" t="str">
        <f>IF(ISERROR(#REF!)=TRUE,"",IF(C46="","",#REF!))</f>
        <v/>
      </c>
      <c r="E46" s="165" t="str">
        <f t="shared" si="10"/>
        <v/>
      </c>
      <c r="J46" s="386">
        <v>20</v>
      </c>
      <c r="K46" s="13" t="s">
        <v>852</v>
      </c>
      <c r="L46" s="13" t="str">
        <f>仕様書作成!CJ53</f>
        <v>SY50M-38-1A-N9</v>
      </c>
      <c r="M46" s="13" t="str">
        <f>仕様書作成!CM53</f>
        <v/>
      </c>
      <c r="N46" s="13" t="str">
        <f t="shared" si="54"/>
        <v/>
      </c>
      <c r="T46" s="13" t="str">
        <f t="shared" si="52"/>
        <v/>
      </c>
      <c r="U46" s="13" t="str">
        <f t="shared" si="52"/>
        <v/>
      </c>
      <c r="V46" s="13" t="str">
        <f t="shared" si="52"/>
        <v/>
      </c>
      <c r="W46" s="13" t="str">
        <f t="shared" si="52"/>
        <v/>
      </c>
      <c r="X46" s="13" t="str">
        <f t="shared" si="52"/>
        <v/>
      </c>
      <c r="Y46" s="13" t="str">
        <f t="shared" si="52"/>
        <v/>
      </c>
      <c r="Z46" s="13" t="str">
        <f t="shared" si="52"/>
        <v/>
      </c>
      <c r="AA46" s="13" t="str">
        <f t="shared" si="52"/>
        <v/>
      </c>
      <c r="AB46" s="13" t="str">
        <f t="shared" si="52"/>
        <v/>
      </c>
      <c r="AC46" s="13" t="str">
        <f t="shared" si="52"/>
        <v/>
      </c>
      <c r="AD46" s="13" t="str">
        <f t="shared" si="53"/>
        <v/>
      </c>
      <c r="AE46" s="13" t="str">
        <f t="shared" si="53"/>
        <v/>
      </c>
      <c r="AF46" s="13" t="str">
        <f t="shared" si="53"/>
        <v/>
      </c>
      <c r="AG46" s="13" t="str">
        <f t="shared" si="53"/>
        <v/>
      </c>
      <c r="AH46" s="13" t="str">
        <f t="shared" si="53"/>
        <v/>
      </c>
      <c r="AI46" s="13" t="str">
        <f t="shared" si="53"/>
        <v/>
      </c>
      <c r="AJ46" s="13" t="str">
        <f t="shared" si="53"/>
        <v/>
      </c>
      <c r="AK46" s="13" t="str">
        <f t="shared" si="53"/>
        <v/>
      </c>
      <c r="AL46" s="13" t="str">
        <f t="shared" si="53"/>
        <v/>
      </c>
      <c r="AM46" s="13" t="str">
        <f t="shared" si="53"/>
        <v/>
      </c>
      <c r="AN46" s="13" t="str">
        <f t="shared" si="53"/>
        <v/>
      </c>
      <c r="AO46" s="13" t="str">
        <f t="shared" si="53"/>
        <v/>
      </c>
      <c r="AP46" s="13" t="str">
        <f t="shared" si="53"/>
        <v/>
      </c>
      <c r="AQ46" s="13" t="str">
        <f t="shared" si="53"/>
        <v/>
      </c>
      <c r="AT46" s="13" t="str">
        <f t="shared" si="55"/>
        <v>単独SUP．配管ストレート　φ5/16"</v>
      </c>
      <c r="AU46" s="13" t="str">
        <f t="shared" si="55"/>
        <v>SY50M-38-1A-N9</v>
      </c>
      <c r="AV46" s="13" t="str">
        <f t="shared" si="55"/>
        <v/>
      </c>
      <c r="BV46" s="104"/>
      <c r="BW46" s="104"/>
      <c r="BX46" s="104"/>
      <c r="BY46" s="104"/>
      <c r="BZ46" s="104"/>
      <c r="CA46" s="104"/>
      <c r="CB46" s="104"/>
      <c r="CC46" s="104"/>
      <c r="CD46" s="104"/>
      <c r="CE46" s="104"/>
      <c r="CF46" s="104"/>
      <c r="CG46" s="104"/>
      <c r="CH46" s="104"/>
      <c r="CI46" s="104"/>
      <c r="CJ46" s="104"/>
      <c r="CK46" s="104"/>
      <c r="CL46" s="104"/>
      <c r="CM46" s="104"/>
    </row>
    <row r="47" spans="1:91" ht="12.75" customHeight="1" x14ac:dyDescent="0.15">
      <c r="A47" s="388"/>
      <c r="B47" s="390" t="str">
        <f>IF(基本情報!E4="","",基本情報!E4)</f>
        <v/>
      </c>
      <c r="C47" s="390" t="str">
        <f>IF(基本情報!M4="","",基本情報!M4)</f>
        <v/>
      </c>
      <c r="D47" s="908" t="str">
        <f>IF(基本情報!U4="","",基本情報!U4&amp;"　様")</f>
        <v/>
      </c>
      <c r="E47" s="908"/>
      <c r="J47" s="386">
        <v>21</v>
      </c>
      <c r="K47" s="13" t="s">
        <v>853</v>
      </c>
      <c r="L47" s="13" t="str">
        <f>仕様書作成!CJ54</f>
        <v>SY50M-38-2A-L4</v>
      </c>
      <c r="M47" s="13" t="str">
        <f>仕様書作成!CM54</f>
        <v/>
      </c>
      <c r="N47" s="13" t="str">
        <f t="shared" si="54"/>
        <v/>
      </c>
      <c r="T47" s="13" t="str">
        <f t="shared" si="52"/>
        <v/>
      </c>
      <c r="U47" s="13" t="str">
        <f t="shared" si="52"/>
        <v/>
      </c>
      <c r="V47" s="13" t="str">
        <f t="shared" si="52"/>
        <v/>
      </c>
      <c r="W47" s="13" t="str">
        <f t="shared" si="52"/>
        <v/>
      </c>
      <c r="X47" s="13" t="str">
        <f t="shared" si="52"/>
        <v/>
      </c>
      <c r="Y47" s="13" t="str">
        <f t="shared" si="52"/>
        <v/>
      </c>
      <c r="Z47" s="13" t="str">
        <f t="shared" si="52"/>
        <v/>
      </c>
      <c r="AA47" s="13" t="str">
        <f t="shared" si="52"/>
        <v/>
      </c>
      <c r="AB47" s="13" t="str">
        <f t="shared" si="52"/>
        <v/>
      </c>
      <c r="AC47" s="13" t="str">
        <f t="shared" si="52"/>
        <v/>
      </c>
      <c r="AD47" s="13" t="str">
        <f t="shared" si="53"/>
        <v/>
      </c>
      <c r="AE47" s="13" t="str">
        <f t="shared" si="53"/>
        <v/>
      </c>
      <c r="AF47" s="13" t="str">
        <f t="shared" si="53"/>
        <v/>
      </c>
      <c r="AG47" s="13" t="str">
        <f t="shared" si="53"/>
        <v/>
      </c>
      <c r="AH47" s="13" t="str">
        <f t="shared" si="53"/>
        <v/>
      </c>
      <c r="AI47" s="13" t="str">
        <f t="shared" si="53"/>
        <v/>
      </c>
      <c r="AJ47" s="13" t="str">
        <f t="shared" si="53"/>
        <v/>
      </c>
      <c r="AK47" s="13" t="str">
        <f t="shared" si="53"/>
        <v/>
      </c>
      <c r="AL47" s="13" t="str">
        <f t="shared" si="53"/>
        <v/>
      </c>
      <c r="AM47" s="13" t="str">
        <f t="shared" si="53"/>
        <v/>
      </c>
      <c r="AN47" s="13" t="str">
        <f t="shared" si="53"/>
        <v/>
      </c>
      <c r="AO47" s="13" t="str">
        <f t="shared" si="53"/>
        <v/>
      </c>
      <c r="AP47" s="13" t="str">
        <f t="shared" si="53"/>
        <v/>
      </c>
      <c r="AQ47" s="13" t="str">
        <f t="shared" si="53"/>
        <v/>
      </c>
      <c r="AT47" s="13" t="str">
        <f t="shared" si="55"/>
        <v>単独SUP．配管ショートエルボ　φ4</v>
      </c>
      <c r="AU47" s="13" t="str">
        <f t="shared" si="55"/>
        <v>SY50M-38-2A-L4</v>
      </c>
      <c r="AV47" s="13" t="str">
        <f t="shared" si="55"/>
        <v/>
      </c>
      <c r="BV47" s="104"/>
      <c r="BW47" s="104"/>
      <c r="BX47" s="104"/>
      <c r="BY47" s="104"/>
      <c r="BZ47" s="104"/>
      <c r="CA47" s="104"/>
      <c r="CB47" s="104"/>
      <c r="CC47" s="104"/>
      <c r="CD47" s="104"/>
      <c r="CE47" s="104"/>
      <c r="CF47" s="104"/>
      <c r="CG47" s="104"/>
      <c r="CH47" s="104"/>
      <c r="CI47" s="104"/>
      <c r="CJ47" s="104"/>
      <c r="CK47" s="104"/>
      <c r="CL47" s="104"/>
      <c r="CM47" s="104"/>
    </row>
    <row r="48" spans="1:91" ht="12.75" customHeight="1" x14ac:dyDescent="0.15">
      <c r="A48" s="388"/>
      <c r="B48" s="390" t="str">
        <f>IF(基本情報!E8="","",基本情報!E8)</f>
        <v/>
      </c>
      <c r="C48" s="390" t="str">
        <f>IF(基本情報!M8="","",基本情報!M8)</f>
        <v/>
      </c>
      <c r="D48" s="908" t="str">
        <f>IF(基本情報!U8="","",基本情報!U8)</f>
        <v/>
      </c>
      <c r="E48" s="908"/>
      <c r="J48" s="386">
        <v>22</v>
      </c>
      <c r="K48" s="13" t="s">
        <v>854</v>
      </c>
      <c r="L48" s="13" t="str">
        <f>仕様書作成!CJ55</f>
        <v>SY50M-38-2A-L6</v>
      </c>
      <c r="M48" s="13" t="str">
        <f>仕様書作成!CM55</f>
        <v/>
      </c>
      <c r="N48" s="13" t="str">
        <f t="shared" si="54"/>
        <v/>
      </c>
      <c r="T48" s="13" t="str">
        <f t="shared" si="52"/>
        <v/>
      </c>
      <c r="U48" s="13" t="str">
        <f t="shared" si="52"/>
        <v/>
      </c>
      <c r="V48" s="13" t="str">
        <f t="shared" si="52"/>
        <v/>
      </c>
      <c r="W48" s="13" t="str">
        <f t="shared" si="52"/>
        <v/>
      </c>
      <c r="X48" s="13" t="str">
        <f t="shared" si="52"/>
        <v/>
      </c>
      <c r="Y48" s="13" t="str">
        <f t="shared" si="52"/>
        <v/>
      </c>
      <c r="Z48" s="13" t="str">
        <f t="shared" si="52"/>
        <v/>
      </c>
      <c r="AA48" s="13" t="str">
        <f t="shared" si="52"/>
        <v/>
      </c>
      <c r="AB48" s="13" t="str">
        <f t="shared" si="52"/>
        <v/>
      </c>
      <c r="AC48" s="13" t="str">
        <f t="shared" si="52"/>
        <v/>
      </c>
      <c r="AD48" s="13" t="str">
        <f t="shared" si="53"/>
        <v/>
      </c>
      <c r="AE48" s="13" t="str">
        <f t="shared" si="53"/>
        <v/>
      </c>
      <c r="AF48" s="13" t="str">
        <f t="shared" si="53"/>
        <v/>
      </c>
      <c r="AG48" s="13" t="str">
        <f t="shared" si="53"/>
        <v/>
      </c>
      <c r="AH48" s="13" t="str">
        <f t="shared" si="53"/>
        <v/>
      </c>
      <c r="AI48" s="13" t="str">
        <f t="shared" si="53"/>
        <v/>
      </c>
      <c r="AJ48" s="13" t="str">
        <f t="shared" si="53"/>
        <v/>
      </c>
      <c r="AK48" s="13" t="str">
        <f t="shared" si="53"/>
        <v/>
      </c>
      <c r="AL48" s="13" t="str">
        <f t="shared" si="53"/>
        <v/>
      </c>
      <c r="AM48" s="13" t="str">
        <f t="shared" si="53"/>
        <v/>
      </c>
      <c r="AN48" s="13" t="str">
        <f t="shared" si="53"/>
        <v/>
      </c>
      <c r="AO48" s="13" t="str">
        <f t="shared" si="53"/>
        <v/>
      </c>
      <c r="AP48" s="13" t="str">
        <f t="shared" si="53"/>
        <v/>
      </c>
      <c r="AQ48" s="13" t="str">
        <f t="shared" si="53"/>
        <v/>
      </c>
      <c r="AT48" s="13" t="str">
        <f t="shared" si="55"/>
        <v>単独SUP．配管ショートエルボ　φ6</v>
      </c>
      <c r="AU48" s="13" t="str">
        <f t="shared" si="55"/>
        <v>SY50M-38-2A-L6</v>
      </c>
      <c r="AV48" s="13" t="str">
        <f t="shared" si="55"/>
        <v/>
      </c>
      <c r="BV48" s="104"/>
      <c r="BW48" s="104"/>
      <c r="BX48" s="104"/>
      <c r="BY48" s="104"/>
      <c r="BZ48" s="104"/>
      <c r="CA48" s="104"/>
      <c r="CB48" s="104"/>
      <c r="CC48" s="104"/>
      <c r="CD48" s="104"/>
      <c r="CE48" s="104"/>
      <c r="CF48" s="104"/>
      <c r="CG48" s="104"/>
      <c r="CH48" s="104"/>
      <c r="CI48" s="104"/>
      <c r="CJ48" s="104"/>
      <c r="CK48" s="104"/>
      <c r="CL48" s="104"/>
      <c r="CM48" s="104"/>
    </row>
    <row r="49" spans="1:91" ht="18.75" customHeight="1" x14ac:dyDescent="0.15">
      <c r="A49" s="388"/>
      <c r="B49" s="388"/>
      <c r="C49" s="388"/>
      <c r="D49" s="388"/>
      <c r="E49" s="388"/>
      <c r="J49" s="386">
        <v>23</v>
      </c>
      <c r="K49" s="13" t="s">
        <v>855</v>
      </c>
      <c r="L49" s="13" t="str">
        <f>仕様書作成!CJ56</f>
        <v>SY50M-38-2A-L8</v>
      </c>
      <c r="M49" s="13" t="str">
        <f>仕様書作成!CM56</f>
        <v/>
      </c>
      <c r="N49" s="13" t="str">
        <f t="shared" si="54"/>
        <v/>
      </c>
      <c r="T49" s="13" t="str">
        <f t="shared" si="52"/>
        <v/>
      </c>
      <c r="U49" s="13" t="str">
        <f t="shared" si="52"/>
        <v/>
      </c>
      <c r="V49" s="13" t="str">
        <f t="shared" si="52"/>
        <v/>
      </c>
      <c r="W49" s="13" t="str">
        <f t="shared" si="52"/>
        <v/>
      </c>
      <c r="X49" s="13" t="str">
        <f t="shared" si="52"/>
        <v/>
      </c>
      <c r="Y49" s="13" t="str">
        <f t="shared" si="52"/>
        <v/>
      </c>
      <c r="Z49" s="13" t="str">
        <f t="shared" si="52"/>
        <v/>
      </c>
      <c r="AA49" s="13" t="str">
        <f t="shared" si="52"/>
        <v/>
      </c>
      <c r="AB49" s="13" t="str">
        <f t="shared" si="52"/>
        <v/>
      </c>
      <c r="AC49" s="13" t="str">
        <f t="shared" si="52"/>
        <v/>
      </c>
      <c r="AD49" s="13" t="str">
        <f t="shared" si="53"/>
        <v/>
      </c>
      <c r="AE49" s="13" t="str">
        <f t="shared" si="53"/>
        <v/>
      </c>
      <c r="AF49" s="13" t="str">
        <f t="shared" si="53"/>
        <v/>
      </c>
      <c r="AG49" s="13" t="str">
        <f t="shared" si="53"/>
        <v/>
      </c>
      <c r="AH49" s="13" t="str">
        <f t="shared" si="53"/>
        <v/>
      </c>
      <c r="AI49" s="13" t="str">
        <f t="shared" si="53"/>
        <v/>
      </c>
      <c r="AJ49" s="13" t="str">
        <f t="shared" si="53"/>
        <v/>
      </c>
      <c r="AK49" s="13" t="str">
        <f t="shared" si="53"/>
        <v/>
      </c>
      <c r="AL49" s="13" t="str">
        <f t="shared" si="53"/>
        <v/>
      </c>
      <c r="AM49" s="13" t="str">
        <f t="shared" si="53"/>
        <v/>
      </c>
      <c r="AN49" s="13" t="str">
        <f t="shared" si="53"/>
        <v/>
      </c>
      <c r="AO49" s="13" t="str">
        <f t="shared" si="53"/>
        <v/>
      </c>
      <c r="AP49" s="13" t="str">
        <f t="shared" si="53"/>
        <v/>
      </c>
      <c r="AQ49" s="13" t="str">
        <f t="shared" si="53"/>
        <v/>
      </c>
      <c r="AT49" s="13" t="str">
        <f t="shared" si="55"/>
        <v>単独SUP．配管ショートエルボ　φ8</v>
      </c>
      <c r="AU49" s="13" t="str">
        <f t="shared" si="55"/>
        <v>SY50M-38-2A-L8</v>
      </c>
      <c r="AV49" s="13" t="str">
        <f t="shared" si="55"/>
        <v/>
      </c>
      <c r="BV49" s="104"/>
      <c r="BW49" s="104"/>
      <c r="BX49" s="104"/>
      <c r="BY49" s="104"/>
      <c r="BZ49" s="104"/>
      <c r="CA49" s="104"/>
      <c r="CB49" s="104"/>
      <c r="CC49" s="104"/>
      <c r="CD49" s="104"/>
      <c r="CE49" s="104"/>
      <c r="CF49" s="104"/>
      <c r="CG49" s="104"/>
      <c r="CH49" s="104"/>
      <c r="CI49" s="104"/>
      <c r="CJ49" s="104"/>
      <c r="CK49" s="104"/>
      <c r="CL49" s="104"/>
      <c r="CM49" s="104"/>
    </row>
    <row r="50" spans="1:91" ht="18.75" customHeight="1" x14ac:dyDescent="0.15">
      <c r="A50" s="388"/>
      <c r="B50" s="388"/>
      <c r="C50" s="388"/>
      <c r="D50" s="388"/>
      <c r="E50" s="388"/>
      <c r="J50" s="386">
        <v>24</v>
      </c>
      <c r="K50" s="13" t="s">
        <v>856</v>
      </c>
      <c r="L50" s="13" t="str">
        <f>仕様書作成!CJ57</f>
        <v>SY50M-38-2A-LN3</v>
      </c>
      <c r="M50" s="13" t="str">
        <f>仕様書作成!CM57</f>
        <v/>
      </c>
      <c r="N50" s="13" t="str">
        <f t="shared" si="54"/>
        <v/>
      </c>
      <c r="T50" s="13" t="str">
        <f t="shared" si="52"/>
        <v/>
      </c>
      <c r="U50" s="13" t="str">
        <f t="shared" si="52"/>
        <v/>
      </c>
      <c r="V50" s="13" t="str">
        <f t="shared" si="52"/>
        <v/>
      </c>
      <c r="W50" s="13" t="str">
        <f t="shared" si="52"/>
        <v/>
      </c>
      <c r="X50" s="13" t="str">
        <f t="shared" si="52"/>
        <v/>
      </c>
      <c r="Y50" s="13" t="str">
        <f t="shared" si="52"/>
        <v/>
      </c>
      <c r="Z50" s="13" t="str">
        <f t="shared" si="52"/>
        <v/>
      </c>
      <c r="AA50" s="13" t="str">
        <f t="shared" si="52"/>
        <v/>
      </c>
      <c r="AB50" s="13" t="str">
        <f t="shared" si="52"/>
        <v/>
      </c>
      <c r="AC50" s="13" t="str">
        <f t="shared" si="52"/>
        <v/>
      </c>
      <c r="AD50" s="13" t="str">
        <f t="shared" si="53"/>
        <v/>
      </c>
      <c r="AE50" s="13" t="str">
        <f t="shared" si="53"/>
        <v/>
      </c>
      <c r="AF50" s="13" t="str">
        <f t="shared" si="53"/>
        <v/>
      </c>
      <c r="AG50" s="13" t="str">
        <f t="shared" si="53"/>
        <v/>
      </c>
      <c r="AH50" s="13" t="str">
        <f t="shared" si="53"/>
        <v/>
      </c>
      <c r="AI50" s="13" t="str">
        <f t="shared" si="53"/>
        <v/>
      </c>
      <c r="AJ50" s="13" t="str">
        <f t="shared" si="53"/>
        <v/>
      </c>
      <c r="AK50" s="13" t="str">
        <f t="shared" si="53"/>
        <v/>
      </c>
      <c r="AL50" s="13" t="str">
        <f t="shared" si="53"/>
        <v/>
      </c>
      <c r="AM50" s="13" t="str">
        <f t="shared" si="53"/>
        <v/>
      </c>
      <c r="AN50" s="13" t="str">
        <f t="shared" si="53"/>
        <v/>
      </c>
      <c r="AO50" s="13" t="str">
        <f t="shared" si="53"/>
        <v/>
      </c>
      <c r="AP50" s="13" t="str">
        <f t="shared" si="53"/>
        <v/>
      </c>
      <c r="AQ50" s="13" t="str">
        <f t="shared" si="53"/>
        <v/>
      </c>
      <c r="AT50" s="13" t="str">
        <f t="shared" si="55"/>
        <v>単独SUP．配管ショートエルボ　φ5/32"</v>
      </c>
      <c r="AU50" s="13" t="str">
        <f t="shared" si="55"/>
        <v>SY50M-38-2A-LN3</v>
      </c>
      <c r="AV50" s="13" t="str">
        <f t="shared" si="55"/>
        <v/>
      </c>
      <c r="BV50" s="104"/>
      <c r="BW50" s="104"/>
      <c r="BX50" s="104"/>
      <c r="BY50" s="104"/>
      <c r="BZ50" s="104"/>
      <c r="CA50" s="104"/>
      <c r="CB50" s="104"/>
      <c r="CC50" s="104"/>
      <c r="CD50" s="104"/>
      <c r="CE50" s="104"/>
      <c r="CF50" s="104"/>
      <c r="CG50" s="104"/>
      <c r="CH50" s="104"/>
      <c r="CI50" s="104"/>
      <c r="CJ50" s="104"/>
      <c r="CK50" s="104"/>
      <c r="CL50" s="104"/>
      <c r="CM50" s="104"/>
    </row>
    <row r="51" spans="1:91" ht="18.75" customHeight="1" x14ac:dyDescent="0.15">
      <c r="A51" s="388"/>
      <c r="B51" s="388"/>
      <c r="C51" s="388"/>
      <c r="D51" s="388"/>
      <c r="E51" s="388"/>
      <c r="J51" s="386">
        <v>25</v>
      </c>
      <c r="K51" s="13" t="s">
        <v>857</v>
      </c>
      <c r="L51" s="13" t="str">
        <f>仕様書作成!CJ58</f>
        <v>SY50M-38-2A-LN7</v>
      </c>
      <c r="M51" s="13" t="str">
        <f>仕様書作成!CM58</f>
        <v/>
      </c>
      <c r="N51" s="13" t="str">
        <f t="shared" si="54"/>
        <v/>
      </c>
      <c r="T51" s="13" t="str">
        <f t="shared" ref="T51:AC60" si="56">IF(COUNTIF(T$192:T$197,$L51)=1,"O","")</f>
        <v/>
      </c>
      <c r="U51" s="13" t="str">
        <f t="shared" si="56"/>
        <v/>
      </c>
      <c r="V51" s="13" t="str">
        <f t="shared" si="56"/>
        <v/>
      </c>
      <c r="W51" s="13" t="str">
        <f t="shared" si="56"/>
        <v/>
      </c>
      <c r="X51" s="13" t="str">
        <f t="shared" si="56"/>
        <v/>
      </c>
      <c r="Y51" s="13" t="str">
        <f t="shared" si="56"/>
        <v/>
      </c>
      <c r="Z51" s="13" t="str">
        <f t="shared" si="56"/>
        <v/>
      </c>
      <c r="AA51" s="13" t="str">
        <f t="shared" si="56"/>
        <v/>
      </c>
      <c r="AB51" s="13" t="str">
        <f t="shared" si="56"/>
        <v/>
      </c>
      <c r="AC51" s="13" t="str">
        <f t="shared" si="56"/>
        <v/>
      </c>
      <c r="AD51" s="13" t="str">
        <f t="shared" ref="AD51:AQ60" si="57">IF(COUNTIF(AD$192:AD$197,$L51)=1,"O","")</f>
        <v/>
      </c>
      <c r="AE51" s="13" t="str">
        <f t="shared" si="57"/>
        <v/>
      </c>
      <c r="AF51" s="13" t="str">
        <f t="shared" si="57"/>
        <v/>
      </c>
      <c r="AG51" s="13" t="str">
        <f t="shared" si="57"/>
        <v/>
      </c>
      <c r="AH51" s="13" t="str">
        <f t="shared" si="57"/>
        <v/>
      </c>
      <c r="AI51" s="13" t="str">
        <f t="shared" si="57"/>
        <v/>
      </c>
      <c r="AJ51" s="13" t="str">
        <f t="shared" si="57"/>
        <v/>
      </c>
      <c r="AK51" s="13" t="str">
        <f t="shared" si="57"/>
        <v/>
      </c>
      <c r="AL51" s="13" t="str">
        <f t="shared" si="57"/>
        <v/>
      </c>
      <c r="AM51" s="13" t="str">
        <f t="shared" si="57"/>
        <v/>
      </c>
      <c r="AN51" s="13" t="str">
        <f t="shared" si="57"/>
        <v/>
      </c>
      <c r="AO51" s="13" t="str">
        <f t="shared" si="57"/>
        <v/>
      </c>
      <c r="AP51" s="13" t="str">
        <f t="shared" si="57"/>
        <v/>
      </c>
      <c r="AQ51" s="13" t="str">
        <f t="shared" si="57"/>
        <v/>
      </c>
      <c r="AT51" s="13" t="str">
        <f t="shared" si="55"/>
        <v>単独SUP．配管ショートエルボ　φ1/4"</v>
      </c>
      <c r="AU51" s="13" t="str">
        <f t="shared" si="55"/>
        <v>SY50M-38-2A-LN7</v>
      </c>
      <c r="AV51" s="13" t="str">
        <f t="shared" si="55"/>
        <v/>
      </c>
      <c r="BV51" s="104"/>
      <c r="BW51" s="104"/>
      <c r="BX51" s="104"/>
      <c r="BY51" s="104"/>
      <c r="BZ51" s="104"/>
      <c r="CA51" s="104"/>
      <c r="CB51" s="104"/>
      <c r="CC51" s="104"/>
      <c r="CD51" s="104"/>
      <c r="CE51" s="104"/>
      <c r="CF51" s="104"/>
      <c r="CG51" s="104"/>
      <c r="CH51" s="104"/>
      <c r="CI51" s="104"/>
      <c r="CJ51" s="104"/>
      <c r="CK51" s="104"/>
      <c r="CL51" s="104"/>
      <c r="CM51" s="104"/>
    </row>
    <row r="52" spans="1:91" ht="18.75" customHeight="1" x14ac:dyDescent="0.15">
      <c r="A52" s="388"/>
      <c r="B52" s="388"/>
      <c r="C52" s="388"/>
      <c r="D52" s="388"/>
      <c r="E52" s="388"/>
      <c r="J52" s="386">
        <v>26</v>
      </c>
      <c r="K52" s="13" t="s">
        <v>858</v>
      </c>
      <c r="L52" s="13" t="str">
        <f>仕様書作成!CJ59</f>
        <v>SY50M-38-2A-LN9</v>
      </c>
      <c r="M52" s="13" t="str">
        <f>仕様書作成!CM59</f>
        <v/>
      </c>
      <c r="N52" s="13" t="str">
        <f t="shared" si="54"/>
        <v/>
      </c>
      <c r="T52" s="13" t="str">
        <f t="shared" si="56"/>
        <v/>
      </c>
      <c r="U52" s="13" t="str">
        <f t="shared" si="56"/>
        <v/>
      </c>
      <c r="V52" s="13" t="str">
        <f t="shared" si="56"/>
        <v/>
      </c>
      <c r="W52" s="13" t="str">
        <f t="shared" si="56"/>
        <v/>
      </c>
      <c r="X52" s="13" t="str">
        <f t="shared" si="56"/>
        <v/>
      </c>
      <c r="Y52" s="13" t="str">
        <f t="shared" si="56"/>
        <v/>
      </c>
      <c r="Z52" s="13" t="str">
        <f t="shared" si="56"/>
        <v/>
      </c>
      <c r="AA52" s="13" t="str">
        <f t="shared" si="56"/>
        <v/>
      </c>
      <c r="AB52" s="13" t="str">
        <f t="shared" si="56"/>
        <v/>
      </c>
      <c r="AC52" s="13" t="str">
        <f t="shared" si="56"/>
        <v/>
      </c>
      <c r="AD52" s="13" t="str">
        <f t="shared" si="57"/>
        <v/>
      </c>
      <c r="AE52" s="13" t="str">
        <f t="shared" si="57"/>
        <v/>
      </c>
      <c r="AF52" s="13" t="str">
        <f t="shared" si="57"/>
        <v/>
      </c>
      <c r="AG52" s="13" t="str">
        <f t="shared" si="57"/>
        <v/>
      </c>
      <c r="AH52" s="13" t="str">
        <f t="shared" si="57"/>
        <v/>
      </c>
      <c r="AI52" s="13" t="str">
        <f t="shared" si="57"/>
        <v/>
      </c>
      <c r="AJ52" s="13" t="str">
        <f t="shared" si="57"/>
        <v/>
      </c>
      <c r="AK52" s="13" t="str">
        <f t="shared" si="57"/>
        <v/>
      </c>
      <c r="AL52" s="13" t="str">
        <f t="shared" si="57"/>
        <v/>
      </c>
      <c r="AM52" s="13" t="str">
        <f t="shared" si="57"/>
        <v/>
      </c>
      <c r="AN52" s="13" t="str">
        <f t="shared" si="57"/>
        <v/>
      </c>
      <c r="AO52" s="13" t="str">
        <f t="shared" si="57"/>
        <v/>
      </c>
      <c r="AP52" s="13" t="str">
        <f t="shared" si="57"/>
        <v/>
      </c>
      <c r="AQ52" s="13" t="str">
        <f t="shared" si="57"/>
        <v/>
      </c>
      <c r="AT52" s="13" t="str">
        <f t="shared" si="55"/>
        <v>単独SUP．配管ショートエルボ　φ5/16"</v>
      </c>
      <c r="AU52" s="13" t="str">
        <f t="shared" si="55"/>
        <v>SY50M-38-2A-LN9</v>
      </c>
      <c r="AV52" s="13" t="str">
        <f t="shared" si="55"/>
        <v/>
      </c>
      <c r="BV52" s="104"/>
      <c r="BW52" s="104"/>
      <c r="BX52" s="104"/>
      <c r="BY52" s="104"/>
      <c r="BZ52" s="104"/>
      <c r="CA52" s="104"/>
      <c r="CB52" s="104"/>
      <c r="CC52" s="104"/>
      <c r="CD52" s="104"/>
      <c r="CE52" s="104"/>
      <c r="CF52" s="104"/>
      <c r="CG52" s="104"/>
      <c r="CH52" s="104"/>
      <c r="CI52" s="104"/>
      <c r="CJ52" s="104"/>
      <c r="CK52" s="104"/>
      <c r="CL52" s="104"/>
      <c r="CM52" s="104"/>
    </row>
    <row r="53" spans="1:91" ht="18.75" customHeight="1" x14ac:dyDescent="0.15">
      <c r="A53" s="388"/>
      <c r="B53" s="388"/>
      <c r="C53" s="388"/>
      <c r="D53" s="388"/>
      <c r="E53" s="388"/>
      <c r="J53" s="386">
        <v>27</v>
      </c>
      <c r="K53" s="13" t="s">
        <v>859</v>
      </c>
      <c r="L53" s="13" t="str">
        <f>仕様書作成!CJ60</f>
        <v>SY50M-38-3A-L4</v>
      </c>
      <c r="M53" s="13" t="str">
        <f>仕様書作成!CM60</f>
        <v/>
      </c>
      <c r="N53" s="13" t="str">
        <f t="shared" si="54"/>
        <v/>
      </c>
      <c r="T53" s="13" t="str">
        <f t="shared" si="56"/>
        <v/>
      </c>
      <c r="U53" s="13" t="str">
        <f t="shared" si="56"/>
        <v/>
      </c>
      <c r="V53" s="13" t="str">
        <f t="shared" si="56"/>
        <v/>
      </c>
      <c r="W53" s="13" t="str">
        <f t="shared" si="56"/>
        <v/>
      </c>
      <c r="X53" s="13" t="str">
        <f t="shared" si="56"/>
        <v/>
      </c>
      <c r="Y53" s="13" t="str">
        <f t="shared" si="56"/>
        <v/>
      </c>
      <c r="Z53" s="13" t="str">
        <f t="shared" si="56"/>
        <v/>
      </c>
      <c r="AA53" s="13" t="str">
        <f t="shared" si="56"/>
        <v/>
      </c>
      <c r="AB53" s="13" t="str">
        <f t="shared" si="56"/>
        <v/>
      </c>
      <c r="AC53" s="13" t="str">
        <f t="shared" si="56"/>
        <v/>
      </c>
      <c r="AD53" s="13" t="str">
        <f t="shared" si="57"/>
        <v/>
      </c>
      <c r="AE53" s="13" t="str">
        <f t="shared" si="57"/>
        <v/>
      </c>
      <c r="AF53" s="13" t="str">
        <f t="shared" si="57"/>
        <v/>
      </c>
      <c r="AG53" s="13" t="str">
        <f t="shared" si="57"/>
        <v/>
      </c>
      <c r="AH53" s="13" t="str">
        <f t="shared" si="57"/>
        <v/>
      </c>
      <c r="AI53" s="13" t="str">
        <f t="shared" si="57"/>
        <v/>
      </c>
      <c r="AJ53" s="13" t="str">
        <f t="shared" si="57"/>
        <v/>
      </c>
      <c r="AK53" s="13" t="str">
        <f t="shared" si="57"/>
        <v/>
      </c>
      <c r="AL53" s="13" t="str">
        <f t="shared" si="57"/>
        <v/>
      </c>
      <c r="AM53" s="13" t="str">
        <f t="shared" si="57"/>
        <v/>
      </c>
      <c r="AN53" s="13" t="str">
        <f t="shared" si="57"/>
        <v/>
      </c>
      <c r="AO53" s="13" t="str">
        <f t="shared" si="57"/>
        <v/>
      </c>
      <c r="AP53" s="13" t="str">
        <f t="shared" si="57"/>
        <v/>
      </c>
      <c r="AQ53" s="13" t="str">
        <f t="shared" si="57"/>
        <v/>
      </c>
      <c r="AT53" s="13" t="str">
        <f t="shared" si="55"/>
        <v>単独SUP．配管ロングエルボ　φ4</v>
      </c>
      <c r="AU53" s="13" t="str">
        <f t="shared" si="55"/>
        <v>SY50M-38-3A-L4</v>
      </c>
      <c r="AV53" s="13" t="str">
        <f t="shared" si="55"/>
        <v/>
      </c>
      <c r="BV53" s="104"/>
      <c r="BW53" s="104"/>
      <c r="BX53" s="104"/>
      <c r="BY53" s="104"/>
      <c r="BZ53" s="104"/>
      <c r="CA53" s="104"/>
      <c r="CB53" s="104"/>
      <c r="CC53" s="104"/>
      <c r="CD53" s="104"/>
      <c r="CE53" s="104"/>
      <c r="CF53" s="104"/>
      <c r="CG53" s="104"/>
      <c r="CH53" s="104"/>
      <c r="CI53" s="104"/>
      <c r="CJ53" s="104"/>
      <c r="CK53" s="104"/>
      <c r="CL53" s="104"/>
      <c r="CM53" s="104"/>
    </row>
    <row r="54" spans="1:91" ht="18.75" customHeight="1" x14ac:dyDescent="0.15">
      <c r="A54" s="388"/>
      <c r="B54" s="388"/>
      <c r="C54" s="388"/>
      <c r="D54" s="388"/>
      <c r="E54" s="388"/>
      <c r="J54" s="386">
        <v>28</v>
      </c>
      <c r="K54" s="13" t="s">
        <v>860</v>
      </c>
      <c r="L54" s="13" t="str">
        <f>仕様書作成!CJ61</f>
        <v>SY50M-38-3A-L6</v>
      </c>
      <c r="M54" s="13" t="str">
        <f>仕様書作成!CM61</f>
        <v/>
      </c>
      <c r="N54" s="13" t="str">
        <f t="shared" si="54"/>
        <v/>
      </c>
      <c r="T54" s="13" t="str">
        <f t="shared" si="56"/>
        <v/>
      </c>
      <c r="U54" s="13" t="str">
        <f t="shared" si="56"/>
        <v/>
      </c>
      <c r="V54" s="13" t="str">
        <f t="shared" si="56"/>
        <v/>
      </c>
      <c r="W54" s="13" t="str">
        <f t="shared" si="56"/>
        <v/>
      </c>
      <c r="X54" s="13" t="str">
        <f t="shared" si="56"/>
        <v/>
      </c>
      <c r="Y54" s="13" t="str">
        <f t="shared" si="56"/>
        <v/>
      </c>
      <c r="Z54" s="13" t="str">
        <f t="shared" si="56"/>
        <v/>
      </c>
      <c r="AA54" s="13" t="str">
        <f t="shared" si="56"/>
        <v/>
      </c>
      <c r="AB54" s="13" t="str">
        <f t="shared" si="56"/>
        <v/>
      </c>
      <c r="AC54" s="13" t="str">
        <f t="shared" si="56"/>
        <v/>
      </c>
      <c r="AD54" s="13" t="str">
        <f t="shared" si="57"/>
        <v/>
      </c>
      <c r="AE54" s="13" t="str">
        <f t="shared" si="57"/>
        <v/>
      </c>
      <c r="AF54" s="13" t="str">
        <f t="shared" si="57"/>
        <v/>
      </c>
      <c r="AG54" s="13" t="str">
        <f t="shared" si="57"/>
        <v/>
      </c>
      <c r="AH54" s="13" t="str">
        <f t="shared" si="57"/>
        <v/>
      </c>
      <c r="AI54" s="13" t="str">
        <f t="shared" si="57"/>
        <v/>
      </c>
      <c r="AJ54" s="13" t="str">
        <f t="shared" si="57"/>
        <v/>
      </c>
      <c r="AK54" s="13" t="str">
        <f t="shared" si="57"/>
        <v/>
      </c>
      <c r="AL54" s="13" t="str">
        <f t="shared" si="57"/>
        <v/>
      </c>
      <c r="AM54" s="13" t="str">
        <f t="shared" si="57"/>
        <v/>
      </c>
      <c r="AN54" s="13" t="str">
        <f t="shared" si="57"/>
        <v/>
      </c>
      <c r="AO54" s="13" t="str">
        <f t="shared" si="57"/>
        <v/>
      </c>
      <c r="AP54" s="13" t="str">
        <f t="shared" si="57"/>
        <v/>
      </c>
      <c r="AQ54" s="13" t="str">
        <f t="shared" si="57"/>
        <v/>
      </c>
      <c r="AT54" s="13" t="str">
        <f t="shared" si="55"/>
        <v>単独SUP．配管ロングエルボ　φ6</v>
      </c>
      <c r="AU54" s="13" t="str">
        <f t="shared" si="55"/>
        <v>SY50M-38-3A-L6</v>
      </c>
      <c r="AV54" s="13" t="str">
        <f t="shared" si="55"/>
        <v/>
      </c>
      <c r="BV54" s="104"/>
      <c r="BW54" s="104"/>
      <c r="BX54" s="104"/>
      <c r="BY54" s="104"/>
      <c r="BZ54" s="104"/>
      <c r="CA54" s="104"/>
      <c r="CB54" s="104"/>
      <c r="CC54" s="104"/>
      <c r="CD54" s="104"/>
      <c r="CE54" s="104"/>
      <c r="CF54" s="104"/>
      <c r="CG54" s="104"/>
      <c r="CH54" s="104"/>
      <c r="CI54" s="104"/>
      <c r="CJ54" s="104"/>
      <c r="CK54" s="104"/>
      <c r="CL54" s="104"/>
      <c r="CM54" s="104"/>
    </row>
    <row r="55" spans="1:91" ht="18.75" customHeight="1" x14ac:dyDescent="0.15">
      <c r="A55" s="388"/>
      <c r="B55" s="388"/>
      <c r="C55" s="388"/>
      <c r="D55" s="388"/>
      <c r="E55" s="388"/>
      <c r="J55" s="386">
        <v>29</v>
      </c>
      <c r="K55" s="13" t="s">
        <v>861</v>
      </c>
      <c r="L55" s="13" t="str">
        <f>仕様書作成!CJ63</f>
        <v>SY50M-38-3A-L8</v>
      </c>
      <c r="M55" s="13" t="str">
        <f>仕様書作成!CM63</f>
        <v/>
      </c>
      <c r="N55" s="13" t="str">
        <f t="shared" si="54"/>
        <v/>
      </c>
      <c r="T55" s="13" t="str">
        <f t="shared" si="56"/>
        <v/>
      </c>
      <c r="U55" s="13" t="str">
        <f t="shared" si="56"/>
        <v/>
      </c>
      <c r="V55" s="13" t="str">
        <f t="shared" si="56"/>
        <v/>
      </c>
      <c r="W55" s="13" t="str">
        <f t="shared" si="56"/>
        <v/>
      </c>
      <c r="X55" s="13" t="str">
        <f t="shared" si="56"/>
        <v/>
      </c>
      <c r="Y55" s="13" t="str">
        <f t="shared" si="56"/>
        <v/>
      </c>
      <c r="Z55" s="13" t="str">
        <f t="shared" si="56"/>
        <v/>
      </c>
      <c r="AA55" s="13" t="str">
        <f t="shared" si="56"/>
        <v/>
      </c>
      <c r="AB55" s="13" t="str">
        <f t="shared" si="56"/>
        <v/>
      </c>
      <c r="AC55" s="13" t="str">
        <f t="shared" si="56"/>
        <v/>
      </c>
      <c r="AD55" s="13" t="str">
        <f t="shared" si="57"/>
        <v/>
      </c>
      <c r="AE55" s="13" t="str">
        <f t="shared" si="57"/>
        <v/>
      </c>
      <c r="AF55" s="13" t="str">
        <f t="shared" si="57"/>
        <v/>
      </c>
      <c r="AG55" s="13" t="str">
        <f t="shared" si="57"/>
        <v/>
      </c>
      <c r="AH55" s="13" t="str">
        <f t="shared" si="57"/>
        <v/>
      </c>
      <c r="AI55" s="13" t="str">
        <f t="shared" si="57"/>
        <v/>
      </c>
      <c r="AJ55" s="13" t="str">
        <f t="shared" si="57"/>
        <v/>
      </c>
      <c r="AK55" s="13" t="str">
        <f t="shared" si="57"/>
        <v/>
      </c>
      <c r="AL55" s="13" t="str">
        <f t="shared" si="57"/>
        <v/>
      </c>
      <c r="AM55" s="13" t="str">
        <f t="shared" si="57"/>
        <v/>
      </c>
      <c r="AN55" s="13" t="str">
        <f t="shared" si="57"/>
        <v/>
      </c>
      <c r="AO55" s="13" t="str">
        <f t="shared" si="57"/>
        <v/>
      </c>
      <c r="AP55" s="13" t="str">
        <f t="shared" si="57"/>
        <v/>
      </c>
      <c r="AQ55" s="13" t="str">
        <f t="shared" si="57"/>
        <v/>
      </c>
      <c r="AT55" s="13" t="str">
        <f t="shared" si="55"/>
        <v>単独SUP．配管ロングエルボ　φ8</v>
      </c>
      <c r="AU55" s="13" t="str">
        <f t="shared" si="55"/>
        <v>SY50M-38-3A-L8</v>
      </c>
      <c r="AV55" s="13" t="str">
        <f t="shared" si="55"/>
        <v/>
      </c>
      <c r="BV55" s="104"/>
      <c r="BW55" s="104"/>
      <c r="BX55" s="104"/>
      <c r="BY55" s="104"/>
      <c r="BZ55" s="104"/>
      <c r="CA55" s="104"/>
      <c r="CB55" s="104"/>
      <c r="CC55" s="104"/>
      <c r="CD55" s="104"/>
      <c r="CE55" s="104"/>
      <c r="CF55" s="104"/>
      <c r="CG55" s="104"/>
      <c r="CH55" s="104"/>
      <c r="CI55" s="104"/>
      <c r="CJ55" s="104"/>
      <c r="CK55" s="104"/>
      <c r="CL55" s="104"/>
      <c r="CM55" s="104"/>
    </row>
    <row r="56" spans="1:91" ht="18.75" customHeight="1" x14ac:dyDescent="0.15">
      <c r="A56" s="388"/>
      <c r="B56" s="388"/>
      <c r="C56" s="388"/>
      <c r="D56" s="388"/>
      <c r="E56" s="388"/>
      <c r="J56" s="386">
        <v>30</v>
      </c>
      <c r="K56" s="13" t="s">
        <v>862</v>
      </c>
      <c r="L56" s="13" t="str">
        <f>仕様書作成!CJ64</f>
        <v>SY50M-38-3A-LN3</v>
      </c>
      <c r="M56" s="13" t="str">
        <f>仕様書作成!CM64</f>
        <v/>
      </c>
      <c r="N56" s="13" t="str">
        <f t="shared" si="54"/>
        <v/>
      </c>
      <c r="T56" s="13" t="str">
        <f t="shared" si="56"/>
        <v/>
      </c>
      <c r="U56" s="13" t="str">
        <f t="shared" si="56"/>
        <v/>
      </c>
      <c r="V56" s="13" t="str">
        <f t="shared" si="56"/>
        <v/>
      </c>
      <c r="W56" s="13" t="str">
        <f t="shared" si="56"/>
        <v/>
      </c>
      <c r="X56" s="13" t="str">
        <f t="shared" si="56"/>
        <v/>
      </c>
      <c r="Y56" s="13" t="str">
        <f t="shared" si="56"/>
        <v/>
      </c>
      <c r="Z56" s="13" t="str">
        <f t="shared" si="56"/>
        <v/>
      </c>
      <c r="AA56" s="13" t="str">
        <f t="shared" si="56"/>
        <v/>
      </c>
      <c r="AB56" s="13" t="str">
        <f t="shared" si="56"/>
        <v/>
      </c>
      <c r="AC56" s="13" t="str">
        <f t="shared" si="56"/>
        <v/>
      </c>
      <c r="AD56" s="13" t="str">
        <f t="shared" si="57"/>
        <v/>
      </c>
      <c r="AE56" s="13" t="str">
        <f t="shared" si="57"/>
        <v/>
      </c>
      <c r="AF56" s="13" t="str">
        <f t="shared" si="57"/>
        <v/>
      </c>
      <c r="AG56" s="13" t="str">
        <f t="shared" si="57"/>
        <v/>
      </c>
      <c r="AH56" s="13" t="str">
        <f t="shared" si="57"/>
        <v/>
      </c>
      <c r="AI56" s="13" t="str">
        <f t="shared" si="57"/>
        <v/>
      </c>
      <c r="AJ56" s="13" t="str">
        <f t="shared" si="57"/>
        <v/>
      </c>
      <c r="AK56" s="13" t="str">
        <f t="shared" si="57"/>
        <v/>
      </c>
      <c r="AL56" s="13" t="str">
        <f t="shared" si="57"/>
        <v/>
      </c>
      <c r="AM56" s="13" t="str">
        <f t="shared" si="57"/>
        <v/>
      </c>
      <c r="AN56" s="13" t="str">
        <f t="shared" si="57"/>
        <v/>
      </c>
      <c r="AO56" s="13" t="str">
        <f t="shared" si="57"/>
        <v/>
      </c>
      <c r="AP56" s="13" t="str">
        <f t="shared" si="57"/>
        <v/>
      </c>
      <c r="AQ56" s="13" t="str">
        <f t="shared" si="57"/>
        <v/>
      </c>
      <c r="AT56" s="13" t="str">
        <f t="shared" si="55"/>
        <v>単独SUP．配管ロングエルボ　φ5/32"</v>
      </c>
      <c r="AU56" s="13" t="str">
        <f t="shared" si="55"/>
        <v>SY50M-38-3A-LN3</v>
      </c>
      <c r="AV56" s="13" t="str">
        <f t="shared" si="55"/>
        <v/>
      </c>
      <c r="BV56" s="104"/>
      <c r="BW56" s="104"/>
      <c r="BX56" s="104"/>
      <c r="BY56" s="104"/>
      <c r="BZ56" s="104"/>
      <c r="CA56" s="104"/>
      <c r="CB56" s="104"/>
      <c r="CC56" s="104"/>
      <c r="CD56" s="104"/>
      <c r="CE56" s="104"/>
      <c r="CF56" s="104"/>
      <c r="CG56" s="104"/>
      <c r="CH56" s="104"/>
      <c r="CI56" s="104"/>
      <c r="CJ56" s="104"/>
      <c r="CK56" s="104"/>
      <c r="CL56" s="104"/>
      <c r="CM56" s="104"/>
    </row>
    <row r="57" spans="1:91" ht="18.75" customHeight="1" x14ac:dyDescent="0.15">
      <c r="A57" s="388"/>
      <c r="B57" s="388"/>
      <c r="C57" s="388"/>
      <c r="D57" s="388"/>
      <c r="E57" s="388"/>
      <c r="J57" s="386">
        <v>31</v>
      </c>
      <c r="K57" s="13" t="s">
        <v>863</v>
      </c>
      <c r="L57" s="13" t="str">
        <f>仕様書作成!CJ65</f>
        <v>SY50M-38-3A-LN7</v>
      </c>
      <c r="M57" s="13" t="str">
        <f>仕様書作成!CM65</f>
        <v/>
      </c>
      <c r="N57" s="13" t="str">
        <f t="shared" si="54"/>
        <v/>
      </c>
      <c r="T57" s="13" t="str">
        <f t="shared" si="56"/>
        <v/>
      </c>
      <c r="U57" s="13" t="str">
        <f t="shared" si="56"/>
        <v/>
      </c>
      <c r="V57" s="13" t="str">
        <f t="shared" si="56"/>
        <v/>
      </c>
      <c r="W57" s="13" t="str">
        <f t="shared" si="56"/>
        <v/>
      </c>
      <c r="X57" s="13" t="str">
        <f t="shared" si="56"/>
        <v/>
      </c>
      <c r="Y57" s="13" t="str">
        <f t="shared" si="56"/>
        <v/>
      </c>
      <c r="Z57" s="13" t="str">
        <f t="shared" si="56"/>
        <v/>
      </c>
      <c r="AA57" s="13" t="str">
        <f t="shared" si="56"/>
        <v/>
      </c>
      <c r="AB57" s="13" t="str">
        <f t="shared" si="56"/>
        <v/>
      </c>
      <c r="AC57" s="13" t="str">
        <f t="shared" si="56"/>
        <v/>
      </c>
      <c r="AD57" s="13" t="str">
        <f t="shared" si="57"/>
        <v/>
      </c>
      <c r="AE57" s="13" t="str">
        <f t="shared" si="57"/>
        <v/>
      </c>
      <c r="AF57" s="13" t="str">
        <f t="shared" si="57"/>
        <v/>
      </c>
      <c r="AG57" s="13" t="str">
        <f t="shared" si="57"/>
        <v/>
      </c>
      <c r="AH57" s="13" t="str">
        <f t="shared" si="57"/>
        <v/>
      </c>
      <c r="AI57" s="13" t="str">
        <f t="shared" si="57"/>
        <v/>
      </c>
      <c r="AJ57" s="13" t="str">
        <f t="shared" si="57"/>
        <v/>
      </c>
      <c r="AK57" s="13" t="str">
        <f t="shared" si="57"/>
        <v/>
      </c>
      <c r="AL57" s="13" t="str">
        <f t="shared" si="57"/>
        <v/>
      </c>
      <c r="AM57" s="13" t="str">
        <f t="shared" si="57"/>
        <v/>
      </c>
      <c r="AN57" s="13" t="str">
        <f t="shared" si="57"/>
        <v/>
      </c>
      <c r="AO57" s="13" t="str">
        <f t="shared" si="57"/>
        <v/>
      </c>
      <c r="AP57" s="13" t="str">
        <f t="shared" si="57"/>
        <v/>
      </c>
      <c r="AQ57" s="13" t="str">
        <f t="shared" si="57"/>
        <v/>
      </c>
      <c r="AT57" s="13" t="str">
        <f t="shared" si="55"/>
        <v>単独SUP．配管ロングエルボ　φ1/4"</v>
      </c>
      <c r="AU57" s="13" t="str">
        <f t="shared" si="55"/>
        <v>SY50M-38-3A-LN7</v>
      </c>
      <c r="AV57" s="13" t="str">
        <f t="shared" si="55"/>
        <v/>
      </c>
      <c r="BV57" s="104"/>
      <c r="BW57" s="104"/>
      <c r="BX57" s="104"/>
      <c r="BY57" s="104"/>
      <c r="BZ57" s="104"/>
      <c r="CA57" s="104"/>
      <c r="CB57" s="104"/>
      <c r="CC57" s="104"/>
      <c r="CD57" s="104"/>
      <c r="CE57" s="104"/>
      <c r="CF57" s="104"/>
      <c r="CG57" s="104"/>
      <c r="CH57" s="104"/>
      <c r="CI57" s="104"/>
      <c r="CJ57" s="104"/>
      <c r="CK57" s="104"/>
      <c r="CL57" s="104"/>
      <c r="CM57" s="104"/>
    </row>
    <row r="58" spans="1:91" ht="18.75" customHeight="1" x14ac:dyDescent="0.15">
      <c r="A58" s="388"/>
      <c r="B58" s="388"/>
      <c r="C58" s="388"/>
      <c r="D58" s="388"/>
      <c r="E58" s="388"/>
      <c r="J58" s="386">
        <v>32</v>
      </c>
      <c r="K58" s="13" t="s">
        <v>864</v>
      </c>
      <c r="L58" s="13" t="str">
        <f>仕様書作成!CJ66</f>
        <v>SY50M-38-3A-LN9</v>
      </c>
      <c r="M58" s="13" t="str">
        <f>仕様書作成!CM66</f>
        <v/>
      </c>
      <c r="N58" s="13" t="str">
        <f t="shared" si="54"/>
        <v/>
      </c>
      <c r="T58" s="13" t="str">
        <f t="shared" si="56"/>
        <v/>
      </c>
      <c r="U58" s="13" t="str">
        <f t="shared" si="56"/>
        <v/>
      </c>
      <c r="V58" s="13" t="str">
        <f t="shared" si="56"/>
        <v/>
      </c>
      <c r="W58" s="13" t="str">
        <f t="shared" si="56"/>
        <v/>
      </c>
      <c r="X58" s="13" t="str">
        <f t="shared" si="56"/>
        <v/>
      </c>
      <c r="Y58" s="13" t="str">
        <f t="shared" si="56"/>
        <v/>
      </c>
      <c r="Z58" s="13" t="str">
        <f t="shared" si="56"/>
        <v/>
      </c>
      <c r="AA58" s="13" t="str">
        <f t="shared" si="56"/>
        <v/>
      </c>
      <c r="AB58" s="13" t="str">
        <f t="shared" si="56"/>
        <v/>
      </c>
      <c r="AC58" s="13" t="str">
        <f t="shared" si="56"/>
        <v/>
      </c>
      <c r="AD58" s="13" t="str">
        <f t="shared" si="57"/>
        <v/>
      </c>
      <c r="AE58" s="13" t="str">
        <f t="shared" si="57"/>
        <v/>
      </c>
      <c r="AF58" s="13" t="str">
        <f t="shared" si="57"/>
        <v/>
      </c>
      <c r="AG58" s="13" t="str">
        <f t="shared" si="57"/>
        <v/>
      </c>
      <c r="AH58" s="13" t="str">
        <f t="shared" si="57"/>
        <v/>
      </c>
      <c r="AI58" s="13" t="str">
        <f t="shared" si="57"/>
        <v/>
      </c>
      <c r="AJ58" s="13" t="str">
        <f t="shared" si="57"/>
        <v/>
      </c>
      <c r="AK58" s="13" t="str">
        <f t="shared" si="57"/>
        <v/>
      </c>
      <c r="AL58" s="13" t="str">
        <f t="shared" si="57"/>
        <v/>
      </c>
      <c r="AM58" s="13" t="str">
        <f t="shared" si="57"/>
        <v/>
      </c>
      <c r="AN58" s="13" t="str">
        <f t="shared" si="57"/>
        <v/>
      </c>
      <c r="AO58" s="13" t="str">
        <f t="shared" si="57"/>
        <v/>
      </c>
      <c r="AP58" s="13" t="str">
        <f t="shared" si="57"/>
        <v/>
      </c>
      <c r="AQ58" s="13" t="str">
        <f t="shared" si="57"/>
        <v/>
      </c>
      <c r="AT58" s="13" t="str">
        <f t="shared" si="55"/>
        <v>単独SUP．配管ロングエルボ　φ5/16"</v>
      </c>
      <c r="AU58" s="13" t="str">
        <f t="shared" si="55"/>
        <v>SY50M-38-3A-LN9</v>
      </c>
      <c r="AV58" s="13" t="str">
        <f t="shared" si="55"/>
        <v/>
      </c>
      <c r="BV58" s="104"/>
      <c r="BW58" s="104"/>
      <c r="BX58" s="104"/>
      <c r="BY58" s="104"/>
      <c r="BZ58" s="104"/>
      <c r="CA58" s="104"/>
      <c r="CB58" s="104"/>
      <c r="CC58" s="104"/>
      <c r="CD58" s="104"/>
      <c r="CE58" s="104"/>
      <c r="CF58" s="104"/>
      <c r="CG58" s="104"/>
      <c r="CH58" s="104"/>
      <c r="CI58" s="104"/>
      <c r="CJ58" s="104"/>
      <c r="CK58" s="104"/>
      <c r="CL58" s="104"/>
      <c r="CM58" s="104"/>
    </row>
    <row r="59" spans="1:91" ht="18.75" customHeight="1" x14ac:dyDescent="0.15">
      <c r="A59" s="388"/>
      <c r="B59" s="388"/>
      <c r="C59" s="388"/>
      <c r="D59" s="388"/>
      <c r="E59" s="388"/>
      <c r="J59" s="386">
        <v>33</v>
      </c>
      <c r="K59" s="13" t="s">
        <v>865</v>
      </c>
      <c r="L59" s="13" t="str">
        <f>仕様書作成!CJ67</f>
        <v>SY50M-39-1A-C4</v>
      </c>
      <c r="M59" s="13" t="str">
        <f>仕様書作成!CM67</f>
        <v/>
      </c>
      <c r="N59" s="13" t="str">
        <f t="shared" si="54"/>
        <v/>
      </c>
      <c r="T59" s="13" t="str">
        <f t="shared" si="56"/>
        <v/>
      </c>
      <c r="U59" s="13" t="str">
        <f t="shared" si="56"/>
        <v/>
      </c>
      <c r="V59" s="13" t="str">
        <f t="shared" si="56"/>
        <v/>
      </c>
      <c r="W59" s="13" t="str">
        <f t="shared" si="56"/>
        <v/>
      </c>
      <c r="X59" s="13" t="str">
        <f t="shared" si="56"/>
        <v/>
      </c>
      <c r="Y59" s="13" t="str">
        <f t="shared" si="56"/>
        <v/>
      </c>
      <c r="Z59" s="13" t="str">
        <f t="shared" si="56"/>
        <v/>
      </c>
      <c r="AA59" s="13" t="str">
        <f t="shared" si="56"/>
        <v/>
      </c>
      <c r="AB59" s="13" t="str">
        <f t="shared" si="56"/>
        <v/>
      </c>
      <c r="AC59" s="13" t="str">
        <f t="shared" si="56"/>
        <v/>
      </c>
      <c r="AD59" s="13" t="str">
        <f t="shared" si="57"/>
        <v/>
      </c>
      <c r="AE59" s="13" t="str">
        <f t="shared" si="57"/>
        <v/>
      </c>
      <c r="AF59" s="13" t="str">
        <f t="shared" si="57"/>
        <v/>
      </c>
      <c r="AG59" s="13" t="str">
        <f t="shared" si="57"/>
        <v/>
      </c>
      <c r="AH59" s="13" t="str">
        <f t="shared" si="57"/>
        <v/>
      </c>
      <c r="AI59" s="13" t="str">
        <f t="shared" si="57"/>
        <v/>
      </c>
      <c r="AJ59" s="13" t="str">
        <f t="shared" si="57"/>
        <v/>
      </c>
      <c r="AK59" s="13" t="str">
        <f t="shared" si="57"/>
        <v/>
      </c>
      <c r="AL59" s="13" t="str">
        <f t="shared" si="57"/>
        <v/>
      </c>
      <c r="AM59" s="13" t="str">
        <f t="shared" si="57"/>
        <v/>
      </c>
      <c r="AN59" s="13" t="str">
        <f t="shared" si="57"/>
        <v/>
      </c>
      <c r="AO59" s="13" t="str">
        <f t="shared" si="57"/>
        <v/>
      </c>
      <c r="AP59" s="13" t="str">
        <f t="shared" si="57"/>
        <v/>
      </c>
      <c r="AQ59" s="13" t="str">
        <f t="shared" si="57"/>
        <v/>
      </c>
      <c r="AT59" s="13" t="str">
        <f t="shared" si="55"/>
        <v>単独EXH．配管ストレート　φ4</v>
      </c>
      <c r="AU59" s="13" t="str">
        <f t="shared" si="55"/>
        <v>SY50M-39-1A-C4</v>
      </c>
      <c r="AV59" s="13" t="str">
        <f t="shared" si="55"/>
        <v/>
      </c>
      <c r="BV59" s="104"/>
      <c r="BW59" s="104"/>
      <c r="BX59" s="104"/>
      <c r="BY59" s="104"/>
      <c r="BZ59" s="104"/>
      <c r="CA59" s="104"/>
      <c r="CB59" s="104"/>
      <c r="CC59" s="104"/>
      <c r="CD59" s="104"/>
      <c r="CE59" s="104"/>
      <c r="CF59" s="104"/>
      <c r="CG59" s="104"/>
      <c r="CH59" s="104"/>
      <c r="CI59" s="104"/>
      <c r="CJ59" s="104"/>
      <c r="CK59" s="104"/>
      <c r="CL59" s="104"/>
      <c r="CM59" s="104"/>
    </row>
    <row r="60" spans="1:91" ht="18.75" customHeight="1" x14ac:dyDescent="0.15">
      <c r="A60" s="388"/>
      <c r="B60" s="388"/>
      <c r="C60" s="388"/>
      <c r="D60" s="388"/>
      <c r="E60" s="388"/>
      <c r="J60" s="386">
        <v>34</v>
      </c>
      <c r="K60" s="13" t="s">
        <v>866</v>
      </c>
      <c r="L60" s="13" t="str">
        <f>仕様書作成!CJ68</f>
        <v>SY50M-39-1A-C6</v>
      </c>
      <c r="M60" s="13" t="str">
        <f>仕様書作成!CM68</f>
        <v/>
      </c>
      <c r="N60" s="13" t="str">
        <f t="shared" si="54"/>
        <v/>
      </c>
      <c r="T60" s="13" t="str">
        <f t="shared" si="56"/>
        <v/>
      </c>
      <c r="U60" s="13" t="str">
        <f t="shared" si="56"/>
        <v/>
      </c>
      <c r="V60" s="13" t="str">
        <f t="shared" si="56"/>
        <v/>
      </c>
      <c r="W60" s="13" t="str">
        <f t="shared" si="56"/>
        <v/>
      </c>
      <c r="X60" s="13" t="str">
        <f t="shared" si="56"/>
        <v/>
      </c>
      <c r="Y60" s="13" t="str">
        <f t="shared" si="56"/>
        <v/>
      </c>
      <c r="Z60" s="13" t="str">
        <f t="shared" si="56"/>
        <v/>
      </c>
      <c r="AA60" s="13" t="str">
        <f t="shared" si="56"/>
        <v/>
      </c>
      <c r="AB60" s="13" t="str">
        <f t="shared" si="56"/>
        <v/>
      </c>
      <c r="AC60" s="13" t="str">
        <f t="shared" si="56"/>
        <v/>
      </c>
      <c r="AD60" s="13" t="str">
        <f t="shared" si="57"/>
        <v/>
      </c>
      <c r="AE60" s="13" t="str">
        <f t="shared" si="57"/>
        <v/>
      </c>
      <c r="AF60" s="13" t="str">
        <f t="shared" si="57"/>
        <v/>
      </c>
      <c r="AG60" s="13" t="str">
        <f t="shared" si="57"/>
        <v/>
      </c>
      <c r="AH60" s="13" t="str">
        <f t="shared" si="57"/>
        <v/>
      </c>
      <c r="AI60" s="13" t="str">
        <f t="shared" si="57"/>
        <v/>
      </c>
      <c r="AJ60" s="13" t="str">
        <f t="shared" si="57"/>
        <v/>
      </c>
      <c r="AK60" s="13" t="str">
        <f t="shared" si="57"/>
        <v/>
      </c>
      <c r="AL60" s="13" t="str">
        <f t="shared" si="57"/>
        <v/>
      </c>
      <c r="AM60" s="13" t="str">
        <f t="shared" si="57"/>
        <v/>
      </c>
      <c r="AN60" s="13" t="str">
        <f t="shared" si="57"/>
        <v/>
      </c>
      <c r="AO60" s="13" t="str">
        <f t="shared" si="57"/>
        <v/>
      </c>
      <c r="AP60" s="13" t="str">
        <f t="shared" si="57"/>
        <v/>
      </c>
      <c r="AQ60" s="13" t="str">
        <f t="shared" si="57"/>
        <v/>
      </c>
      <c r="AT60" s="13" t="str">
        <f t="shared" si="55"/>
        <v>単独EXH．配管ストレート　φ6</v>
      </c>
      <c r="AU60" s="13" t="str">
        <f t="shared" si="55"/>
        <v>SY50M-39-1A-C6</v>
      </c>
      <c r="AV60" s="13" t="str">
        <f t="shared" si="55"/>
        <v/>
      </c>
      <c r="BV60" s="104"/>
      <c r="BW60" s="104"/>
      <c r="BX60" s="104"/>
      <c r="BY60" s="104"/>
      <c r="BZ60" s="104"/>
      <c r="CA60" s="104"/>
      <c r="CB60" s="104"/>
      <c r="CC60" s="104"/>
      <c r="CD60" s="104"/>
      <c r="CE60" s="104"/>
      <c r="CF60" s="104"/>
      <c r="CG60" s="104"/>
      <c r="CH60" s="104"/>
      <c r="CI60" s="104"/>
      <c r="CJ60" s="104"/>
      <c r="CK60" s="104"/>
      <c r="CL60" s="104"/>
      <c r="CM60" s="104"/>
    </row>
    <row r="61" spans="1:91" ht="18.75" customHeight="1" x14ac:dyDescent="0.15">
      <c r="A61" s="388"/>
      <c r="B61" s="388"/>
      <c r="C61" s="388"/>
      <c r="D61" s="388"/>
      <c r="E61" s="388"/>
      <c r="J61" s="386">
        <v>35</v>
      </c>
      <c r="K61" s="13" t="s">
        <v>867</v>
      </c>
      <c r="L61" s="13" t="str">
        <f>仕様書作成!CJ69</f>
        <v>SY50M-39-1A-C8</v>
      </c>
      <c r="M61" s="13" t="str">
        <f>仕様書作成!CM69</f>
        <v/>
      </c>
      <c r="N61" s="13" t="str">
        <f t="shared" si="54"/>
        <v/>
      </c>
      <c r="T61" s="13" t="str">
        <f t="shared" ref="T61:AC70" si="58">IF(COUNTIF(T$192:T$197,$L61)=1,"O","")</f>
        <v/>
      </c>
      <c r="U61" s="13" t="str">
        <f t="shared" si="58"/>
        <v/>
      </c>
      <c r="V61" s="13" t="str">
        <f t="shared" si="58"/>
        <v/>
      </c>
      <c r="W61" s="13" t="str">
        <f t="shared" si="58"/>
        <v/>
      </c>
      <c r="X61" s="13" t="str">
        <f t="shared" si="58"/>
        <v/>
      </c>
      <c r="Y61" s="13" t="str">
        <f t="shared" si="58"/>
        <v/>
      </c>
      <c r="Z61" s="13" t="str">
        <f t="shared" si="58"/>
        <v/>
      </c>
      <c r="AA61" s="13" t="str">
        <f t="shared" si="58"/>
        <v/>
      </c>
      <c r="AB61" s="13" t="str">
        <f t="shared" si="58"/>
        <v/>
      </c>
      <c r="AC61" s="13" t="str">
        <f t="shared" si="58"/>
        <v/>
      </c>
      <c r="AD61" s="13" t="str">
        <f t="shared" ref="AD61:AQ70" si="59">IF(COUNTIF(AD$192:AD$197,$L61)=1,"O","")</f>
        <v/>
      </c>
      <c r="AE61" s="13" t="str">
        <f t="shared" si="59"/>
        <v/>
      </c>
      <c r="AF61" s="13" t="str">
        <f t="shared" si="59"/>
        <v/>
      </c>
      <c r="AG61" s="13" t="str">
        <f t="shared" si="59"/>
        <v/>
      </c>
      <c r="AH61" s="13" t="str">
        <f t="shared" si="59"/>
        <v/>
      </c>
      <c r="AI61" s="13" t="str">
        <f t="shared" si="59"/>
        <v/>
      </c>
      <c r="AJ61" s="13" t="str">
        <f t="shared" si="59"/>
        <v/>
      </c>
      <c r="AK61" s="13" t="str">
        <f t="shared" si="59"/>
        <v/>
      </c>
      <c r="AL61" s="13" t="str">
        <f t="shared" si="59"/>
        <v/>
      </c>
      <c r="AM61" s="13" t="str">
        <f t="shared" si="59"/>
        <v/>
      </c>
      <c r="AN61" s="13" t="str">
        <f t="shared" si="59"/>
        <v/>
      </c>
      <c r="AO61" s="13" t="str">
        <f t="shared" si="59"/>
        <v/>
      </c>
      <c r="AP61" s="13" t="str">
        <f t="shared" si="59"/>
        <v/>
      </c>
      <c r="AQ61" s="13" t="str">
        <f t="shared" si="59"/>
        <v/>
      </c>
      <c r="AT61" s="13" t="str">
        <f t="shared" si="55"/>
        <v>単独EXH．配管ストレート　φ8</v>
      </c>
      <c r="AU61" s="13" t="str">
        <f t="shared" si="55"/>
        <v>SY50M-39-1A-C8</v>
      </c>
      <c r="AV61" s="13" t="str">
        <f t="shared" si="55"/>
        <v/>
      </c>
      <c r="BV61" s="104"/>
      <c r="BW61" s="104"/>
      <c r="BX61" s="104"/>
      <c r="BY61" s="104"/>
      <c r="BZ61" s="104"/>
      <c r="CA61" s="104"/>
      <c r="CB61" s="104"/>
      <c r="CC61" s="104"/>
      <c r="CD61" s="104"/>
      <c r="CE61" s="104"/>
      <c r="CF61" s="104"/>
      <c r="CG61" s="104"/>
      <c r="CH61" s="104"/>
      <c r="CI61" s="104"/>
      <c r="CJ61" s="104"/>
      <c r="CK61" s="104"/>
      <c r="CL61" s="104"/>
      <c r="CM61" s="104"/>
    </row>
    <row r="62" spans="1:91" ht="18.75" customHeight="1" x14ac:dyDescent="0.15">
      <c r="A62" s="388"/>
      <c r="B62" s="388"/>
      <c r="C62" s="388"/>
      <c r="D62" s="388"/>
      <c r="E62" s="388"/>
      <c r="J62" s="386">
        <v>36</v>
      </c>
      <c r="K62" s="13" t="s">
        <v>868</v>
      </c>
      <c r="L62" s="13" t="str">
        <f>仕様書作成!CJ70</f>
        <v>SY50M-39-1A-N3</v>
      </c>
      <c r="M62" s="13" t="str">
        <f>仕様書作成!CM70</f>
        <v/>
      </c>
      <c r="N62" s="13" t="str">
        <f t="shared" si="54"/>
        <v/>
      </c>
      <c r="T62" s="13" t="str">
        <f t="shared" si="58"/>
        <v/>
      </c>
      <c r="U62" s="13" t="str">
        <f t="shared" si="58"/>
        <v/>
      </c>
      <c r="V62" s="13" t="str">
        <f t="shared" si="58"/>
        <v/>
      </c>
      <c r="W62" s="13" t="str">
        <f t="shared" si="58"/>
        <v/>
      </c>
      <c r="X62" s="13" t="str">
        <f t="shared" si="58"/>
        <v/>
      </c>
      <c r="Y62" s="13" t="str">
        <f t="shared" si="58"/>
        <v/>
      </c>
      <c r="Z62" s="13" t="str">
        <f t="shared" si="58"/>
        <v/>
      </c>
      <c r="AA62" s="13" t="str">
        <f t="shared" si="58"/>
        <v/>
      </c>
      <c r="AB62" s="13" t="str">
        <f t="shared" si="58"/>
        <v/>
      </c>
      <c r="AC62" s="13" t="str">
        <f t="shared" si="58"/>
        <v/>
      </c>
      <c r="AD62" s="13" t="str">
        <f t="shared" si="59"/>
        <v/>
      </c>
      <c r="AE62" s="13" t="str">
        <f t="shared" si="59"/>
        <v/>
      </c>
      <c r="AF62" s="13" t="str">
        <f t="shared" si="59"/>
        <v/>
      </c>
      <c r="AG62" s="13" t="str">
        <f t="shared" si="59"/>
        <v/>
      </c>
      <c r="AH62" s="13" t="str">
        <f t="shared" si="59"/>
        <v/>
      </c>
      <c r="AI62" s="13" t="str">
        <f t="shared" si="59"/>
        <v/>
      </c>
      <c r="AJ62" s="13" t="str">
        <f t="shared" si="59"/>
        <v/>
      </c>
      <c r="AK62" s="13" t="str">
        <f t="shared" si="59"/>
        <v/>
      </c>
      <c r="AL62" s="13" t="str">
        <f t="shared" si="59"/>
        <v/>
      </c>
      <c r="AM62" s="13" t="str">
        <f t="shared" si="59"/>
        <v/>
      </c>
      <c r="AN62" s="13" t="str">
        <f t="shared" si="59"/>
        <v/>
      </c>
      <c r="AO62" s="13" t="str">
        <f t="shared" si="59"/>
        <v/>
      </c>
      <c r="AP62" s="13" t="str">
        <f t="shared" si="59"/>
        <v/>
      </c>
      <c r="AQ62" s="13" t="str">
        <f t="shared" si="59"/>
        <v/>
      </c>
      <c r="AT62" s="13" t="str">
        <f t="shared" si="55"/>
        <v>単独EXH．配管ストレート　φ5/32"</v>
      </c>
      <c r="AU62" s="13" t="str">
        <f t="shared" si="55"/>
        <v>SY50M-39-1A-N3</v>
      </c>
      <c r="AV62" s="13" t="str">
        <f t="shared" si="55"/>
        <v/>
      </c>
      <c r="BV62" s="104"/>
      <c r="BW62" s="104"/>
      <c r="BX62" s="104"/>
      <c r="BY62" s="104"/>
      <c r="BZ62" s="104"/>
      <c r="CA62" s="104"/>
      <c r="CB62" s="104"/>
      <c r="CC62" s="104"/>
      <c r="CD62" s="104"/>
      <c r="CE62" s="104"/>
      <c r="CF62" s="104"/>
      <c r="CG62" s="104"/>
      <c r="CH62" s="104"/>
      <c r="CI62" s="104"/>
      <c r="CJ62" s="104"/>
      <c r="CK62" s="104"/>
      <c r="CL62" s="104"/>
      <c r="CM62" s="104"/>
    </row>
    <row r="63" spans="1:91" ht="18.75" customHeight="1" x14ac:dyDescent="0.15">
      <c r="A63" s="388"/>
      <c r="B63" s="388"/>
      <c r="C63" s="388"/>
      <c r="D63" s="388"/>
      <c r="E63" s="388"/>
      <c r="J63" s="386">
        <v>37</v>
      </c>
      <c r="K63" s="13" t="s">
        <v>869</v>
      </c>
      <c r="L63" s="13" t="str">
        <f>仕様書作成!CJ71</f>
        <v>SY50M-39-1A-N7</v>
      </c>
      <c r="M63" s="13" t="str">
        <f>仕様書作成!CM71</f>
        <v/>
      </c>
      <c r="N63" s="13" t="str">
        <f t="shared" si="54"/>
        <v/>
      </c>
      <c r="T63" s="13" t="str">
        <f t="shared" si="58"/>
        <v/>
      </c>
      <c r="U63" s="13" t="str">
        <f t="shared" si="58"/>
        <v/>
      </c>
      <c r="V63" s="13" t="str">
        <f t="shared" si="58"/>
        <v/>
      </c>
      <c r="W63" s="13" t="str">
        <f t="shared" si="58"/>
        <v/>
      </c>
      <c r="X63" s="13" t="str">
        <f t="shared" si="58"/>
        <v/>
      </c>
      <c r="Y63" s="13" t="str">
        <f t="shared" si="58"/>
        <v/>
      </c>
      <c r="Z63" s="13" t="str">
        <f t="shared" si="58"/>
        <v/>
      </c>
      <c r="AA63" s="13" t="str">
        <f t="shared" si="58"/>
        <v/>
      </c>
      <c r="AB63" s="13" t="str">
        <f t="shared" si="58"/>
        <v/>
      </c>
      <c r="AC63" s="13" t="str">
        <f t="shared" si="58"/>
        <v/>
      </c>
      <c r="AD63" s="13" t="str">
        <f t="shared" si="59"/>
        <v/>
      </c>
      <c r="AE63" s="13" t="str">
        <f t="shared" si="59"/>
        <v/>
      </c>
      <c r="AF63" s="13" t="str">
        <f t="shared" si="59"/>
        <v/>
      </c>
      <c r="AG63" s="13" t="str">
        <f t="shared" si="59"/>
        <v/>
      </c>
      <c r="AH63" s="13" t="str">
        <f t="shared" si="59"/>
        <v/>
      </c>
      <c r="AI63" s="13" t="str">
        <f t="shared" si="59"/>
        <v/>
      </c>
      <c r="AJ63" s="13" t="str">
        <f t="shared" si="59"/>
        <v/>
      </c>
      <c r="AK63" s="13" t="str">
        <f t="shared" si="59"/>
        <v/>
      </c>
      <c r="AL63" s="13" t="str">
        <f t="shared" si="59"/>
        <v/>
      </c>
      <c r="AM63" s="13" t="str">
        <f t="shared" si="59"/>
        <v/>
      </c>
      <c r="AN63" s="13" t="str">
        <f t="shared" si="59"/>
        <v/>
      </c>
      <c r="AO63" s="13" t="str">
        <f t="shared" si="59"/>
        <v/>
      </c>
      <c r="AP63" s="13" t="str">
        <f t="shared" si="59"/>
        <v/>
      </c>
      <c r="AQ63" s="13" t="str">
        <f t="shared" si="59"/>
        <v/>
      </c>
      <c r="AT63" s="13" t="str">
        <f t="shared" si="55"/>
        <v>単独EXH．配管ストレート　φ1/4"</v>
      </c>
      <c r="AU63" s="13" t="str">
        <f t="shared" si="55"/>
        <v>SY50M-39-1A-N7</v>
      </c>
      <c r="AV63" s="13" t="str">
        <f t="shared" si="55"/>
        <v/>
      </c>
      <c r="BV63" s="104"/>
      <c r="BW63" s="104"/>
      <c r="BX63" s="104"/>
      <c r="BY63" s="104"/>
      <c r="BZ63" s="104"/>
      <c r="CA63" s="104"/>
      <c r="CB63" s="104"/>
      <c r="CC63" s="104"/>
      <c r="CD63" s="104"/>
      <c r="CE63" s="104"/>
      <c r="CF63" s="104"/>
      <c r="CG63" s="104"/>
      <c r="CH63" s="104"/>
      <c r="CI63" s="104"/>
      <c r="CJ63" s="104"/>
      <c r="CK63" s="104"/>
      <c r="CL63" s="104"/>
      <c r="CM63" s="104"/>
    </row>
    <row r="64" spans="1:91" ht="18.75" customHeight="1" x14ac:dyDescent="0.15">
      <c r="A64" s="388"/>
      <c r="B64" s="388"/>
      <c r="C64" s="388"/>
      <c r="D64" s="388"/>
      <c r="E64" s="388"/>
      <c r="J64" s="386">
        <v>38</v>
      </c>
      <c r="K64" s="13" t="s">
        <v>870</v>
      </c>
      <c r="L64" s="13" t="str">
        <f>仕様書作成!CJ72</f>
        <v>SY50M-39-1A-N9</v>
      </c>
      <c r="M64" s="13" t="str">
        <f>仕様書作成!CM72</f>
        <v/>
      </c>
      <c r="N64" s="13" t="str">
        <f t="shared" si="54"/>
        <v/>
      </c>
      <c r="T64" s="13" t="str">
        <f t="shared" si="58"/>
        <v/>
      </c>
      <c r="U64" s="13" t="str">
        <f t="shared" si="58"/>
        <v/>
      </c>
      <c r="V64" s="13" t="str">
        <f t="shared" si="58"/>
        <v/>
      </c>
      <c r="W64" s="13" t="str">
        <f t="shared" si="58"/>
        <v/>
      </c>
      <c r="X64" s="13" t="str">
        <f t="shared" si="58"/>
        <v/>
      </c>
      <c r="Y64" s="13" t="str">
        <f t="shared" si="58"/>
        <v/>
      </c>
      <c r="Z64" s="13" t="str">
        <f t="shared" si="58"/>
        <v/>
      </c>
      <c r="AA64" s="13" t="str">
        <f t="shared" si="58"/>
        <v/>
      </c>
      <c r="AB64" s="13" t="str">
        <f t="shared" si="58"/>
        <v/>
      </c>
      <c r="AC64" s="13" t="str">
        <f t="shared" si="58"/>
        <v/>
      </c>
      <c r="AD64" s="13" t="str">
        <f t="shared" si="59"/>
        <v/>
      </c>
      <c r="AE64" s="13" t="str">
        <f t="shared" si="59"/>
        <v/>
      </c>
      <c r="AF64" s="13" t="str">
        <f t="shared" si="59"/>
        <v/>
      </c>
      <c r="AG64" s="13" t="str">
        <f t="shared" si="59"/>
        <v/>
      </c>
      <c r="AH64" s="13" t="str">
        <f t="shared" si="59"/>
        <v/>
      </c>
      <c r="AI64" s="13" t="str">
        <f t="shared" si="59"/>
        <v/>
      </c>
      <c r="AJ64" s="13" t="str">
        <f t="shared" si="59"/>
        <v/>
      </c>
      <c r="AK64" s="13" t="str">
        <f t="shared" si="59"/>
        <v/>
      </c>
      <c r="AL64" s="13" t="str">
        <f t="shared" si="59"/>
        <v/>
      </c>
      <c r="AM64" s="13" t="str">
        <f t="shared" si="59"/>
        <v/>
      </c>
      <c r="AN64" s="13" t="str">
        <f t="shared" si="59"/>
        <v/>
      </c>
      <c r="AO64" s="13" t="str">
        <f t="shared" si="59"/>
        <v/>
      </c>
      <c r="AP64" s="13" t="str">
        <f t="shared" si="59"/>
        <v/>
      </c>
      <c r="AQ64" s="13" t="str">
        <f t="shared" si="59"/>
        <v/>
      </c>
      <c r="AT64" s="13" t="str">
        <f t="shared" si="55"/>
        <v>単独EXH．配管ストレート　φ5/16"</v>
      </c>
      <c r="AU64" s="13" t="str">
        <f t="shared" si="55"/>
        <v>SY50M-39-1A-N9</v>
      </c>
      <c r="AV64" s="13" t="str">
        <f t="shared" si="55"/>
        <v/>
      </c>
      <c r="BV64" s="104"/>
      <c r="BW64" s="104"/>
      <c r="BX64" s="104"/>
      <c r="BY64" s="104"/>
      <c r="BZ64" s="104"/>
      <c r="CA64" s="104"/>
      <c r="CB64" s="104"/>
      <c r="CC64" s="104"/>
      <c r="CD64" s="104"/>
      <c r="CE64" s="104"/>
      <c r="CF64" s="104"/>
      <c r="CG64" s="104"/>
      <c r="CH64" s="104"/>
      <c r="CI64" s="104"/>
      <c r="CJ64" s="104"/>
      <c r="CK64" s="104"/>
      <c r="CL64" s="104"/>
      <c r="CM64" s="104"/>
    </row>
    <row r="65" spans="1:91" ht="12.75" customHeight="1" x14ac:dyDescent="0.15">
      <c r="A65" s="388"/>
      <c r="B65" s="388"/>
      <c r="C65" s="388"/>
      <c r="D65" s="388"/>
      <c r="E65" s="388"/>
      <c r="J65" s="386">
        <v>39</v>
      </c>
      <c r="K65" s="13" t="s">
        <v>871</v>
      </c>
      <c r="L65" s="13" t="str">
        <f>仕様書作成!CJ73</f>
        <v>SY50M-39-2A-L4</v>
      </c>
      <c r="M65" s="13" t="str">
        <f>仕様書作成!CM73</f>
        <v/>
      </c>
      <c r="N65" s="13" t="str">
        <f t="shared" si="54"/>
        <v/>
      </c>
      <c r="T65" s="13" t="str">
        <f t="shared" si="58"/>
        <v/>
      </c>
      <c r="U65" s="13" t="str">
        <f t="shared" si="58"/>
        <v/>
      </c>
      <c r="V65" s="13" t="str">
        <f t="shared" si="58"/>
        <v/>
      </c>
      <c r="W65" s="13" t="str">
        <f t="shared" si="58"/>
        <v/>
      </c>
      <c r="X65" s="13" t="str">
        <f t="shared" si="58"/>
        <v/>
      </c>
      <c r="Y65" s="13" t="str">
        <f t="shared" si="58"/>
        <v/>
      </c>
      <c r="Z65" s="13" t="str">
        <f t="shared" si="58"/>
        <v/>
      </c>
      <c r="AA65" s="13" t="str">
        <f t="shared" si="58"/>
        <v/>
      </c>
      <c r="AB65" s="13" t="str">
        <f t="shared" si="58"/>
        <v/>
      </c>
      <c r="AC65" s="13" t="str">
        <f t="shared" si="58"/>
        <v/>
      </c>
      <c r="AD65" s="13" t="str">
        <f t="shared" si="59"/>
        <v/>
      </c>
      <c r="AE65" s="13" t="str">
        <f t="shared" si="59"/>
        <v/>
      </c>
      <c r="AF65" s="13" t="str">
        <f t="shared" si="59"/>
        <v/>
      </c>
      <c r="AG65" s="13" t="str">
        <f t="shared" si="59"/>
        <v/>
      </c>
      <c r="AH65" s="13" t="str">
        <f t="shared" si="59"/>
        <v/>
      </c>
      <c r="AI65" s="13" t="str">
        <f t="shared" si="59"/>
        <v/>
      </c>
      <c r="AJ65" s="13" t="str">
        <f t="shared" si="59"/>
        <v/>
      </c>
      <c r="AK65" s="13" t="str">
        <f t="shared" si="59"/>
        <v/>
      </c>
      <c r="AL65" s="13" t="str">
        <f t="shared" si="59"/>
        <v/>
      </c>
      <c r="AM65" s="13" t="str">
        <f t="shared" si="59"/>
        <v/>
      </c>
      <c r="AN65" s="13" t="str">
        <f t="shared" si="59"/>
        <v/>
      </c>
      <c r="AO65" s="13" t="str">
        <f t="shared" si="59"/>
        <v/>
      </c>
      <c r="AP65" s="13" t="str">
        <f t="shared" si="59"/>
        <v/>
      </c>
      <c r="AQ65" s="13" t="str">
        <f t="shared" si="59"/>
        <v/>
      </c>
      <c r="AT65" s="13" t="str">
        <f t="shared" si="55"/>
        <v>単独EXH．配管ショートエルボ　φ4</v>
      </c>
      <c r="AU65" s="13" t="str">
        <f t="shared" si="55"/>
        <v>SY50M-39-2A-L4</v>
      </c>
      <c r="AV65" s="13" t="str">
        <f t="shared" si="55"/>
        <v/>
      </c>
      <c r="BV65" s="104"/>
      <c r="BW65" s="104"/>
      <c r="BX65" s="104"/>
      <c r="BY65" s="104"/>
      <c r="BZ65" s="104"/>
      <c r="CA65" s="104"/>
      <c r="CB65" s="104"/>
      <c r="CC65" s="104"/>
      <c r="CD65" s="104"/>
      <c r="CE65" s="104"/>
      <c r="CF65" s="104"/>
      <c r="CG65" s="104"/>
      <c r="CH65" s="104"/>
      <c r="CI65" s="104"/>
      <c r="CJ65" s="104"/>
      <c r="CK65" s="104"/>
      <c r="CL65" s="104"/>
      <c r="CM65" s="104"/>
    </row>
    <row r="66" spans="1:91" ht="12.75" customHeight="1" x14ac:dyDescent="0.15">
      <c r="A66" s="388"/>
      <c r="B66" s="388"/>
      <c r="C66" s="388"/>
      <c r="D66" s="388"/>
      <c r="E66" s="388"/>
      <c r="J66" s="386">
        <v>40</v>
      </c>
      <c r="K66" s="13" t="s">
        <v>872</v>
      </c>
      <c r="L66" s="13" t="str">
        <f>仕様書作成!CJ74</f>
        <v>SY50M-39-2A-L6</v>
      </c>
      <c r="M66" s="13" t="str">
        <f>仕様書作成!CM74</f>
        <v/>
      </c>
      <c r="N66" s="13" t="str">
        <f t="shared" si="54"/>
        <v/>
      </c>
      <c r="T66" s="13" t="str">
        <f t="shared" si="58"/>
        <v/>
      </c>
      <c r="U66" s="13" t="str">
        <f t="shared" si="58"/>
        <v/>
      </c>
      <c r="V66" s="13" t="str">
        <f t="shared" si="58"/>
        <v/>
      </c>
      <c r="W66" s="13" t="str">
        <f t="shared" si="58"/>
        <v/>
      </c>
      <c r="X66" s="13" t="str">
        <f t="shared" si="58"/>
        <v/>
      </c>
      <c r="Y66" s="13" t="str">
        <f t="shared" si="58"/>
        <v/>
      </c>
      <c r="Z66" s="13" t="str">
        <f t="shared" si="58"/>
        <v/>
      </c>
      <c r="AA66" s="13" t="str">
        <f t="shared" si="58"/>
        <v/>
      </c>
      <c r="AB66" s="13" t="str">
        <f t="shared" si="58"/>
        <v/>
      </c>
      <c r="AC66" s="13" t="str">
        <f t="shared" si="58"/>
        <v/>
      </c>
      <c r="AD66" s="13" t="str">
        <f t="shared" si="59"/>
        <v/>
      </c>
      <c r="AE66" s="13" t="str">
        <f t="shared" si="59"/>
        <v/>
      </c>
      <c r="AF66" s="13" t="str">
        <f t="shared" si="59"/>
        <v/>
      </c>
      <c r="AG66" s="13" t="str">
        <f t="shared" si="59"/>
        <v/>
      </c>
      <c r="AH66" s="13" t="str">
        <f t="shared" si="59"/>
        <v/>
      </c>
      <c r="AI66" s="13" t="str">
        <f t="shared" si="59"/>
        <v/>
      </c>
      <c r="AJ66" s="13" t="str">
        <f t="shared" si="59"/>
        <v/>
      </c>
      <c r="AK66" s="13" t="str">
        <f t="shared" si="59"/>
        <v/>
      </c>
      <c r="AL66" s="13" t="str">
        <f t="shared" si="59"/>
        <v/>
      </c>
      <c r="AM66" s="13" t="str">
        <f t="shared" si="59"/>
        <v/>
      </c>
      <c r="AN66" s="13" t="str">
        <f t="shared" si="59"/>
        <v/>
      </c>
      <c r="AO66" s="13" t="str">
        <f t="shared" si="59"/>
        <v/>
      </c>
      <c r="AP66" s="13" t="str">
        <f t="shared" si="59"/>
        <v/>
      </c>
      <c r="AQ66" s="13" t="str">
        <f t="shared" si="59"/>
        <v/>
      </c>
      <c r="AT66" s="13" t="str">
        <f t="shared" si="55"/>
        <v>単独EXH．配管ショートエルボ　φ6</v>
      </c>
      <c r="AU66" s="13" t="str">
        <f t="shared" si="55"/>
        <v>SY50M-39-2A-L6</v>
      </c>
      <c r="AV66" s="13" t="str">
        <f t="shared" si="55"/>
        <v/>
      </c>
      <c r="BV66" s="104"/>
      <c r="BW66" s="104"/>
      <c r="BX66" s="104"/>
      <c r="BY66" s="104"/>
      <c r="BZ66" s="104"/>
      <c r="CA66" s="104"/>
      <c r="CB66" s="104"/>
      <c r="CC66" s="104"/>
      <c r="CD66" s="104"/>
      <c r="CE66" s="104"/>
      <c r="CF66" s="104"/>
      <c r="CG66" s="104"/>
      <c r="CH66" s="104"/>
      <c r="CI66" s="104"/>
      <c r="CJ66" s="104"/>
      <c r="CK66" s="104"/>
      <c r="CL66" s="104"/>
      <c r="CM66" s="104"/>
    </row>
    <row r="67" spans="1:91" ht="12.75" customHeight="1" x14ac:dyDescent="0.15">
      <c r="A67" s="388"/>
      <c r="B67" s="388"/>
      <c r="C67" s="388"/>
      <c r="D67" s="388"/>
      <c r="E67" s="388"/>
      <c r="J67" s="386">
        <v>41</v>
      </c>
      <c r="K67" s="13" t="s">
        <v>873</v>
      </c>
      <c r="L67" s="13" t="str">
        <f>仕様書作成!CJ75</f>
        <v>SY50M-39-2A-L8</v>
      </c>
      <c r="M67" s="13" t="str">
        <f>仕様書作成!CM75</f>
        <v/>
      </c>
      <c r="N67" s="13" t="str">
        <f t="shared" si="54"/>
        <v/>
      </c>
      <c r="T67" s="13" t="str">
        <f t="shared" si="58"/>
        <v/>
      </c>
      <c r="U67" s="13" t="str">
        <f t="shared" si="58"/>
        <v/>
      </c>
      <c r="V67" s="13" t="str">
        <f t="shared" si="58"/>
        <v/>
      </c>
      <c r="W67" s="13" t="str">
        <f t="shared" si="58"/>
        <v/>
      </c>
      <c r="X67" s="13" t="str">
        <f t="shared" si="58"/>
        <v/>
      </c>
      <c r="Y67" s="13" t="str">
        <f t="shared" si="58"/>
        <v/>
      </c>
      <c r="Z67" s="13" t="str">
        <f t="shared" si="58"/>
        <v/>
      </c>
      <c r="AA67" s="13" t="str">
        <f t="shared" si="58"/>
        <v/>
      </c>
      <c r="AB67" s="13" t="str">
        <f t="shared" si="58"/>
        <v/>
      </c>
      <c r="AC67" s="13" t="str">
        <f t="shared" si="58"/>
        <v/>
      </c>
      <c r="AD67" s="13" t="str">
        <f t="shared" si="59"/>
        <v/>
      </c>
      <c r="AE67" s="13" t="str">
        <f t="shared" si="59"/>
        <v/>
      </c>
      <c r="AF67" s="13" t="str">
        <f t="shared" si="59"/>
        <v/>
      </c>
      <c r="AG67" s="13" t="str">
        <f t="shared" si="59"/>
        <v/>
      </c>
      <c r="AH67" s="13" t="str">
        <f t="shared" si="59"/>
        <v/>
      </c>
      <c r="AI67" s="13" t="str">
        <f t="shared" si="59"/>
        <v/>
      </c>
      <c r="AJ67" s="13" t="str">
        <f t="shared" si="59"/>
        <v/>
      </c>
      <c r="AK67" s="13" t="str">
        <f t="shared" si="59"/>
        <v/>
      </c>
      <c r="AL67" s="13" t="str">
        <f t="shared" si="59"/>
        <v/>
      </c>
      <c r="AM67" s="13" t="str">
        <f t="shared" si="59"/>
        <v/>
      </c>
      <c r="AN67" s="13" t="str">
        <f t="shared" si="59"/>
        <v/>
      </c>
      <c r="AO67" s="13" t="str">
        <f t="shared" si="59"/>
        <v/>
      </c>
      <c r="AP67" s="13" t="str">
        <f t="shared" si="59"/>
        <v/>
      </c>
      <c r="AQ67" s="13" t="str">
        <f t="shared" si="59"/>
        <v/>
      </c>
      <c r="AT67" s="13" t="str">
        <f t="shared" si="55"/>
        <v>単独EXH．配管ショートエルボ　φ8</v>
      </c>
      <c r="AU67" s="13" t="str">
        <f t="shared" si="55"/>
        <v>SY50M-39-2A-L8</v>
      </c>
      <c r="AV67" s="13" t="str">
        <f t="shared" si="55"/>
        <v/>
      </c>
      <c r="BV67" s="104"/>
      <c r="BW67" s="104"/>
      <c r="BX67" s="104"/>
      <c r="BY67" s="104"/>
      <c r="BZ67" s="104"/>
      <c r="CA67" s="104"/>
      <c r="CB67" s="104"/>
      <c r="CC67" s="104"/>
      <c r="CD67" s="104"/>
      <c r="CE67" s="104"/>
      <c r="CF67" s="104"/>
      <c r="CG67" s="104"/>
      <c r="CH67" s="104"/>
      <c r="CI67" s="104"/>
      <c r="CJ67" s="104"/>
      <c r="CK67" s="104"/>
      <c r="CL67" s="104"/>
      <c r="CM67" s="104"/>
    </row>
    <row r="68" spans="1:91" ht="12.75" customHeight="1" x14ac:dyDescent="0.15">
      <c r="A68" s="388"/>
      <c r="B68" s="388"/>
      <c r="C68" s="388"/>
      <c r="D68" s="388"/>
      <c r="E68" s="388"/>
      <c r="J68" s="386">
        <v>42</v>
      </c>
      <c r="K68" s="13" t="s">
        <v>874</v>
      </c>
      <c r="L68" s="13" t="str">
        <f>仕様書作成!CJ76</f>
        <v>SY50M-39-2A-LN3</v>
      </c>
      <c r="M68" s="13" t="str">
        <f>仕様書作成!CM76</f>
        <v/>
      </c>
      <c r="N68" s="13" t="str">
        <f t="shared" si="54"/>
        <v/>
      </c>
      <c r="T68" s="13" t="str">
        <f t="shared" si="58"/>
        <v/>
      </c>
      <c r="U68" s="13" t="str">
        <f t="shared" si="58"/>
        <v/>
      </c>
      <c r="V68" s="13" t="str">
        <f t="shared" si="58"/>
        <v/>
      </c>
      <c r="W68" s="13" t="str">
        <f t="shared" si="58"/>
        <v/>
      </c>
      <c r="X68" s="13" t="str">
        <f t="shared" si="58"/>
        <v/>
      </c>
      <c r="Y68" s="13" t="str">
        <f t="shared" si="58"/>
        <v/>
      </c>
      <c r="Z68" s="13" t="str">
        <f t="shared" si="58"/>
        <v/>
      </c>
      <c r="AA68" s="13" t="str">
        <f t="shared" si="58"/>
        <v/>
      </c>
      <c r="AB68" s="13" t="str">
        <f t="shared" si="58"/>
        <v/>
      </c>
      <c r="AC68" s="13" t="str">
        <f t="shared" si="58"/>
        <v/>
      </c>
      <c r="AD68" s="13" t="str">
        <f t="shared" si="59"/>
        <v/>
      </c>
      <c r="AE68" s="13" t="str">
        <f t="shared" si="59"/>
        <v/>
      </c>
      <c r="AF68" s="13" t="str">
        <f t="shared" si="59"/>
        <v/>
      </c>
      <c r="AG68" s="13" t="str">
        <f t="shared" si="59"/>
        <v/>
      </c>
      <c r="AH68" s="13" t="str">
        <f t="shared" si="59"/>
        <v/>
      </c>
      <c r="AI68" s="13" t="str">
        <f t="shared" si="59"/>
        <v/>
      </c>
      <c r="AJ68" s="13" t="str">
        <f t="shared" si="59"/>
        <v/>
      </c>
      <c r="AK68" s="13" t="str">
        <f t="shared" si="59"/>
        <v/>
      </c>
      <c r="AL68" s="13" t="str">
        <f t="shared" si="59"/>
        <v/>
      </c>
      <c r="AM68" s="13" t="str">
        <f t="shared" si="59"/>
        <v/>
      </c>
      <c r="AN68" s="13" t="str">
        <f t="shared" si="59"/>
        <v/>
      </c>
      <c r="AO68" s="13" t="str">
        <f t="shared" si="59"/>
        <v/>
      </c>
      <c r="AP68" s="13" t="str">
        <f t="shared" si="59"/>
        <v/>
      </c>
      <c r="AQ68" s="13" t="str">
        <f t="shared" si="59"/>
        <v/>
      </c>
      <c r="AT68" s="13" t="str">
        <f t="shared" ref="AT68:AV104" si="60">K68</f>
        <v>単独EXH．配管ショートエルボ　φ5/32"</v>
      </c>
      <c r="AU68" s="13" t="str">
        <f t="shared" si="60"/>
        <v>SY50M-39-2A-LN3</v>
      </c>
      <c r="AV68" s="13" t="str">
        <f t="shared" si="60"/>
        <v/>
      </c>
      <c r="BV68" s="104"/>
      <c r="BW68" s="104"/>
      <c r="BX68" s="104"/>
      <c r="BY68" s="104"/>
      <c r="BZ68" s="104"/>
      <c r="CA68" s="104"/>
      <c r="CB68" s="104"/>
      <c r="CC68" s="104"/>
      <c r="CD68" s="104"/>
      <c r="CE68" s="104"/>
      <c r="CF68" s="104"/>
      <c r="CG68" s="104"/>
      <c r="CH68" s="104"/>
      <c r="CI68" s="104"/>
      <c r="CJ68" s="104"/>
      <c r="CK68" s="104"/>
      <c r="CL68" s="104"/>
      <c r="CM68" s="104"/>
    </row>
    <row r="69" spans="1:91" ht="12.75" customHeight="1" x14ac:dyDescent="0.15">
      <c r="A69" s="388"/>
      <c r="B69" s="388"/>
      <c r="C69" s="388"/>
      <c r="D69" s="388"/>
      <c r="E69" s="388"/>
      <c r="J69" s="386">
        <v>43</v>
      </c>
      <c r="K69" s="13" t="s">
        <v>875</v>
      </c>
      <c r="L69" s="13" t="str">
        <f>仕様書作成!CJ77</f>
        <v>SY50M-39-2A-LN7</v>
      </c>
      <c r="M69" s="13" t="str">
        <f>仕様書作成!CM77</f>
        <v/>
      </c>
      <c r="N69" s="13" t="str">
        <f t="shared" si="54"/>
        <v/>
      </c>
      <c r="T69" s="13" t="str">
        <f t="shared" si="58"/>
        <v/>
      </c>
      <c r="U69" s="13" t="str">
        <f t="shared" si="58"/>
        <v/>
      </c>
      <c r="V69" s="13" t="str">
        <f t="shared" si="58"/>
        <v/>
      </c>
      <c r="W69" s="13" t="str">
        <f t="shared" si="58"/>
        <v/>
      </c>
      <c r="X69" s="13" t="str">
        <f t="shared" si="58"/>
        <v/>
      </c>
      <c r="Y69" s="13" t="str">
        <f t="shared" si="58"/>
        <v/>
      </c>
      <c r="Z69" s="13" t="str">
        <f t="shared" si="58"/>
        <v/>
      </c>
      <c r="AA69" s="13" t="str">
        <f t="shared" si="58"/>
        <v/>
      </c>
      <c r="AB69" s="13" t="str">
        <f t="shared" si="58"/>
        <v/>
      </c>
      <c r="AC69" s="13" t="str">
        <f t="shared" si="58"/>
        <v/>
      </c>
      <c r="AD69" s="13" t="str">
        <f t="shared" si="59"/>
        <v/>
      </c>
      <c r="AE69" s="13" t="str">
        <f t="shared" si="59"/>
        <v/>
      </c>
      <c r="AF69" s="13" t="str">
        <f t="shared" si="59"/>
        <v/>
      </c>
      <c r="AG69" s="13" t="str">
        <f t="shared" si="59"/>
        <v/>
      </c>
      <c r="AH69" s="13" t="str">
        <f t="shared" si="59"/>
        <v/>
      </c>
      <c r="AI69" s="13" t="str">
        <f t="shared" si="59"/>
        <v/>
      </c>
      <c r="AJ69" s="13" t="str">
        <f t="shared" si="59"/>
        <v/>
      </c>
      <c r="AK69" s="13" t="str">
        <f t="shared" si="59"/>
        <v/>
      </c>
      <c r="AL69" s="13" t="str">
        <f t="shared" si="59"/>
        <v/>
      </c>
      <c r="AM69" s="13" t="str">
        <f t="shared" si="59"/>
        <v/>
      </c>
      <c r="AN69" s="13" t="str">
        <f t="shared" si="59"/>
        <v/>
      </c>
      <c r="AO69" s="13" t="str">
        <f t="shared" si="59"/>
        <v/>
      </c>
      <c r="AP69" s="13" t="str">
        <f t="shared" si="59"/>
        <v/>
      </c>
      <c r="AQ69" s="13" t="str">
        <f t="shared" si="59"/>
        <v/>
      </c>
      <c r="AT69" s="13" t="str">
        <f t="shared" si="60"/>
        <v>単独EXH．配管ショートエルボ　φ1/4"</v>
      </c>
      <c r="AU69" s="13" t="str">
        <f t="shared" si="60"/>
        <v>SY50M-39-2A-LN7</v>
      </c>
      <c r="AV69" s="13" t="str">
        <f t="shared" si="60"/>
        <v/>
      </c>
      <c r="BV69" s="104"/>
      <c r="BW69" s="104"/>
      <c r="BX69" s="104"/>
      <c r="BY69" s="104"/>
      <c r="BZ69" s="104"/>
      <c r="CA69" s="104"/>
      <c r="CB69" s="104"/>
      <c r="CC69" s="104"/>
      <c r="CD69" s="104"/>
      <c r="CE69" s="104"/>
      <c r="CF69" s="104"/>
      <c r="CG69" s="104"/>
      <c r="CH69" s="104"/>
      <c r="CI69" s="104"/>
      <c r="CJ69" s="104"/>
      <c r="CK69" s="104"/>
      <c r="CL69" s="104"/>
      <c r="CM69" s="104"/>
    </row>
    <row r="70" spans="1:91" ht="12.75" customHeight="1" x14ac:dyDescent="0.15">
      <c r="A70" s="388"/>
      <c r="B70" s="388"/>
      <c r="C70" s="388"/>
      <c r="D70" s="388"/>
      <c r="E70" s="388"/>
      <c r="H70" s="43"/>
      <c r="J70" s="386">
        <v>44</v>
      </c>
      <c r="K70" s="13" t="s">
        <v>876</v>
      </c>
      <c r="L70" s="13" t="str">
        <f>仕様書作成!CJ78</f>
        <v>SY50M-39-2A-LN9</v>
      </c>
      <c r="M70" s="13" t="str">
        <f>仕様書作成!CM78</f>
        <v/>
      </c>
      <c r="N70" s="13" t="str">
        <f t="shared" si="54"/>
        <v/>
      </c>
      <c r="T70" s="13" t="str">
        <f t="shared" si="58"/>
        <v/>
      </c>
      <c r="U70" s="13" t="str">
        <f t="shared" si="58"/>
        <v/>
      </c>
      <c r="V70" s="13" t="str">
        <f t="shared" si="58"/>
        <v/>
      </c>
      <c r="W70" s="13" t="str">
        <f t="shared" si="58"/>
        <v/>
      </c>
      <c r="X70" s="13" t="str">
        <f t="shared" si="58"/>
        <v/>
      </c>
      <c r="Y70" s="13" t="str">
        <f t="shared" si="58"/>
        <v/>
      </c>
      <c r="Z70" s="13" t="str">
        <f t="shared" si="58"/>
        <v/>
      </c>
      <c r="AA70" s="13" t="str">
        <f t="shared" si="58"/>
        <v/>
      </c>
      <c r="AB70" s="13" t="str">
        <f t="shared" si="58"/>
        <v/>
      </c>
      <c r="AC70" s="13" t="str">
        <f t="shared" si="58"/>
        <v/>
      </c>
      <c r="AD70" s="13" t="str">
        <f t="shared" si="59"/>
        <v/>
      </c>
      <c r="AE70" s="13" t="str">
        <f t="shared" si="59"/>
        <v/>
      </c>
      <c r="AF70" s="13" t="str">
        <f t="shared" si="59"/>
        <v/>
      </c>
      <c r="AG70" s="13" t="str">
        <f t="shared" si="59"/>
        <v/>
      </c>
      <c r="AH70" s="13" t="str">
        <f t="shared" si="59"/>
        <v/>
      </c>
      <c r="AI70" s="13" t="str">
        <f t="shared" si="59"/>
        <v/>
      </c>
      <c r="AJ70" s="13" t="str">
        <f t="shared" si="59"/>
        <v/>
      </c>
      <c r="AK70" s="13" t="str">
        <f t="shared" si="59"/>
        <v/>
      </c>
      <c r="AL70" s="13" t="str">
        <f t="shared" si="59"/>
        <v/>
      </c>
      <c r="AM70" s="13" t="str">
        <f t="shared" si="59"/>
        <v/>
      </c>
      <c r="AN70" s="13" t="str">
        <f t="shared" si="59"/>
        <v/>
      </c>
      <c r="AO70" s="13" t="str">
        <f t="shared" si="59"/>
        <v/>
      </c>
      <c r="AP70" s="13" t="str">
        <f t="shared" si="59"/>
        <v/>
      </c>
      <c r="AQ70" s="13" t="str">
        <f t="shared" si="59"/>
        <v/>
      </c>
      <c r="AT70" s="13" t="str">
        <f t="shared" si="60"/>
        <v>単独EXH．配管ショートエルボ　φ5/16"</v>
      </c>
      <c r="AU70" s="13" t="str">
        <f t="shared" si="60"/>
        <v>SY50M-39-2A-LN9</v>
      </c>
      <c r="AV70" s="13" t="str">
        <f t="shared" si="60"/>
        <v/>
      </c>
      <c r="BV70" s="104"/>
      <c r="BW70" s="104"/>
      <c r="BX70" s="104"/>
      <c r="BY70" s="104"/>
      <c r="BZ70" s="104"/>
      <c r="CA70" s="104"/>
      <c r="CB70" s="104"/>
      <c r="CC70" s="104"/>
      <c r="CD70" s="104"/>
      <c r="CE70" s="104"/>
      <c r="CF70" s="104"/>
      <c r="CG70" s="104"/>
      <c r="CH70" s="104"/>
      <c r="CI70" s="104"/>
      <c r="CJ70" s="104"/>
      <c r="CK70" s="104"/>
      <c r="CL70" s="104"/>
      <c r="CM70" s="104"/>
    </row>
    <row r="71" spans="1:91" ht="12.75" customHeight="1" x14ac:dyDescent="0.15">
      <c r="A71" s="388"/>
      <c r="B71" s="388"/>
      <c r="C71" s="388"/>
      <c r="D71" s="388"/>
      <c r="E71" s="388"/>
      <c r="H71" s="43"/>
      <c r="J71" s="386">
        <v>45</v>
      </c>
      <c r="K71" s="13" t="s">
        <v>877</v>
      </c>
      <c r="L71" s="13" t="str">
        <f>仕様書作成!CJ79</f>
        <v>SY50M-39-3A-L4</v>
      </c>
      <c r="M71" s="13" t="str">
        <f>仕様書作成!CM79</f>
        <v/>
      </c>
      <c r="N71" s="13" t="str">
        <f t="shared" si="54"/>
        <v/>
      </c>
      <c r="T71" s="13" t="str">
        <f t="shared" ref="T71:AC76" si="61">IF(COUNTIF(T$192:T$197,$L71)=1,"O","")</f>
        <v/>
      </c>
      <c r="U71" s="13" t="str">
        <f t="shared" si="61"/>
        <v/>
      </c>
      <c r="V71" s="13" t="str">
        <f t="shared" si="61"/>
        <v/>
      </c>
      <c r="W71" s="13" t="str">
        <f t="shared" si="61"/>
        <v/>
      </c>
      <c r="X71" s="13" t="str">
        <f t="shared" si="61"/>
        <v/>
      </c>
      <c r="Y71" s="13" t="str">
        <f t="shared" si="61"/>
        <v/>
      </c>
      <c r="Z71" s="13" t="str">
        <f t="shared" si="61"/>
        <v/>
      </c>
      <c r="AA71" s="13" t="str">
        <f t="shared" si="61"/>
        <v/>
      </c>
      <c r="AB71" s="13" t="str">
        <f t="shared" si="61"/>
        <v/>
      </c>
      <c r="AC71" s="13" t="str">
        <f t="shared" si="61"/>
        <v/>
      </c>
      <c r="AD71" s="13" t="str">
        <f t="shared" ref="AD71:AQ76" si="62">IF(COUNTIF(AD$192:AD$197,$L71)=1,"O","")</f>
        <v/>
      </c>
      <c r="AE71" s="13" t="str">
        <f t="shared" si="62"/>
        <v/>
      </c>
      <c r="AF71" s="13" t="str">
        <f t="shared" si="62"/>
        <v/>
      </c>
      <c r="AG71" s="13" t="str">
        <f t="shared" si="62"/>
        <v/>
      </c>
      <c r="AH71" s="13" t="str">
        <f t="shared" si="62"/>
        <v/>
      </c>
      <c r="AI71" s="13" t="str">
        <f t="shared" si="62"/>
        <v/>
      </c>
      <c r="AJ71" s="13" t="str">
        <f t="shared" si="62"/>
        <v/>
      </c>
      <c r="AK71" s="13" t="str">
        <f t="shared" si="62"/>
        <v/>
      </c>
      <c r="AL71" s="13" t="str">
        <f t="shared" si="62"/>
        <v/>
      </c>
      <c r="AM71" s="13" t="str">
        <f t="shared" si="62"/>
        <v/>
      </c>
      <c r="AN71" s="13" t="str">
        <f t="shared" si="62"/>
        <v/>
      </c>
      <c r="AO71" s="13" t="str">
        <f t="shared" si="62"/>
        <v/>
      </c>
      <c r="AP71" s="13" t="str">
        <f t="shared" si="62"/>
        <v/>
      </c>
      <c r="AQ71" s="13" t="str">
        <f t="shared" si="62"/>
        <v/>
      </c>
      <c r="AT71" s="13" t="str">
        <f t="shared" si="60"/>
        <v>単独EXH．配管ロングエルボ　φ4</v>
      </c>
      <c r="AU71" s="13" t="str">
        <f t="shared" si="60"/>
        <v>SY50M-39-3A-L4</v>
      </c>
      <c r="AV71" s="13" t="str">
        <f t="shared" si="60"/>
        <v/>
      </c>
      <c r="BV71" s="104"/>
      <c r="BW71" s="104"/>
      <c r="BX71" s="104"/>
      <c r="BY71" s="104"/>
      <c r="BZ71" s="104"/>
      <c r="CA71" s="104"/>
      <c r="CB71" s="104"/>
      <c r="CC71" s="104"/>
      <c r="CD71" s="104"/>
      <c r="CE71" s="104"/>
      <c r="CF71" s="104"/>
      <c r="CG71" s="104"/>
      <c r="CH71" s="104"/>
      <c r="CI71" s="104"/>
      <c r="CJ71" s="104"/>
      <c r="CK71" s="104"/>
      <c r="CL71" s="104"/>
      <c r="CM71" s="104"/>
    </row>
    <row r="72" spans="1:91" ht="12.75" customHeight="1" x14ac:dyDescent="0.15">
      <c r="H72" s="43"/>
      <c r="J72" s="386">
        <v>46</v>
      </c>
      <c r="K72" s="13" t="s">
        <v>878</v>
      </c>
      <c r="L72" s="13" t="str">
        <f>仕様書作成!CJ80</f>
        <v>SY50M-39-3A-L6</v>
      </c>
      <c r="M72" s="13" t="str">
        <f>仕様書作成!CM80</f>
        <v/>
      </c>
      <c r="N72" s="13" t="str">
        <f t="shared" si="54"/>
        <v/>
      </c>
      <c r="T72" s="13" t="str">
        <f t="shared" si="61"/>
        <v/>
      </c>
      <c r="U72" s="13" t="str">
        <f t="shared" si="61"/>
        <v/>
      </c>
      <c r="V72" s="13" t="str">
        <f t="shared" si="61"/>
        <v/>
      </c>
      <c r="W72" s="13" t="str">
        <f t="shared" si="61"/>
        <v/>
      </c>
      <c r="X72" s="13" t="str">
        <f t="shared" si="61"/>
        <v/>
      </c>
      <c r="Y72" s="13" t="str">
        <f t="shared" si="61"/>
        <v/>
      </c>
      <c r="Z72" s="13" t="str">
        <f t="shared" si="61"/>
        <v/>
      </c>
      <c r="AA72" s="13" t="str">
        <f t="shared" si="61"/>
        <v/>
      </c>
      <c r="AB72" s="13" t="str">
        <f t="shared" si="61"/>
        <v/>
      </c>
      <c r="AC72" s="13" t="str">
        <f t="shared" si="61"/>
        <v/>
      </c>
      <c r="AD72" s="13" t="str">
        <f t="shared" si="62"/>
        <v/>
      </c>
      <c r="AE72" s="13" t="str">
        <f t="shared" si="62"/>
        <v/>
      </c>
      <c r="AF72" s="13" t="str">
        <f t="shared" si="62"/>
        <v/>
      </c>
      <c r="AG72" s="13" t="str">
        <f t="shared" si="62"/>
        <v/>
      </c>
      <c r="AH72" s="13" t="str">
        <f t="shared" si="62"/>
        <v/>
      </c>
      <c r="AI72" s="13" t="str">
        <f t="shared" si="62"/>
        <v/>
      </c>
      <c r="AJ72" s="13" t="str">
        <f t="shared" si="62"/>
        <v/>
      </c>
      <c r="AK72" s="13" t="str">
        <f t="shared" si="62"/>
        <v/>
      </c>
      <c r="AL72" s="13" t="str">
        <f t="shared" si="62"/>
        <v/>
      </c>
      <c r="AM72" s="13" t="str">
        <f t="shared" si="62"/>
        <v/>
      </c>
      <c r="AN72" s="13" t="str">
        <f t="shared" si="62"/>
        <v/>
      </c>
      <c r="AO72" s="13" t="str">
        <f t="shared" si="62"/>
        <v/>
      </c>
      <c r="AP72" s="13" t="str">
        <f t="shared" si="62"/>
        <v/>
      </c>
      <c r="AQ72" s="13" t="str">
        <f t="shared" si="62"/>
        <v/>
      </c>
      <c r="AT72" s="13" t="str">
        <f t="shared" si="60"/>
        <v>単独EXH．配管ロングエルボ　φ6</v>
      </c>
      <c r="AU72" s="13" t="str">
        <f t="shared" si="60"/>
        <v>SY50M-39-3A-L6</v>
      </c>
      <c r="AV72" s="13" t="str">
        <f t="shared" si="60"/>
        <v/>
      </c>
      <c r="BV72" s="104"/>
      <c r="BW72" s="104"/>
      <c r="BX72" s="104"/>
      <c r="BY72" s="104"/>
      <c r="BZ72" s="104"/>
      <c r="CA72" s="104"/>
      <c r="CB72" s="104"/>
      <c r="CC72" s="104"/>
      <c r="CD72" s="104"/>
      <c r="CE72" s="104"/>
      <c r="CF72" s="104"/>
      <c r="CG72" s="104"/>
      <c r="CH72" s="104"/>
      <c r="CI72" s="104"/>
      <c r="CJ72" s="104"/>
      <c r="CK72" s="104"/>
      <c r="CL72" s="104"/>
      <c r="CM72" s="104"/>
    </row>
    <row r="73" spans="1:91" ht="12.75" customHeight="1" x14ac:dyDescent="0.15">
      <c r="H73" s="43"/>
      <c r="J73" s="386">
        <v>47</v>
      </c>
      <c r="K73" s="13" t="s">
        <v>879</v>
      </c>
      <c r="L73" s="13" t="str">
        <f>仕様書作成!CJ81</f>
        <v>SY50M-39-3A-L8</v>
      </c>
      <c r="M73" s="13" t="str">
        <f>仕様書作成!CM81</f>
        <v/>
      </c>
      <c r="N73" s="13" t="str">
        <f t="shared" si="54"/>
        <v/>
      </c>
      <c r="T73" s="13" t="str">
        <f t="shared" si="61"/>
        <v/>
      </c>
      <c r="U73" s="13" t="str">
        <f t="shared" si="61"/>
        <v/>
      </c>
      <c r="V73" s="13" t="str">
        <f t="shared" si="61"/>
        <v/>
      </c>
      <c r="W73" s="13" t="str">
        <f t="shared" si="61"/>
        <v/>
      </c>
      <c r="X73" s="13" t="str">
        <f t="shared" si="61"/>
        <v/>
      </c>
      <c r="Y73" s="13" t="str">
        <f t="shared" si="61"/>
        <v/>
      </c>
      <c r="Z73" s="13" t="str">
        <f t="shared" si="61"/>
        <v/>
      </c>
      <c r="AA73" s="13" t="str">
        <f t="shared" si="61"/>
        <v/>
      </c>
      <c r="AB73" s="13" t="str">
        <f t="shared" si="61"/>
        <v/>
      </c>
      <c r="AC73" s="13" t="str">
        <f t="shared" si="61"/>
        <v/>
      </c>
      <c r="AD73" s="13" t="str">
        <f t="shared" si="62"/>
        <v/>
      </c>
      <c r="AE73" s="13" t="str">
        <f t="shared" si="62"/>
        <v/>
      </c>
      <c r="AF73" s="13" t="str">
        <f t="shared" si="62"/>
        <v/>
      </c>
      <c r="AG73" s="13" t="str">
        <f t="shared" si="62"/>
        <v/>
      </c>
      <c r="AH73" s="13" t="str">
        <f t="shared" si="62"/>
        <v/>
      </c>
      <c r="AI73" s="13" t="str">
        <f t="shared" si="62"/>
        <v/>
      </c>
      <c r="AJ73" s="13" t="str">
        <f t="shared" si="62"/>
        <v/>
      </c>
      <c r="AK73" s="13" t="str">
        <f t="shared" si="62"/>
        <v/>
      </c>
      <c r="AL73" s="13" t="str">
        <f t="shared" si="62"/>
        <v/>
      </c>
      <c r="AM73" s="13" t="str">
        <f t="shared" si="62"/>
        <v/>
      </c>
      <c r="AN73" s="13" t="str">
        <f t="shared" si="62"/>
        <v/>
      </c>
      <c r="AO73" s="13" t="str">
        <f t="shared" si="62"/>
        <v/>
      </c>
      <c r="AP73" s="13" t="str">
        <f t="shared" si="62"/>
        <v/>
      </c>
      <c r="AQ73" s="13" t="str">
        <f t="shared" si="62"/>
        <v/>
      </c>
      <c r="AT73" s="13" t="str">
        <f t="shared" si="60"/>
        <v>単独EXH．配管ロングエルボ　φ8</v>
      </c>
      <c r="AU73" s="13" t="str">
        <f t="shared" si="60"/>
        <v>SY50M-39-3A-L8</v>
      </c>
      <c r="AV73" s="13" t="str">
        <f t="shared" si="60"/>
        <v/>
      </c>
      <c r="BV73" s="104"/>
      <c r="BW73" s="104"/>
      <c r="BX73" s="104"/>
      <c r="BY73" s="104"/>
      <c r="BZ73" s="104"/>
      <c r="CA73" s="104"/>
      <c r="CB73" s="104"/>
      <c r="CC73" s="104"/>
      <c r="CD73" s="104"/>
      <c r="CE73" s="104"/>
      <c r="CF73" s="104"/>
      <c r="CG73" s="104"/>
      <c r="CH73" s="104"/>
      <c r="CI73" s="104"/>
      <c r="CJ73" s="104"/>
      <c r="CK73" s="104"/>
      <c r="CL73" s="104"/>
      <c r="CM73" s="104"/>
    </row>
    <row r="74" spans="1:91" ht="12.75" customHeight="1" x14ac:dyDescent="0.15">
      <c r="H74" s="43"/>
      <c r="J74" s="386">
        <v>48</v>
      </c>
      <c r="K74" s="13" t="s">
        <v>880</v>
      </c>
      <c r="L74" s="13" t="str">
        <f>仕様書作成!CJ82</f>
        <v>SY50M-39-3A-LN3</v>
      </c>
      <c r="M74" s="13" t="str">
        <f>仕様書作成!CM82</f>
        <v/>
      </c>
      <c r="N74" s="13" t="str">
        <f t="shared" si="54"/>
        <v/>
      </c>
      <c r="T74" s="13" t="str">
        <f t="shared" si="61"/>
        <v/>
      </c>
      <c r="U74" s="13" t="str">
        <f t="shared" si="61"/>
        <v/>
      </c>
      <c r="V74" s="13" t="str">
        <f t="shared" si="61"/>
        <v/>
      </c>
      <c r="W74" s="13" t="str">
        <f t="shared" si="61"/>
        <v/>
      </c>
      <c r="X74" s="13" t="str">
        <f t="shared" si="61"/>
        <v/>
      </c>
      <c r="Y74" s="13" t="str">
        <f t="shared" si="61"/>
        <v/>
      </c>
      <c r="Z74" s="13" t="str">
        <f t="shared" si="61"/>
        <v/>
      </c>
      <c r="AA74" s="13" t="str">
        <f t="shared" si="61"/>
        <v/>
      </c>
      <c r="AB74" s="13" t="str">
        <f t="shared" si="61"/>
        <v/>
      </c>
      <c r="AC74" s="13" t="str">
        <f t="shared" si="61"/>
        <v/>
      </c>
      <c r="AD74" s="13" t="str">
        <f t="shared" si="62"/>
        <v/>
      </c>
      <c r="AE74" s="13" t="str">
        <f t="shared" si="62"/>
        <v/>
      </c>
      <c r="AF74" s="13" t="str">
        <f t="shared" si="62"/>
        <v/>
      </c>
      <c r="AG74" s="13" t="str">
        <f t="shared" si="62"/>
        <v/>
      </c>
      <c r="AH74" s="13" t="str">
        <f t="shared" si="62"/>
        <v/>
      </c>
      <c r="AI74" s="13" t="str">
        <f t="shared" si="62"/>
        <v/>
      </c>
      <c r="AJ74" s="13" t="str">
        <f t="shared" si="62"/>
        <v/>
      </c>
      <c r="AK74" s="13" t="str">
        <f t="shared" si="62"/>
        <v/>
      </c>
      <c r="AL74" s="13" t="str">
        <f t="shared" si="62"/>
        <v/>
      </c>
      <c r="AM74" s="13" t="str">
        <f t="shared" si="62"/>
        <v/>
      </c>
      <c r="AN74" s="13" t="str">
        <f t="shared" si="62"/>
        <v/>
      </c>
      <c r="AO74" s="13" t="str">
        <f t="shared" si="62"/>
        <v/>
      </c>
      <c r="AP74" s="13" t="str">
        <f t="shared" si="62"/>
        <v/>
      </c>
      <c r="AQ74" s="13" t="str">
        <f t="shared" si="62"/>
        <v/>
      </c>
      <c r="AT74" s="13" t="str">
        <f t="shared" si="60"/>
        <v>単独EXH．配管ロングエルボ　φ5/32"</v>
      </c>
      <c r="AU74" s="13" t="str">
        <f t="shared" si="60"/>
        <v>SY50M-39-3A-LN3</v>
      </c>
      <c r="AV74" s="13" t="str">
        <f t="shared" si="60"/>
        <v/>
      </c>
      <c r="BV74" s="104"/>
      <c r="BW74" s="104"/>
      <c r="BX74" s="104"/>
      <c r="BY74" s="104"/>
      <c r="BZ74" s="104"/>
      <c r="CA74" s="104"/>
      <c r="CB74" s="104"/>
      <c r="CC74" s="104"/>
      <c r="CD74" s="104"/>
      <c r="CE74" s="104"/>
      <c r="CF74" s="104"/>
      <c r="CG74" s="104"/>
      <c r="CH74" s="104"/>
      <c r="CI74" s="104"/>
      <c r="CJ74" s="104"/>
      <c r="CK74" s="104"/>
      <c r="CL74" s="104"/>
      <c r="CM74" s="104"/>
    </row>
    <row r="75" spans="1:91" ht="12.75" customHeight="1" x14ac:dyDescent="0.15">
      <c r="H75" s="43"/>
      <c r="J75" s="386">
        <v>49</v>
      </c>
      <c r="K75" s="13" t="s">
        <v>881</v>
      </c>
      <c r="L75" s="13" t="str">
        <f>仕様書作成!CJ83</f>
        <v>SY50M-39-3A-LN7</v>
      </c>
      <c r="M75" s="13" t="str">
        <f>仕様書作成!CM83</f>
        <v/>
      </c>
      <c r="N75" s="13" t="str">
        <f t="shared" si="54"/>
        <v/>
      </c>
      <c r="T75" s="13" t="str">
        <f t="shared" si="61"/>
        <v/>
      </c>
      <c r="U75" s="13" t="str">
        <f t="shared" si="61"/>
        <v/>
      </c>
      <c r="V75" s="13" t="str">
        <f t="shared" si="61"/>
        <v/>
      </c>
      <c r="W75" s="13" t="str">
        <f t="shared" si="61"/>
        <v/>
      </c>
      <c r="X75" s="13" t="str">
        <f t="shared" si="61"/>
        <v/>
      </c>
      <c r="Y75" s="13" t="str">
        <f t="shared" si="61"/>
        <v/>
      </c>
      <c r="Z75" s="13" t="str">
        <f t="shared" si="61"/>
        <v/>
      </c>
      <c r="AA75" s="13" t="str">
        <f t="shared" si="61"/>
        <v/>
      </c>
      <c r="AB75" s="13" t="str">
        <f t="shared" si="61"/>
        <v/>
      </c>
      <c r="AC75" s="13" t="str">
        <f t="shared" si="61"/>
        <v/>
      </c>
      <c r="AD75" s="13" t="str">
        <f t="shared" si="62"/>
        <v/>
      </c>
      <c r="AE75" s="13" t="str">
        <f t="shared" si="62"/>
        <v/>
      </c>
      <c r="AF75" s="13" t="str">
        <f t="shared" si="62"/>
        <v/>
      </c>
      <c r="AG75" s="13" t="str">
        <f t="shared" si="62"/>
        <v/>
      </c>
      <c r="AH75" s="13" t="str">
        <f t="shared" si="62"/>
        <v/>
      </c>
      <c r="AI75" s="13" t="str">
        <f t="shared" si="62"/>
        <v/>
      </c>
      <c r="AJ75" s="13" t="str">
        <f t="shared" si="62"/>
        <v/>
      </c>
      <c r="AK75" s="13" t="str">
        <f t="shared" si="62"/>
        <v/>
      </c>
      <c r="AL75" s="13" t="str">
        <f t="shared" si="62"/>
        <v/>
      </c>
      <c r="AM75" s="13" t="str">
        <f t="shared" si="62"/>
        <v/>
      </c>
      <c r="AN75" s="13" t="str">
        <f t="shared" si="62"/>
        <v/>
      </c>
      <c r="AO75" s="13" t="str">
        <f t="shared" si="62"/>
        <v/>
      </c>
      <c r="AP75" s="13" t="str">
        <f t="shared" si="62"/>
        <v/>
      </c>
      <c r="AQ75" s="13" t="str">
        <f t="shared" si="62"/>
        <v/>
      </c>
      <c r="AT75" s="13" t="str">
        <f t="shared" si="60"/>
        <v>単独EXH．配管ロングエルボ　φ1/4"</v>
      </c>
      <c r="AU75" s="13" t="str">
        <f t="shared" si="60"/>
        <v>SY50M-39-3A-LN7</v>
      </c>
      <c r="AV75" s="13" t="str">
        <f t="shared" si="60"/>
        <v/>
      </c>
      <c r="BV75" s="104"/>
      <c r="BW75" s="104"/>
      <c r="BX75" s="104"/>
      <c r="BY75" s="104"/>
      <c r="BZ75" s="104"/>
      <c r="CA75" s="104"/>
      <c r="CB75" s="104"/>
      <c r="CC75" s="104"/>
      <c r="CD75" s="104"/>
      <c r="CE75" s="104"/>
      <c r="CF75" s="104"/>
      <c r="CG75" s="104"/>
      <c r="CH75" s="104"/>
      <c r="CI75" s="104"/>
      <c r="CJ75" s="104"/>
      <c r="CK75" s="104"/>
      <c r="CL75" s="104"/>
      <c r="CM75" s="104"/>
    </row>
    <row r="76" spans="1:91" ht="12.75" customHeight="1" x14ac:dyDescent="0.15">
      <c r="H76" s="43"/>
      <c r="J76" s="386">
        <v>50</v>
      </c>
      <c r="K76" s="13" t="s">
        <v>882</v>
      </c>
      <c r="L76" s="13" t="str">
        <f>仕様書作成!CJ84</f>
        <v>SY50M-39-3A-LN9</v>
      </c>
      <c r="M76" s="13" t="str">
        <f>仕様書作成!CM84</f>
        <v/>
      </c>
      <c r="N76" s="13" t="str">
        <f t="shared" si="54"/>
        <v/>
      </c>
      <c r="T76" s="13" t="str">
        <f t="shared" si="61"/>
        <v/>
      </c>
      <c r="U76" s="13" t="str">
        <f t="shared" si="61"/>
        <v/>
      </c>
      <c r="V76" s="13" t="str">
        <f t="shared" si="61"/>
        <v/>
      </c>
      <c r="W76" s="13" t="str">
        <f t="shared" si="61"/>
        <v/>
      </c>
      <c r="X76" s="13" t="str">
        <f t="shared" si="61"/>
        <v/>
      </c>
      <c r="Y76" s="13" t="str">
        <f t="shared" si="61"/>
        <v/>
      </c>
      <c r="Z76" s="13" t="str">
        <f t="shared" si="61"/>
        <v/>
      </c>
      <c r="AA76" s="13" t="str">
        <f t="shared" si="61"/>
        <v/>
      </c>
      <c r="AB76" s="13" t="str">
        <f t="shared" si="61"/>
        <v/>
      </c>
      <c r="AC76" s="13" t="str">
        <f t="shared" si="61"/>
        <v/>
      </c>
      <c r="AD76" s="13" t="str">
        <f t="shared" si="62"/>
        <v/>
      </c>
      <c r="AE76" s="13" t="str">
        <f t="shared" si="62"/>
        <v/>
      </c>
      <c r="AF76" s="13" t="str">
        <f t="shared" si="62"/>
        <v/>
      </c>
      <c r="AG76" s="13" t="str">
        <f t="shared" si="62"/>
        <v/>
      </c>
      <c r="AH76" s="13" t="str">
        <f t="shared" si="62"/>
        <v/>
      </c>
      <c r="AI76" s="13" t="str">
        <f t="shared" si="62"/>
        <v/>
      </c>
      <c r="AJ76" s="13" t="str">
        <f t="shared" si="62"/>
        <v/>
      </c>
      <c r="AK76" s="13" t="str">
        <f t="shared" si="62"/>
        <v/>
      </c>
      <c r="AL76" s="13" t="str">
        <f t="shared" si="62"/>
        <v/>
      </c>
      <c r="AM76" s="13" t="str">
        <f t="shared" si="62"/>
        <v/>
      </c>
      <c r="AN76" s="13" t="str">
        <f t="shared" si="62"/>
        <v/>
      </c>
      <c r="AO76" s="13" t="str">
        <f t="shared" si="62"/>
        <v/>
      </c>
      <c r="AP76" s="13" t="str">
        <f t="shared" si="62"/>
        <v/>
      </c>
      <c r="AQ76" s="13" t="str">
        <f t="shared" si="62"/>
        <v/>
      </c>
      <c r="AT76" s="13" t="str">
        <f t="shared" si="60"/>
        <v>単独EXH．配管ロングエルボ　φ5/16"</v>
      </c>
      <c r="AU76" s="13" t="str">
        <f t="shared" si="60"/>
        <v>SY50M-39-3A-LN9</v>
      </c>
      <c r="AV76" s="13" t="str">
        <f t="shared" si="60"/>
        <v/>
      </c>
      <c r="BV76" s="104"/>
      <c r="BW76" s="104"/>
      <c r="BX76" s="104"/>
      <c r="BY76" s="104"/>
      <c r="BZ76" s="104"/>
      <c r="CA76" s="104"/>
      <c r="CB76" s="104"/>
      <c r="CC76" s="104"/>
      <c r="CD76" s="104"/>
      <c r="CE76" s="104"/>
      <c r="CF76" s="104"/>
      <c r="CG76" s="104"/>
      <c r="CH76" s="104"/>
      <c r="CI76" s="104"/>
      <c r="CJ76" s="104"/>
      <c r="CK76" s="104"/>
      <c r="CL76" s="104"/>
      <c r="CM76" s="104"/>
    </row>
    <row r="77" spans="1:91" ht="12.75" customHeight="1" x14ac:dyDescent="0.15">
      <c r="H77" s="43"/>
      <c r="J77" s="386">
        <v>51</v>
      </c>
      <c r="K77" s="13" t="s">
        <v>267</v>
      </c>
      <c r="L77" s="13" t="s">
        <v>658</v>
      </c>
      <c r="M77" s="13" t="str">
        <f>仕様書作成!AP51</f>
        <v/>
      </c>
      <c r="N77" s="13" t="str">
        <f t="shared" si="54"/>
        <v/>
      </c>
      <c r="T77" s="13" t="str">
        <f>T205</f>
        <v/>
      </c>
      <c r="U77" s="13" t="str">
        <f t="shared" ref="U77:AQ81" si="63">U205</f>
        <v/>
      </c>
      <c r="V77" s="13" t="str">
        <f t="shared" si="63"/>
        <v/>
      </c>
      <c r="W77" s="13" t="str">
        <f t="shared" si="63"/>
        <v/>
      </c>
      <c r="X77" s="13" t="str">
        <f t="shared" si="63"/>
        <v/>
      </c>
      <c r="Y77" s="13" t="str">
        <f t="shared" si="63"/>
        <v/>
      </c>
      <c r="Z77" s="13" t="str">
        <f t="shared" si="63"/>
        <v/>
      </c>
      <c r="AA77" s="13" t="str">
        <f t="shared" si="63"/>
        <v/>
      </c>
      <c r="AB77" s="13" t="str">
        <f t="shared" si="63"/>
        <v/>
      </c>
      <c r="AC77" s="13" t="str">
        <f t="shared" si="63"/>
        <v/>
      </c>
      <c r="AD77" s="13" t="str">
        <f t="shared" si="63"/>
        <v/>
      </c>
      <c r="AE77" s="13" t="str">
        <f t="shared" si="63"/>
        <v/>
      </c>
      <c r="AF77" s="13" t="str">
        <f t="shared" si="63"/>
        <v/>
      </c>
      <c r="AG77" s="13" t="str">
        <f t="shared" si="63"/>
        <v/>
      </c>
      <c r="AH77" s="13" t="str">
        <f t="shared" si="63"/>
        <v/>
      </c>
      <c r="AI77" s="13" t="str">
        <f t="shared" si="63"/>
        <v/>
      </c>
      <c r="AJ77" s="13" t="str">
        <f t="shared" si="63"/>
        <v/>
      </c>
      <c r="AK77" s="13" t="str">
        <f t="shared" si="63"/>
        <v/>
      </c>
      <c r="AL77" s="13" t="str">
        <f t="shared" si="63"/>
        <v/>
      </c>
      <c r="AM77" s="13" t="str">
        <f t="shared" si="63"/>
        <v/>
      </c>
      <c r="AN77" s="13" t="str">
        <f t="shared" si="63"/>
        <v/>
      </c>
      <c r="AO77" s="13" t="str">
        <f t="shared" si="63"/>
        <v/>
      </c>
      <c r="AP77" s="13" t="str">
        <f t="shared" si="63"/>
        <v/>
      </c>
      <c r="AQ77" s="13" t="str">
        <f t="shared" si="63"/>
        <v/>
      </c>
      <c r="AT77" s="13" t="str">
        <f t="shared" si="60"/>
        <v>残圧排気弁付SUPストップ弁スペーサ</v>
      </c>
      <c r="AU77" s="13" t="str">
        <f t="shared" si="60"/>
        <v>SY50M-50-1A</v>
      </c>
      <c r="AV77" s="13" t="str">
        <f t="shared" si="60"/>
        <v/>
      </c>
      <c r="BV77" s="104"/>
      <c r="BW77" s="104"/>
      <c r="BX77" s="104"/>
      <c r="BY77" s="104"/>
      <c r="BZ77" s="104"/>
      <c r="CA77" s="104"/>
      <c r="CB77" s="104"/>
      <c r="CC77" s="104"/>
      <c r="CD77" s="104"/>
      <c r="CE77" s="104"/>
      <c r="CF77" s="104"/>
      <c r="CG77" s="104"/>
      <c r="CH77" s="104"/>
      <c r="CI77" s="104"/>
      <c r="CJ77" s="104"/>
      <c r="CK77" s="104"/>
      <c r="CL77" s="104"/>
      <c r="CM77" s="104"/>
    </row>
    <row r="78" spans="1:91" ht="12.75" customHeight="1" x14ac:dyDescent="0.15">
      <c r="H78" s="43"/>
      <c r="J78" s="386">
        <v>52</v>
      </c>
      <c r="K78" s="13" t="s">
        <v>268</v>
      </c>
      <c r="L78" s="13" t="s">
        <v>659</v>
      </c>
      <c r="M78" s="13" t="str">
        <f>仕様書作成!AP53</f>
        <v/>
      </c>
      <c r="N78" s="13" t="str">
        <f t="shared" si="54"/>
        <v/>
      </c>
      <c r="T78" s="13" t="str">
        <f>T206</f>
        <v/>
      </c>
      <c r="U78" s="13" t="str">
        <f t="shared" ref="U78:AI78" si="64">U206</f>
        <v/>
      </c>
      <c r="V78" s="13" t="str">
        <f t="shared" si="64"/>
        <v/>
      </c>
      <c r="W78" s="13" t="str">
        <f t="shared" si="64"/>
        <v/>
      </c>
      <c r="X78" s="13" t="str">
        <f t="shared" si="64"/>
        <v/>
      </c>
      <c r="Y78" s="13" t="str">
        <f t="shared" si="64"/>
        <v/>
      </c>
      <c r="Z78" s="13" t="str">
        <f t="shared" si="64"/>
        <v/>
      </c>
      <c r="AA78" s="13" t="str">
        <f t="shared" si="64"/>
        <v/>
      </c>
      <c r="AB78" s="13" t="str">
        <f t="shared" si="64"/>
        <v/>
      </c>
      <c r="AC78" s="13" t="str">
        <f t="shared" si="64"/>
        <v/>
      </c>
      <c r="AD78" s="13" t="str">
        <f t="shared" si="64"/>
        <v/>
      </c>
      <c r="AE78" s="13" t="str">
        <f t="shared" si="64"/>
        <v/>
      </c>
      <c r="AF78" s="13" t="str">
        <f t="shared" si="64"/>
        <v/>
      </c>
      <c r="AG78" s="13" t="str">
        <f t="shared" si="64"/>
        <v/>
      </c>
      <c r="AH78" s="13" t="str">
        <f t="shared" si="64"/>
        <v/>
      </c>
      <c r="AI78" s="13" t="str">
        <f t="shared" si="64"/>
        <v/>
      </c>
      <c r="AJ78" s="13" t="str">
        <f t="shared" si="63"/>
        <v/>
      </c>
      <c r="AK78" s="13" t="str">
        <f t="shared" si="63"/>
        <v/>
      </c>
      <c r="AL78" s="13" t="str">
        <f t="shared" si="63"/>
        <v/>
      </c>
      <c r="AM78" s="13" t="str">
        <f t="shared" si="63"/>
        <v/>
      </c>
      <c r="AN78" s="13" t="str">
        <f t="shared" si="63"/>
        <v/>
      </c>
      <c r="AO78" s="13" t="str">
        <f t="shared" si="63"/>
        <v/>
      </c>
      <c r="AP78" s="13" t="str">
        <f t="shared" si="63"/>
        <v/>
      </c>
      <c r="AQ78" s="13" t="str">
        <f t="shared" si="63"/>
        <v/>
      </c>
      <c r="AT78" s="13" t="str">
        <f t="shared" si="60"/>
        <v>残圧排気弁付パーフェクトスペーサ</v>
      </c>
      <c r="AU78" s="13" t="str">
        <f t="shared" si="60"/>
        <v>SY50M-60-1A</v>
      </c>
      <c r="AV78" s="13" t="str">
        <f t="shared" si="60"/>
        <v/>
      </c>
      <c r="BV78" s="104"/>
      <c r="BW78" s="104"/>
      <c r="BX78" s="104"/>
      <c r="BY78" s="104"/>
      <c r="BZ78" s="104"/>
      <c r="CA78" s="104"/>
      <c r="CB78" s="104"/>
      <c r="CC78" s="104"/>
      <c r="CD78" s="104"/>
      <c r="CE78" s="104"/>
      <c r="CF78" s="104"/>
      <c r="CG78" s="104"/>
      <c r="CH78" s="104"/>
      <c r="CI78" s="104"/>
      <c r="CJ78" s="104"/>
      <c r="CK78" s="104"/>
      <c r="CL78" s="104"/>
      <c r="CM78" s="104"/>
    </row>
    <row r="79" spans="1:91" ht="12.75" customHeight="1" x14ac:dyDescent="0.15">
      <c r="H79" s="43"/>
      <c r="J79" s="386">
        <v>53</v>
      </c>
      <c r="K79" s="13" t="s">
        <v>291</v>
      </c>
      <c r="L79" s="13" t="s">
        <v>660</v>
      </c>
      <c r="M79" s="13" t="str">
        <f>仕様書作成!AP63</f>
        <v/>
      </c>
      <c r="N79" s="13" t="str">
        <f t="shared" si="54"/>
        <v/>
      </c>
      <c r="T79" s="13" t="str">
        <f>T207</f>
        <v/>
      </c>
      <c r="U79" s="13" t="str">
        <f t="shared" si="63"/>
        <v/>
      </c>
      <c r="V79" s="13" t="str">
        <f t="shared" si="63"/>
        <v/>
      </c>
      <c r="W79" s="13" t="str">
        <f t="shared" si="63"/>
        <v/>
      </c>
      <c r="X79" s="13" t="str">
        <f t="shared" si="63"/>
        <v/>
      </c>
      <c r="Y79" s="13" t="str">
        <f t="shared" si="63"/>
        <v/>
      </c>
      <c r="Z79" s="13" t="str">
        <f t="shared" si="63"/>
        <v/>
      </c>
      <c r="AA79" s="13" t="str">
        <f t="shared" si="63"/>
        <v/>
      </c>
      <c r="AB79" s="13" t="str">
        <f t="shared" si="63"/>
        <v/>
      </c>
      <c r="AC79" s="13" t="str">
        <f t="shared" si="63"/>
        <v/>
      </c>
      <c r="AD79" s="13" t="str">
        <f t="shared" si="63"/>
        <v/>
      </c>
      <c r="AE79" s="13" t="str">
        <f t="shared" si="63"/>
        <v/>
      </c>
      <c r="AF79" s="13" t="str">
        <f t="shared" si="63"/>
        <v/>
      </c>
      <c r="AG79" s="13" t="str">
        <f t="shared" si="63"/>
        <v/>
      </c>
      <c r="AH79" s="13" t="str">
        <f t="shared" si="63"/>
        <v/>
      </c>
      <c r="AI79" s="13" t="str">
        <f t="shared" si="63"/>
        <v/>
      </c>
      <c r="AJ79" s="13" t="str">
        <f t="shared" si="63"/>
        <v/>
      </c>
      <c r="AK79" s="13" t="str">
        <f t="shared" si="63"/>
        <v/>
      </c>
      <c r="AL79" s="13" t="str">
        <f t="shared" si="63"/>
        <v/>
      </c>
      <c r="AM79" s="13" t="str">
        <f t="shared" si="63"/>
        <v/>
      </c>
      <c r="AN79" s="13" t="str">
        <f t="shared" si="63"/>
        <v/>
      </c>
      <c r="AO79" s="13" t="str">
        <f t="shared" si="63"/>
        <v/>
      </c>
      <c r="AP79" s="13" t="str">
        <f t="shared" si="63"/>
        <v/>
      </c>
      <c r="AQ79" s="13" t="str">
        <f t="shared" si="63"/>
        <v/>
      </c>
      <c r="AT79" s="13" t="str">
        <f t="shared" si="60"/>
        <v>背圧防止弁</v>
      </c>
      <c r="AU79" s="13" t="str">
        <f t="shared" si="60"/>
        <v>SY50M-24-1A</v>
      </c>
      <c r="AV79" s="13" t="str">
        <f t="shared" si="60"/>
        <v/>
      </c>
      <c r="BV79" s="104"/>
      <c r="BW79" s="104"/>
      <c r="BX79" s="104"/>
      <c r="BY79" s="104"/>
      <c r="BZ79" s="104"/>
      <c r="CA79" s="104"/>
      <c r="CB79" s="104"/>
      <c r="CC79" s="104"/>
      <c r="CD79" s="104"/>
      <c r="CE79" s="104"/>
      <c r="CF79" s="104"/>
      <c r="CG79" s="104"/>
      <c r="CH79" s="104"/>
      <c r="CI79" s="104"/>
      <c r="CJ79" s="104"/>
      <c r="CK79" s="104"/>
      <c r="CL79" s="104"/>
      <c r="CM79" s="104"/>
    </row>
    <row r="80" spans="1:91" ht="12.75" customHeight="1" x14ac:dyDescent="0.15">
      <c r="H80" s="43"/>
      <c r="J80" s="386">
        <v>54</v>
      </c>
      <c r="K80" s="13" t="s">
        <v>14</v>
      </c>
      <c r="L80" s="13" t="s">
        <v>751</v>
      </c>
      <c r="M80" s="13" t="str">
        <f>仕様書作成!AP64</f>
        <v/>
      </c>
      <c r="N80" s="13" t="str">
        <f t="shared" si="54"/>
        <v/>
      </c>
      <c r="T80" s="13" t="str">
        <f>T208</f>
        <v/>
      </c>
      <c r="U80" s="13" t="str">
        <f t="shared" ref="U80:AQ80" si="65">U208</f>
        <v/>
      </c>
      <c r="V80" s="13" t="str">
        <f t="shared" si="65"/>
        <v/>
      </c>
      <c r="W80" s="13" t="str">
        <f t="shared" si="65"/>
        <v/>
      </c>
      <c r="X80" s="13" t="str">
        <f t="shared" si="65"/>
        <v/>
      </c>
      <c r="Y80" s="13" t="str">
        <f t="shared" si="65"/>
        <v/>
      </c>
      <c r="Z80" s="13" t="str">
        <f t="shared" si="65"/>
        <v/>
      </c>
      <c r="AA80" s="13" t="str">
        <f t="shared" si="65"/>
        <v/>
      </c>
      <c r="AB80" s="13" t="str">
        <f t="shared" si="65"/>
        <v/>
      </c>
      <c r="AC80" s="13" t="str">
        <f t="shared" si="65"/>
        <v/>
      </c>
      <c r="AD80" s="13" t="str">
        <f t="shared" si="65"/>
        <v/>
      </c>
      <c r="AE80" s="13" t="str">
        <f t="shared" si="65"/>
        <v/>
      </c>
      <c r="AF80" s="13" t="str">
        <f t="shared" si="65"/>
        <v/>
      </c>
      <c r="AG80" s="13" t="str">
        <f t="shared" si="65"/>
        <v/>
      </c>
      <c r="AH80" s="13" t="str">
        <f t="shared" si="65"/>
        <v/>
      </c>
      <c r="AI80" s="13" t="str">
        <f t="shared" si="65"/>
        <v/>
      </c>
      <c r="AJ80" s="13" t="str">
        <f t="shared" si="65"/>
        <v/>
      </c>
      <c r="AK80" s="13" t="str">
        <f t="shared" si="65"/>
        <v/>
      </c>
      <c r="AL80" s="13" t="str">
        <f t="shared" si="65"/>
        <v/>
      </c>
      <c r="AM80" s="13" t="str">
        <f t="shared" si="65"/>
        <v/>
      </c>
      <c r="AN80" s="13" t="str">
        <f t="shared" si="65"/>
        <v/>
      </c>
      <c r="AO80" s="13" t="str">
        <f t="shared" si="65"/>
        <v/>
      </c>
      <c r="AP80" s="13" t="str">
        <f t="shared" si="65"/>
        <v/>
      </c>
      <c r="AQ80" s="13" t="str">
        <f t="shared" si="65"/>
        <v/>
      </c>
      <c r="AT80" s="13" t="str">
        <f t="shared" si="60"/>
        <v>SUP.ブロッキングディスク</v>
      </c>
      <c r="AU80" s="13" t="str">
        <f t="shared" si="60"/>
        <v>SY50M-40-1A</v>
      </c>
      <c r="AV80" s="13" t="str">
        <f t="shared" si="60"/>
        <v/>
      </c>
      <c r="BV80" s="104"/>
      <c r="BW80" s="104"/>
      <c r="BX80" s="104"/>
      <c r="BY80" s="104"/>
      <c r="BZ80" s="104"/>
      <c r="CA80" s="104"/>
      <c r="CB80" s="104"/>
      <c r="CC80" s="104"/>
      <c r="CD80" s="104"/>
      <c r="CE80" s="104"/>
      <c r="CF80" s="104"/>
      <c r="CG80" s="104"/>
      <c r="CH80" s="104"/>
      <c r="CI80" s="104"/>
      <c r="CJ80" s="104"/>
      <c r="CK80" s="104"/>
      <c r="CL80" s="104"/>
      <c r="CM80" s="104"/>
    </row>
    <row r="81" spans="8:91" ht="12.75" customHeight="1" x14ac:dyDescent="0.15">
      <c r="H81" s="43"/>
      <c r="J81" s="386">
        <v>55</v>
      </c>
      <c r="K81" s="13" t="s">
        <v>270</v>
      </c>
      <c r="L81" s="13" t="s">
        <v>751</v>
      </c>
      <c r="M81" s="13" t="str">
        <f>仕様書作成!AP65</f>
        <v/>
      </c>
      <c r="N81" s="13" t="str">
        <f t="shared" si="54"/>
        <v/>
      </c>
      <c r="T81" s="13" t="str">
        <f>T209</f>
        <v/>
      </c>
      <c r="U81" s="13" t="str">
        <f t="shared" si="63"/>
        <v/>
      </c>
      <c r="V81" s="13" t="str">
        <f t="shared" si="63"/>
        <v/>
      </c>
      <c r="W81" s="13" t="str">
        <f t="shared" si="63"/>
        <v/>
      </c>
      <c r="X81" s="13" t="str">
        <f t="shared" si="63"/>
        <v/>
      </c>
      <c r="Y81" s="13" t="str">
        <f t="shared" si="63"/>
        <v/>
      </c>
      <c r="Z81" s="13" t="str">
        <f t="shared" si="63"/>
        <v/>
      </c>
      <c r="AA81" s="13" t="str">
        <f t="shared" si="63"/>
        <v/>
      </c>
      <c r="AB81" s="13" t="str">
        <f t="shared" si="63"/>
        <v/>
      </c>
      <c r="AC81" s="13" t="str">
        <f t="shared" si="63"/>
        <v/>
      </c>
      <c r="AD81" s="13" t="str">
        <f t="shared" si="63"/>
        <v/>
      </c>
      <c r="AE81" s="13" t="str">
        <f t="shared" si="63"/>
        <v/>
      </c>
      <c r="AF81" s="13" t="str">
        <f t="shared" si="63"/>
        <v/>
      </c>
      <c r="AG81" s="13" t="str">
        <f t="shared" si="63"/>
        <v/>
      </c>
      <c r="AH81" s="13" t="str">
        <f t="shared" si="63"/>
        <v/>
      </c>
      <c r="AI81" s="13" t="str">
        <f t="shared" si="63"/>
        <v/>
      </c>
      <c r="AJ81" s="13" t="str">
        <f t="shared" si="63"/>
        <v/>
      </c>
      <c r="AK81" s="13" t="str">
        <f t="shared" si="63"/>
        <v/>
      </c>
      <c r="AL81" s="13" t="str">
        <f t="shared" si="63"/>
        <v/>
      </c>
      <c r="AM81" s="13" t="str">
        <f t="shared" si="63"/>
        <v/>
      </c>
      <c r="AN81" s="13" t="str">
        <f t="shared" si="63"/>
        <v/>
      </c>
      <c r="AO81" s="13" t="str">
        <f t="shared" si="63"/>
        <v/>
      </c>
      <c r="AP81" s="13" t="str">
        <f t="shared" si="63"/>
        <v/>
      </c>
      <c r="AQ81" s="13" t="str">
        <f t="shared" si="63"/>
        <v/>
      </c>
      <c r="AT81" s="13" t="str">
        <f t="shared" si="60"/>
        <v>EXH.ブロッキングディスク　x2個必要</v>
      </c>
      <c r="AU81" s="13" t="str">
        <f t="shared" si="60"/>
        <v>SY50M-40-1A</v>
      </c>
      <c r="AV81" s="13" t="str">
        <f t="shared" si="60"/>
        <v/>
      </c>
      <c r="BV81" s="104"/>
      <c r="BW81" s="104"/>
      <c r="BX81" s="104"/>
      <c r="BY81" s="104"/>
      <c r="BZ81" s="104"/>
      <c r="CA81" s="104"/>
      <c r="CB81" s="104"/>
      <c r="CC81" s="104"/>
      <c r="CD81" s="104"/>
      <c r="CE81" s="104"/>
      <c r="CF81" s="104"/>
      <c r="CG81" s="104"/>
      <c r="CH81" s="104"/>
      <c r="CI81" s="104"/>
      <c r="CJ81" s="104"/>
      <c r="CK81" s="104"/>
      <c r="CL81" s="104"/>
      <c r="CM81" s="104"/>
    </row>
    <row r="82" spans="8:91" ht="12.75" customHeight="1" x14ac:dyDescent="0.15">
      <c r="H82" s="43"/>
      <c r="J82" s="386">
        <v>56</v>
      </c>
      <c r="K82" s="13" t="s">
        <v>883</v>
      </c>
      <c r="L82" s="13" t="str">
        <f>仕様書作成!CJ85</f>
        <v>SY50M-120-1A-C10</v>
      </c>
      <c r="M82" s="13" t="str">
        <f>仕様書作成!CM85</f>
        <v/>
      </c>
      <c r="N82" s="13" t="str">
        <f t="shared" si="54"/>
        <v/>
      </c>
      <c r="T82" s="13" t="str">
        <f>IF(T$198=$L$82,"&gt;","")</f>
        <v/>
      </c>
      <c r="U82" s="13" t="str">
        <f t="shared" ref="U82:AP82" si="66">IF(U$198=$L$82,"&gt;","")</f>
        <v/>
      </c>
      <c r="V82" s="13" t="str">
        <f t="shared" si="66"/>
        <v/>
      </c>
      <c r="W82" s="13" t="str">
        <f t="shared" si="66"/>
        <v/>
      </c>
      <c r="X82" s="13" t="str">
        <f t="shared" si="66"/>
        <v/>
      </c>
      <c r="Y82" s="13" t="str">
        <f t="shared" si="66"/>
        <v/>
      </c>
      <c r="Z82" s="13" t="str">
        <f t="shared" si="66"/>
        <v/>
      </c>
      <c r="AA82" s="13" t="str">
        <f t="shared" si="66"/>
        <v/>
      </c>
      <c r="AB82" s="13" t="str">
        <f t="shared" si="66"/>
        <v/>
      </c>
      <c r="AC82" s="13" t="str">
        <f t="shared" si="66"/>
        <v/>
      </c>
      <c r="AD82" s="13" t="str">
        <f t="shared" si="66"/>
        <v/>
      </c>
      <c r="AE82" s="13" t="str">
        <f t="shared" si="66"/>
        <v/>
      </c>
      <c r="AF82" s="13" t="str">
        <f t="shared" si="66"/>
        <v/>
      </c>
      <c r="AG82" s="13" t="str">
        <f t="shared" si="66"/>
        <v/>
      </c>
      <c r="AH82" s="13" t="str">
        <f t="shared" si="66"/>
        <v/>
      </c>
      <c r="AI82" s="13" t="str">
        <f t="shared" si="66"/>
        <v/>
      </c>
      <c r="AJ82" s="13" t="str">
        <f t="shared" si="66"/>
        <v/>
      </c>
      <c r="AK82" s="13" t="str">
        <f t="shared" si="66"/>
        <v/>
      </c>
      <c r="AL82" s="13" t="str">
        <f t="shared" si="66"/>
        <v/>
      </c>
      <c r="AM82" s="13" t="str">
        <f t="shared" si="66"/>
        <v/>
      </c>
      <c r="AN82" s="13" t="str">
        <f t="shared" si="66"/>
        <v/>
      </c>
      <c r="AO82" s="13" t="str">
        <f t="shared" si="66"/>
        <v/>
      </c>
      <c r="AP82" s="13" t="str">
        <f t="shared" si="66"/>
        <v/>
      </c>
      <c r="AT82" s="13" t="str">
        <f t="shared" si="60"/>
        <v>2連マッチング継手　φ10</v>
      </c>
      <c r="AU82" s="13" t="str">
        <f t="shared" si="60"/>
        <v>SY50M-120-1A-C10</v>
      </c>
      <c r="AV82" s="13" t="str">
        <f t="shared" si="60"/>
        <v/>
      </c>
      <c r="BV82" s="104"/>
      <c r="BW82" s="104"/>
      <c r="BX82" s="104"/>
      <c r="BY82" s="104"/>
      <c r="BZ82" s="104"/>
      <c r="CA82" s="104"/>
      <c r="CB82" s="104"/>
      <c r="CC82" s="104"/>
      <c r="CD82" s="104"/>
      <c r="CE82" s="104"/>
      <c r="CF82" s="104"/>
      <c r="CG82" s="104"/>
      <c r="CH82" s="104"/>
      <c r="CI82" s="104"/>
      <c r="CJ82" s="104"/>
      <c r="CK82" s="104"/>
      <c r="CL82" s="104"/>
      <c r="CM82" s="104"/>
    </row>
    <row r="83" spans="8:91" ht="12.75" customHeight="1" x14ac:dyDescent="0.15">
      <c r="H83" s="43"/>
      <c r="J83" s="386">
        <v>57</v>
      </c>
      <c r="K83" s="13" t="s">
        <v>884</v>
      </c>
      <c r="L83" s="13" t="str">
        <f>仕様書作成!CJ86</f>
        <v>SY50M-120-1A-N11</v>
      </c>
      <c r="M83" s="13" t="str">
        <f>仕様書作成!CM86</f>
        <v/>
      </c>
      <c r="N83" s="13" t="str">
        <f t="shared" si="54"/>
        <v/>
      </c>
      <c r="T83" s="13" t="str">
        <f>IF(T$198=$L$83,"&gt;","")</f>
        <v/>
      </c>
      <c r="U83" s="13" t="str">
        <f t="shared" ref="U83:AP83" si="67">IF(U$198=$L$83,"&gt;","")</f>
        <v/>
      </c>
      <c r="V83" s="13" t="str">
        <f t="shared" si="67"/>
        <v/>
      </c>
      <c r="W83" s="13" t="str">
        <f t="shared" si="67"/>
        <v/>
      </c>
      <c r="X83" s="13" t="str">
        <f t="shared" si="67"/>
        <v/>
      </c>
      <c r="Y83" s="13" t="str">
        <f t="shared" si="67"/>
        <v/>
      </c>
      <c r="Z83" s="13" t="str">
        <f t="shared" si="67"/>
        <v/>
      </c>
      <c r="AA83" s="13" t="str">
        <f t="shared" si="67"/>
        <v/>
      </c>
      <c r="AB83" s="13" t="str">
        <f t="shared" si="67"/>
        <v/>
      </c>
      <c r="AC83" s="13" t="str">
        <f t="shared" si="67"/>
        <v/>
      </c>
      <c r="AD83" s="13" t="str">
        <f t="shared" si="67"/>
        <v/>
      </c>
      <c r="AE83" s="13" t="str">
        <f t="shared" si="67"/>
        <v/>
      </c>
      <c r="AF83" s="13" t="str">
        <f t="shared" si="67"/>
        <v/>
      </c>
      <c r="AG83" s="13" t="str">
        <f t="shared" si="67"/>
        <v/>
      </c>
      <c r="AH83" s="13" t="str">
        <f t="shared" si="67"/>
        <v/>
      </c>
      <c r="AI83" s="13" t="str">
        <f t="shared" si="67"/>
        <v/>
      </c>
      <c r="AJ83" s="13" t="str">
        <f t="shared" si="67"/>
        <v/>
      </c>
      <c r="AK83" s="13" t="str">
        <f t="shared" si="67"/>
        <v/>
      </c>
      <c r="AL83" s="13" t="str">
        <f t="shared" si="67"/>
        <v/>
      </c>
      <c r="AM83" s="13" t="str">
        <f t="shared" si="67"/>
        <v/>
      </c>
      <c r="AN83" s="13" t="str">
        <f t="shared" si="67"/>
        <v/>
      </c>
      <c r="AO83" s="13" t="str">
        <f t="shared" si="67"/>
        <v/>
      </c>
      <c r="AP83" s="13" t="str">
        <f t="shared" si="67"/>
        <v/>
      </c>
      <c r="AT83" s="13" t="str">
        <f t="shared" si="60"/>
        <v>2連マッチング継手　φ3/8"</v>
      </c>
      <c r="AU83" s="13" t="str">
        <f t="shared" si="60"/>
        <v>SY50M-120-1A-N11</v>
      </c>
      <c r="AV83" s="13" t="str">
        <f t="shared" si="60"/>
        <v/>
      </c>
      <c r="BV83" s="104"/>
      <c r="BW83" s="104"/>
      <c r="BX83" s="104"/>
      <c r="BY83" s="104"/>
      <c r="BZ83" s="104"/>
      <c r="CA83" s="104"/>
      <c r="CB83" s="104"/>
      <c r="CC83" s="104"/>
      <c r="CD83" s="104"/>
      <c r="CE83" s="104"/>
      <c r="CF83" s="104"/>
      <c r="CG83" s="104"/>
      <c r="CH83" s="104"/>
      <c r="CI83" s="104"/>
      <c r="CJ83" s="104"/>
      <c r="CK83" s="104"/>
      <c r="CL83" s="104"/>
      <c r="CM83" s="104"/>
    </row>
    <row r="84" spans="8:91" ht="12.75" customHeight="1" x14ac:dyDescent="0.15">
      <c r="H84" s="43"/>
      <c r="J84" s="386">
        <v>58</v>
      </c>
      <c r="K84" s="13" t="s">
        <v>787</v>
      </c>
      <c r="L84" s="13" t="str">
        <f>仕様書作成!CJ87</f>
        <v>SY50M-M1-P</v>
      </c>
      <c r="M84" s="13" t="str">
        <f>仕様書作成!CM87</f>
        <v/>
      </c>
      <c r="N84" s="13" t="str">
        <f t="shared" si="54"/>
        <v/>
      </c>
      <c r="T84" s="13" t="str">
        <f t="shared" ref="T84:AI92" si="68">IF(COUNTIF(T$199,$L84)=1,"O","")</f>
        <v/>
      </c>
      <c r="U84" s="13" t="str">
        <f t="shared" si="68"/>
        <v/>
      </c>
      <c r="V84" s="13" t="str">
        <f t="shared" si="68"/>
        <v/>
      </c>
      <c r="W84" s="13" t="str">
        <f t="shared" si="68"/>
        <v/>
      </c>
      <c r="X84" s="13" t="str">
        <f t="shared" si="68"/>
        <v/>
      </c>
      <c r="Y84" s="13" t="str">
        <f t="shared" si="68"/>
        <v/>
      </c>
      <c r="Z84" s="13" t="str">
        <f t="shared" si="68"/>
        <v/>
      </c>
      <c r="AA84" s="13" t="str">
        <f t="shared" si="68"/>
        <v/>
      </c>
      <c r="AB84" s="13" t="str">
        <f t="shared" si="68"/>
        <v/>
      </c>
      <c r="AC84" s="13" t="str">
        <f t="shared" si="68"/>
        <v/>
      </c>
      <c r="AD84" s="13" t="str">
        <f t="shared" si="68"/>
        <v/>
      </c>
      <c r="AE84" s="13" t="str">
        <f t="shared" si="68"/>
        <v/>
      </c>
      <c r="AF84" s="13" t="str">
        <f t="shared" si="68"/>
        <v/>
      </c>
      <c r="AG84" s="13" t="str">
        <f t="shared" si="68"/>
        <v/>
      </c>
      <c r="AH84" s="13" t="str">
        <f t="shared" si="68"/>
        <v/>
      </c>
      <c r="AI84" s="13" t="str">
        <f t="shared" si="68"/>
        <v/>
      </c>
      <c r="AJ84" s="13" t="str">
        <f t="shared" ref="AJ84:AS92" si="69">IF(COUNTIF(AJ$199,$L84)=1,"O","")</f>
        <v/>
      </c>
      <c r="AK84" s="13" t="str">
        <f t="shared" si="69"/>
        <v/>
      </c>
      <c r="AL84" s="13" t="str">
        <f t="shared" si="69"/>
        <v/>
      </c>
      <c r="AM84" s="13" t="str">
        <f t="shared" si="69"/>
        <v/>
      </c>
      <c r="AN84" s="13" t="str">
        <f t="shared" si="69"/>
        <v/>
      </c>
      <c r="AO84" s="13" t="str">
        <f t="shared" si="69"/>
        <v/>
      </c>
      <c r="AP84" s="13" t="str">
        <f t="shared" si="69"/>
        <v/>
      </c>
      <c r="AQ84" s="13" t="str">
        <f t="shared" si="69"/>
        <v/>
      </c>
      <c r="AR84" s="13" t="str">
        <f t="shared" si="69"/>
        <v/>
      </c>
      <c r="AS84" s="13" t="str">
        <f t="shared" si="69"/>
        <v/>
      </c>
      <c r="AT84" s="13" t="str">
        <f t="shared" si="60"/>
        <v>スペーサ形減圧弁 Pポート減圧(ゲージなし)</v>
      </c>
      <c r="AU84" s="13" t="str">
        <f t="shared" si="60"/>
        <v>SY50M-M1-P</v>
      </c>
      <c r="AV84" s="13" t="str">
        <f t="shared" si="60"/>
        <v/>
      </c>
      <c r="BV84" s="104"/>
      <c r="BW84" s="104"/>
      <c r="BX84" s="104"/>
      <c r="BY84" s="104"/>
      <c r="BZ84" s="104"/>
      <c r="CA84" s="104"/>
      <c r="CB84" s="104"/>
      <c r="CC84" s="104"/>
      <c r="CD84" s="104"/>
      <c r="CE84" s="104"/>
      <c r="CF84" s="104"/>
      <c r="CG84" s="104"/>
      <c r="CH84" s="104"/>
      <c r="CI84" s="104"/>
      <c r="CJ84" s="104"/>
      <c r="CK84" s="104"/>
      <c r="CL84" s="104"/>
      <c r="CM84" s="104"/>
    </row>
    <row r="85" spans="8:91" ht="12.75" customHeight="1" x14ac:dyDescent="0.15">
      <c r="H85" s="43"/>
      <c r="J85" s="386">
        <v>59</v>
      </c>
      <c r="K85" s="13" t="s">
        <v>788</v>
      </c>
      <c r="L85" s="13" t="str">
        <f>仕様書作成!CJ88</f>
        <v>SY50M-M1-A1</v>
      </c>
      <c r="M85" s="13" t="str">
        <f>仕様書作成!CM88</f>
        <v/>
      </c>
      <c r="N85" s="13" t="str">
        <f t="shared" si="54"/>
        <v/>
      </c>
      <c r="T85" s="13" t="str">
        <f t="shared" si="68"/>
        <v/>
      </c>
      <c r="U85" s="13" t="str">
        <f t="shared" si="68"/>
        <v/>
      </c>
      <c r="V85" s="13" t="str">
        <f t="shared" si="68"/>
        <v/>
      </c>
      <c r="W85" s="13" t="str">
        <f t="shared" si="68"/>
        <v/>
      </c>
      <c r="X85" s="13" t="str">
        <f t="shared" si="68"/>
        <v/>
      </c>
      <c r="Y85" s="13" t="str">
        <f t="shared" si="68"/>
        <v/>
      </c>
      <c r="Z85" s="13" t="str">
        <f t="shared" si="68"/>
        <v/>
      </c>
      <c r="AA85" s="13" t="str">
        <f t="shared" si="68"/>
        <v/>
      </c>
      <c r="AB85" s="13" t="str">
        <f t="shared" si="68"/>
        <v/>
      </c>
      <c r="AC85" s="13" t="str">
        <f t="shared" si="68"/>
        <v/>
      </c>
      <c r="AD85" s="13" t="str">
        <f t="shared" si="68"/>
        <v/>
      </c>
      <c r="AE85" s="13" t="str">
        <f t="shared" si="68"/>
        <v/>
      </c>
      <c r="AF85" s="13" t="str">
        <f t="shared" si="68"/>
        <v/>
      </c>
      <c r="AG85" s="13" t="str">
        <f t="shared" si="68"/>
        <v/>
      </c>
      <c r="AH85" s="13" t="str">
        <f t="shared" si="68"/>
        <v/>
      </c>
      <c r="AI85" s="13" t="str">
        <f t="shared" si="68"/>
        <v/>
      </c>
      <c r="AJ85" s="13" t="str">
        <f t="shared" si="69"/>
        <v/>
      </c>
      <c r="AK85" s="13" t="str">
        <f t="shared" si="69"/>
        <v/>
      </c>
      <c r="AL85" s="13" t="str">
        <f t="shared" si="69"/>
        <v/>
      </c>
      <c r="AM85" s="13" t="str">
        <f t="shared" si="69"/>
        <v/>
      </c>
      <c r="AN85" s="13" t="str">
        <f t="shared" si="69"/>
        <v/>
      </c>
      <c r="AO85" s="13" t="str">
        <f t="shared" si="69"/>
        <v/>
      </c>
      <c r="AP85" s="13" t="str">
        <f t="shared" si="69"/>
        <v/>
      </c>
      <c r="AQ85" s="13" t="str">
        <f t="shared" si="69"/>
        <v/>
      </c>
      <c r="AR85" s="13" t="str">
        <f t="shared" si="69"/>
        <v/>
      </c>
      <c r="AS85" s="13" t="str">
        <f t="shared" si="69"/>
        <v/>
      </c>
      <c r="AT85" s="13" t="str">
        <f t="shared" si="60"/>
        <v>スペーサ形減圧弁 Aポート減圧(ゲージなし)</v>
      </c>
      <c r="AU85" s="13" t="str">
        <f t="shared" si="60"/>
        <v>SY50M-M1-A1</v>
      </c>
      <c r="AV85" s="13" t="str">
        <f t="shared" si="60"/>
        <v/>
      </c>
      <c r="BV85" s="104"/>
      <c r="BW85" s="104"/>
      <c r="BX85" s="104"/>
      <c r="BY85" s="104"/>
      <c r="BZ85" s="104"/>
      <c r="CA85" s="104"/>
      <c r="CB85" s="104"/>
      <c r="CC85" s="104"/>
      <c r="CD85" s="104"/>
      <c r="CE85" s="104"/>
      <c r="CF85" s="104"/>
      <c r="CG85" s="104"/>
      <c r="CH85" s="104"/>
      <c r="CI85" s="104"/>
      <c r="CJ85" s="104"/>
      <c r="CK85" s="104"/>
      <c r="CL85" s="104"/>
      <c r="CM85" s="104"/>
    </row>
    <row r="86" spans="8:91" ht="12.75" customHeight="1" x14ac:dyDescent="0.15">
      <c r="H86" s="43"/>
      <c r="J86" s="386">
        <v>60</v>
      </c>
      <c r="K86" s="13" t="s">
        <v>789</v>
      </c>
      <c r="L86" s="13" t="str">
        <f>仕様書作成!CJ89</f>
        <v>SY50M-M1-B1</v>
      </c>
      <c r="M86" s="13" t="str">
        <f>仕様書作成!CM89</f>
        <v/>
      </c>
      <c r="N86" s="13" t="str">
        <f t="shared" si="54"/>
        <v/>
      </c>
      <c r="T86" s="13" t="str">
        <f t="shared" si="68"/>
        <v/>
      </c>
      <c r="U86" s="13" t="str">
        <f t="shared" si="68"/>
        <v/>
      </c>
      <c r="V86" s="13" t="str">
        <f t="shared" si="68"/>
        <v/>
      </c>
      <c r="W86" s="13" t="str">
        <f t="shared" si="68"/>
        <v/>
      </c>
      <c r="X86" s="13" t="str">
        <f t="shared" si="68"/>
        <v/>
      </c>
      <c r="Y86" s="13" t="str">
        <f t="shared" si="68"/>
        <v/>
      </c>
      <c r="Z86" s="13" t="str">
        <f t="shared" si="68"/>
        <v/>
      </c>
      <c r="AA86" s="13" t="str">
        <f t="shared" si="68"/>
        <v/>
      </c>
      <c r="AB86" s="13" t="str">
        <f t="shared" si="68"/>
        <v/>
      </c>
      <c r="AC86" s="13" t="str">
        <f t="shared" si="68"/>
        <v/>
      </c>
      <c r="AD86" s="13" t="str">
        <f t="shared" si="68"/>
        <v/>
      </c>
      <c r="AE86" s="13" t="str">
        <f t="shared" si="68"/>
        <v/>
      </c>
      <c r="AF86" s="13" t="str">
        <f t="shared" si="68"/>
        <v/>
      </c>
      <c r="AG86" s="13" t="str">
        <f t="shared" si="68"/>
        <v/>
      </c>
      <c r="AH86" s="13" t="str">
        <f t="shared" si="68"/>
        <v/>
      </c>
      <c r="AI86" s="13" t="str">
        <f t="shared" si="68"/>
        <v/>
      </c>
      <c r="AJ86" s="13" t="str">
        <f t="shared" si="69"/>
        <v/>
      </c>
      <c r="AK86" s="13" t="str">
        <f t="shared" si="69"/>
        <v/>
      </c>
      <c r="AL86" s="13" t="str">
        <f t="shared" si="69"/>
        <v/>
      </c>
      <c r="AM86" s="13" t="str">
        <f t="shared" si="69"/>
        <v/>
      </c>
      <c r="AN86" s="13" t="str">
        <f t="shared" si="69"/>
        <v/>
      </c>
      <c r="AO86" s="13" t="str">
        <f t="shared" si="69"/>
        <v/>
      </c>
      <c r="AP86" s="13" t="str">
        <f t="shared" si="69"/>
        <v/>
      </c>
      <c r="AQ86" s="13" t="str">
        <f t="shared" si="69"/>
        <v/>
      </c>
      <c r="AR86" s="13" t="str">
        <f t="shared" si="69"/>
        <v/>
      </c>
      <c r="AS86" s="13" t="str">
        <f t="shared" si="69"/>
        <v/>
      </c>
      <c r="AT86" s="13" t="str">
        <f t="shared" si="60"/>
        <v>スペーサ形減圧弁 Bポート減圧(ゲージなし)</v>
      </c>
      <c r="AU86" s="13" t="str">
        <f t="shared" si="60"/>
        <v>SY50M-M1-B1</v>
      </c>
      <c r="AV86" s="13" t="str">
        <f t="shared" si="60"/>
        <v/>
      </c>
      <c r="BV86" s="104"/>
      <c r="BW86" s="104"/>
      <c r="BX86" s="104"/>
      <c r="BY86" s="104"/>
      <c r="BZ86" s="104"/>
      <c r="CA86" s="104"/>
      <c r="CB86" s="104"/>
      <c r="CC86" s="104"/>
      <c r="CD86" s="104"/>
      <c r="CE86" s="104"/>
      <c r="CF86" s="104"/>
      <c r="CG86" s="104"/>
      <c r="CH86" s="104"/>
      <c r="CI86" s="104"/>
      <c r="CJ86" s="104"/>
      <c r="CK86" s="104"/>
      <c r="CL86" s="104"/>
      <c r="CM86" s="104"/>
    </row>
    <row r="87" spans="8:91" ht="12.75" customHeight="1" x14ac:dyDescent="0.15">
      <c r="H87" s="43"/>
      <c r="J87" s="386">
        <v>61</v>
      </c>
      <c r="K87" s="13" t="s">
        <v>790</v>
      </c>
      <c r="L87" s="13" t="str">
        <f>仕様書作成!CJ90</f>
        <v>SY50M-00-P</v>
      </c>
      <c r="M87" s="13" t="str">
        <f>仕様書作成!CM90</f>
        <v/>
      </c>
      <c r="N87" s="13" t="str">
        <f t="shared" si="54"/>
        <v/>
      </c>
      <c r="T87" s="13" t="str">
        <f t="shared" si="68"/>
        <v/>
      </c>
      <c r="U87" s="13" t="str">
        <f t="shared" si="68"/>
        <v/>
      </c>
      <c r="V87" s="13" t="str">
        <f t="shared" si="68"/>
        <v/>
      </c>
      <c r="W87" s="13" t="str">
        <f t="shared" si="68"/>
        <v/>
      </c>
      <c r="X87" s="13" t="str">
        <f t="shared" si="68"/>
        <v/>
      </c>
      <c r="Y87" s="13" t="str">
        <f t="shared" si="68"/>
        <v/>
      </c>
      <c r="Z87" s="13" t="str">
        <f t="shared" si="68"/>
        <v/>
      </c>
      <c r="AA87" s="13" t="str">
        <f t="shared" si="68"/>
        <v/>
      </c>
      <c r="AB87" s="13" t="str">
        <f t="shared" si="68"/>
        <v/>
      </c>
      <c r="AC87" s="13" t="str">
        <f t="shared" si="68"/>
        <v/>
      </c>
      <c r="AD87" s="13" t="str">
        <f t="shared" si="68"/>
        <v/>
      </c>
      <c r="AE87" s="13" t="str">
        <f t="shared" si="68"/>
        <v/>
      </c>
      <c r="AF87" s="13" t="str">
        <f t="shared" si="68"/>
        <v/>
      </c>
      <c r="AG87" s="13" t="str">
        <f t="shared" si="68"/>
        <v/>
      </c>
      <c r="AH87" s="13" t="str">
        <f t="shared" si="68"/>
        <v/>
      </c>
      <c r="AI87" s="13" t="str">
        <f t="shared" si="68"/>
        <v/>
      </c>
      <c r="AJ87" s="13" t="str">
        <f t="shared" si="69"/>
        <v/>
      </c>
      <c r="AK87" s="13" t="str">
        <f t="shared" si="69"/>
        <v/>
      </c>
      <c r="AL87" s="13" t="str">
        <f t="shared" si="69"/>
        <v/>
      </c>
      <c r="AM87" s="13" t="str">
        <f t="shared" si="69"/>
        <v/>
      </c>
      <c r="AN87" s="13" t="str">
        <f t="shared" si="69"/>
        <v/>
      </c>
      <c r="AO87" s="13" t="str">
        <f t="shared" si="69"/>
        <v/>
      </c>
      <c r="AP87" s="13" t="str">
        <f t="shared" si="69"/>
        <v/>
      </c>
      <c r="AQ87" s="13" t="str">
        <f t="shared" si="69"/>
        <v/>
      </c>
      <c r="AR87" s="13" t="str">
        <f t="shared" si="69"/>
        <v/>
      </c>
      <c r="AS87" s="13" t="str">
        <f t="shared" si="69"/>
        <v/>
      </c>
      <c r="AT87" s="13" t="str">
        <f t="shared" si="60"/>
        <v>スペーサ形減圧弁 Pポート減圧(MPaゲージ付)</v>
      </c>
      <c r="AU87" s="13" t="str">
        <f t="shared" si="60"/>
        <v>SY50M-00-P</v>
      </c>
      <c r="AV87" s="13" t="str">
        <f t="shared" si="60"/>
        <v/>
      </c>
      <c r="BV87" s="104"/>
      <c r="BW87" s="104"/>
      <c r="BX87" s="104"/>
      <c r="BY87" s="104"/>
      <c r="BZ87" s="104"/>
      <c r="CA87" s="104"/>
      <c r="CB87" s="104"/>
      <c r="CC87" s="104"/>
      <c r="CD87" s="104"/>
      <c r="CE87" s="104"/>
      <c r="CF87" s="104"/>
      <c r="CG87" s="104"/>
      <c r="CH87" s="104"/>
      <c r="CI87" s="104"/>
      <c r="CJ87" s="104"/>
      <c r="CK87" s="104"/>
      <c r="CL87" s="104"/>
      <c r="CM87" s="104"/>
    </row>
    <row r="88" spans="8:91" ht="12.75" customHeight="1" x14ac:dyDescent="0.15">
      <c r="H88" s="43"/>
      <c r="J88" s="386">
        <v>62</v>
      </c>
      <c r="K88" s="13" t="s">
        <v>791</v>
      </c>
      <c r="L88" s="13" t="str">
        <f>仕様書作成!CJ91</f>
        <v>SY50M-00-A1</v>
      </c>
      <c r="M88" s="13" t="str">
        <f>仕様書作成!CM91</f>
        <v/>
      </c>
      <c r="N88" s="13" t="str">
        <f t="shared" si="54"/>
        <v/>
      </c>
      <c r="T88" s="13" t="str">
        <f t="shared" si="68"/>
        <v/>
      </c>
      <c r="U88" s="13" t="str">
        <f t="shared" si="68"/>
        <v/>
      </c>
      <c r="V88" s="13" t="str">
        <f t="shared" si="68"/>
        <v/>
      </c>
      <c r="W88" s="13" t="str">
        <f t="shared" si="68"/>
        <v/>
      </c>
      <c r="X88" s="13" t="str">
        <f t="shared" si="68"/>
        <v/>
      </c>
      <c r="Y88" s="13" t="str">
        <f t="shared" si="68"/>
        <v/>
      </c>
      <c r="Z88" s="13" t="str">
        <f t="shared" si="68"/>
        <v/>
      </c>
      <c r="AA88" s="13" t="str">
        <f t="shared" si="68"/>
        <v/>
      </c>
      <c r="AB88" s="13" t="str">
        <f t="shared" si="68"/>
        <v/>
      </c>
      <c r="AC88" s="13" t="str">
        <f t="shared" si="68"/>
        <v/>
      </c>
      <c r="AD88" s="13" t="str">
        <f t="shared" si="68"/>
        <v/>
      </c>
      <c r="AE88" s="13" t="str">
        <f t="shared" si="68"/>
        <v/>
      </c>
      <c r="AF88" s="13" t="str">
        <f t="shared" si="68"/>
        <v/>
      </c>
      <c r="AG88" s="13" t="str">
        <f t="shared" si="68"/>
        <v/>
      </c>
      <c r="AH88" s="13" t="str">
        <f t="shared" si="68"/>
        <v/>
      </c>
      <c r="AI88" s="13" t="str">
        <f t="shared" si="68"/>
        <v/>
      </c>
      <c r="AJ88" s="13" t="str">
        <f t="shared" si="69"/>
        <v/>
      </c>
      <c r="AK88" s="13" t="str">
        <f t="shared" si="69"/>
        <v/>
      </c>
      <c r="AL88" s="13" t="str">
        <f t="shared" si="69"/>
        <v/>
      </c>
      <c r="AM88" s="13" t="str">
        <f t="shared" si="69"/>
        <v/>
      </c>
      <c r="AN88" s="13" t="str">
        <f t="shared" si="69"/>
        <v/>
      </c>
      <c r="AO88" s="13" t="str">
        <f t="shared" si="69"/>
        <v/>
      </c>
      <c r="AP88" s="13" t="str">
        <f t="shared" si="69"/>
        <v/>
      </c>
      <c r="AQ88" s="13" t="str">
        <f t="shared" si="69"/>
        <v/>
      </c>
      <c r="AR88" s="13" t="str">
        <f t="shared" si="69"/>
        <v/>
      </c>
      <c r="AS88" s="13" t="str">
        <f t="shared" si="69"/>
        <v/>
      </c>
      <c r="AT88" s="13" t="str">
        <f t="shared" si="60"/>
        <v>スペーサ形減圧弁 Aポート減圧(MPaゲージ付)</v>
      </c>
      <c r="AU88" s="13" t="str">
        <f t="shared" si="60"/>
        <v>SY50M-00-A1</v>
      </c>
      <c r="AV88" s="13" t="str">
        <f t="shared" si="60"/>
        <v/>
      </c>
      <c r="BV88" s="104"/>
      <c r="BW88" s="104"/>
      <c r="BX88" s="104"/>
      <c r="BY88" s="104"/>
      <c r="BZ88" s="104"/>
      <c r="CA88" s="104"/>
      <c r="CB88" s="104"/>
      <c r="CC88" s="104"/>
      <c r="CD88" s="104"/>
      <c r="CE88" s="104"/>
      <c r="CF88" s="104"/>
      <c r="CG88" s="104"/>
      <c r="CH88" s="104"/>
      <c r="CI88" s="104"/>
      <c r="CJ88" s="104"/>
      <c r="CK88" s="104"/>
      <c r="CL88" s="104"/>
      <c r="CM88" s="104"/>
    </row>
    <row r="89" spans="8:91" ht="12.75" customHeight="1" x14ac:dyDescent="0.15">
      <c r="H89" s="43"/>
      <c r="J89" s="386">
        <v>63</v>
      </c>
      <c r="K89" s="13" t="s">
        <v>792</v>
      </c>
      <c r="L89" s="13" t="str">
        <f>仕様書作成!CJ92</f>
        <v>SY50M-00-B1</v>
      </c>
      <c r="M89" s="13" t="str">
        <f>仕様書作成!CM92</f>
        <v/>
      </c>
      <c r="N89" s="13" t="str">
        <f t="shared" si="54"/>
        <v/>
      </c>
      <c r="T89" s="13" t="str">
        <f t="shared" si="68"/>
        <v/>
      </c>
      <c r="U89" s="13" t="str">
        <f t="shared" si="68"/>
        <v/>
      </c>
      <c r="V89" s="13" t="str">
        <f t="shared" si="68"/>
        <v/>
      </c>
      <c r="W89" s="13" t="str">
        <f t="shared" si="68"/>
        <v/>
      </c>
      <c r="X89" s="13" t="str">
        <f t="shared" si="68"/>
        <v/>
      </c>
      <c r="Y89" s="13" t="str">
        <f t="shared" si="68"/>
        <v/>
      </c>
      <c r="Z89" s="13" t="str">
        <f t="shared" si="68"/>
        <v/>
      </c>
      <c r="AA89" s="13" t="str">
        <f t="shared" si="68"/>
        <v/>
      </c>
      <c r="AB89" s="13" t="str">
        <f t="shared" si="68"/>
        <v/>
      </c>
      <c r="AC89" s="13" t="str">
        <f t="shared" si="68"/>
        <v/>
      </c>
      <c r="AD89" s="13" t="str">
        <f t="shared" si="68"/>
        <v/>
      </c>
      <c r="AE89" s="13" t="str">
        <f t="shared" si="68"/>
        <v/>
      </c>
      <c r="AF89" s="13" t="str">
        <f t="shared" si="68"/>
        <v/>
      </c>
      <c r="AG89" s="13" t="str">
        <f t="shared" si="68"/>
        <v/>
      </c>
      <c r="AH89" s="13" t="str">
        <f t="shared" si="68"/>
        <v/>
      </c>
      <c r="AI89" s="13" t="str">
        <f t="shared" si="68"/>
        <v/>
      </c>
      <c r="AJ89" s="13" t="str">
        <f t="shared" si="69"/>
        <v/>
      </c>
      <c r="AK89" s="13" t="str">
        <f t="shared" si="69"/>
        <v/>
      </c>
      <c r="AL89" s="13" t="str">
        <f t="shared" si="69"/>
        <v/>
      </c>
      <c r="AM89" s="13" t="str">
        <f t="shared" si="69"/>
        <v/>
      </c>
      <c r="AN89" s="13" t="str">
        <f t="shared" si="69"/>
        <v/>
      </c>
      <c r="AO89" s="13" t="str">
        <f t="shared" si="69"/>
        <v/>
      </c>
      <c r="AP89" s="13" t="str">
        <f t="shared" si="69"/>
        <v/>
      </c>
      <c r="AQ89" s="13" t="str">
        <f t="shared" si="69"/>
        <v/>
      </c>
      <c r="AR89" s="13" t="str">
        <f t="shared" si="69"/>
        <v/>
      </c>
      <c r="AS89" s="13" t="str">
        <f t="shared" si="69"/>
        <v/>
      </c>
      <c r="AT89" s="13" t="str">
        <f t="shared" si="60"/>
        <v>スペーサ形減圧弁 Bポート減圧(MPaゲージ付)</v>
      </c>
      <c r="AU89" s="13" t="str">
        <f t="shared" si="60"/>
        <v>SY50M-00-B1</v>
      </c>
      <c r="AV89" s="13" t="str">
        <f t="shared" si="60"/>
        <v/>
      </c>
      <c r="BV89" s="104"/>
      <c r="BW89" s="104"/>
      <c r="BX89" s="104"/>
      <c r="BY89" s="104"/>
      <c r="BZ89" s="104"/>
      <c r="CA89" s="104"/>
      <c r="CB89" s="104"/>
      <c r="CC89" s="104"/>
      <c r="CD89" s="104"/>
      <c r="CE89" s="104"/>
      <c r="CF89" s="104"/>
      <c r="CG89" s="104"/>
      <c r="CH89" s="104"/>
      <c r="CI89" s="104"/>
      <c r="CJ89" s="104"/>
      <c r="CK89" s="104"/>
      <c r="CL89" s="104"/>
      <c r="CM89" s="104"/>
    </row>
    <row r="90" spans="8:91" ht="12.75" customHeight="1" x14ac:dyDescent="0.15">
      <c r="H90" s="43"/>
      <c r="J90" s="386">
        <v>64</v>
      </c>
      <c r="K90" s="13" t="s">
        <v>793</v>
      </c>
      <c r="L90" s="13" t="str">
        <f>仕様書作成!CJ93</f>
        <v>SY50M-N0-P</v>
      </c>
      <c r="M90" s="13" t="str">
        <f>仕様書作成!CM93</f>
        <v/>
      </c>
      <c r="N90" s="13" t="str">
        <f t="shared" si="54"/>
        <v/>
      </c>
      <c r="T90" s="13" t="str">
        <f t="shared" si="68"/>
        <v/>
      </c>
      <c r="U90" s="13" t="str">
        <f t="shared" si="68"/>
        <v/>
      </c>
      <c r="V90" s="13" t="str">
        <f t="shared" si="68"/>
        <v/>
      </c>
      <c r="W90" s="13" t="str">
        <f t="shared" si="68"/>
        <v/>
      </c>
      <c r="X90" s="13" t="str">
        <f t="shared" si="68"/>
        <v/>
      </c>
      <c r="Y90" s="13" t="str">
        <f t="shared" si="68"/>
        <v/>
      </c>
      <c r="Z90" s="13" t="str">
        <f t="shared" si="68"/>
        <v/>
      </c>
      <c r="AA90" s="13" t="str">
        <f t="shared" si="68"/>
        <v/>
      </c>
      <c r="AB90" s="13" t="str">
        <f t="shared" si="68"/>
        <v/>
      </c>
      <c r="AC90" s="13" t="str">
        <f t="shared" si="68"/>
        <v/>
      </c>
      <c r="AD90" s="13" t="str">
        <f t="shared" si="68"/>
        <v/>
      </c>
      <c r="AE90" s="13" t="str">
        <f t="shared" si="68"/>
        <v/>
      </c>
      <c r="AF90" s="13" t="str">
        <f t="shared" si="68"/>
        <v/>
      </c>
      <c r="AG90" s="13" t="str">
        <f t="shared" si="68"/>
        <v/>
      </c>
      <c r="AH90" s="13" t="str">
        <f t="shared" si="68"/>
        <v/>
      </c>
      <c r="AI90" s="13" t="str">
        <f t="shared" si="68"/>
        <v/>
      </c>
      <c r="AJ90" s="13" t="str">
        <f t="shared" si="69"/>
        <v/>
      </c>
      <c r="AK90" s="13" t="str">
        <f t="shared" si="69"/>
        <v/>
      </c>
      <c r="AL90" s="13" t="str">
        <f t="shared" si="69"/>
        <v/>
      </c>
      <c r="AM90" s="13" t="str">
        <f t="shared" si="69"/>
        <v/>
      </c>
      <c r="AN90" s="13" t="str">
        <f t="shared" si="69"/>
        <v/>
      </c>
      <c r="AO90" s="13" t="str">
        <f t="shared" si="69"/>
        <v/>
      </c>
      <c r="AP90" s="13" t="str">
        <f t="shared" si="69"/>
        <v/>
      </c>
      <c r="AQ90" s="13" t="str">
        <f t="shared" si="69"/>
        <v/>
      </c>
      <c r="AR90" s="13" t="str">
        <f t="shared" si="69"/>
        <v/>
      </c>
      <c r="AS90" s="13" t="str">
        <f t="shared" si="69"/>
        <v/>
      </c>
      <c r="AT90" s="13" t="str">
        <f t="shared" si="60"/>
        <v>スペーサ形減圧弁 Pポート減圧(psiゲージ付)</v>
      </c>
      <c r="AU90" s="13" t="str">
        <f t="shared" si="60"/>
        <v>SY50M-N0-P</v>
      </c>
      <c r="AV90" s="13" t="str">
        <f t="shared" si="60"/>
        <v/>
      </c>
      <c r="BV90" s="104"/>
      <c r="BW90" s="104"/>
      <c r="BX90" s="104"/>
      <c r="BY90" s="104"/>
      <c r="BZ90" s="104"/>
      <c r="CA90" s="104"/>
      <c r="CB90" s="104"/>
      <c r="CC90" s="104"/>
      <c r="CD90" s="104"/>
      <c r="CE90" s="104"/>
      <c r="CF90" s="104"/>
      <c r="CG90" s="104"/>
      <c r="CH90" s="104"/>
      <c r="CI90" s="104"/>
      <c r="CJ90" s="104"/>
      <c r="CK90" s="104"/>
      <c r="CL90" s="104"/>
      <c r="CM90" s="104"/>
    </row>
    <row r="91" spans="8:91" ht="12.75" customHeight="1" x14ac:dyDescent="0.15">
      <c r="H91" s="43"/>
      <c r="J91" s="386">
        <v>65</v>
      </c>
      <c r="K91" s="13" t="s">
        <v>794</v>
      </c>
      <c r="L91" s="13" t="str">
        <f>仕様書作成!CJ94</f>
        <v>SY50M-N0-A1</v>
      </c>
      <c r="M91" s="13" t="str">
        <f>仕様書作成!CM94</f>
        <v/>
      </c>
      <c r="N91" s="13" t="str">
        <f t="shared" si="54"/>
        <v/>
      </c>
      <c r="T91" s="13" t="str">
        <f t="shared" si="68"/>
        <v/>
      </c>
      <c r="U91" s="13" t="str">
        <f t="shared" si="68"/>
        <v/>
      </c>
      <c r="V91" s="13" t="str">
        <f t="shared" si="68"/>
        <v/>
      </c>
      <c r="W91" s="13" t="str">
        <f t="shared" si="68"/>
        <v/>
      </c>
      <c r="X91" s="13" t="str">
        <f t="shared" si="68"/>
        <v/>
      </c>
      <c r="Y91" s="13" t="str">
        <f t="shared" si="68"/>
        <v/>
      </c>
      <c r="Z91" s="13" t="str">
        <f t="shared" si="68"/>
        <v/>
      </c>
      <c r="AA91" s="13" t="str">
        <f t="shared" si="68"/>
        <v/>
      </c>
      <c r="AB91" s="13" t="str">
        <f t="shared" si="68"/>
        <v/>
      </c>
      <c r="AC91" s="13" t="str">
        <f t="shared" si="68"/>
        <v/>
      </c>
      <c r="AD91" s="13" t="str">
        <f t="shared" si="68"/>
        <v/>
      </c>
      <c r="AE91" s="13" t="str">
        <f t="shared" si="68"/>
        <v/>
      </c>
      <c r="AF91" s="13" t="str">
        <f t="shared" si="68"/>
        <v/>
      </c>
      <c r="AG91" s="13" t="str">
        <f t="shared" si="68"/>
        <v/>
      </c>
      <c r="AH91" s="13" t="str">
        <f t="shared" si="68"/>
        <v/>
      </c>
      <c r="AI91" s="13" t="str">
        <f t="shared" si="68"/>
        <v/>
      </c>
      <c r="AJ91" s="13" t="str">
        <f t="shared" si="69"/>
        <v/>
      </c>
      <c r="AK91" s="13" t="str">
        <f t="shared" si="69"/>
        <v/>
      </c>
      <c r="AL91" s="13" t="str">
        <f t="shared" si="69"/>
        <v/>
      </c>
      <c r="AM91" s="13" t="str">
        <f t="shared" si="69"/>
        <v/>
      </c>
      <c r="AN91" s="13" t="str">
        <f t="shared" si="69"/>
        <v/>
      </c>
      <c r="AO91" s="13" t="str">
        <f t="shared" si="69"/>
        <v/>
      </c>
      <c r="AP91" s="13" t="str">
        <f t="shared" si="69"/>
        <v/>
      </c>
      <c r="AQ91" s="13" t="str">
        <f t="shared" si="69"/>
        <v/>
      </c>
      <c r="AR91" s="13" t="str">
        <f t="shared" si="69"/>
        <v/>
      </c>
      <c r="AS91" s="13" t="str">
        <f t="shared" si="69"/>
        <v/>
      </c>
      <c r="AT91" s="13" t="str">
        <f t="shared" si="60"/>
        <v>スペーサ形減圧弁 Aポート減圧(psiゲージ付)</v>
      </c>
      <c r="AU91" s="13" t="str">
        <f t="shared" si="60"/>
        <v>SY50M-N0-A1</v>
      </c>
      <c r="AV91" s="13" t="str">
        <f t="shared" si="60"/>
        <v/>
      </c>
      <c r="BV91" s="104"/>
      <c r="BW91" s="104"/>
      <c r="BX91" s="104"/>
      <c r="BY91" s="104"/>
      <c r="BZ91" s="104"/>
      <c r="CA91" s="104"/>
      <c r="CB91" s="104"/>
      <c r="CC91" s="104"/>
      <c r="CD91" s="104"/>
      <c r="CE91" s="104"/>
      <c r="CF91" s="104"/>
      <c r="CG91" s="104"/>
      <c r="CH91" s="104"/>
      <c r="CI91" s="104"/>
      <c r="CJ91" s="104"/>
      <c r="CK91" s="104"/>
      <c r="CL91" s="104"/>
      <c r="CM91" s="104"/>
    </row>
    <row r="92" spans="8:91" ht="12.75" customHeight="1" x14ac:dyDescent="0.15">
      <c r="H92" s="43"/>
      <c r="J92" s="386">
        <v>66</v>
      </c>
      <c r="K92" s="13" t="s">
        <v>795</v>
      </c>
      <c r="L92" s="13" t="str">
        <f>仕様書作成!CJ95</f>
        <v>SY50M-N0-B1</v>
      </c>
      <c r="M92" s="13" t="str">
        <f>仕様書作成!CM95</f>
        <v/>
      </c>
      <c r="N92" s="13" t="str">
        <f t="shared" si="54"/>
        <v/>
      </c>
      <c r="T92" s="13" t="str">
        <f t="shared" si="68"/>
        <v/>
      </c>
      <c r="U92" s="13" t="str">
        <f t="shared" si="68"/>
        <v/>
      </c>
      <c r="V92" s="13" t="str">
        <f t="shared" si="68"/>
        <v/>
      </c>
      <c r="W92" s="13" t="str">
        <f t="shared" si="68"/>
        <v/>
      </c>
      <c r="X92" s="13" t="str">
        <f t="shared" si="68"/>
        <v/>
      </c>
      <c r="Y92" s="13" t="str">
        <f t="shared" si="68"/>
        <v/>
      </c>
      <c r="Z92" s="13" t="str">
        <f t="shared" si="68"/>
        <v/>
      </c>
      <c r="AA92" s="13" t="str">
        <f t="shared" si="68"/>
        <v/>
      </c>
      <c r="AB92" s="13" t="str">
        <f t="shared" si="68"/>
        <v/>
      </c>
      <c r="AC92" s="13" t="str">
        <f t="shared" si="68"/>
        <v/>
      </c>
      <c r="AD92" s="13" t="str">
        <f t="shared" si="68"/>
        <v/>
      </c>
      <c r="AE92" s="13" t="str">
        <f t="shared" si="68"/>
        <v/>
      </c>
      <c r="AF92" s="13" t="str">
        <f t="shared" si="68"/>
        <v/>
      </c>
      <c r="AG92" s="13" t="str">
        <f t="shared" si="68"/>
        <v/>
      </c>
      <c r="AH92" s="13" t="str">
        <f t="shared" si="68"/>
        <v/>
      </c>
      <c r="AI92" s="13" t="str">
        <f t="shared" si="68"/>
        <v/>
      </c>
      <c r="AJ92" s="13" t="str">
        <f t="shared" si="69"/>
        <v/>
      </c>
      <c r="AK92" s="13" t="str">
        <f t="shared" si="69"/>
        <v/>
      </c>
      <c r="AL92" s="13" t="str">
        <f t="shared" si="69"/>
        <v/>
      </c>
      <c r="AM92" s="13" t="str">
        <f t="shared" si="69"/>
        <v/>
      </c>
      <c r="AN92" s="13" t="str">
        <f t="shared" si="69"/>
        <v/>
      </c>
      <c r="AO92" s="13" t="str">
        <f t="shared" si="69"/>
        <v/>
      </c>
      <c r="AP92" s="13" t="str">
        <f t="shared" si="69"/>
        <v/>
      </c>
      <c r="AQ92" s="13" t="str">
        <f t="shared" si="69"/>
        <v/>
      </c>
      <c r="AR92" s="13" t="str">
        <f t="shared" si="69"/>
        <v/>
      </c>
      <c r="AS92" s="13" t="str">
        <f t="shared" si="69"/>
        <v/>
      </c>
      <c r="AT92" s="13" t="str">
        <f t="shared" si="60"/>
        <v>スペーサ形減圧弁 Bポート減圧(psiゲージ付)</v>
      </c>
      <c r="AU92" s="13" t="str">
        <f t="shared" si="60"/>
        <v>SY50M-N0-B1</v>
      </c>
      <c r="AV92" s="13" t="str">
        <f t="shared" si="60"/>
        <v/>
      </c>
      <c r="BV92" s="104"/>
      <c r="BW92" s="104"/>
      <c r="BX92" s="104"/>
      <c r="BY92" s="104"/>
      <c r="BZ92" s="104"/>
      <c r="CA92" s="104"/>
      <c r="CB92" s="104"/>
      <c r="CC92" s="104"/>
      <c r="CD92" s="104"/>
      <c r="CE92" s="104"/>
      <c r="CF92" s="104"/>
      <c r="CG92" s="104"/>
      <c r="CH92" s="104"/>
      <c r="CI92" s="104"/>
      <c r="CJ92" s="104"/>
      <c r="CK92" s="104"/>
      <c r="CL92" s="104"/>
      <c r="CM92" s="104"/>
    </row>
    <row r="93" spans="8:91" ht="12.75" customHeight="1" x14ac:dyDescent="0.15">
      <c r="H93" s="43"/>
      <c r="J93" s="386">
        <v>67</v>
      </c>
      <c r="K93" s="43" t="s">
        <v>34</v>
      </c>
      <c r="L93" s="13" t="str">
        <f>仕様書作成!CN96</f>
        <v>KQ2P-04</v>
      </c>
      <c r="M93" s="13" t="str">
        <f>仕様書作成!CM96</f>
        <v/>
      </c>
      <c r="N93" s="13" t="str">
        <f t="shared" si="54"/>
        <v/>
      </c>
      <c r="R93" s="13" t="str">
        <f>IF(仕様書作成!CO96="","",仕様書作成!CO96&amp;",")</f>
        <v/>
      </c>
      <c r="S93" s="13" t="str">
        <f>仕様書作成!CP96</f>
        <v/>
      </c>
      <c r="T93" s="13" t="str">
        <f>仕様書作成!CQ96</f>
        <v/>
      </c>
      <c r="U93" s="13" t="str">
        <f>仕様書作成!CR96</f>
        <v/>
      </c>
      <c r="V93" s="13" t="str">
        <f>仕様書作成!CS96</f>
        <v/>
      </c>
      <c r="W93" s="13" t="str">
        <f>仕様書作成!CT96</f>
        <v/>
      </c>
      <c r="X93" s="13" t="str">
        <f>仕様書作成!CU96</f>
        <v/>
      </c>
      <c r="Y93" s="13" t="str">
        <f>仕様書作成!CV96</f>
        <v/>
      </c>
      <c r="Z93" s="13" t="str">
        <f>仕様書作成!CW96</f>
        <v/>
      </c>
      <c r="AA93" s="13" t="str">
        <f>仕様書作成!CX96</f>
        <v/>
      </c>
      <c r="AB93" s="13" t="str">
        <f>仕様書作成!CY96</f>
        <v/>
      </c>
      <c r="AC93" s="13" t="str">
        <f>仕様書作成!CZ96</f>
        <v/>
      </c>
      <c r="AD93" s="13" t="str">
        <f>仕様書作成!DA96</f>
        <v/>
      </c>
      <c r="AE93" s="13" t="str">
        <f>仕様書作成!DB96</f>
        <v/>
      </c>
      <c r="AF93" s="13" t="str">
        <f>仕様書作成!DC96</f>
        <v/>
      </c>
      <c r="AG93" s="13" t="str">
        <f>仕様書作成!DD96</f>
        <v/>
      </c>
      <c r="AH93" s="13" t="str">
        <f>仕様書作成!DE96</f>
        <v/>
      </c>
      <c r="AI93" s="13" t="str">
        <f>仕様書作成!DF96</f>
        <v/>
      </c>
      <c r="AJ93" s="13" t="str">
        <f>仕様書作成!DG96</f>
        <v/>
      </c>
      <c r="AK93" s="13" t="str">
        <f>仕様書作成!DH96</f>
        <v/>
      </c>
      <c r="AL93" s="13" t="str">
        <f>仕様書作成!DI96</f>
        <v/>
      </c>
      <c r="AM93" s="13" t="str">
        <f>仕様書作成!DJ96</f>
        <v/>
      </c>
      <c r="AN93" s="13" t="str">
        <f>仕様書作成!DK96</f>
        <v/>
      </c>
      <c r="AO93" s="13" t="str">
        <f>仕様書作成!DL96</f>
        <v/>
      </c>
      <c r="AP93" s="13" t="str">
        <f>仕様書作成!DM96</f>
        <v/>
      </c>
      <c r="AQ93" s="13" t="str">
        <f>仕様書作成!DN96</f>
        <v/>
      </c>
      <c r="AR93" s="13" t="str">
        <f>IF(仕様書作成!DP96="","",仕様書作成!DP96&amp;",")</f>
        <v/>
      </c>
      <c r="AS93" s="13" t="str">
        <f>仕様書作成!DQ96</f>
        <v/>
      </c>
      <c r="AT93" s="13" t="str">
        <f t="shared" si="60"/>
        <v>A</v>
      </c>
      <c r="AU93" s="13" t="str">
        <f t="shared" si="60"/>
        <v>KQ2P-04</v>
      </c>
      <c r="AV93" s="13" t="str">
        <f t="shared" si="60"/>
        <v/>
      </c>
      <c r="BV93" s="104"/>
      <c r="BW93" s="104"/>
      <c r="BX93" s="104"/>
      <c r="BY93" s="104"/>
      <c r="BZ93" s="104"/>
      <c r="CA93" s="104"/>
      <c r="CB93" s="104"/>
      <c r="CC93" s="104"/>
      <c r="CD93" s="104"/>
      <c r="CE93" s="104"/>
      <c r="CF93" s="104"/>
      <c r="CG93" s="104"/>
      <c r="CH93" s="104"/>
      <c r="CI93" s="104"/>
      <c r="CJ93" s="104"/>
      <c r="CK93" s="104"/>
      <c r="CL93" s="104"/>
      <c r="CM93" s="104"/>
    </row>
    <row r="94" spans="8:91" ht="12.75" customHeight="1" x14ac:dyDescent="0.15">
      <c r="H94" s="43"/>
      <c r="J94" s="386">
        <v>68</v>
      </c>
      <c r="K94" s="43" t="s">
        <v>640</v>
      </c>
      <c r="L94" s="13" t="str">
        <f>仕様書作成!CN97</f>
        <v>KQ2P-03</v>
      </c>
      <c r="M94" s="13" t="str">
        <f>仕様書作成!CM97</f>
        <v/>
      </c>
      <c r="N94" s="13" t="str">
        <f t="shared" si="54"/>
        <v/>
      </c>
      <c r="R94" s="13" t="str">
        <f>IF(仕様書作成!CO97="","",仕様書作成!CO97&amp;",")</f>
        <v/>
      </c>
      <c r="S94" s="13" t="str">
        <f>仕様書作成!CP97</f>
        <v/>
      </c>
      <c r="T94" s="13" t="str">
        <f>仕様書作成!CQ97</f>
        <v/>
      </c>
      <c r="U94" s="13" t="str">
        <f>仕様書作成!CR97</f>
        <v/>
      </c>
      <c r="V94" s="13" t="str">
        <f>仕様書作成!CS97</f>
        <v/>
      </c>
      <c r="W94" s="13" t="str">
        <f>仕様書作成!CT97</f>
        <v/>
      </c>
      <c r="X94" s="13" t="str">
        <f>仕様書作成!CU97</f>
        <v/>
      </c>
      <c r="Y94" s="13" t="str">
        <f>仕様書作成!CV97</f>
        <v/>
      </c>
      <c r="Z94" s="13" t="str">
        <f>仕様書作成!CW97</f>
        <v/>
      </c>
      <c r="AA94" s="13" t="str">
        <f>仕様書作成!CX97</f>
        <v/>
      </c>
      <c r="AB94" s="13" t="str">
        <f>仕様書作成!CY97</f>
        <v/>
      </c>
      <c r="AC94" s="13" t="str">
        <f>仕様書作成!CZ97</f>
        <v/>
      </c>
      <c r="AD94" s="13" t="str">
        <f>仕様書作成!DA97</f>
        <v/>
      </c>
      <c r="AE94" s="13" t="str">
        <f>仕様書作成!DB97</f>
        <v/>
      </c>
      <c r="AF94" s="13" t="str">
        <f>仕様書作成!DC97</f>
        <v/>
      </c>
      <c r="AG94" s="13" t="str">
        <f>仕様書作成!DD97</f>
        <v/>
      </c>
      <c r="AH94" s="13" t="str">
        <f>仕様書作成!DE97</f>
        <v/>
      </c>
      <c r="AI94" s="13" t="str">
        <f>仕様書作成!DF97</f>
        <v/>
      </c>
      <c r="AJ94" s="13" t="str">
        <f>仕様書作成!DG97</f>
        <v/>
      </c>
      <c r="AK94" s="13" t="str">
        <f>仕様書作成!DH97</f>
        <v/>
      </c>
      <c r="AL94" s="13" t="str">
        <f>仕様書作成!DI97</f>
        <v/>
      </c>
      <c r="AM94" s="13" t="str">
        <f>仕様書作成!DJ97</f>
        <v/>
      </c>
      <c r="AN94" s="13" t="str">
        <f>仕様書作成!DK97</f>
        <v/>
      </c>
      <c r="AO94" s="13" t="str">
        <f>仕様書作成!DL97</f>
        <v/>
      </c>
      <c r="AP94" s="13" t="str">
        <f>仕様書作成!DM97</f>
        <v/>
      </c>
      <c r="AQ94" s="13" t="str">
        <f>仕様書作成!DN97</f>
        <v/>
      </c>
      <c r="AR94" s="13" t="str">
        <f>IF(仕様書作成!DP97="","",仕様書作成!DP97&amp;",")</f>
        <v/>
      </c>
      <c r="AS94" s="13" t="str">
        <f>仕様書作成!DQ97</f>
        <v/>
      </c>
      <c r="AT94" s="13" t="str">
        <f t="shared" si="60"/>
        <v>B</v>
      </c>
      <c r="AU94" s="13" t="str">
        <f t="shared" si="60"/>
        <v>KQ2P-03</v>
      </c>
      <c r="AV94" s="13" t="str">
        <f t="shared" si="60"/>
        <v/>
      </c>
      <c r="BV94" s="104"/>
      <c r="BW94" s="104"/>
      <c r="BX94" s="104"/>
      <c r="BY94" s="104"/>
      <c r="BZ94" s="104"/>
      <c r="CA94" s="104"/>
      <c r="CB94" s="104"/>
      <c r="CC94" s="104"/>
      <c r="CD94" s="104"/>
      <c r="CE94" s="104"/>
      <c r="CF94" s="104"/>
      <c r="CG94" s="104"/>
      <c r="CH94" s="104"/>
      <c r="CI94" s="104"/>
      <c r="CJ94" s="104"/>
      <c r="CK94" s="104"/>
      <c r="CL94" s="104"/>
      <c r="CM94" s="104"/>
    </row>
    <row r="95" spans="8:91" ht="12.75" customHeight="1" x14ac:dyDescent="0.15">
      <c r="H95" s="43"/>
      <c r="J95" s="386">
        <v>69</v>
      </c>
      <c r="K95" s="43" t="s">
        <v>641</v>
      </c>
      <c r="L95" s="13" t="str">
        <f>仕様書作成!CN98</f>
        <v>KQ2P-06</v>
      </c>
      <c r="M95" s="13" t="str">
        <f>仕様書作成!CM98</f>
        <v/>
      </c>
      <c r="N95" s="13" t="str">
        <f t="shared" si="54"/>
        <v/>
      </c>
      <c r="R95" s="13" t="str">
        <f>IF(仕様書作成!CO98="","",仕様書作成!CO98&amp;",")</f>
        <v/>
      </c>
      <c r="S95" s="13" t="str">
        <f>仕様書作成!CP98</f>
        <v/>
      </c>
      <c r="T95" s="13" t="str">
        <f>仕様書作成!CQ98</f>
        <v/>
      </c>
      <c r="U95" s="13" t="str">
        <f>仕様書作成!CR98</f>
        <v/>
      </c>
      <c r="V95" s="13" t="str">
        <f>仕様書作成!CS98</f>
        <v/>
      </c>
      <c r="W95" s="13" t="str">
        <f>仕様書作成!CT98</f>
        <v/>
      </c>
      <c r="X95" s="13" t="str">
        <f>仕様書作成!CU98</f>
        <v/>
      </c>
      <c r="Y95" s="13" t="str">
        <f>仕様書作成!CV98</f>
        <v/>
      </c>
      <c r="Z95" s="13" t="str">
        <f>仕様書作成!CW98</f>
        <v/>
      </c>
      <c r="AA95" s="13" t="str">
        <f>仕様書作成!CX98</f>
        <v/>
      </c>
      <c r="AB95" s="13" t="str">
        <f>仕様書作成!CY98</f>
        <v/>
      </c>
      <c r="AC95" s="13" t="str">
        <f>仕様書作成!CZ98</f>
        <v/>
      </c>
      <c r="AD95" s="13" t="str">
        <f>仕様書作成!DA98</f>
        <v/>
      </c>
      <c r="AE95" s="13" t="str">
        <f>仕様書作成!DB98</f>
        <v/>
      </c>
      <c r="AF95" s="13" t="str">
        <f>仕様書作成!DC98</f>
        <v/>
      </c>
      <c r="AG95" s="13" t="str">
        <f>仕様書作成!DD98</f>
        <v/>
      </c>
      <c r="AH95" s="13" t="str">
        <f>仕様書作成!DE98</f>
        <v/>
      </c>
      <c r="AI95" s="13" t="str">
        <f>仕様書作成!DF98</f>
        <v/>
      </c>
      <c r="AJ95" s="13" t="str">
        <f>仕様書作成!DG98</f>
        <v/>
      </c>
      <c r="AK95" s="13" t="str">
        <f>仕様書作成!DH98</f>
        <v/>
      </c>
      <c r="AL95" s="13" t="str">
        <f>仕様書作成!DI98</f>
        <v/>
      </c>
      <c r="AM95" s="13" t="str">
        <f>仕様書作成!DJ98</f>
        <v/>
      </c>
      <c r="AN95" s="13" t="str">
        <f>仕様書作成!DK98</f>
        <v/>
      </c>
      <c r="AO95" s="13" t="str">
        <f>仕様書作成!DL98</f>
        <v/>
      </c>
      <c r="AP95" s="13" t="str">
        <f>仕様書作成!DM98</f>
        <v/>
      </c>
      <c r="AQ95" s="13" t="str">
        <f>仕様書作成!DN98</f>
        <v/>
      </c>
      <c r="AR95" s="13" t="str">
        <f>IF(仕様書作成!DP98="","",仕様書作成!DP98&amp;",")</f>
        <v/>
      </c>
      <c r="AS95" s="13" t="str">
        <f>仕様書作成!DQ98</f>
        <v/>
      </c>
      <c r="AT95" s="13" t="str">
        <f t="shared" si="60"/>
        <v>D</v>
      </c>
      <c r="AU95" s="13" t="str">
        <f t="shared" si="60"/>
        <v>KQ2P-06</v>
      </c>
      <c r="AV95" s="13" t="str">
        <f t="shared" si="60"/>
        <v/>
      </c>
      <c r="BV95" s="104"/>
      <c r="BW95" s="104"/>
      <c r="BX95" s="104"/>
      <c r="BY95" s="104"/>
      <c r="BZ95" s="104"/>
      <c r="CA95" s="104"/>
      <c r="CB95" s="104"/>
      <c r="CC95" s="104"/>
      <c r="CD95" s="104"/>
      <c r="CE95" s="104"/>
      <c r="CF95" s="104"/>
      <c r="CG95" s="104"/>
      <c r="CH95" s="104"/>
      <c r="CI95" s="104"/>
      <c r="CJ95" s="104"/>
      <c r="CK95" s="104"/>
      <c r="CL95" s="104"/>
      <c r="CM95" s="104"/>
    </row>
    <row r="96" spans="8:91" ht="12.75" customHeight="1" x14ac:dyDescent="0.15">
      <c r="H96" s="43"/>
      <c r="J96" s="386">
        <v>70</v>
      </c>
      <c r="K96" s="43" t="s">
        <v>642</v>
      </c>
      <c r="L96" s="13" t="str">
        <f>仕様書作成!CN99</f>
        <v>KQ2P-07</v>
      </c>
      <c r="M96" s="13" t="str">
        <f>仕様書作成!CM99</f>
        <v/>
      </c>
      <c r="N96" s="13" t="str">
        <f t="shared" si="54"/>
        <v/>
      </c>
      <c r="R96" s="13" t="str">
        <f>IF(仕様書作成!CO99="","",仕様書作成!CO99&amp;",")</f>
        <v/>
      </c>
      <c r="S96" s="13" t="str">
        <f>仕様書作成!CP99</f>
        <v/>
      </c>
      <c r="T96" s="13" t="str">
        <f>仕様書作成!CQ99</f>
        <v/>
      </c>
      <c r="U96" s="13" t="str">
        <f>仕様書作成!CR99</f>
        <v/>
      </c>
      <c r="V96" s="13" t="str">
        <f>仕様書作成!CS99</f>
        <v/>
      </c>
      <c r="W96" s="13" t="str">
        <f>仕様書作成!CT99</f>
        <v/>
      </c>
      <c r="X96" s="13" t="str">
        <f>仕様書作成!CU99</f>
        <v/>
      </c>
      <c r="Y96" s="13" t="str">
        <f>仕様書作成!CV99</f>
        <v/>
      </c>
      <c r="Z96" s="13" t="str">
        <f>仕様書作成!CW99</f>
        <v/>
      </c>
      <c r="AA96" s="13" t="str">
        <f>仕様書作成!CX99</f>
        <v/>
      </c>
      <c r="AB96" s="13" t="str">
        <f>仕様書作成!CY99</f>
        <v/>
      </c>
      <c r="AC96" s="13" t="str">
        <f>仕様書作成!CZ99</f>
        <v/>
      </c>
      <c r="AD96" s="13" t="str">
        <f>仕様書作成!DA99</f>
        <v/>
      </c>
      <c r="AE96" s="13" t="str">
        <f>仕様書作成!DB99</f>
        <v/>
      </c>
      <c r="AF96" s="13" t="str">
        <f>仕様書作成!DC99</f>
        <v/>
      </c>
      <c r="AG96" s="13" t="str">
        <f>仕様書作成!DD99</f>
        <v/>
      </c>
      <c r="AH96" s="13" t="str">
        <f>仕様書作成!DE99</f>
        <v/>
      </c>
      <c r="AI96" s="13" t="str">
        <f>仕様書作成!DF99</f>
        <v/>
      </c>
      <c r="AJ96" s="13" t="str">
        <f>仕様書作成!DG99</f>
        <v/>
      </c>
      <c r="AK96" s="13" t="str">
        <f>仕様書作成!DH99</f>
        <v/>
      </c>
      <c r="AL96" s="13" t="str">
        <f>仕様書作成!DI99</f>
        <v/>
      </c>
      <c r="AM96" s="13" t="str">
        <f>仕様書作成!DJ99</f>
        <v/>
      </c>
      <c r="AN96" s="13" t="str">
        <f>仕様書作成!DK99</f>
        <v/>
      </c>
      <c r="AO96" s="13" t="str">
        <f>仕様書作成!DL99</f>
        <v/>
      </c>
      <c r="AP96" s="13" t="str">
        <f>仕様書作成!DM99</f>
        <v/>
      </c>
      <c r="AQ96" s="13" t="str">
        <f>仕様書作成!DN99</f>
        <v/>
      </c>
      <c r="AR96" s="13" t="str">
        <f>IF(仕様書作成!DP99="","",仕様書作成!DP99&amp;",")</f>
        <v/>
      </c>
      <c r="AS96" s="13" t="str">
        <f>仕様書作成!DQ99</f>
        <v/>
      </c>
      <c r="AT96" s="13" t="str">
        <f t="shared" si="60"/>
        <v>E</v>
      </c>
      <c r="AU96" s="13" t="str">
        <f t="shared" si="60"/>
        <v>KQ2P-07</v>
      </c>
      <c r="AV96" s="13" t="str">
        <f t="shared" si="60"/>
        <v/>
      </c>
      <c r="BV96" s="104"/>
      <c r="BW96" s="104"/>
      <c r="BX96" s="104"/>
      <c r="BY96" s="104"/>
      <c r="BZ96" s="104"/>
      <c r="CA96" s="104"/>
      <c r="CB96" s="104"/>
      <c r="CC96" s="104"/>
      <c r="CD96" s="104"/>
      <c r="CE96" s="104"/>
      <c r="CF96" s="104"/>
      <c r="CG96" s="104"/>
      <c r="CH96" s="104"/>
      <c r="CI96" s="104"/>
      <c r="CJ96" s="104"/>
      <c r="CK96" s="104"/>
      <c r="CL96" s="104"/>
      <c r="CM96" s="104"/>
    </row>
    <row r="97" spans="8:91" ht="12.75" customHeight="1" x14ac:dyDescent="0.15">
      <c r="H97" s="43"/>
      <c r="J97" s="386">
        <v>71</v>
      </c>
      <c r="K97" s="43" t="s">
        <v>643</v>
      </c>
      <c r="L97" s="13" t="str">
        <f>仕様書作成!CN100</f>
        <v>KQ2P-08</v>
      </c>
      <c r="M97" s="13" t="str">
        <f>仕様書作成!CM100</f>
        <v/>
      </c>
      <c r="N97" s="13" t="str">
        <f t="shared" si="54"/>
        <v/>
      </c>
      <c r="R97" s="13" t="str">
        <f>IF(仕様書作成!CO100="","",仕様書作成!CO100&amp;",")</f>
        <v/>
      </c>
      <c r="S97" s="13" t="str">
        <f>仕様書作成!CP100</f>
        <v/>
      </c>
      <c r="T97" s="13" t="str">
        <f>仕様書作成!CQ100</f>
        <v/>
      </c>
      <c r="U97" s="13" t="str">
        <f>仕様書作成!CR100</f>
        <v/>
      </c>
      <c r="V97" s="13" t="str">
        <f>仕様書作成!CS100</f>
        <v/>
      </c>
      <c r="W97" s="13" t="str">
        <f>仕様書作成!CT100</f>
        <v/>
      </c>
      <c r="X97" s="13" t="str">
        <f>仕様書作成!CU100</f>
        <v/>
      </c>
      <c r="Y97" s="13" t="str">
        <f>仕様書作成!CV100</f>
        <v/>
      </c>
      <c r="Z97" s="13" t="str">
        <f>仕様書作成!CW100</f>
        <v/>
      </c>
      <c r="AA97" s="13" t="str">
        <f>仕様書作成!CX100</f>
        <v/>
      </c>
      <c r="AB97" s="13" t="str">
        <f>仕様書作成!CY100</f>
        <v/>
      </c>
      <c r="AC97" s="13" t="str">
        <f>仕様書作成!CZ100</f>
        <v/>
      </c>
      <c r="AD97" s="13" t="str">
        <f>仕様書作成!DA100</f>
        <v/>
      </c>
      <c r="AE97" s="13" t="str">
        <f>仕様書作成!DB100</f>
        <v/>
      </c>
      <c r="AF97" s="13" t="str">
        <f>仕様書作成!DC100</f>
        <v/>
      </c>
      <c r="AG97" s="13" t="str">
        <f>仕様書作成!DD100</f>
        <v/>
      </c>
      <c r="AH97" s="13" t="str">
        <f>仕様書作成!DE100</f>
        <v/>
      </c>
      <c r="AI97" s="13" t="str">
        <f>仕様書作成!DF100</f>
        <v/>
      </c>
      <c r="AJ97" s="13" t="str">
        <f>仕様書作成!DG100</f>
        <v/>
      </c>
      <c r="AK97" s="13" t="str">
        <f>仕様書作成!DH100</f>
        <v/>
      </c>
      <c r="AL97" s="13" t="str">
        <f>仕様書作成!DI100</f>
        <v/>
      </c>
      <c r="AM97" s="13" t="str">
        <f>仕様書作成!DJ100</f>
        <v/>
      </c>
      <c r="AN97" s="13" t="str">
        <f>仕様書作成!DK100</f>
        <v/>
      </c>
      <c r="AO97" s="13" t="str">
        <f>仕様書作成!DL100</f>
        <v/>
      </c>
      <c r="AP97" s="13" t="str">
        <f>仕様書作成!DM100</f>
        <v/>
      </c>
      <c r="AQ97" s="13" t="str">
        <f>仕様書作成!DN100</f>
        <v/>
      </c>
      <c r="AR97" s="13" t="str">
        <f>IF(仕様書作成!DP100="","",仕様書作成!DP100&amp;",")</f>
        <v/>
      </c>
      <c r="AS97" s="13" t="str">
        <f>仕様書作成!DQ100</f>
        <v/>
      </c>
      <c r="AT97" s="13" t="str">
        <f t="shared" si="60"/>
        <v>F</v>
      </c>
      <c r="AU97" s="13" t="str">
        <f t="shared" si="60"/>
        <v>KQ2P-08</v>
      </c>
      <c r="AV97" s="13" t="str">
        <f t="shared" si="60"/>
        <v/>
      </c>
      <c r="BV97" s="104"/>
      <c r="BW97" s="104"/>
      <c r="BX97" s="104"/>
      <c r="BY97" s="104"/>
      <c r="BZ97" s="104"/>
      <c r="CA97" s="104"/>
      <c r="CB97" s="104"/>
      <c r="CC97" s="104"/>
      <c r="CD97" s="104"/>
      <c r="CE97" s="104"/>
      <c r="CF97" s="104"/>
      <c r="CG97" s="104"/>
      <c r="CH97" s="104"/>
      <c r="CI97" s="104"/>
      <c r="CJ97" s="104"/>
      <c r="CK97" s="104"/>
      <c r="CL97" s="104"/>
      <c r="CM97" s="104"/>
    </row>
    <row r="98" spans="8:91" ht="12.75" customHeight="1" x14ac:dyDescent="0.15">
      <c r="H98" s="43"/>
      <c r="J98" s="386">
        <v>72</v>
      </c>
      <c r="K98" s="43" t="s">
        <v>644</v>
      </c>
      <c r="L98" s="13" t="str">
        <f>仕様書作成!CN101</f>
        <v>KQ2P-09</v>
      </c>
      <c r="M98" s="13" t="str">
        <f>仕様書作成!CM101</f>
        <v/>
      </c>
      <c r="N98" s="13" t="str">
        <f t="shared" si="54"/>
        <v/>
      </c>
      <c r="R98" s="13" t="str">
        <f>IF(仕様書作成!CO101="","",仕様書作成!CO101&amp;",")</f>
        <v/>
      </c>
      <c r="S98" s="13" t="str">
        <f>仕様書作成!CP101</f>
        <v/>
      </c>
      <c r="T98" s="13" t="str">
        <f>仕様書作成!CQ101</f>
        <v/>
      </c>
      <c r="U98" s="13" t="str">
        <f>仕様書作成!CR101</f>
        <v/>
      </c>
      <c r="V98" s="13" t="str">
        <f>仕様書作成!CS101</f>
        <v/>
      </c>
      <c r="W98" s="13" t="str">
        <f>仕様書作成!CT101</f>
        <v/>
      </c>
      <c r="X98" s="13" t="str">
        <f>仕様書作成!CU101</f>
        <v/>
      </c>
      <c r="Y98" s="13" t="str">
        <f>仕様書作成!CV101</f>
        <v/>
      </c>
      <c r="Z98" s="13" t="str">
        <f>仕様書作成!CW101</f>
        <v/>
      </c>
      <c r="AA98" s="13" t="str">
        <f>仕様書作成!CX101</f>
        <v/>
      </c>
      <c r="AB98" s="13" t="str">
        <f>仕様書作成!CY101</f>
        <v/>
      </c>
      <c r="AC98" s="13" t="str">
        <f>仕様書作成!CZ101</f>
        <v/>
      </c>
      <c r="AD98" s="13" t="str">
        <f>仕様書作成!DA101</f>
        <v/>
      </c>
      <c r="AE98" s="13" t="str">
        <f>仕様書作成!DB101</f>
        <v/>
      </c>
      <c r="AF98" s="13" t="str">
        <f>仕様書作成!DC101</f>
        <v/>
      </c>
      <c r="AG98" s="13" t="str">
        <f>仕様書作成!DD101</f>
        <v/>
      </c>
      <c r="AH98" s="13" t="str">
        <f>仕様書作成!DE101</f>
        <v/>
      </c>
      <c r="AI98" s="13" t="str">
        <f>仕様書作成!DF101</f>
        <v/>
      </c>
      <c r="AJ98" s="13" t="str">
        <f>仕様書作成!DG101</f>
        <v/>
      </c>
      <c r="AK98" s="13" t="str">
        <f>仕様書作成!DH101</f>
        <v/>
      </c>
      <c r="AL98" s="13" t="str">
        <f>仕様書作成!DI101</f>
        <v/>
      </c>
      <c r="AM98" s="13" t="str">
        <f>仕様書作成!DJ101</f>
        <v/>
      </c>
      <c r="AN98" s="13" t="str">
        <f>仕様書作成!DK101</f>
        <v/>
      </c>
      <c r="AO98" s="13" t="str">
        <f>仕様書作成!DL101</f>
        <v/>
      </c>
      <c r="AP98" s="13" t="str">
        <f>仕様書作成!DM101</f>
        <v/>
      </c>
      <c r="AQ98" s="13" t="str">
        <f>仕様書作成!DN101</f>
        <v/>
      </c>
      <c r="AR98" s="13" t="str">
        <f>IF(仕様書作成!DP101="","",仕様書作成!DP101&amp;",")</f>
        <v/>
      </c>
      <c r="AS98" s="13" t="str">
        <f>仕様書作成!DQ101</f>
        <v/>
      </c>
      <c r="AT98" s="13" t="str">
        <f t="shared" si="60"/>
        <v>G</v>
      </c>
      <c r="AU98" s="13" t="str">
        <f t="shared" si="60"/>
        <v>KQ2P-09</v>
      </c>
      <c r="AV98" s="13" t="str">
        <f t="shared" si="60"/>
        <v/>
      </c>
      <c r="BV98" s="104"/>
      <c r="BW98" s="104"/>
      <c r="BX98" s="104"/>
      <c r="BY98" s="104"/>
      <c r="BZ98" s="104"/>
      <c r="CA98" s="104"/>
      <c r="CB98" s="104"/>
      <c r="CC98" s="104"/>
      <c r="CD98" s="104"/>
      <c r="CE98" s="104"/>
      <c r="CF98" s="104"/>
      <c r="CG98" s="104"/>
      <c r="CH98" s="104"/>
      <c r="CI98" s="104"/>
      <c r="CJ98" s="104"/>
      <c r="CK98" s="104"/>
      <c r="CL98" s="104"/>
      <c r="CM98" s="104"/>
    </row>
    <row r="99" spans="8:91" ht="12.75" customHeight="1" x14ac:dyDescent="0.15">
      <c r="J99" s="386">
        <v>73</v>
      </c>
      <c r="K99" s="43" t="s">
        <v>645</v>
      </c>
      <c r="L99" s="13" t="str">
        <f>仕様書作成!CN102</f>
        <v>KQ2H04-01AS</v>
      </c>
      <c r="M99" s="13" t="str">
        <f>仕様書作成!CM102</f>
        <v/>
      </c>
      <c r="N99" s="13" t="str">
        <f t="shared" si="54"/>
        <v/>
      </c>
      <c r="R99" s="13" t="str">
        <f>IF(仕様書作成!CO102="","",仕様書作成!CO102&amp;",")</f>
        <v/>
      </c>
      <c r="S99" s="13" t="str">
        <f>仕様書作成!CP102</f>
        <v/>
      </c>
      <c r="T99" s="13" t="str">
        <f>仕様書作成!CQ102</f>
        <v/>
      </c>
      <c r="U99" s="13" t="str">
        <f>仕様書作成!CR102</f>
        <v/>
      </c>
      <c r="V99" s="13" t="str">
        <f>仕様書作成!CS102</f>
        <v/>
      </c>
      <c r="W99" s="13" t="str">
        <f>仕様書作成!CT102</f>
        <v/>
      </c>
      <c r="X99" s="13" t="str">
        <f>仕様書作成!CU102</f>
        <v/>
      </c>
      <c r="Y99" s="13" t="str">
        <f>仕様書作成!CV102</f>
        <v/>
      </c>
      <c r="Z99" s="13" t="str">
        <f>仕様書作成!CW102</f>
        <v/>
      </c>
      <c r="AA99" s="13" t="str">
        <f>仕様書作成!CX102</f>
        <v/>
      </c>
      <c r="AB99" s="13" t="str">
        <f>仕様書作成!CY102</f>
        <v/>
      </c>
      <c r="AC99" s="13" t="str">
        <f>仕様書作成!CZ102</f>
        <v/>
      </c>
      <c r="AD99" s="13" t="str">
        <f>仕様書作成!DA102</f>
        <v/>
      </c>
      <c r="AE99" s="13" t="str">
        <f>仕様書作成!DB102</f>
        <v/>
      </c>
      <c r="AF99" s="13" t="str">
        <f>仕様書作成!DC102</f>
        <v/>
      </c>
      <c r="AG99" s="13" t="str">
        <f>仕様書作成!DD102</f>
        <v/>
      </c>
      <c r="AH99" s="13" t="str">
        <f>仕様書作成!DE102</f>
        <v/>
      </c>
      <c r="AI99" s="13" t="str">
        <f>仕様書作成!DF102</f>
        <v/>
      </c>
      <c r="AJ99" s="13" t="str">
        <f>仕様書作成!DG102</f>
        <v/>
      </c>
      <c r="AK99" s="13" t="str">
        <f>仕様書作成!DH102</f>
        <v/>
      </c>
      <c r="AL99" s="13" t="str">
        <f>仕様書作成!DI102</f>
        <v/>
      </c>
      <c r="AM99" s="13" t="str">
        <f>仕様書作成!DJ102</f>
        <v/>
      </c>
      <c r="AN99" s="13" t="str">
        <f>仕様書作成!DK102</f>
        <v/>
      </c>
      <c r="AO99" s="13" t="str">
        <f>仕様書作成!DL102</f>
        <v/>
      </c>
      <c r="AP99" s="13" t="str">
        <f>仕様書作成!DM102</f>
        <v/>
      </c>
      <c r="AQ99" s="13" t="str">
        <f>仕様書作成!DN102</f>
        <v/>
      </c>
      <c r="AR99" s="13" t="str">
        <f>IF(仕様書作成!DP102="","",仕様書作成!DP102&amp;",")</f>
        <v/>
      </c>
      <c r="AS99" s="13" t="str">
        <f>仕様書作成!DQ102</f>
        <v/>
      </c>
      <c r="AT99" s="13" t="str">
        <f t="shared" si="60"/>
        <v>H</v>
      </c>
      <c r="AU99" s="13" t="str">
        <f t="shared" si="60"/>
        <v>KQ2H04-01AS</v>
      </c>
      <c r="AV99" s="13" t="str">
        <f t="shared" si="60"/>
        <v/>
      </c>
      <c r="BV99" s="104"/>
      <c r="BW99" s="104"/>
      <c r="BX99" s="104"/>
      <c r="BY99" s="104"/>
      <c r="BZ99" s="104"/>
      <c r="CA99" s="104"/>
      <c r="CB99" s="104"/>
      <c r="CC99" s="104"/>
      <c r="CD99" s="104"/>
      <c r="CE99" s="104"/>
      <c r="CF99" s="104"/>
      <c r="CG99" s="104"/>
      <c r="CH99" s="104"/>
      <c r="CI99" s="104"/>
      <c r="CJ99" s="104"/>
      <c r="CK99" s="104"/>
      <c r="CL99" s="104"/>
      <c r="CM99" s="104"/>
    </row>
    <row r="100" spans="8:91" ht="12.75" customHeight="1" x14ac:dyDescent="0.15">
      <c r="J100" s="386">
        <v>74</v>
      </c>
      <c r="K100" s="43" t="s">
        <v>646</v>
      </c>
      <c r="L100" s="13" t="str">
        <f>仕様書作成!CN103</f>
        <v>KQ2H06-01AS</v>
      </c>
      <c r="M100" s="13" t="str">
        <f>仕様書作成!CM103</f>
        <v/>
      </c>
      <c r="N100" s="13" t="str">
        <f t="shared" si="54"/>
        <v/>
      </c>
      <c r="R100" s="13" t="str">
        <f>IF(仕様書作成!CO103="","",仕様書作成!CO103&amp;",")</f>
        <v/>
      </c>
      <c r="S100" s="13" t="str">
        <f>仕様書作成!CP103</f>
        <v/>
      </c>
      <c r="T100" s="13" t="str">
        <f>仕様書作成!CQ103</f>
        <v/>
      </c>
      <c r="U100" s="13" t="str">
        <f>仕様書作成!CR103</f>
        <v/>
      </c>
      <c r="V100" s="13" t="str">
        <f>仕様書作成!CS103</f>
        <v/>
      </c>
      <c r="W100" s="13" t="str">
        <f>仕様書作成!CT103</f>
        <v/>
      </c>
      <c r="X100" s="13" t="str">
        <f>仕様書作成!CU103</f>
        <v/>
      </c>
      <c r="Y100" s="13" t="str">
        <f>仕様書作成!CV103</f>
        <v/>
      </c>
      <c r="Z100" s="13" t="str">
        <f>仕様書作成!CW103</f>
        <v/>
      </c>
      <c r="AA100" s="13" t="str">
        <f>仕様書作成!CX103</f>
        <v/>
      </c>
      <c r="AB100" s="13" t="str">
        <f>仕様書作成!CY103</f>
        <v/>
      </c>
      <c r="AC100" s="13" t="str">
        <f>仕様書作成!CZ103</f>
        <v/>
      </c>
      <c r="AD100" s="13" t="str">
        <f>仕様書作成!DA103</f>
        <v/>
      </c>
      <c r="AE100" s="13" t="str">
        <f>仕様書作成!DB103</f>
        <v/>
      </c>
      <c r="AF100" s="13" t="str">
        <f>仕様書作成!DC103</f>
        <v/>
      </c>
      <c r="AG100" s="13" t="str">
        <f>仕様書作成!DD103</f>
        <v/>
      </c>
      <c r="AH100" s="13" t="str">
        <f>仕様書作成!DE103</f>
        <v/>
      </c>
      <c r="AI100" s="13" t="str">
        <f>仕様書作成!DF103</f>
        <v/>
      </c>
      <c r="AJ100" s="13" t="str">
        <f>仕様書作成!DG103</f>
        <v/>
      </c>
      <c r="AK100" s="13" t="str">
        <f>仕様書作成!DH103</f>
        <v/>
      </c>
      <c r="AL100" s="13" t="str">
        <f>仕様書作成!DI103</f>
        <v/>
      </c>
      <c r="AM100" s="13" t="str">
        <f>仕様書作成!DJ103</f>
        <v/>
      </c>
      <c r="AN100" s="13" t="str">
        <f>仕様書作成!DK103</f>
        <v/>
      </c>
      <c r="AO100" s="13" t="str">
        <f>仕様書作成!DL103</f>
        <v/>
      </c>
      <c r="AP100" s="13" t="str">
        <f>仕様書作成!DM103</f>
        <v/>
      </c>
      <c r="AQ100" s="13" t="str">
        <f>仕様書作成!DN103</f>
        <v/>
      </c>
      <c r="AR100" s="13" t="str">
        <f>IF(仕様書作成!DP103="","",仕様書作成!DP103&amp;",")</f>
        <v/>
      </c>
      <c r="AS100" s="13" t="str">
        <f>仕様書作成!DQ103</f>
        <v/>
      </c>
      <c r="AT100" s="13" t="str">
        <f t="shared" si="60"/>
        <v>J</v>
      </c>
      <c r="AU100" s="13" t="str">
        <f t="shared" si="60"/>
        <v>KQ2H06-01AS</v>
      </c>
      <c r="AV100" s="13" t="str">
        <f t="shared" si="60"/>
        <v/>
      </c>
      <c r="BV100" s="104"/>
      <c r="BW100" s="104"/>
      <c r="BX100" s="104"/>
      <c r="BY100" s="104"/>
      <c r="BZ100" s="104"/>
      <c r="CA100" s="104"/>
      <c r="CB100" s="104"/>
      <c r="CC100" s="104"/>
      <c r="CD100" s="104"/>
      <c r="CE100" s="104"/>
      <c r="CF100" s="104"/>
      <c r="CG100" s="104"/>
      <c r="CH100" s="104"/>
      <c r="CI100" s="104"/>
      <c r="CJ100" s="104"/>
      <c r="CK100" s="104"/>
      <c r="CL100" s="104"/>
      <c r="CM100" s="104"/>
    </row>
    <row r="101" spans="8:91" ht="12.75" customHeight="1" x14ac:dyDescent="0.15">
      <c r="J101" s="386">
        <v>75</v>
      </c>
      <c r="K101" s="43" t="s">
        <v>647</v>
      </c>
      <c r="L101" s="13" t="str">
        <f>仕様書作成!CN104</f>
        <v>KQ2S04-01AS</v>
      </c>
      <c r="M101" s="13" t="str">
        <f>仕様書作成!CM104</f>
        <v/>
      </c>
      <c r="N101" s="13" t="str">
        <f t="shared" si="54"/>
        <v/>
      </c>
      <c r="R101" s="13" t="str">
        <f>IF(仕様書作成!CO104="","",仕様書作成!CO104&amp;",")</f>
        <v/>
      </c>
      <c r="S101" s="13" t="str">
        <f>仕様書作成!CP104</f>
        <v/>
      </c>
      <c r="T101" s="13" t="str">
        <f>仕様書作成!CQ104</f>
        <v/>
      </c>
      <c r="U101" s="13" t="str">
        <f>仕様書作成!CR104</f>
        <v/>
      </c>
      <c r="V101" s="13" t="str">
        <f>仕様書作成!CS104</f>
        <v/>
      </c>
      <c r="W101" s="13" t="str">
        <f>仕様書作成!CT104</f>
        <v/>
      </c>
      <c r="X101" s="13" t="str">
        <f>仕様書作成!CU104</f>
        <v/>
      </c>
      <c r="Y101" s="13" t="str">
        <f>仕様書作成!CV104</f>
        <v/>
      </c>
      <c r="Z101" s="13" t="str">
        <f>仕様書作成!CW104</f>
        <v/>
      </c>
      <c r="AA101" s="13" t="str">
        <f>仕様書作成!CX104</f>
        <v/>
      </c>
      <c r="AB101" s="13" t="str">
        <f>仕様書作成!CY104</f>
        <v/>
      </c>
      <c r="AC101" s="13" t="str">
        <f>仕様書作成!CZ104</f>
        <v/>
      </c>
      <c r="AD101" s="13" t="str">
        <f>仕様書作成!DA104</f>
        <v/>
      </c>
      <c r="AE101" s="13" t="str">
        <f>仕様書作成!DB104</f>
        <v/>
      </c>
      <c r="AF101" s="13" t="str">
        <f>仕様書作成!DC104</f>
        <v/>
      </c>
      <c r="AG101" s="13" t="str">
        <f>仕様書作成!DD104</f>
        <v/>
      </c>
      <c r="AH101" s="13" t="str">
        <f>仕様書作成!DE104</f>
        <v/>
      </c>
      <c r="AI101" s="13" t="str">
        <f>仕様書作成!DF104</f>
        <v/>
      </c>
      <c r="AJ101" s="13" t="str">
        <f>仕様書作成!DG104</f>
        <v/>
      </c>
      <c r="AK101" s="13" t="str">
        <f>仕様書作成!DH104</f>
        <v/>
      </c>
      <c r="AL101" s="13" t="str">
        <f>仕様書作成!DI104</f>
        <v/>
      </c>
      <c r="AM101" s="13" t="str">
        <f>仕様書作成!DJ104</f>
        <v/>
      </c>
      <c r="AN101" s="13" t="str">
        <f>仕様書作成!DK104</f>
        <v/>
      </c>
      <c r="AO101" s="13" t="str">
        <f>仕様書作成!DL104</f>
        <v/>
      </c>
      <c r="AP101" s="13" t="str">
        <f>仕様書作成!DM104</f>
        <v/>
      </c>
      <c r="AQ101" s="13" t="str">
        <f>仕様書作成!DN104</f>
        <v/>
      </c>
      <c r="AR101" s="13" t="str">
        <f>IF(仕様書作成!DP104="","",仕様書作成!DP104&amp;",")</f>
        <v/>
      </c>
      <c r="AS101" s="13" t="str">
        <f>仕様書作成!DQ104</f>
        <v/>
      </c>
      <c r="AT101" s="13" t="str">
        <f t="shared" si="60"/>
        <v>K</v>
      </c>
      <c r="AU101" s="13" t="str">
        <f t="shared" si="60"/>
        <v>KQ2S04-01AS</v>
      </c>
      <c r="AV101" s="13" t="str">
        <f t="shared" si="60"/>
        <v/>
      </c>
      <c r="BV101" s="104"/>
      <c r="BW101" s="104"/>
      <c r="BX101" s="104"/>
      <c r="BY101" s="104"/>
      <c r="BZ101" s="104"/>
      <c r="CA101" s="104"/>
      <c r="CB101" s="104"/>
      <c r="CC101" s="104"/>
      <c r="CD101" s="104"/>
      <c r="CE101" s="104"/>
      <c r="CF101" s="104"/>
      <c r="CG101" s="104"/>
      <c r="CH101" s="104"/>
      <c r="CI101" s="104"/>
      <c r="CJ101" s="104"/>
      <c r="CK101" s="104"/>
      <c r="CL101" s="104"/>
      <c r="CM101" s="104"/>
    </row>
    <row r="102" spans="8:91" ht="12.75" customHeight="1" x14ac:dyDescent="0.15">
      <c r="J102" s="386">
        <v>76</v>
      </c>
      <c r="K102" s="43" t="s">
        <v>617</v>
      </c>
      <c r="L102" s="13" t="str">
        <f>仕様書作成!CN105</f>
        <v>KQ2S06-01AS</v>
      </c>
      <c r="M102" s="13" t="str">
        <f>仕様書作成!CM105</f>
        <v/>
      </c>
      <c r="N102" s="13" t="str">
        <f t="shared" si="54"/>
        <v/>
      </c>
      <c r="R102" s="13" t="str">
        <f>IF(仕様書作成!CO105="","",仕様書作成!CO105&amp;",")</f>
        <v/>
      </c>
      <c r="S102" s="13" t="str">
        <f>仕様書作成!CP105</f>
        <v/>
      </c>
      <c r="T102" s="13" t="str">
        <f>仕様書作成!CQ105</f>
        <v/>
      </c>
      <c r="U102" s="13" t="str">
        <f>仕様書作成!CR105</f>
        <v/>
      </c>
      <c r="V102" s="13" t="str">
        <f>仕様書作成!CS105</f>
        <v/>
      </c>
      <c r="W102" s="13" t="str">
        <f>仕様書作成!CT105</f>
        <v/>
      </c>
      <c r="X102" s="13" t="str">
        <f>仕様書作成!CU105</f>
        <v/>
      </c>
      <c r="Y102" s="13" t="str">
        <f>仕様書作成!CV105</f>
        <v/>
      </c>
      <c r="Z102" s="13" t="str">
        <f>仕様書作成!CW105</f>
        <v/>
      </c>
      <c r="AA102" s="13" t="str">
        <f>仕様書作成!CX105</f>
        <v/>
      </c>
      <c r="AB102" s="13" t="str">
        <f>仕様書作成!CY105</f>
        <v/>
      </c>
      <c r="AC102" s="13" t="str">
        <f>仕様書作成!CZ105</f>
        <v/>
      </c>
      <c r="AD102" s="13" t="str">
        <f>仕様書作成!DA105</f>
        <v/>
      </c>
      <c r="AE102" s="13" t="str">
        <f>仕様書作成!DB105</f>
        <v/>
      </c>
      <c r="AF102" s="13" t="str">
        <f>仕様書作成!DC105</f>
        <v/>
      </c>
      <c r="AG102" s="13" t="str">
        <f>仕様書作成!DD105</f>
        <v/>
      </c>
      <c r="AH102" s="13" t="str">
        <f>仕様書作成!DE105</f>
        <v/>
      </c>
      <c r="AI102" s="13" t="str">
        <f>仕様書作成!DF105</f>
        <v/>
      </c>
      <c r="AJ102" s="13" t="str">
        <f>仕様書作成!DG105</f>
        <v/>
      </c>
      <c r="AK102" s="13" t="str">
        <f>仕様書作成!DH105</f>
        <v/>
      </c>
      <c r="AL102" s="13" t="str">
        <f>仕様書作成!DI105</f>
        <v/>
      </c>
      <c r="AM102" s="13" t="str">
        <f>仕様書作成!DJ105</f>
        <v/>
      </c>
      <c r="AN102" s="13" t="str">
        <f>仕様書作成!DK105</f>
        <v/>
      </c>
      <c r="AO102" s="13" t="str">
        <f>仕様書作成!DL105</f>
        <v/>
      </c>
      <c r="AP102" s="13" t="str">
        <f>仕様書作成!DM105</f>
        <v/>
      </c>
      <c r="AQ102" s="13" t="str">
        <f>仕様書作成!DN105</f>
        <v/>
      </c>
      <c r="AR102" s="13" t="str">
        <f>IF(仕様書作成!DP105="","",仕様書作成!DP105&amp;",")</f>
        <v/>
      </c>
      <c r="AS102" s="13" t="str">
        <f>仕様書作成!DQ105</f>
        <v/>
      </c>
      <c r="AT102" s="13" t="str">
        <f t="shared" si="60"/>
        <v>L</v>
      </c>
      <c r="AU102" s="13" t="str">
        <f t="shared" si="60"/>
        <v>KQ2S06-01AS</v>
      </c>
      <c r="AV102" s="13" t="str">
        <f t="shared" si="60"/>
        <v/>
      </c>
      <c r="BV102" s="104"/>
      <c r="BW102" s="104"/>
      <c r="BX102" s="104"/>
      <c r="BY102" s="104"/>
      <c r="BZ102" s="104"/>
      <c r="CA102" s="104"/>
      <c r="CB102" s="104"/>
      <c r="CC102" s="104"/>
      <c r="CD102" s="104"/>
      <c r="CE102" s="104"/>
      <c r="CF102" s="104"/>
      <c r="CG102" s="104"/>
      <c r="CH102" s="104"/>
      <c r="CI102" s="104"/>
      <c r="CJ102" s="104"/>
      <c r="CK102" s="104"/>
      <c r="CL102" s="104"/>
      <c r="CM102" s="104"/>
    </row>
    <row r="103" spans="8:91" ht="12.75" customHeight="1" x14ac:dyDescent="0.15">
      <c r="J103" s="386">
        <v>77</v>
      </c>
      <c r="K103" s="43" t="s">
        <v>648</v>
      </c>
      <c r="L103" s="13" t="str">
        <f>仕様書作成!CN106</f>
        <v>KQ2S08-01AS</v>
      </c>
      <c r="M103" s="13" t="str">
        <f>仕様書作成!CM106</f>
        <v/>
      </c>
      <c r="N103" s="13" t="str">
        <f t="shared" si="54"/>
        <v/>
      </c>
      <c r="R103" s="13" t="str">
        <f>IF(仕様書作成!CO106="","",仕様書作成!CO106&amp;",")</f>
        <v/>
      </c>
      <c r="S103" s="13" t="str">
        <f>仕様書作成!CP106</f>
        <v/>
      </c>
      <c r="T103" s="13" t="str">
        <f>仕様書作成!CQ106</f>
        <v/>
      </c>
      <c r="U103" s="13" t="str">
        <f>仕様書作成!CR106</f>
        <v/>
      </c>
      <c r="V103" s="13" t="str">
        <f>仕様書作成!CS106</f>
        <v/>
      </c>
      <c r="W103" s="13" t="str">
        <f>仕様書作成!CT106</f>
        <v/>
      </c>
      <c r="X103" s="13" t="str">
        <f>仕様書作成!CU106</f>
        <v/>
      </c>
      <c r="Y103" s="13" t="str">
        <f>仕様書作成!CV106</f>
        <v/>
      </c>
      <c r="Z103" s="13" t="str">
        <f>仕様書作成!CW106</f>
        <v/>
      </c>
      <c r="AA103" s="13" t="str">
        <f>仕様書作成!CX106</f>
        <v/>
      </c>
      <c r="AB103" s="13" t="str">
        <f>仕様書作成!CY106</f>
        <v/>
      </c>
      <c r="AC103" s="13" t="str">
        <f>仕様書作成!CZ106</f>
        <v/>
      </c>
      <c r="AD103" s="13" t="str">
        <f>仕様書作成!DA106</f>
        <v/>
      </c>
      <c r="AE103" s="13" t="str">
        <f>仕様書作成!DB106</f>
        <v/>
      </c>
      <c r="AF103" s="13" t="str">
        <f>仕様書作成!DC106</f>
        <v/>
      </c>
      <c r="AG103" s="13" t="str">
        <f>仕様書作成!DD106</f>
        <v/>
      </c>
      <c r="AH103" s="13" t="str">
        <f>仕様書作成!DE106</f>
        <v/>
      </c>
      <c r="AI103" s="13" t="str">
        <f>仕様書作成!DF106</f>
        <v/>
      </c>
      <c r="AJ103" s="13" t="str">
        <f>仕様書作成!DG106</f>
        <v/>
      </c>
      <c r="AK103" s="13" t="str">
        <f>仕様書作成!DH106</f>
        <v/>
      </c>
      <c r="AL103" s="13" t="str">
        <f>仕様書作成!DI106</f>
        <v/>
      </c>
      <c r="AM103" s="13" t="str">
        <f>仕様書作成!DJ106</f>
        <v/>
      </c>
      <c r="AN103" s="13" t="str">
        <f>仕様書作成!DK106</f>
        <v/>
      </c>
      <c r="AO103" s="13" t="str">
        <f>仕様書作成!DL106</f>
        <v/>
      </c>
      <c r="AP103" s="13" t="str">
        <f>仕様書作成!DM106</f>
        <v/>
      </c>
      <c r="AQ103" s="13" t="str">
        <f>仕様書作成!DN106</f>
        <v/>
      </c>
      <c r="AR103" s="13" t="str">
        <f>IF(仕様書作成!DP106="","",仕様書作成!DP106&amp;",")</f>
        <v/>
      </c>
      <c r="AS103" s="13" t="str">
        <f>仕様書作成!DQ106</f>
        <v/>
      </c>
      <c r="AT103" s="13" t="str">
        <f t="shared" si="60"/>
        <v>M</v>
      </c>
      <c r="AU103" s="13" t="str">
        <f t="shared" si="60"/>
        <v>KQ2S08-01AS</v>
      </c>
      <c r="AV103" s="13" t="str">
        <f t="shared" si="60"/>
        <v/>
      </c>
      <c r="BV103" s="104"/>
      <c r="BW103" s="104"/>
      <c r="BX103" s="104"/>
      <c r="BY103" s="104"/>
      <c r="BZ103" s="104"/>
      <c r="CA103" s="104"/>
      <c r="CB103" s="104"/>
      <c r="CC103" s="104"/>
      <c r="CD103" s="104"/>
      <c r="CE103" s="104"/>
      <c r="CF103" s="104"/>
      <c r="CG103" s="104"/>
      <c r="CH103" s="104"/>
      <c r="CI103" s="104"/>
      <c r="CJ103" s="104"/>
      <c r="CK103" s="104"/>
      <c r="CL103" s="104"/>
      <c r="CM103" s="104"/>
    </row>
    <row r="104" spans="8:91" ht="12.75" customHeight="1" x14ac:dyDescent="0.15">
      <c r="J104" s="386">
        <v>78</v>
      </c>
      <c r="K104" s="43" t="s">
        <v>36</v>
      </c>
      <c r="L104" s="13" t="str">
        <f>仕様書作成!CN107</f>
        <v>TB00094</v>
      </c>
      <c r="M104" s="13" t="str">
        <f>仕様書作成!CM107</f>
        <v/>
      </c>
      <c r="N104" s="13" t="str">
        <f t="shared" si="54"/>
        <v/>
      </c>
      <c r="R104" s="13" t="str">
        <f>IF(仕様書作成!CO107="","",仕様書作成!CO107&amp;",")</f>
        <v/>
      </c>
      <c r="S104" s="13" t="str">
        <f>仕様書作成!CP107</f>
        <v/>
      </c>
      <c r="T104" s="13" t="str">
        <f>仕様書作成!CQ107</f>
        <v/>
      </c>
      <c r="U104" s="13" t="str">
        <f>仕様書作成!CR107</f>
        <v/>
      </c>
      <c r="V104" s="13" t="str">
        <f>仕様書作成!CS107</f>
        <v/>
      </c>
      <c r="W104" s="13" t="str">
        <f>仕様書作成!CT107</f>
        <v/>
      </c>
      <c r="X104" s="13" t="str">
        <f>仕様書作成!CU107</f>
        <v/>
      </c>
      <c r="Y104" s="13" t="str">
        <f>仕様書作成!CV107</f>
        <v/>
      </c>
      <c r="Z104" s="13" t="str">
        <f>仕様書作成!CW107</f>
        <v/>
      </c>
      <c r="AA104" s="13" t="str">
        <f>仕様書作成!CX107</f>
        <v/>
      </c>
      <c r="AB104" s="13" t="str">
        <f>仕様書作成!CY107</f>
        <v/>
      </c>
      <c r="AC104" s="13" t="str">
        <f>仕様書作成!CZ107</f>
        <v/>
      </c>
      <c r="AD104" s="13" t="str">
        <f>仕様書作成!DA107</f>
        <v/>
      </c>
      <c r="AE104" s="13" t="str">
        <f>仕様書作成!DB107</f>
        <v/>
      </c>
      <c r="AF104" s="13" t="str">
        <f>仕様書作成!DC107</f>
        <v/>
      </c>
      <c r="AG104" s="13" t="str">
        <f>仕様書作成!DD107</f>
        <v/>
      </c>
      <c r="AH104" s="13" t="str">
        <f>仕様書作成!DE107</f>
        <v/>
      </c>
      <c r="AI104" s="13" t="str">
        <f>仕様書作成!DF107</f>
        <v/>
      </c>
      <c r="AJ104" s="13" t="str">
        <f>仕様書作成!DG107</f>
        <v/>
      </c>
      <c r="AK104" s="13" t="str">
        <f>仕様書作成!DH107</f>
        <v/>
      </c>
      <c r="AL104" s="13" t="str">
        <f>仕様書作成!DI107</f>
        <v/>
      </c>
      <c r="AM104" s="13" t="str">
        <f>仕様書作成!DJ107</f>
        <v/>
      </c>
      <c r="AN104" s="13" t="str">
        <f>仕様書作成!DK107</f>
        <v/>
      </c>
      <c r="AO104" s="13" t="str">
        <f>仕様書作成!DL107</f>
        <v/>
      </c>
      <c r="AP104" s="13" t="str">
        <f>仕様書作成!DM107</f>
        <v/>
      </c>
      <c r="AQ104" s="13" t="str">
        <f>仕様書作成!DN107</f>
        <v/>
      </c>
      <c r="AR104" s="13" t="str">
        <f>IF(仕様書作成!DP107="","",仕様書作成!DP107&amp;",")</f>
        <v/>
      </c>
      <c r="AS104" s="13" t="str">
        <f>仕様書作成!DQ107</f>
        <v/>
      </c>
      <c r="AT104" s="13" t="str">
        <f t="shared" si="60"/>
        <v>N</v>
      </c>
      <c r="AU104" s="13" t="str">
        <f t="shared" si="60"/>
        <v>TB00094</v>
      </c>
      <c r="AV104" s="13" t="str">
        <f t="shared" si="60"/>
        <v/>
      </c>
      <c r="BV104" s="104"/>
      <c r="BW104" s="104"/>
      <c r="BX104" s="104"/>
      <c r="BY104" s="104"/>
      <c r="BZ104" s="104"/>
      <c r="CA104" s="104"/>
      <c r="CB104" s="104"/>
      <c r="CC104" s="104"/>
      <c r="CD104" s="104"/>
      <c r="CE104" s="104"/>
      <c r="CF104" s="104"/>
      <c r="CG104" s="104"/>
      <c r="CH104" s="104"/>
      <c r="CI104" s="104"/>
      <c r="CJ104" s="104"/>
      <c r="CK104" s="104"/>
      <c r="CL104" s="104"/>
      <c r="CM104" s="104"/>
    </row>
    <row r="105" spans="8:91" ht="12.75" customHeight="1" x14ac:dyDescent="0.15">
      <c r="J105" s="386">
        <v>79</v>
      </c>
      <c r="K105" s="43" t="s">
        <v>649</v>
      </c>
      <c r="L105" s="13" t="str">
        <f>仕様書作成!CN108</f>
        <v>KQ2H03-34AS</v>
      </c>
      <c r="M105" s="13" t="str">
        <f>仕様書作成!CM108</f>
        <v/>
      </c>
      <c r="N105" s="13" t="str">
        <f t="shared" si="54"/>
        <v/>
      </c>
      <c r="R105" s="13" t="str">
        <f>IF(仕様書作成!CO108="","",仕様書作成!CO108&amp;",")</f>
        <v/>
      </c>
      <c r="S105" s="13" t="str">
        <f>仕様書作成!CP108</f>
        <v/>
      </c>
      <c r="T105" s="13" t="str">
        <f>仕様書作成!CQ108</f>
        <v/>
      </c>
      <c r="U105" s="13" t="str">
        <f>仕様書作成!CR108</f>
        <v/>
      </c>
      <c r="V105" s="13" t="str">
        <f>仕様書作成!CS108</f>
        <v/>
      </c>
      <c r="W105" s="13" t="str">
        <f>仕様書作成!CT108</f>
        <v/>
      </c>
      <c r="X105" s="13" t="str">
        <f>仕様書作成!CU108</f>
        <v/>
      </c>
      <c r="Y105" s="13" t="str">
        <f>仕様書作成!CV108</f>
        <v/>
      </c>
      <c r="Z105" s="13" t="str">
        <f>仕様書作成!CW108</f>
        <v/>
      </c>
      <c r="AA105" s="13" t="str">
        <f>仕様書作成!CX108</f>
        <v/>
      </c>
      <c r="AB105" s="13" t="str">
        <f>仕様書作成!CY108</f>
        <v/>
      </c>
      <c r="AC105" s="13" t="str">
        <f>仕様書作成!CZ108</f>
        <v/>
      </c>
      <c r="AD105" s="13" t="str">
        <f>仕様書作成!DA108</f>
        <v/>
      </c>
      <c r="AE105" s="13" t="str">
        <f>仕様書作成!DB108</f>
        <v/>
      </c>
      <c r="AF105" s="13" t="str">
        <f>仕様書作成!DC108</f>
        <v/>
      </c>
      <c r="AG105" s="13" t="str">
        <f>仕様書作成!DD108</f>
        <v/>
      </c>
      <c r="AH105" s="13" t="str">
        <f>仕様書作成!DE108</f>
        <v/>
      </c>
      <c r="AI105" s="13" t="str">
        <f>仕様書作成!DF108</f>
        <v/>
      </c>
      <c r="AJ105" s="13" t="str">
        <f>仕様書作成!DG108</f>
        <v/>
      </c>
      <c r="AK105" s="13" t="str">
        <f>仕様書作成!DH108</f>
        <v/>
      </c>
      <c r="AL105" s="13" t="str">
        <f>仕様書作成!DI108</f>
        <v/>
      </c>
      <c r="AM105" s="13" t="str">
        <f>仕様書作成!DJ108</f>
        <v/>
      </c>
      <c r="AN105" s="13" t="str">
        <f>仕様書作成!DK108</f>
        <v/>
      </c>
      <c r="AO105" s="13" t="str">
        <f>仕様書作成!DL108</f>
        <v/>
      </c>
      <c r="AP105" s="13" t="str">
        <f>仕様書作成!DM108</f>
        <v/>
      </c>
      <c r="AQ105" s="13" t="str">
        <f>仕様書作成!DN108</f>
        <v/>
      </c>
      <c r="AR105" s="13" t="str">
        <f>IF(仕様書作成!DP108="","",仕様書作成!DP108&amp;",")</f>
        <v/>
      </c>
      <c r="AS105" s="13" t="str">
        <f>仕様書作成!DQ108</f>
        <v/>
      </c>
      <c r="AT105" s="13" t="str">
        <f t="shared" ref="AT105:AV118" si="70">K105</f>
        <v>P</v>
      </c>
      <c r="AU105" s="13" t="str">
        <f t="shared" si="70"/>
        <v>KQ2H03-34AS</v>
      </c>
      <c r="AV105" s="13" t="str">
        <f t="shared" si="70"/>
        <v/>
      </c>
      <c r="BV105" s="104"/>
      <c r="BW105" s="104"/>
      <c r="BX105" s="104"/>
      <c r="BY105" s="104"/>
      <c r="BZ105" s="104"/>
      <c r="CA105" s="104"/>
      <c r="CB105" s="104"/>
      <c r="CC105" s="104"/>
      <c r="CD105" s="104"/>
      <c r="CE105" s="104"/>
      <c r="CF105" s="104"/>
      <c r="CG105" s="104"/>
      <c r="CH105" s="104"/>
      <c r="CI105" s="104"/>
      <c r="CJ105" s="104"/>
      <c r="CK105" s="104"/>
      <c r="CL105" s="104"/>
      <c r="CM105" s="104"/>
    </row>
    <row r="106" spans="8:91" ht="12.75" customHeight="1" x14ac:dyDescent="0.15">
      <c r="J106" s="386">
        <v>80</v>
      </c>
      <c r="K106" s="43" t="s">
        <v>650</v>
      </c>
      <c r="L106" s="13" t="str">
        <f>仕様書作成!CN109</f>
        <v>KQ2H07-34AS</v>
      </c>
      <c r="M106" s="13" t="str">
        <f>仕様書作成!CM109</f>
        <v/>
      </c>
      <c r="N106" s="13" t="str">
        <f t="shared" ref="N106:N121" si="71">IF(M106="","",M106)</f>
        <v/>
      </c>
      <c r="R106" s="13" t="str">
        <f>IF(仕様書作成!CO109="","",仕様書作成!CO109&amp;",")</f>
        <v/>
      </c>
      <c r="S106" s="13" t="str">
        <f>仕様書作成!CP109</f>
        <v/>
      </c>
      <c r="T106" s="13" t="str">
        <f>仕様書作成!CQ109</f>
        <v/>
      </c>
      <c r="U106" s="13" t="str">
        <f>仕様書作成!CR109</f>
        <v/>
      </c>
      <c r="V106" s="13" t="str">
        <f>仕様書作成!CS109</f>
        <v/>
      </c>
      <c r="W106" s="13" t="str">
        <f>仕様書作成!CT109</f>
        <v/>
      </c>
      <c r="X106" s="13" t="str">
        <f>仕様書作成!CU109</f>
        <v/>
      </c>
      <c r="Y106" s="13" t="str">
        <f>仕様書作成!CV109</f>
        <v/>
      </c>
      <c r="Z106" s="13" t="str">
        <f>仕様書作成!CW109</f>
        <v/>
      </c>
      <c r="AA106" s="13" t="str">
        <f>仕様書作成!CX109</f>
        <v/>
      </c>
      <c r="AB106" s="13" t="str">
        <f>仕様書作成!CY109</f>
        <v/>
      </c>
      <c r="AC106" s="13" t="str">
        <f>仕様書作成!CZ109</f>
        <v/>
      </c>
      <c r="AD106" s="13" t="str">
        <f>仕様書作成!DA109</f>
        <v/>
      </c>
      <c r="AE106" s="13" t="str">
        <f>仕様書作成!DB109</f>
        <v/>
      </c>
      <c r="AF106" s="13" t="str">
        <f>仕様書作成!DC109</f>
        <v/>
      </c>
      <c r="AG106" s="13" t="str">
        <f>仕様書作成!DD109</f>
        <v/>
      </c>
      <c r="AH106" s="13" t="str">
        <f>仕様書作成!DE109</f>
        <v/>
      </c>
      <c r="AI106" s="13" t="str">
        <f>仕様書作成!DF109</f>
        <v/>
      </c>
      <c r="AJ106" s="13" t="str">
        <f>仕様書作成!DG109</f>
        <v/>
      </c>
      <c r="AK106" s="13" t="str">
        <f>仕様書作成!DH109</f>
        <v/>
      </c>
      <c r="AL106" s="13" t="str">
        <f>仕様書作成!DI109</f>
        <v/>
      </c>
      <c r="AM106" s="13" t="str">
        <f>仕様書作成!DJ109</f>
        <v/>
      </c>
      <c r="AN106" s="13" t="str">
        <f>仕様書作成!DK109</f>
        <v/>
      </c>
      <c r="AO106" s="13" t="str">
        <f>仕様書作成!DL109</f>
        <v/>
      </c>
      <c r="AP106" s="13" t="str">
        <f>仕様書作成!DM109</f>
        <v/>
      </c>
      <c r="AQ106" s="13" t="str">
        <f>仕様書作成!DN109</f>
        <v/>
      </c>
      <c r="AR106" s="13" t="str">
        <f>IF(仕様書作成!DP109="","",仕様書作成!DP109&amp;",")</f>
        <v/>
      </c>
      <c r="AS106" s="13" t="str">
        <f>仕様書作成!DQ109</f>
        <v/>
      </c>
      <c r="AT106" s="13" t="str">
        <f t="shared" si="70"/>
        <v>R</v>
      </c>
      <c r="AU106" s="13" t="str">
        <f t="shared" si="70"/>
        <v>KQ2H07-34AS</v>
      </c>
      <c r="AV106" s="13" t="str">
        <f t="shared" si="70"/>
        <v/>
      </c>
      <c r="BV106" s="104"/>
      <c r="BW106" s="104"/>
      <c r="BX106" s="104"/>
      <c r="BY106" s="104"/>
      <c r="BZ106" s="104"/>
      <c r="CA106" s="104"/>
      <c r="CB106" s="104"/>
      <c r="CC106" s="104"/>
      <c r="CD106" s="104"/>
      <c r="CE106" s="104"/>
      <c r="CF106" s="104"/>
      <c r="CG106" s="104"/>
      <c r="CH106" s="104"/>
      <c r="CI106" s="104"/>
      <c r="CJ106" s="104"/>
      <c r="CK106" s="104"/>
      <c r="CL106" s="104"/>
      <c r="CM106" s="104"/>
    </row>
    <row r="107" spans="8:91" ht="12.75" customHeight="1" x14ac:dyDescent="0.15">
      <c r="J107" s="386">
        <v>81</v>
      </c>
      <c r="K107" s="43" t="s">
        <v>651</v>
      </c>
      <c r="L107" s="13" t="str">
        <f>仕様書作成!CN110</f>
        <v>KQ2S03-34AS</v>
      </c>
      <c r="M107" s="13" t="str">
        <f>仕様書作成!CM110</f>
        <v/>
      </c>
      <c r="N107" s="13" t="str">
        <f t="shared" si="71"/>
        <v/>
      </c>
      <c r="R107" s="13" t="str">
        <f>IF(仕様書作成!CO110="","",仕様書作成!CO110&amp;",")</f>
        <v/>
      </c>
      <c r="S107" s="13" t="str">
        <f>仕様書作成!CP110</f>
        <v/>
      </c>
      <c r="T107" s="13" t="str">
        <f>仕様書作成!CQ110</f>
        <v/>
      </c>
      <c r="U107" s="13" t="str">
        <f>仕様書作成!CR110</f>
        <v/>
      </c>
      <c r="V107" s="13" t="str">
        <f>仕様書作成!CS110</f>
        <v/>
      </c>
      <c r="W107" s="13" t="str">
        <f>仕様書作成!CT110</f>
        <v/>
      </c>
      <c r="X107" s="13" t="str">
        <f>仕様書作成!CU110</f>
        <v/>
      </c>
      <c r="Y107" s="13" t="str">
        <f>仕様書作成!CV110</f>
        <v/>
      </c>
      <c r="Z107" s="13" t="str">
        <f>仕様書作成!CW110</f>
        <v/>
      </c>
      <c r="AA107" s="13" t="str">
        <f>仕様書作成!CX110</f>
        <v/>
      </c>
      <c r="AB107" s="13" t="str">
        <f>仕様書作成!CY110</f>
        <v/>
      </c>
      <c r="AC107" s="13" t="str">
        <f>仕様書作成!CZ110</f>
        <v/>
      </c>
      <c r="AD107" s="13" t="str">
        <f>仕様書作成!DA110</f>
        <v/>
      </c>
      <c r="AE107" s="13" t="str">
        <f>仕様書作成!DB110</f>
        <v/>
      </c>
      <c r="AF107" s="13" t="str">
        <f>仕様書作成!DC110</f>
        <v/>
      </c>
      <c r="AG107" s="13" t="str">
        <f>仕様書作成!DD110</f>
        <v/>
      </c>
      <c r="AH107" s="13" t="str">
        <f>仕様書作成!DE110</f>
        <v/>
      </c>
      <c r="AI107" s="13" t="str">
        <f>仕様書作成!DF110</f>
        <v/>
      </c>
      <c r="AJ107" s="13" t="str">
        <f>仕様書作成!DG110</f>
        <v/>
      </c>
      <c r="AK107" s="13" t="str">
        <f>仕様書作成!DH110</f>
        <v/>
      </c>
      <c r="AL107" s="13" t="str">
        <f>仕様書作成!DI110</f>
        <v/>
      </c>
      <c r="AM107" s="13" t="str">
        <f>仕様書作成!DJ110</f>
        <v/>
      </c>
      <c r="AN107" s="13" t="str">
        <f>仕様書作成!DK110</f>
        <v/>
      </c>
      <c r="AO107" s="13" t="str">
        <f>仕様書作成!DL110</f>
        <v/>
      </c>
      <c r="AP107" s="13" t="str">
        <f>仕様書作成!DM110</f>
        <v/>
      </c>
      <c r="AQ107" s="13" t="str">
        <f>仕様書作成!DN110</f>
        <v/>
      </c>
      <c r="AR107" s="13" t="str">
        <f>IF(仕様書作成!DP110="","",仕様書作成!DP110&amp;",")</f>
        <v/>
      </c>
      <c r="AS107" s="13" t="str">
        <f>仕様書作成!DQ110</f>
        <v/>
      </c>
      <c r="AT107" s="13" t="str">
        <f t="shared" si="70"/>
        <v>S</v>
      </c>
      <c r="AU107" s="13" t="str">
        <f t="shared" si="70"/>
        <v>KQ2S03-34AS</v>
      </c>
      <c r="AV107" s="13" t="str">
        <f t="shared" si="70"/>
        <v/>
      </c>
      <c r="BV107" s="104"/>
      <c r="BW107" s="104"/>
      <c r="BX107" s="104"/>
      <c r="BY107" s="104"/>
      <c r="BZ107" s="104"/>
      <c r="CA107" s="104"/>
      <c r="CB107" s="104"/>
      <c r="CC107" s="104"/>
      <c r="CD107" s="104"/>
      <c r="CE107" s="104"/>
      <c r="CF107" s="104"/>
      <c r="CG107" s="104"/>
      <c r="CH107" s="104"/>
      <c r="CI107" s="104"/>
      <c r="CJ107" s="104"/>
      <c r="CK107" s="104"/>
      <c r="CL107" s="104"/>
      <c r="CM107" s="104"/>
    </row>
    <row r="108" spans="8:91" ht="12.75" customHeight="1" x14ac:dyDescent="0.15">
      <c r="J108" s="386">
        <v>82</v>
      </c>
      <c r="K108" s="43" t="s">
        <v>652</v>
      </c>
      <c r="L108" s="13" t="str">
        <f>仕様書作成!CN111</f>
        <v>KQ2S07-34AS</v>
      </c>
      <c r="M108" s="13" t="str">
        <f>仕様書作成!CM111</f>
        <v/>
      </c>
      <c r="N108" s="13" t="str">
        <f t="shared" si="71"/>
        <v/>
      </c>
      <c r="R108" s="13" t="str">
        <f>IF(仕様書作成!CO111="","",仕様書作成!CO111&amp;",")</f>
        <v/>
      </c>
      <c r="S108" s="13" t="str">
        <f>仕様書作成!CP111</f>
        <v/>
      </c>
      <c r="T108" s="13" t="str">
        <f>仕様書作成!CQ111</f>
        <v/>
      </c>
      <c r="U108" s="13" t="str">
        <f>仕様書作成!CR111</f>
        <v/>
      </c>
      <c r="V108" s="13" t="str">
        <f>仕様書作成!CS111</f>
        <v/>
      </c>
      <c r="W108" s="13" t="str">
        <f>仕様書作成!CT111</f>
        <v/>
      </c>
      <c r="X108" s="13" t="str">
        <f>仕様書作成!CU111</f>
        <v/>
      </c>
      <c r="Y108" s="13" t="str">
        <f>仕様書作成!CV111</f>
        <v/>
      </c>
      <c r="Z108" s="13" t="str">
        <f>仕様書作成!CW111</f>
        <v/>
      </c>
      <c r="AA108" s="13" t="str">
        <f>仕様書作成!CX111</f>
        <v/>
      </c>
      <c r="AB108" s="13" t="str">
        <f>仕様書作成!CY111</f>
        <v/>
      </c>
      <c r="AC108" s="13" t="str">
        <f>仕様書作成!CZ111</f>
        <v/>
      </c>
      <c r="AD108" s="13" t="str">
        <f>仕様書作成!DA111</f>
        <v/>
      </c>
      <c r="AE108" s="13" t="str">
        <f>仕様書作成!DB111</f>
        <v/>
      </c>
      <c r="AF108" s="13" t="str">
        <f>仕様書作成!DC111</f>
        <v/>
      </c>
      <c r="AG108" s="13" t="str">
        <f>仕様書作成!DD111</f>
        <v/>
      </c>
      <c r="AH108" s="13" t="str">
        <f>仕様書作成!DE111</f>
        <v/>
      </c>
      <c r="AI108" s="13" t="str">
        <f>仕様書作成!DF111</f>
        <v/>
      </c>
      <c r="AJ108" s="13" t="str">
        <f>仕様書作成!DG111</f>
        <v/>
      </c>
      <c r="AK108" s="13" t="str">
        <f>仕様書作成!DH111</f>
        <v/>
      </c>
      <c r="AL108" s="13" t="str">
        <f>仕様書作成!DI111</f>
        <v/>
      </c>
      <c r="AM108" s="13" t="str">
        <f>仕様書作成!DJ111</f>
        <v/>
      </c>
      <c r="AN108" s="13" t="str">
        <f>仕様書作成!DK111</f>
        <v/>
      </c>
      <c r="AO108" s="13" t="str">
        <f>仕様書作成!DL111</f>
        <v/>
      </c>
      <c r="AP108" s="13" t="str">
        <f>仕様書作成!DM111</f>
        <v/>
      </c>
      <c r="AQ108" s="13" t="str">
        <f>仕様書作成!DN111</f>
        <v/>
      </c>
      <c r="AR108" s="13" t="str">
        <f>IF(仕様書作成!DP111="","",仕様書作成!DP111&amp;",")</f>
        <v/>
      </c>
      <c r="AS108" s="13" t="str">
        <f>仕様書作成!DQ111</f>
        <v/>
      </c>
      <c r="AT108" s="13" t="str">
        <f t="shared" si="70"/>
        <v>T</v>
      </c>
      <c r="AU108" s="13" t="str">
        <f t="shared" si="70"/>
        <v>KQ2S07-34AS</v>
      </c>
      <c r="AV108" s="13" t="str">
        <f t="shared" si="70"/>
        <v/>
      </c>
      <c r="BV108" s="104"/>
      <c r="BW108" s="104"/>
      <c r="BX108" s="104"/>
      <c r="BY108" s="104"/>
      <c r="BZ108" s="104"/>
      <c r="CA108" s="104"/>
      <c r="CB108" s="104"/>
      <c r="CC108" s="104"/>
      <c r="CD108" s="104"/>
      <c r="CE108" s="104"/>
      <c r="CF108" s="104"/>
      <c r="CG108" s="104"/>
      <c r="CH108" s="104"/>
      <c r="CI108" s="104"/>
      <c r="CJ108" s="104"/>
      <c r="CK108" s="104"/>
      <c r="CL108" s="104"/>
      <c r="CM108" s="104"/>
    </row>
    <row r="109" spans="8:91" ht="12.75" customHeight="1" x14ac:dyDescent="0.15">
      <c r="J109" s="386">
        <v>83</v>
      </c>
      <c r="K109" s="43" t="s">
        <v>653</v>
      </c>
      <c r="L109" s="13" t="str">
        <f>仕様書作成!CN112</f>
        <v>KQ2S09-34AS</v>
      </c>
      <c r="M109" s="13" t="str">
        <f>仕様書作成!CM112</f>
        <v/>
      </c>
      <c r="N109" s="13" t="str">
        <f t="shared" si="71"/>
        <v/>
      </c>
      <c r="R109" s="13" t="str">
        <f>IF(仕様書作成!CO112="","",仕様書作成!CO112&amp;",")</f>
        <v/>
      </c>
      <c r="S109" s="13" t="str">
        <f>仕様書作成!CP112</f>
        <v/>
      </c>
      <c r="T109" s="13" t="str">
        <f>仕様書作成!CQ112</f>
        <v/>
      </c>
      <c r="U109" s="13" t="str">
        <f>仕様書作成!CR112</f>
        <v/>
      </c>
      <c r="V109" s="13" t="str">
        <f>仕様書作成!CS112</f>
        <v/>
      </c>
      <c r="W109" s="13" t="str">
        <f>仕様書作成!CT112</f>
        <v/>
      </c>
      <c r="X109" s="13" t="str">
        <f>仕様書作成!CU112</f>
        <v/>
      </c>
      <c r="Y109" s="13" t="str">
        <f>仕様書作成!CV112</f>
        <v/>
      </c>
      <c r="Z109" s="13" t="str">
        <f>仕様書作成!CW112</f>
        <v/>
      </c>
      <c r="AA109" s="13" t="str">
        <f>仕様書作成!CX112</f>
        <v/>
      </c>
      <c r="AB109" s="13" t="str">
        <f>仕様書作成!CY112</f>
        <v/>
      </c>
      <c r="AC109" s="13" t="str">
        <f>仕様書作成!CZ112</f>
        <v/>
      </c>
      <c r="AD109" s="13" t="str">
        <f>仕様書作成!DA112</f>
        <v/>
      </c>
      <c r="AE109" s="13" t="str">
        <f>仕様書作成!DB112</f>
        <v/>
      </c>
      <c r="AF109" s="13" t="str">
        <f>仕様書作成!DC112</f>
        <v/>
      </c>
      <c r="AG109" s="13" t="str">
        <f>仕様書作成!DD112</f>
        <v/>
      </c>
      <c r="AH109" s="13" t="str">
        <f>仕様書作成!DE112</f>
        <v/>
      </c>
      <c r="AI109" s="13" t="str">
        <f>仕様書作成!DF112</f>
        <v/>
      </c>
      <c r="AJ109" s="13" t="str">
        <f>仕様書作成!DG112</f>
        <v/>
      </c>
      <c r="AK109" s="13" t="str">
        <f>仕様書作成!DH112</f>
        <v/>
      </c>
      <c r="AL109" s="13" t="str">
        <f>仕様書作成!DI112</f>
        <v/>
      </c>
      <c r="AM109" s="13" t="str">
        <f>仕様書作成!DJ112</f>
        <v/>
      </c>
      <c r="AN109" s="13" t="str">
        <f>仕様書作成!DK112</f>
        <v/>
      </c>
      <c r="AO109" s="13" t="str">
        <f>仕様書作成!DL112</f>
        <v/>
      </c>
      <c r="AP109" s="13" t="str">
        <f>仕様書作成!DM112</f>
        <v/>
      </c>
      <c r="AQ109" s="13" t="str">
        <f>仕様書作成!DN112</f>
        <v/>
      </c>
      <c r="AR109" s="13" t="str">
        <f>IF(仕様書作成!DP112="","",仕様書作成!DP112&amp;",")</f>
        <v/>
      </c>
      <c r="AS109" s="13" t="str">
        <f>仕様書作成!DQ112</f>
        <v/>
      </c>
      <c r="AT109" s="13" t="str">
        <f t="shared" si="70"/>
        <v>W</v>
      </c>
      <c r="AU109" s="13" t="str">
        <f t="shared" si="70"/>
        <v>KQ2S09-34AS</v>
      </c>
      <c r="AV109" s="13" t="str">
        <f t="shared" si="70"/>
        <v/>
      </c>
      <c r="BV109" s="104"/>
      <c r="BW109" s="104"/>
      <c r="BX109" s="104"/>
      <c r="BY109" s="104"/>
      <c r="BZ109" s="104"/>
      <c r="CA109" s="104"/>
      <c r="CB109" s="104"/>
      <c r="CC109" s="104"/>
      <c r="CD109" s="104"/>
      <c r="CE109" s="104"/>
      <c r="CF109" s="104"/>
      <c r="CG109" s="104"/>
      <c r="CH109" s="104"/>
      <c r="CI109" s="104"/>
      <c r="CJ109" s="104"/>
      <c r="CK109" s="104"/>
      <c r="CL109" s="104"/>
      <c r="CM109" s="104"/>
    </row>
    <row r="110" spans="8:91" ht="12.75" customHeight="1" x14ac:dyDescent="0.15">
      <c r="J110" s="386">
        <v>84</v>
      </c>
      <c r="K110" s="43" t="s">
        <v>421</v>
      </c>
      <c r="L110" s="13" t="str">
        <f>仕様書作成!CN113</f>
        <v>KQ2H03-U01A</v>
      </c>
      <c r="M110" s="13" t="str">
        <f>仕様書作成!CM113</f>
        <v/>
      </c>
      <c r="N110" s="13" t="str">
        <f t="shared" si="71"/>
        <v/>
      </c>
      <c r="R110" s="13" t="str">
        <f>IF(仕様書作成!CO113="","",仕様書作成!CO113&amp;",")</f>
        <v/>
      </c>
      <c r="S110" s="13" t="str">
        <f>仕様書作成!CP113</f>
        <v/>
      </c>
      <c r="T110" s="13" t="str">
        <f>仕様書作成!CQ113</f>
        <v/>
      </c>
      <c r="U110" s="13" t="str">
        <f>仕様書作成!CR113</f>
        <v/>
      </c>
      <c r="V110" s="13" t="str">
        <f>仕様書作成!CS113</f>
        <v/>
      </c>
      <c r="W110" s="13" t="str">
        <f>仕様書作成!CT113</f>
        <v/>
      </c>
      <c r="X110" s="13" t="str">
        <f>仕様書作成!CU113</f>
        <v/>
      </c>
      <c r="Y110" s="13" t="str">
        <f>仕様書作成!CV113</f>
        <v/>
      </c>
      <c r="Z110" s="13" t="str">
        <f>仕様書作成!CW113</f>
        <v/>
      </c>
      <c r="AA110" s="13" t="str">
        <f>仕様書作成!CX113</f>
        <v/>
      </c>
      <c r="AB110" s="13" t="str">
        <f>仕様書作成!CY113</f>
        <v/>
      </c>
      <c r="AC110" s="13" t="str">
        <f>仕様書作成!CZ113</f>
        <v/>
      </c>
      <c r="AD110" s="13" t="str">
        <f>仕様書作成!DA113</f>
        <v/>
      </c>
      <c r="AE110" s="13" t="str">
        <f>仕様書作成!DB113</f>
        <v/>
      </c>
      <c r="AF110" s="13" t="str">
        <f>仕様書作成!DC113</f>
        <v/>
      </c>
      <c r="AG110" s="13" t="str">
        <f>仕様書作成!DD113</f>
        <v/>
      </c>
      <c r="AH110" s="13" t="str">
        <f>仕様書作成!DE113</f>
        <v/>
      </c>
      <c r="AI110" s="13" t="str">
        <f>仕様書作成!DF113</f>
        <v/>
      </c>
      <c r="AJ110" s="13" t="str">
        <f>仕様書作成!DG113</f>
        <v/>
      </c>
      <c r="AK110" s="13" t="str">
        <f>仕様書作成!DH113</f>
        <v/>
      </c>
      <c r="AL110" s="13" t="str">
        <f>仕様書作成!DI113</f>
        <v/>
      </c>
      <c r="AM110" s="13" t="str">
        <f>仕様書作成!DJ113</f>
        <v/>
      </c>
      <c r="AN110" s="13" t="str">
        <f>仕様書作成!DK113</f>
        <v/>
      </c>
      <c r="AO110" s="13" t="str">
        <f>仕様書作成!DL113</f>
        <v/>
      </c>
      <c r="AP110" s="13" t="str">
        <f>仕様書作成!DM113</f>
        <v/>
      </c>
      <c r="AQ110" s="13" t="str">
        <f>仕様書作成!DN113</f>
        <v/>
      </c>
      <c r="AR110" s="13" t="str">
        <f>IF(仕様書作成!DP113="","",仕様書作成!DP113&amp;",")</f>
        <v/>
      </c>
      <c r="AS110" s="13" t="str">
        <f>仕様書作成!DQ113</f>
        <v/>
      </c>
      <c r="AT110" s="13" t="str">
        <f t="shared" si="70"/>
        <v>X</v>
      </c>
      <c r="AU110" s="13" t="str">
        <f t="shared" si="70"/>
        <v>KQ2H03-U01A</v>
      </c>
      <c r="AV110" s="13" t="str">
        <f t="shared" si="70"/>
        <v/>
      </c>
      <c r="BV110" s="104"/>
      <c r="BW110" s="104"/>
      <c r="BX110" s="104"/>
      <c r="BY110" s="104"/>
      <c r="BZ110" s="104"/>
      <c r="CA110" s="104"/>
      <c r="CB110" s="104"/>
      <c r="CC110" s="104"/>
      <c r="CD110" s="104"/>
      <c r="CE110" s="104"/>
      <c r="CF110" s="104"/>
      <c r="CG110" s="104"/>
      <c r="CH110" s="104"/>
      <c r="CI110" s="104"/>
      <c r="CJ110" s="104"/>
      <c r="CK110" s="104"/>
      <c r="CL110" s="104"/>
      <c r="CM110" s="104"/>
    </row>
    <row r="111" spans="8:91" ht="12.75" customHeight="1" x14ac:dyDescent="0.15">
      <c r="J111" s="386">
        <v>85</v>
      </c>
      <c r="K111" s="43" t="s">
        <v>654</v>
      </c>
      <c r="L111" s="13" t="str">
        <f>仕様書作成!CN114</f>
        <v>KQ2H07-U01A</v>
      </c>
      <c r="M111" s="13" t="str">
        <f>仕様書作成!CM114</f>
        <v/>
      </c>
      <c r="N111" s="13" t="str">
        <f t="shared" si="71"/>
        <v/>
      </c>
      <c r="R111" s="13" t="str">
        <f>IF(仕様書作成!CO114="","",仕様書作成!CO114&amp;",")</f>
        <v/>
      </c>
      <c r="S111" s="13" t="str">
        <f>仕様書作成!CP114</f>
        <v/>
      </c>
      <c r="T111" s="13" t="str">
        <f>仕様書作成!CQ114</f>
        <v/>
      </c>
      <c r="U111" s="13" t="str">
        <f>仕様書作成!CR114</f>
        <v/>
      </c>
      <c r="V111" s="13" t="str">
        <f>仕様書作成!CS114</f>
        <v/>
      </c>
      <c r="W111" s="13" t="str">
        <f>仕様書作成!CT114</f>
        <v/>
      </c>
      <c r="X111" s="13" t="str">
        <f>仕様書作成!CU114</f>
        <v/>
      </c>
      <c r="Y111" s="13" t="str">
        <f>仕様書作成!CV114</f>
        <v/>
      </c>
      <c r="Z111" s="13" t="str">
        <f>仕様書作成!CW114</f>
        <v/>
      </c>
      <c r="AA111" s="13" t="str">
        <f>仕様書作成!CX114</f>
        <v/>
      </c>
      <c r="AB111" s="13" t="str">
        <f>仕様書作成!CY114</f>
        <v/>
      </c>
      <c r="AC111" s="13" t="str">
        <f>仕様書作成!CZ114</f>
        <v/>
      </c>
      <c r="AD111" s="13" t="str">
        <f>仕様書作成!DA114</f>
        <v/>
      </c>
      <c r="AE111" s="13" t="str">
        <f>仕様書作成!DB114</f>
        <v/>
      </c>
      <c r="AF111" s="13" t="str">
        <f>仕様書作成!DC114</f>
        <v/>
      </c>
      <c r="AG111" s="13" t="str">
        <f>仕様書作成!DD114</f>
        <v/>
      </c>
      <c r="AH111" s="13" t="str">
        <f>仕様書作成!DE114</f>
        <v/>
      </c>
      <c r="AI111" s="13" t="str">
        <f>仕様書作成!DF114</f>
        <v/>
      </c>
      <c r="AJ111" s="13" t="str">
        <f>仕様書作成!DG114</f>
        <v/>
      </c>
      <c r="AK111" s="13" t="str">
        <f>仕様書作成!DH114</f>
        <v/>
      </c>
      <c r="AL111" s="13" t="str">
        <f>仕様書作成!DI114</f>
        <v/>
      </c>
      <c r="AM111" s="13" t="str">
        <f>仕様書作成!DJ114</f>
        <v/>
      </c>
      <c r="AN111" s="13" t="str">
        <f>仕様書作成!DK114</f>
        <v/>
      </c>
      <c r="AO111" s="13" t="str">
        <f>仕様書作成!DL114</f>
        <v/>
      </c>
      <c r="AP111" s="13" t="str">
        <f>仕様書作成!DM114</f>
        <v/>
      </c>
      <c r="AQ111" s="13" t="str">
        <f>仕様書作成!DN114</f>
        <v/>
      </c>
      <c r="AR111" s="13" t="str">
        <f>IF(仕様書作成!DP114="","",仕様書作成!DP114&amp;",")</f>
        <v/>
      </c>
      <c r="AS111" s="13" t="str">
        <f>仕様書作成!DQ114</f>
        <v/>
      </c>
      <c r="AT111" s="13" t="str">
        <f t="shared" si="70"/>
        <v>Y</v>
      </c>
      <c r="AU111" s="13" t="str">
        <f t="shared" si="70"/>
        <v>KQ2H07-U01A</v>
      </c>
      <c r="AV111" s="13" t="str">
        <f t="shared" si="70"/>
        <v/>
      </c>
      <c r="BV111" s="104"/>
      <c r="BW111" s="104"/>
      <c r="BX111" s="104"/>
      <c r="BY111" s="104"/>
      <c r="BZ111" s="104"/>
      <c r="CA111" s="104"/>
      <c r="CB111" s="104"/>
      <c r="CC111" s="104"/>
      <c r="CD111" s="104"/>
      <c r="CE111" s="104"/>
      <c r="CF111" s="104"/>
      <c r="CG111" s="104"/>
      <c r="CH111" s="104"/>
      <c r="CI111" s="104"/>
      <c r="CJ111" s="104"/>
      <c r="CK111" s="104"/>
      <c r="CL111" s="104"/>
      <c r="CM111" s="104"/>
    </row>
    <row r="112" spans="8:91" ht="12.75" customHeight="1" x14ac:dyDescent="0.15">
      <c r="J112" s="386">
        <v>86</v>
      </c>
      <c r="K112" s="43" t="s">
        <v>38</v>
      </c>
      <c r="L112" s="13" t="str">
        <f>仕様書作成!CN115</f>
        <v>KQ2P-10</v>
      </c>
      <c r="M112" s="13" t="str">
        <f>仕様書作成!CM115</f>
        <v/>
      </c>
      <c r="N112" s="13" t="str">
        <f t="shared" si="71"/>
        <v/>
      </c>
      <c r="R112" s="13" t="str">
        <f>IF(仕様書作成!CO115="","",仕様書作成!CO115&amp;",")</f>
        <v/>
      </c>
      <c r="S112" s="13" t="str">
        <f>仕様書作成!CP115</f>
        <v/>
      </c>
      <c r="T112" s="13" t="str">
        <f>仕様書作成!CQ115</f>
        <v/>
      </c>
      <c r="U112" s="13" t="str">
        <f>仕様書作成!CR115</f>
        <v/>
      </c>
      <c r="V112" s="13" t="str">
        <f>仕様書作成!CS115</f>
        <v/>
      </c>
      <c r="W112" s="13" t="str">
        <f>仕様書作成!CT115</f>
        <v/>
      </c>
      <c r="X112" s="13" t="str">
        <f>仕様書作成!CU115</f>
        <v/>
      </c>
      <c r="Y112" s="13" t="str">
        <f>仕様書作成!CV115</f>
        <v/>
      </c>
      <c r="Z112" s="13" t="str">
        <f>仕様書作成!CW115</f>
        <v/>
      </c>
      <c r="AA112" s="13" t="str">
        <f>仕様書作成!CX115</f>
        <v/>
      </c>
      <c r="AB112" s="13" t="str">
        <f>仕様書作成!CY115</f>
        <v/>
      </c>
      <c r="AC112" s="13" t="str">
        <f>仕様書作成!CZ115</f>
        <v/>
      </c>
      <c r="AD112" s="13" t="str">
        <f>仕様書作成!DA115</f>
        <v/>
      </c>
      <c r="AE112" s="13" t="str">
        <f>仕様書作成!DB115</f>
        <v/>
      </c>
      <c r="AF112" s="13" t="str">
        <f>仕様書作成!DC115</f>
        <v/>
      </c>
      <c r="AG112" s="13" t="str">
        <f>仕様書作成!DD115</f>
        <v/>
      </c>
      <c r="AH112" s="13" t="str">
        <f>仕様書作成!DE115</f>
        <v/>
      </c>
      <c r="AI112" s="13" t="str">
        <f>仕様書作成!DF115</f>
        <v/>
      </c>
      <c r="AJ112" s="13" t="str">
        <f>仕様書作成!DG115</f>
        <v/>
      </c>
      <c r="AK112" s="13" t="str">
        <f>仕様書作成!DH115</f>
        <v/>
      </c>
      <c r="AL112" s="13" t="str">
        <f>仕様書作成!DI115</f>
        <v/>
      </c>
      <c r="AM112" s="13" t="str">
        <f>仕様書作成!DJ115</f>
        <v/>
      </c>
      <c r="AN112" s="13" t="str">
        <f>仕様書作成!DK115</f>
        <v/>
      </c>
      <c r="AO112" s="13" t="str">
        <f>仕様書作成!DL115</f>
        <v/>
      </c>
      <c r="AP112" s="13" t="str">
        <f>仕様書作成!DM115</f>
        <v/>
      </c>
      <c r="AQ112" s="13" t="str">
        <f>仕様書作成!DN115</f>
        <v/>
      </c>
      <c r="AR112" s="13" t="str">
        <f>IF(仕様書作成!DP115="","",仕様書作成!DP115&amp;",")</f>
        <v/>
      </c>
      <c r="AS112" s="13" t="str">
        <f>仕様書作成!DQ115</f>
        <v/>
      </c>
      <c r="AT112" s="13" t="str">
        <f t="shared" si="70"/>
        <v>AA</v>
      </c>
      <c r="AU112" s="13" t="str">
        <f t="shared" si="70"/>
        <v>KQ2P-10</v>
      </c>
      <c r="AV112" s="13" t="str">
        <f t="shared" si="70"/>
        <v/>
      </c>
      <c r="BV112" s="104"/>
      <c r="BW112" s="104"/>
      <c r="BX112" s="104"/>
      <c r="BY112" s="104"/>
      <c r="BZ112" s="104"/>
      <c r="CA112" s="104"/>
      <c r="CB112" s="104"/>
      <c r="CC112" s="104"/>
      <c r="CD112" s="104"/>
      <c r="CE112" s="104"/>
      <c r="CF112" s="104"/>
      <c r="CG112" s="104"/>
      <c r="CH112" s="104"/>
      <c r="CI112" s="104"/>
      <c r="CJ112" s="104"/>
      <c r="CK112" s="104"/>
      <c r="CL112" s="104"/>
      <c r="CM112" s="104"/>
    </row>
    <row r="113" spans="10:91" ht="12.75" customHeight="1" x14ac:dyDescent="0.15">
      <c r="J113" s="386">
        <v>87</v>
      </c>
      <c r="K113" s="43" t="s">
        <v>39</v>
      </c>
      <c r="L113" s="13" t="str">
        <f>仕様書作成!CN116</f>
        <v>KQ2P-11</v>
      </c>
      <c r="M113" s="13" t="str">
        <f>仕様書作成!CM116</f>
        <v/>
      </c>
      <c r="N113" s="13" t="str">
        <f t="shared" si="71"/>
        <v/>
      </c>
      <c r="R113" s="13" t="str">
        <f>IF(仕様書作成!CO116="","",仕様書作成!CO116&amp;",")</f>
        <v/>
      </c>
      <c r="S113" s="13" t="str">
        <f>仕様書作成!CP116</f>
        <v/>
      </c>
      <c r="T113" s="13" t="str">
        <f>仕様書作成!CQ116</f>
        <v/>
      </c>
      <c r="U113" s="13" t="str">
        <f>仕様書作成!CR116</f>
        <v/>
      </c>
      <c r="V113" s="13" t="str">
        <f>仕様書作成!CS116</f>
        <v/>
      </c>
      <c r="W113" s="13" t="str">
        <f>仕様書作成!CT116</f>
        <v/>
      </c>
      <c r="X113" s="13" t="str">
        <f>仕様書作成!CU116</f>
        <v/>
      </c>
      <c r="Y113" s="13" t="str">
        <f>仕様書作成!CV116</f>
        <v/>
      </c>
      <c r="Z113" s="13" t="str">
        <f>仕様書作成!CW116</f>
        <v/>
      </c>
      <c r="AA113" s="13" t="str">
        <f>仕様書作成!CX116</f>
        <v/>
      </c>
      <c r="AB113" s="13" t="str">
        <f>仕様書作成!CY116</f>
        <v/>
      </c>
      <c r="AC113" s="13" t="str">
        <f>仕様書作成!CZ116</f>
        <v/>
      </c>
      <c r="AD113" s="13" t="str">
        <f>仕様書作成!DA116</f>
        <v/>
      </c>
      <c r="AE113" s="13" t="str">
        <f>仕様書作成!DB116</f>
        <v/>
      </c>
      <c r="AF113" s="13" t="str">
        <f>仕様書作成!DC116</f>
        <v/>
      </c>
      <c r="AG113" s="13" t="str">
        <f>仕様書作成!DD116</f>
        <v/>
      </c>
      <c r="AH113" s="13" t="str">
        <f>仕様書作成!DE116</f>
        <v/>
      </c>
      <c r="AI113" s="13" t="str">
        <f>仕様書作成!DF116</f>
        <v/>
      </c>
      <c r="AJ113" s="13" t="str">
        <f>仕様書作成!DG116</f>
        <v/>
      </c>
      <c r="AK113" s="13" t="str">
        <f>仕様書作成!DH116</f>
        <v/>
      </c>
      <c r="AL113" s="13" t="str">
        <f>仕様書作成!DI116</f>
        <v/>
      </c>
      <c r="AM113" s="13" t="str">
        <f>仕様書作成!DJ116</f>
        <v/>
      </c>
      <c r="AN113" s="13" t="str">
        <f>仕様書作成!DK116</f>
        <v/>
      </c>
      <c r="AO113" s="13" t="str">
        <f>仕様書作成!DL116</f>
        <v/>
      </c>
      <c r="AP113" s="13" t="str">
        <f>仕様書作成!DM116</f>
        <v/>
      </c>
      <c r="AQ113" s="13" t="str">
        <f>仕様書作成!DN116</f>
        <v/>
      </c>
      <c r="AR113" s="13" t="str">
        <f>IF(仕様書作成!DP116="","",仕様書作成!DP116&amp;",")</f>
        <v/>
      </c>
      <c r="AS113" s="13" t="str">
        <f>仕様書作成!DQ116</f>
        <v/>
      </c>
      <c r="AT113" s="13" t="str">
        <f t="shared" si="70"/>
        <v>BB</v>
      </c>
      <c r="AU113" s="13" t="str">
        <f t="shared" si="70"/>
        <v>KQ2P-11</v>
      </c>
      <c r="AV113" s="13" t="str">
        <f t="shared" si="70"/>
        <v/>
      </c>
      <c r="BV113" s="104"/>
      <c r="BW113" s="104"/>
      <c r="BX113" s="104"/>
      <c r="BY113" s="104"/>
      <c r="BZ113" s="104"/>
      <c r="CA113" s="104"/>
      <c r="CB113" s="104"/>
      <c r="CC113" s="104"/>
      <c r="CD113" s="104"/>
      <c r="CE113" s="104"/>
      <c r="CF113" s="104"/>
      <c r="CG113" s="104"/>
      <c r="CH113" s="104"/>
      <c r="CI113" s="104"/>
      <c r="CJ113" s="104"/>
      <c r="CK113" s="104"/>
      <c r="CL113" s="104"/>
      <c r="CM113" s="104"/>
    </row>
    <row r="114" spans="10:91" ht="12.75" customHeight="1" x14ac:dyDescent="0.15">
      <c r="J114" s="386">
        <v>88</v>
      </c>
      <c r="K114" s="43" t="s">
        <v>40</v>
      </c>
      <c r="L114" s="13" t="str">
        <f>仕様書作成!CN117</f>
        <v>AN20-C10</v>
      </c>
      <c r="M114" s="13" t="str">
        <f>仕様書作成!CM117</f>
        <v/>
      </c>
      <c r="N114" s="13" t="str">
        <f t="shared" si="71"/>
        <v/>
      </c>
      <c r="R114" s="13" t="str">
        <f>IF(仕様書作成!CO117="","",仕様書作成!CO117&amp;",")</f>
        <v/>
      </c>
      <c r="S114" s="13" t="str">
        <f>仕様書作成!CP117</f>
        <v/>
      </c>
      <c r="T114" s="13" t="str">
        <f>仕様書作成!CQ117</f>
        <v/>
      </c>
      <c r="U114" s="13" t="str">
        <f>仕様書作成!CR117</f>
        <v/>
      </c>
      <c r="V114" s="13" t="str">
        <f>仕様書作成!CS117</f>
        <v/>
      </c>
      <c r="W114" s="13" t="str">
        <f>仕様書作成!CT117</f>
        <v/>
      </c>
      <c r="X114" s="13" t="str">
        <f>仕様書作成!CU117</f>
        <v/>
      </c>
      <c r="Y114" s="13" t="str">
        <f>仕様書作成!CV117</f>
        <v/>
      </c>
      <c r="Z114" s="13" t="str">
        <f>仕様書作成!CW117</f>
        <v/>
      </c>
      <c r="AA114" s="13" t="str">
        <f>仕様書作成!CX117</f>
        <v/>
      </c>
      <c r="AB114" s="13" t="str">
        <f>仕様書作成!CY117</f>
        <v/>
      </c>
      <c r="AC114" s="13" t="str">
        <f>仕様書作成!CZ117</f>
        <v/>
      </c>
      <c r="AD114" s="13" t="str">
        <f>仕様書作成!DA117</f>
        <v/>
      </c>
      <c r="AE114" s="13" t="str">
        <f>仕様書作成!DB117</f>
        <v/>
      </c>
      <c r="AF114" s="13" t="str">
        <f>仕様書作成!DC117</f>
        <v/>
      </c>
      <c r="AG114" s="13" t="str">
        <f>仕様書作成!DD117</f>
        <v/>
      </c>
      <c r="AH114" s="13" t="str">
        <f>仕様書作成!DE117</f>
        <v/>
      </c>
      <c r="AI114" s="13" t="str">
        <f>仕様書作成!DF117</f>
        <v/>
      </c>
      <c r="AJ114" s="13" t="str">
        <f>仕様書作成!DG117</f>
        <v/>
      </c>
      <c r="AK114" s="13" t="str">
        <f>仕様書作成!DH117</f>
        <v/>
      </c>
      <c r="AL114" s="13" t="str">
        <f>仕様書作成!DI117</f>
        <v/>
      </c>
      <c r="AM114" s="13" t="str">
        <f>仕様書作成!DJ117</f>
        <v/>
      </c>
      <c r="AN114" s="13" t="str">
        <f>仕様書作成!DK117</f>
        <v/>
      </c>
      <c r="AO114" s="13" t="str">
        <f>仕様書作成!DL117</f>
        <v/>
      </c>
      <c r="AP114" s="13" t="str">
        <f>仕様書作成!DM117</f>
        <v/>
      </c>
      <c r="AQ114" s="13" t="str">
        <f>仕様書作成!DN117</f>
        <v/>
      </c>
      <c r="AR114" s="13" t="str">
        <f>IF(仕様書作成!DP117="","",仕様書作成!DP117&amp;",")</f>
        <v/>
      </c>
      <c r="AS114" s="13" t="str">
        <f>仕様書作成!DQ117</f>
        <v/>
      </c>
      <c r="AT114" s="13" t="str">
        <f t="shared" si="70"/>
        <v>CC</v>
      </c>
      <c r="AU114" s="13" t="str">
        <f t="shared" si="70"/>
        <v>AN20-C10</v>
      </c>
      <c r="AV114" s="13" t="str">
        <f t="shared" si="70"/>
        <v/>
      </c>
      <c r="BV114" s="104"/>
      <c r="BW114" s="104"/>
      <c r="BX114" s="104"/>
      <c r="BY114" s="104"/>
      <c r="BZ114" s="104"/>
      <c r="CA114" s="104"/>
      <c r="CB114" s="104"/>
      <c r="CC114" s="104"/>
      <c r="CD114" s="104"/>
      <c r="CE114" s="104"/>
      <c r="CF114" s="104"/>
      <c r="CG114" s="104"/>
      <c r="CH114" s="104"/>
      <c r="CI114" s="104"/>
      <c r="CJ114" s="104"/>
      <c r="CK114" s="104"/>
      <c r="CL114" s="104"/>
      <c r="CM114" s="104"/>
    </row>
    <row r="115" spans="10:91" ht="12.75" customHeight="1" x14ac:dyDescent="0.15">
      <c r="J115" s="386">
        <v>89</v>
      </c>
      <c r="K115" s="43" t="s">
        <v>41</v>
      </c>
      <c r="L115" s="13" t="str">
        <f>仕様書作成!CN118</f>
        <v>AN20-C11</v>
      </c>
      <c r="M115" s="13" t="str">
        <f>仕様書作成!CM118</f>
        <v/>
      </c>
      <c r="N115" s="13" t="str">
        <f t="shared" si="71"/>
        <v/>
      </c>
      <c r="R115" s="13" t="str">
        <f>IF(仕様書作成!CO118="","",仕様書作成!CO118&amp;",")</f>
        <v/>
      </c>
      <c r="S115" s="13" t="str">
        <f>仕様書作成!CP118</f>
        <v/>
      </c>
      <c r="T115" s="13" t="str">
        <f>仕様書作成!CQ118</f>
        <v/>
      </c>
      <c r="U115" s="13" t="str">
        <f>仕様書作成!CR118</f>
        <v/>
      </c>
      <c r="V115" s="13" t="str">
        <f>仕様書作成!CS118</f>
        <v/>
      </c>
      <c r="W115" s="13" t="str">
        <f>仕様書作成!CT118</f>
        <v/>
      </c>
      <c r="X115" s="13" t="str">
        <f>仕様書作成!CU118</f>
        <v/>
      </c>
      <c r="Y115" s="13" t="str">
        <f>仕様書作成!CV118</f>
        <v/>
      </c>
      <c r="Z115" s="13" t="str">
        <f>仕様書作成!CW118</f>
        <v/>
      </c>
      <c r="AA115" s="13" t="str">
        <f>仕様書作成!CX118</f>
        <v/>
      </c>
      <c r="AB115" s="13" t="str">
        <f>仕様書作成!CY118</f>
        <v/>
      </c>
      <c r="AC115" s="13" t="str">
        <f>仕様書作成!CZ118</f>
        <v/>
      </c>
      <c r="AD115" s="13" t="str">
        <f>仕様書作成!DA118</f>
        <v/>
      </c>
      <c r="AE115" s="13" t="str">
        <f>仕様書作成!DB118</f>
        <v/>
      </c>
      <c r="AF115" s="13" t="str">
        <f>仕様書作成!DC118</f>
        <v/>
      </c>
      <c r="AG115" s="13" t="str">
        <f>仕様書作成!DD118</f>
        <v/>
      </c>
      <c r="AH115" s="13" t="str">
        <f>仕様書作成!DE118</f>
        <v/>
      </c>
      <c r="AI115" s="13" t="str">
        <f>仕様書作成!DF118</f>
        <v/>
      </c>
      <c r="AJ115" s="13" t="str">
        <f>仕様書作成!DG118</f>
        <v/>
      </c>
      <c r="AK115" s="13" t="str">
        <f>仕様書作成!DH118</f>
        <v/>
      </c>
      <c r="AL115" s="13" t="str">
        <f>仕様書作成!DI118</f>
        <v/>
      </c>
      <c r="AM115" s="13" t="str">
        <f>仕様書作成!DJ118</f>
        <v/>
      </c>
      <c r="AN115" s="13" t="str">
        <f>仕様書作成!DK118</f>
        <v/>
      </c>
      <c r="AO115" s="13" t="str">
        <f>仕様書作成!DL118</f>
        <v/>
      </c>
      <c r="AP115" s="13" t="str">
        <f>仕様書作成!DM118</f>
        <v/>
      </c>
      <c r="AQ115" s="13" t="str">
        <f>仕様書作成!DN118</f>
        <v/>
      </c>
      <c r="AR115" s="13" t="str">
        <f>IF(仕様書作成!DP118="","",仕様書作成!DP118&amp;",")</f>
        <v/>
      </c>
      <c r="AS115" s="13" t="str">
        <f>仕様書作成!DQ118</f>
        <v/>
      </c>
      <c r="AT115" s="13" t="str">
        <f t="shared" si="70"/>
        <v>DD</v>
      </c>
      <c r="AU115" s="13" t="str">
        <f t="shared" si="70"/>
        <v>AN20-C11</v>
      </c>
      <c r="AV115" s="13" t="str">
        <f t="shared" si="70"/>
        <v/>
      </c>
      <c r="BV115" s="104"/>
      <c r="BW115" s="104"/>
      <c r="BX115" s="104"/>
      <c r="BY115" s="104"/>
      <c r="BZ115" s="104"/>
      <c r="CA115" s="104"/>
      <c r="CB115" s="104"/>
      <c r="CC115" s="104"/>
      <c r="CD115" s="104"/>
      <c r="CE115" s="104"/>
      <c r="CF115" s="104"/>
      <c r="CG115" s="104"/>
      <c r="CH115" s="104"/>
      <c r="CI115" s="104"/>
      <c r="CJ115" s="104"/>
      <c r="CK115" s="104"/>
      <c r="CL115" s="104"/>
      <c r="CM115" s="104"/>
    </row>
    <row r="116" spans="10:91" ht="12.75" customHeight="1" x14ac:dyDescent="0.15">
      <c r="J116" s="386">
        <v>90</v>
      </c>
      <c r="K116" s="43" t="s">
        <v>43</v>
      </c>
      <c r="L116" s="13" t="str">
        <f>仕様書作成!CN119</f>
        <v>TB00043</v>
      </c>
      <c r="M116" s="13" t="str">
        <f>仕様書作成!CM119</f>
        <v/>
      </c>
      <c r="N116" s="13" t="str">
        <f t="shared" si="71"/>
        <v/>
      </c>
      <c r="R116" s="13" t="str">
        <f>IF(仕様書作成!CO119="","",仕様書作成!CO119&amp;",")</f>
        <v/>
      </c>
      <c r="S116" s="13" t="str">
        <f>仕様書作成!CP119</f>
        <v/>
      </c>
      <c r="T116" s="13" t="str">
        <f>仕様書作成!CQ119</f>
        <v/>
      </c>
      <c r="U116" s="13" t="str">
        <f>仕様書作成!CR119</f>
        <v/>
      </c>
      <c r="V116" s="13" t="str">
        <f>仕様書作成!CS119</f>
        <v/>
      </c>
      <c r="W116" s="13" t="str">
        <f>仕様書作成!CT119</f>
        <v/>
      </c>
      <c r="X116" s="13" t="str">
        <f>仕様書作成!CU119</f>
        <v/>
      </c>
      <c r="Y116" s="13" t="str">
        <f>仕様書作成!CV119</f>
        <v/>
      </c>
      <c r="Z116" s="13" t="str">
        <f>仕様書作成!CW119</f>
        <v/>
      </c>
      <c r="AA116" s="13" t="str">
        <f>仕様書作成!CX119</f>
        <v/>
      </c>
      <c r="AB116" s="13" t="str">
        <f>仕様書作成!CY119</f>
        <v/>
      </c>
      <c r="AC116" s="13" t="str">
        <f>仕様書作成!CZ119</f>
        <v/>
      </c>
      <c r="AD116" s="13" t="str">
        <f>仕様書作成!DA119</f>
        <v/>
      </c>
      <c r="AE116" s="13" t="str">
        <f>仕様書作成!DB119</f>
        <v/>
      </c>
      <c r="AF116" s="13" t="str">
        <f>仕様書作成!DC119</f>
        <v/>
      </c>
      <c r="AG116" s="13" t="str">
        <f>仕様書作成!DD119</f>
        <v/>
      </c>
      <c r="AH116" s="13" t="str">
        <f>仕様書作成!DE119</f>
        <v/>
      </c>
      <c r="AI116" s="13" t="str">
        <f>仕様書作成!DF119</f>
        <v/>
      </c>
      <c r="AJ116" s="13" t="str">
        <f>仕様書作成!DG119</f>
        <v/>
      </c>
      <c r="AK116" s="13" t="str">
        <f>仕様書作成!DH119</f>
        <v/>
      </c>
      <c r="AL116" s="13" t="str">
        <f>仕様書作成!DI119</f>
        <v/>
      </c>
      <c r="AM116" s="13" t="str">
        <f>仕様書作成!DJ119</f>
        <v/>
      </c>
      <c r="AN116" s="13" t="str">
        <f>仕様書作成!DK119</f>
        <v/>
      </c>
      <c r="AO116" s="13" t="str">
        <f>仕様書作成!DL119</f>
        <v/>
      </c>
      <c r="AP116" s="13" t="str">
        <f>仕様書作成!DM119</f>
        <v/>
      </c>
      <c r="AQ116" s="13" t="str">
        <f>仕様書作成!DN119</f>
        <v/>
      </c>
      <c r="AR116" s="13" t="str">
        <f>IF(仕様書作成!DP119="","",仕様書作成!DP119&amp;",")</f>
        <v/>
      </c>
      <c r="AS116" s="13" t="str">
        <f>仕様書作成!DQ119</f>
        <v/>
      </c>
      <c r="AT116" s="13" t="str">
        <f t="shared" si="70"/>
        <v>NF</v>
      </c>
      <c r="AU116" s="13" t="str">
        <f t="shared" si="70"/>
        <v>TB00043</v>
      </c>
      <c r="AV116" s="13" t="str">
        <f t="shared" si="70"/>
        <v/>
      </c>
      <c r="BV116" s="104"/>
      <c r="BW116" s="104"/>
      <c r="BX116" s="104"/>
      <c r="BY116" s="104"/>
      <c r="BZ116" s="104"/>
      <c r="CA116" s="104"/>
      <c r="CB116" s="104"/>
      <c r="CC116" s="104"/>
      <c r="CD116" s="104"/>
      <c r="CE116" s="104"/>
      <c r="CF116" s="104"/>
      <c r="CG116" s="104"/>
      <c r="CH116" s="104"/>
      <c r="CI116" s="104"/>
      <c r="CJ116" s="104"/>
      <c r="CK116" s="104"/>
      <c r="CL116" s="104"/>
      <c r="CM116" s="104"/>
    </row>
    <row r="117" spans="10:91" ht="12.75" customHeight="1" x14ac:dyDescent="0.15">
      <c r="J117" s="386">
        <v>91</v>
      </c>
      <c r="K117" s="43" t="s">
        <v>44</v>
      </c>
      <c r="L117" s="13" t="str">
        <f>仕様書作成!CN120</f>
        <v>TB00029</v>
      </c>
      <c r="M117" s="13" t="str">
        <f>仕様書作成!CM120</f>
        <v/>
      </c>
      <c r="N117" s="13" t="str">
        <f t="shared" si="71"/>
        <v/>
      </c>
      <c r="R117" s="13" t="str">
        <f>IF(仕様書作成!CO120="","",仕様書作成!CO120&amp;",")</f>
        <v/>
      </c>
      <c r="S117" s="13" t="str">
        <f>仕様書作成!CP120</f>
        <v/>
      </c>
      <c r="T117" s="13" t="str">
        <f>仕様書作成!CQ120</f>
        <v/>
      </c>
      <c r="U117" s="13" t="str">
        <f>仕様書作成!CR120</f>
        <v/>
      </c>
      <c r="V117" s="13" t="str">
        <f>仕様書作成!CS120</f>
        <v/>
      </c>
      <c r="W117" s="13" t="str">
        <f>仕様書作成!CT120</f>
        <v/>
      </c>
      <c r="X117" s="13" t="str">
        <f>仕様書作成!CU120</f>
        <v/>
      </c>
      <c r="Y117" s="13" t="str">
        <f>仕様書作成!CV120</f>
        <v/>
      </c>
      <c r="Z117" s="13" t="str">
        <f>仕様書作成!CW120</f>
        <v/>
      </c>
      <c r="AA117" s="13" t="str">
        <f>仕様書作成!CX120</f>
        <v/>
      </c>
      <c r="AB117" s="13" t="str">
        <f>仕様書作成!CY120</f>
        <v/>
      </c>
      <c r="AC117" s="13" t="str">
        <f>仕様書作成!CZ120</f>
        <v/>
      </c>
      <c r="AD117" s="13" t="str">
        <f>仕様書作成!DA120</f>
        <v/>
      </c>
      <c r="AE117" s="13" t="str">
        <f>仕様書作成!DB120</f>
        <v/>
      </c>
      <c r="AF117" s="13" t="str">
        <f>仕様書作成!DC120</f>
        <v/>
      </c>
      <c r="AG117" s="13" t="str">
        <f>仕様書作成!DD120</f>
        <v/>
      </c>
      <c r="AH117" s="13" t="str">
        <f>仕様書作成!DE120</f>
        <v/>
      </c>
      <c r="AI117" s="13" t="str">
        <f>仕様書作成!DF120</f>
        <v/>
      </c>
      <c r="AJ117" s="13" t="str">
        <f>仕様書作成!DG120</f>
        <v/>
      </c>
      <c r="AK117" s="13" t="str">
        <f>仕様書作成!DH120</f>
        <v/>
      </c>
      <c r="AL117" s="13" t="str">
        <f>仕様書作成!DI120</f>
        <v/>
      </c>
      <c r="AM117" s="13" t="str">
        <f>仕様書作成!DJ120</f>
        <v/>
      </c>
      <c r="AN117" s="13" t="str">
        <f>仕様書作成!DK120</f>
        <v/>
      </c>
      <c r="AO117" s="13" t="str">
        <f>仕様書作成!DL120</f>
        <v/>
      </c>
      <c r="AP117" s="13" t="str">
        <f>仕様書作成!DM120</f>
        <v/>
      </c>
      <c r="AQ117" s="13" t="str">
        <f>仕様書作成!DN120</f>
        <v/>
      </c>
      <c r="AR117" s="13" t="str">
        <f>IF(仕様書作成!DP120="","",仕様書作成!DP120&amp;",")</f>
        <v/>
      </c>
      <c r="AS117" s="13" t="str">
        <f>仕様書作成!DQ120</f>
        <v/>
      </c>
      <c r="AT117" s="13" t="str">
        <f t="shared" si="70"/>
        <v>NN</v>
      </c>
      <c r="AU117" s="13" t="str">
        <f t="shared" si="70"/>
        <v>TB00029</v>
      </c>
      <c r="AV117" s="13" t="str">
        <f t="shared" si="70"/>
        <v/>
      </c>
      <c r="BV117" s="104"/>
      <c r="BW117" s="104"/>
      <c r="BX117" s="104"/>
      <c r="BY117" s="104"/>
      <c r="BZ117" s="104"/>
      <c r="CA117" s="104"/>
      <c r="CB117" s="104"/>
      <c r="CC117" s="104"/>
      <c r="CD117" s="104"/>
      <c r="CE117" s="104"/>
      <c r="CF117" s="104"/>
      <c r="CG117" s="104"/>
      <c r="CH117" s="104"/>
      <c r="CI117" s="104"/>
      <c r="CJ117" s="104"/>
      <c r="CK117" s="104"/>
      <c r="CL117" s="104"/>
      <c r="CM117" s="104"/>
    </row>
    <row r="118" spans="10:91" ht="12.75" customHeight="1" x14ac:dyDescent="0.15">
      <c r="J118" s="386">
        <v>92</v>
      </c>
      <c r="K118" s="43" t="s">
        <v>45</v>
      </c>
      <c r="L118" s="13" t="str">
        <f>仕様書作成!CN121</f>
        <v>ﾌﾟﾗｸﾞNPTF1/8</v>
      </c>
      <c r="M118" s="13" t="str">
        <f>仕様書作成!CM121</f>
        <v/>
      </c>
      <c r="N118" s="13" t="str">
        <f t="shared" si="71"/>
        <v/>
      </c>
      <c r="R118" s="13" t="str">
        <f>IF(仕様書作成!CO121="","",仕様書作成!CO121&amp;",")</f>
        <v/>
      </c>
      <c r="S118" s="13" t="str">
        <f>仕様書作成!CP121</f>
        <v/>
      </c>
      <c r="T118" s="13" t="str">
        <f>仕様書作成!CQ121</f>
        <v/>
      </c>
      <c r="U118" s="13" t="str">
        <f>仕様書作成!CR121</f>
        <v/>
      </c>
      <c r="V118" s="13" t="str">
        <f>仕様書作成!CS121</f>
        <v/>
      </c>
      <c r="W118" s="13" t="str">
        <f>仕様書作成!CT121</f>
        <v/>
      </c>
      <c r="X118" s="13" t="str">
        <f>仕様書作成!CU121</f>
        <v/>
      </c>
      <c r="Y118" s="13" t="str">
        <f>仕様書作成!CV121</f>
        <v/>
      </c>
      <c r="Z118" s="13" t="str">
        <f>仕様書作成!CW121</f>
        <v/>
      </c>
      <c r="AA118" s="13" t="str">
        <f>仕様書作成!CX121</f>
        <v/>
      </c>
      <c r="AB118" s="13" t="str">
        <f>仕様書作成!CY121</f>
        <v/>
      </c>
      <c r="AC118" s="13" t="str">
        <f>仕様書作成!CZ121</f>
        <v/>
      </c>
      <c r="AD118" s="13" t="str">
        <f>仕様書作成!DA121</f>
        <v/>
      </c>
      <c r="AE118" s="13" t="str">
        <f>仕様書作成!DB121</f>
        <v/>
      </c>
      <c r="AF118" s="13" t="str">
        <f>仕様書作成!DC121</f>
        <v/>
      </c>
      <c r="AG118" s="13" t="str">
        <f>仕様書作成!DD121</f>
        <v/>
      </c>
      <c r="AH118" s="13" t="str">
        <f>仕様書作成!DE121</f>
        <v/>
      </c>
      <c r="AI118" s="13" t="str">
        <f>仕様書作成!DF121</f>
        <v/>
      </c>
      <c r="AJ118" s="13" t="str">
        <f>仕様書作成!DG121</f>
        <v/>
      </c>
      <c r="AK118" s="13" t="str">
        <f>仕様書作成!DH121</f>
        <v/>
      </c>
      <c r="AL118" s="13" t="str">
        <f>仕様書作成!DI121</f>
        <v/>
      </c>
      <c r="AM118" s="13" t="str">
        <f>仕様書作成!DJ121</f>
        <v/>
      </c>
      <c r="AN118" s="13" t="str">
        <f>仕様書作成!DK121</f>
        <v/>
      </c>
      <c r="AO118" s="13" t="str">
        <f>仕様書作成!DL121</f>
        <v/>
      </c>
      <c r="AP118" s="13" t="str">
        <f>仕様書作成!DM121</f>
        <v/>
      </c>
      <c r="AQ118" s="13" t="str">
        <f>仕様書作成!DN121</f>
        <v/>
      </c>
      <c r="AR118" s="13" t="str">
        <f>IF(仕様書作成!DP121="","",仕様書作成!DP121&amp;",")</f>
        <v/>
      </c>
      <c r="AS118" s="13" t="str">
        <f>仕様書作成!DQ121</f>
        <v/>
      </c>
      <c r="AT118" s="13" t="str">
        <f t="shared" si="70"/>
        <v>NT</v>
      </c>
      <c r="AU118" s="13" t="str">
        <f t="shared" si="70"/>
        <v>ﾌﾟﾗｸﾞNPTF1/8</v>
      </c>
      <c r="AV118" s="13" t="str">
        <f t="shared" si="70"/>
        <v/>
      </c>
      <c r="BV118" s="104"/>
      <c r="BW118" s="104"/>
      <c r="BX118" s="104"/>
      <c r="BY118" s="104"/>
      <c r="BZ118" s="104"/>
      <c r="CA118" s="104"/>
      <c r="CB118" s="104"/>
      <c r="CC118" s="104"/>
      <c r="CD118" s="104"/>
      <c r="CE118" s="104"/>
      <c r="CF118" s="104"/>
      <c r="CG118" s="104"/>
      <c r="CH118" s="104"/>
      <c r="CI118" s="104"/>
      <c r="CJ118" s="104"/>
      <c r="CK118" s="104"/>
      <c r="CL118" s="104"/>
      <c r="CM118" s="104"/>
    </row>
    <row r="119" spans="10:91" ht="12.75" customHeight="1" x14ac:dyDescent="0.15">
      <c r="J119" s="386">
        <v>93</v>
      </c>
      <c r="K119" s="43" t="s">
        <v>655</v>
      </c>
      <c r="L119" s="13" t="str">
        <f>仕様書作成!CN122</f>
        <v>(ポートプラグ_VVQ1000-58A)</v>
      </c>
      <c r="M119" s="13" t="str">
        <f>仕様書作成!CM122</f>
        <v/>
      </c>
      <c r="N119" s="13" t="str">
        <f t="shared" si="71"/>
        <v/>
      </c>
      <c r="R119" s="13" t="str">
        <f>IF(仕様書作成!CO122="","",仕様書作成!CO122&amp;",")</f>
        <v/>
      </c>
      <c r="S119" s="13" t="str">
        <f>仕様書作成!CP122</f>
        <v/>
      </c>
      <c r="T119" s="13" t="str">
        <f>仕様書作成!CQ122</f>
        <v/>
      </c>
      <c r="U119" s="13" t="str">
        <f>仕様書作成!CR122</f>
        <v/>
      </c>
      <c r="V119" s="13" t="str">
        <f>仕様書作成!CS122</f>
        <v/>
      </c>
      <c r="W119" s="13" t="str">
        <f>仕様書作成!CT122</f>
        <v/>
      </c>
      <c r="X119" s="13" t="str">
        <f>仕様書作成!CU122</f>
        <v/>
      </c>
      <c r="Y119" s="13" t="str">
        <f>仕様書作成!CV122</f>
        <v/>
      </c>
      <c r="Z119" s="13" t="str">
        <f>仕様書作成!CW122</f>
        <v/>
      </c>
      <c r="AA119" s="13" t="str">
        <f>仕様書作成!CX122</f>
        <v/>
      </c>
      <c r="AB119" s="13" t="str">
        <f>仕様書作成!CY122</f>
        <v/>
      </c>
      <c r="AC119" s="13" t="str">
        <f>仕様書作成!CZ122</f>
        <v/>
      </c>
      <c r="AD119" s="13" t="str">
        <f>仕様書作成!DA122</f>
        <v/>
      </c>
      <c r="AE119" s="13" t="str">
        <f>仕様書作成!DB122</f>
        <v/>
      </c>
      <c r="AF119" s="13" t="str">
        <f>仕様書作成!DC122</f>
        <v/>
      </c>
      <c r="AG119" s="13" t="str">
        <f>仕様書作成!DD122</f>
        <v/>
      </c>
      <c r="AH119" s="13" t="str">
        <f>仕様書作成!DE122</f>
        <v/>
      </c>
      <c r="AI119" s="13" t="str">
        <f>仕様書作成!DF122</f>
        <v/>
      </c>
      <c r="AJ119" s="13" t="str">
        <f>仕様書作成!DG122</f>
        <v/>
      </c>
      <c r="AK119" s="13" t="str">
        <f>仕様書作成!DH122</f>
        <v/>
      </c>
      <c r="AL119" s="13" t="str">
        <f>仕様書作成!DI122</f>
        <v/>
      </c>
      <c r="AM119" s="13" t="str">
        <f>仕様書作成!DJ122</f>
        <v/>
      </c>
      <c r="AN119" s="13" t="str">
        <f>仕様書作成!DK122</f>
        <v/>
      </c>
      <c r="AO119" s="13" t="str">
        <f>仕様書作成!DL122</f>
        <v/>
      </c>
      <c r="AP119" s="13" t="str">
        <f>仕様書作成!DM122</f>
        <v/>
      </c>
      <c r="AQ119" s="13" t="str">
        <f>仕様書作成!DN122</f>
        <v/>
      </c>
      <c r="AR119" s="13" t="str">
        <f>IF(仕様書作成!DP122="","",仕様書作成!DP122&amp;",")</f>
        <v/>
      </c>
      <c r="AS119" s="13" t="str">
        <f>仕様書作成!DQ122</f>
        <v/>
      </c>
      <c r="AT119" s="13" t="str">
        <f>K122</f>
        <v>デジタル入力ユニット</v>
      </c>
      <c r="AU119" s="13" t="str">
        <f>L122</f>
        <v>EX600-DXPB</v>
      </c>
      <c r="AV119" s="13" t="str">
        <f>M122</f>
        <v/>
      </c>
      <c r="BV119" s="104"/>
      <c r="BW119" s="104"/>
      <c r="BX119" s="104"/>
      <c r="BY119" s="104"/>
      <c r="BZ119" s="104"/>
      <c r="CA119" s="104"/>
      <c r="CB119" s="104"/>
      <c r="CC119" s="104"/>
      <c r="CD119" s="104"/>
      <c r="CE119" s="104"/>
      <c r="CF119" s="104"/>
      <c r="CG119" s="104"/>
      <c r="CH119" s="104"/>
      <c r="CI119" s="104"/>
      <c r="CJ119" s="104"/>
      <c r="CK119" s="104"/>
      <c r="CL119" s="104"/>
      <c r="CM119" s="104"/>
    </row>
    <row r="120" spans="10:91" ht="12.75" customHeight="1" x14ac:dyDescent="0.15">
      <c r="J120" s="386">
        <v>94</v>
      </c>
      <c r="K120" s="43" t="s">
        <v>48</v>
      </c>
      <c r="L120" s="13" t="str">
        <f>仕様書作成!CN123</f>
        <v>(ポートプラグ_VVQ2000-58A)</v>
      </c>
      <c r="M120" s="13" t="str">
        <f>仕様書作成!CM123</f>
        <v/>
      </c>
      <c r="N120" s="13" t="str">
        <f t="shared" si="71"/>
        <v/>
      </c>
      <c r="R120" s="13" t="str">
        <f>IF(仕様書作成!CO123="","",仕様書作成!CO123&amp;",")</f>
        <v/>
      </c>
      <c r="S120" s="13" t="str">
        <f>仕様書作成!CP123</f>
        <v/>
      </c>
      <c r="T120" s="13" t="str">
        <f>仕様書作成!CQ123</f>
        <v/>
      </c>
      <c r="U120" s="13" t="str">
        <f>仕様書作成!CR123</f>
        <v/>
      </c>
      <c r="V120" s="13" t="str">
        <f>仕様書作成!CS123</f>
        <v/>
      </c>
      <c r="W120" s="13" t="str">
        <f>仕様書作成!CT123</f>
        <v/>
      </c>
      <c r="X120" s="13" t="str">
        <f>仕様書作成!CU123</f>
        <v/>
      </c>
      <c r="Y120" s="13" t="str">
        <f>仕様書作成!CV123</f>
        <v/>
      </c>
      <c r="Z120" s="13" t="str">
        <f>仕様書作成!CW123</f>
        <v/>
      </c>
      <c r="AA120" s="13" t="str">
        <f>仕様書作成!CX123</f>
        <v/>
      </c>
      <c r="AB120" s="13" t="str">
        <f>仕様書作成!CY123</f>
        <v/>
      </c>
      <c r="AC120" s="13" t="str">
        <f>仕様書作成!CZ123</f>
        <v/>
      </c>
      <c r="AD120" s="13" t="str">
        <f>仕様書作成!DA123</f>
        <v/>
      </c>
      <c r="AE120" s="13" t="str">
        <f>仕様書作成!DB123</f>
        <v/>
      </c>
      <c r="AF120" s="13" t="str">
        <f>仕様書作成!DC123</f>
        <v/>
      </c>
      <c r="AG120" s="13" t="str">
        <f>仕様書作成!DD123</f>
        <v/>
      </c>
      <c r="AH120" s="13" t="str">
        <f>仕様書作成!DE123</f>
        <v/>
      </c>
      <c r="AI120" s="13" t="str">
        <f>仕様書作成!DF123</f>
        <v/>
      </c>
      <c r="AJ120" s="13" t="str">
        <f>仕様書作成!DG123</f>
        <v/>
      </c>
      <c r="AK120" s="13" t="str">
        <f>仕様書作成!DH123</f>
        <v/>
      </c>
      <c r="AL120" s="13" t="str">
        <f>仕様書作成!DI123</f>
        <v/>
      </c>
      <c r="AM120" s="13" t="str">
        <f>仕様書作成!DJ123</f>
        <v/>
      </c>
      <c r="AN120" s="13" t="str">
        <f>仕様書作成!DK123</f>
        <v/>
      </c>
      <c r="AO120" s="13" t="str">
        <f>仕様書作成!DL123</f>
        <v/>
      </c>
      <c r="AP120" s="13" t="str">
        <f>仕様書作成!DM123</f>
        <v/>
      </c>
      <c r="AQ120" s="13" t="str">
        <f>仕様書作成!DN123</f>
        <v/>
      </c>
      <c r="AR120" s="13" t="str">
        <f>IF(仕様書作成!DP123="","",仕様書作成!DP123&amp;",")</f>
        <v/>
      </c>
      <c r="AS120" s="13" t="str">
        <f>仕様書作成!DQ123</f>
        <v/>
      </c>
      <c r="AT120" s="13" t="str">
        <f t="shared" ref="AT120:AV143" si="72">K123</f>
        <v>デジタル入力ユニット</v>
      </c>
      <c r="AU120" s="13" t="str">
        <f t="shared" si="72"/>
        <v>EX600-DXPC</v>
      </c>
      <c r="AV120" s="13" t="str">
        <f t="shared" si="72"/>
        <v/>
      </c>
      <c r="BV120" s="104"/>
      <c r="BW120" s="104"/>
      <c r="BX120" s="104"/>
      <c r="BY120" s="104"/>
      <c r="BZ120" s="104"/>
      <c r="CA120" s="104"/>
      <c r="CB120" s="104"/>
      <c r="CC120" s="104"/>
      <c r="CD120" s="104"/>
      <c r="CE120" s="104"/>
      <c r="CF120" s="104"/>
      <c r="CG120" s="104"/>
      <c r="CH120" s="104"/>
      <c r="CI120" s="104"/>
      <c r="CJ120" s="104"/>
      <c r="CK120" s="104"/>
      <c r="CL120" s="104"/>
      <c r="CM120" s="104"/>
    </row>
    <row r="121" spans="10:91" ht="12.75" customHeight="1" x14ac:dyDescent="0.15">
      <c r="J121" s="386">
        <v>95</v>
      </c>
      <c r="K121" s="43" t="s">
        <v>50</v>
      </c>
      <c r="L121" s="13" t="str">
        <f>仕様書作成!CN124</f>
        <v>(ポートプラグ_SJ2000-48-1A)</v>
      </c>
      <c r="M121" s="13" t="str">
        <f>仕様書作成!CM124</f>
        <v/>
      </c>
      <c r="N121" s="13" t="str">
        <f t="shared" si="71"/>
        <v/>
      </c>
      <c r="R121" s="13" t="str">
        <f>IF(仕様書作成!CO124="","",仕様書作成!CO124&amp;",")</f>
        <v/>
      </c>
      <c r="S121" s="13" t="str">
        <f>仕様書作成!CP124</f>
        <v/>
      </c>
      <c r="T121" s="13" t="str">
        <f>仕様書作成!CQ124</f>
        <v/>
      </c>
      <c r="U121" s="13" t="str">
        <f>仕様書作成!CR124</f>
        <v/>
      </c>
      <c r="V121" s="13" t="str">
        <f>仕様書作成!CS124</f>
        <v/>
      </c>
      <c r="W121" s="13" t="str">
        <f>仕様書作成!CT124</f>
        <v/>
      </c>
      <c r="X121" s="13" t="str">
        <f>仕様書作成!CU124</f>
        <v/>
      </c>
      <c r="Y121" s="13" t="str">
        <f>仕様書作成!CV124</f>
        <v/>
      </c>
      <c r="Z121" s="13" t="str">
        <f>仕様書作成!CW124</f>
        <v/>
      </c>
      <c r="AA121" s="13" t="str">
        <f>仕様書作成!CX124</f>
        <v/>
      </c>
      <c r="AB121" s="13" t="str">
        <f>仕様書作成!CY124</f>
        <v/>
      </c>
      <c r="AC121" s="13" t="str">
        <f>仕様書作成!CZ124</f>
        <v/>
      </c>
      <c r="AD121" s="13" t="str">
        <f>仕様書作成!DA124</f>
        <v/>
      </c>
      <c r="AE121" s="13" t="str">
        <f>仕様書作成!DB124</f>
        <v/>
      </c>
      <c r="AF121" s="13" t="str">
        <f>仕様書作成!DC124</f>
        <v/>
      </c>
      <c r="AG121" s="13" t="str">
        <f>仕様書作成!DD124</f>
        <v/>
      </c>
      <c r="AH121" s="13" t="str">
        <f>仕様書作成!DE124</f>
        <v/>
      </c>
      <c r="AI121" s="13" t="str">
        <f>仕様書作成!DF124</f>
        <v/>
      </c>
      <c r="AJ121" s="13" t="str">
        <f>仕様書作成!DG124</f>
        <v/>
      </c>
      <c r="AK121" s="13" t="str">
        <f>仕様書作成!DH124</f>
        <v/>
      </c>
      <c r="AL121" s="13" t="str">
        <f>仕様書作成!DI124</f>
        <v/>
      </c>
      <c r="AM121" s="13" t="str">
        <f>仕様書作成!DJ124</f>
        <v/>
      </c>
      <c r="AN121" s="13" t="str">
        <f>仕様書作成!DK124</f>
        <v/>
      </c>
      <c r="AO121" s="13" t="str">
        <f>仕様書作成!DL124</f>
        <v/>
      </c>
      <c r="AP121" s="13" t="str">
        <f>仕様書作成!DM124</f>
        <v/>
      </c>
      <c r="AQ121" s="13" t="str">
        <f>仕様書作成!DN124</f>
        <v/>
      </c>
      <c r="AR121" s="13" t="str">
        <f>IF(仕様書作成!DP124="","",仕様書作成!DP124&amp;",")</f>
        <v/>
      </c>
      <c r="AS121" s="13" t="str">
        <f>仕様書作成!DQ124</f>
        <v/>
      </c>
      <c r="AT121" s="13" t="str">
        <f t="shared" si="72"/>
        <v>デジタル入力ユニット</v>
      </c>
      <c r="AU121" s="13" t="str">
        <f t="shared" si="72"/>
        <v>EX600-DXPC1</v>
      </c>
      <c r="AV121" s="13" t="str">
        <f t="shared" si="72"/>
        <v/>
      </c>
      <c r="BV121" s="104"/>
      <c r="BW121" s="104"/>
      <c r="BX121" s="104"/>
      <c r="BY121" s="104"/>
      <c r="BZ121" s="104"/>
      <c r="CA121" s="104"/>
      <c r="CB121" s="104"/>
      <c r="CC121" s="104"/>
      <c r="CD121" s="104"/>
      <c r="CE121" s="104"/>
      <c r="CF121" s="104"/>
      <c r="CG121" s="104"/>
      <c r="CH121" s="104"/>
      <c r="CI121" s="104"/>
      <c r="CJ121" s="104"/>
      <c r="CK121" s="104"/>
      <c r="CL121" s="104"/>
      <c r="CM121" s="104"/>
    </row>
    <row r="122" spans="10:91" ht="12.75" customHeight="1" x14ac:dyDescent="0.15">
      <c r="K122" s="13" t="s">
        <v>525</v>
      </c>
      <c r="L122" s="13" t="str">
        <f>'I Oユニット部選択'!S4</f>
        <v>EX600-DXPB</v>
      </c>
      <c r="M122" s="13" t="str">
        <f>'I Oユニット部選択'!AF4</f>
        <v/>
      </c>
      <c r="T122" s="460" t="str">
        <f>IF('I Oユニット部選択'!W4="","",'I Oユニット部選択'!W4)</f>
        <v/>
      </c>
      <c r="U122" s="460" t="str">
        <f>IF('I Oユニット部選択'!X4="","",'I Oユニット部選択'!X4)</f>
        <v/>
      </c>
      <c r="V122" s="460" t="str">
        <f>IF('I Oユニット部選択'!Y4="","",'I Oユニット部選択'!Y4)</f>
        <v/>
      </c>
      <c r="W122" s="460" t="str">
        <f>IF('I Oユニット部選択'!Z4="","",'I Oユニット部選択'!Z4)</f>
        <v/>
      </c>
      <c r="X122" s="460" t="str">
        <f>IF('I Oユニット部選択'!AA4="","",'I Oユニット部選択'!AA4)</f>
        <v/>
      </c>
      <c r="Y122" s="460" t="str">
        <f>IF('I Oユニット部選択'!AB4="","",'I Oユニット部選択'!AB4)</f>
        <v/>
      </c>
      <c r="Z122" s="460" t="str">
        <f>IF('I Oユニット部選択'!AC4="","",'I Oユニット部選択'!AC4)</f>
        <v/>
      </c>
      <c r="AA122" s="460" t="str">
        <f>IF('I Oユニット部選択'!AD4="","",'I Oユニット部選択'!AD4)</f>
        <v/>
      </c>
      <c r="AB122" s="460" t="str">
        <f>IF('I Oユニット部選択'!AE4="","",'I Oユニット部選択'!AE4)</f>
        <v/>
      </c>
      <c r="AT122" s="13" t="str">
        <f t="shared" si="72"/>
        <v>デジタル入力ユニット</v>
      </c>
      <c r="AU122" s="13" t="str">
        <f t="shared" si="72"/>
        <v>EX600-DXPD</v>
      </c>
      <c r="AV122" s="13" t="str">
        <f t="shared" si="72"/>
        <v/>
      </c>
      <c r="BV122" s="104"/>
      <c r="BW122" s="104"/>
      <c r="BX122" s="104"/>
      <c r="BY122" s="104"/>
      <c r="BZ122" s="104"/>
      <c r="CA122" s="104"/>
      <c r="CB122" s="104"/>
      <c r="CC122" s="104"/>
      <c r="CD122" s="104"/>
      <c r="CE122" s="104"/>
      <c r="CF122" s="104"/>
      <c r="CG122" s="104"/>
      <c r="CH122" s="104"/>
      <c r="CI122" s="104"/>
      <c r="CJ122" s="104"/>
      <c r="CK122" s="104"/>
      <c r="CL122" s="104"/>
      <c r="CM122" s="104"/>
    </row>
    <row r="123" spans="10:91" ht="12.75" customHeight="1" x14ac:dyDescent="0.15">
      <c r="K123" s="13" t="s">
        <v>525</v>
      </c>
      <c r="L123" s="13" t="str">
        <f>'I Oユニット部選択'!S5</f>
        <v>EX600-DXPC</v>
      </c>
      <c r="M123" s="13" t="str">
        <f>'I Oユニット部選択'!AF5</f>
        <v/>
      </c>
      <c r="T123" s="460" t="str">
        <f>IF('I Oユニット部選択'!W5="","",'I Oユニット部選択'!W5)</f>
        <v/>
      </c>
      <c r="U123" s="460" t="str">
        <f>IF('I Oユニット部選択'!X5="","",'I Oユニット部選択'!X5)</f>
        <v/>
      </c>
      <c r="V123" s="460" t="str">
        <f>IF('I Oユニット部選択'!Y5="","",'I Oユニット部選択'!Y5)</f>
        <v/>
      </c>
      <c r="W123" s="460" t="str">
        <f>IF('I Oユニット部選択'!Z5="","",'I Oユニット部選択'!Z5)</f>
        <v/>
      </c>
      <c r="X123" s="460" t="str">
        <f>IF('I Oユニット部選択'!AA5="","",'I Oユニット部選択'!AA5)</f>
        <v/>
      </c>
      <c r="Y123" s="460" t="str">
        <f>IF('I Oユニット部選択'!AB5="","",'I Oユニット部選択'!AB5)</f>
        <v/>
      </c>
      <c r="Z123" s="460" t="str">
        <f>IF('I Oユニット部選択'!AC5="","",'I Oユニット部選択'!AC5)</f>
        <v/>
      </c>
      <c r="AA123" s="460" t="str">
        <f>IF('I Oユニット部選択'!AD5="","",'I Oユニット部選択'!AD5)</f>
        <v/>
      </c>
      <c r="AB123" s="460" t="str">
        <f>IF('I Oユニット部選択'!AE5="","",'I Oユニット部選択'!AE5)</f>
        <v/>
      </c>
      <c r="AT123" s="13" t="str">
        <f t="shared" si="72"/>
        <v>デジタル入力ユニット</v>
      </c>
      <c r="AU123" s="13" t="str">
        <f t="shared" si="72"/>
        <v>EX600-DXPE</v>
      </c>
      <c r="AV123" s="13" t="str">
        <f t="shared" si="72"/>
        <v/>
      </c>
      <c r="BV123" s="104"/>
      <c r="BW123" s="104"/>
      <c r="BX123" s="104"/>
      <c r="BY123" s="104"/>
      <c r="BZ123" s="104"/>
      <c r="CA123" s="104"/>
      <c r="CB123" s="104"/>
      <c r="CC123" s="104"/>
      <c r="CD123" s="104"/>
      <c r="CE123" s="104"/>
      <c r="CF123" s="104"/>
      <c r="CG123" s="104"/>
      <c r="CH123" s="104"/>
      <c r="CI123" s="104"/>
      <c r="CJ123" s="104"/>
      <c r="CK123" s="104"/>
      <c r="CL123" s="104"/>
      <c r="CM123" s="104"/>
    </row>
    <row r="124" spans="10:91" ht="12.75" customHeight="1" x14ac:dyDescent="0.15">
      <c r="K124" s="13" t="s">
        <v>525</v>
      </c>
      <c r="L124" s="13" t="str">
        <f>'I Oユニット部選択'!S6</f>
        <v>EX600-DXPC1</v>
      </c>
      <c r="M124" s="13" t="str">
        <f>'I Oユニット部選択'!AF6</f>
        <v/>
      </c>
      <c r="T124" s="460" t="str">
        <f>IF('I Oユニット部選択'!W6="","",'I Oユニット部選択'!W6)</f>
        <v/>
      </c>
      <c r="U124" s="460" t="str">
        <f>IF('I Oユニット部選択'!X6="","",'I Oユニット部選択'!X6)</f>
        <v/>
      </c>
      <c r="V124" s="460" t="str">
        <f>IF('I Oユニット部選択'!Y6="","",'I Oユニット部選択'!Y6)</f>
        <v/>
      </c>
      <c r="W124" s="460" t="str">
        <f>IF('I Oユニット部選択'!Z6="","",'I Oユニット部選択'!Z6)</f>
        <v/>
      </c>
      <c r="X124" s="460" t="str">
        <f>IF('I Oユニット部選択'!AA6="","",'I Oユニット部選択'!AA6)</f>
        <v/>
      </c>
      <c r="Y124" s="460" t="str">
        <f>IF('I Oユニット部選択'!AB6="","",'I Oユニット部選択'!AB6)</f>
        <v/>
      </c>
      <c r="Z124" s="460" t="str">
        <f>IF('I Oユニット部選択'!AC6="","",'I Oユニット部選択'!AC6)</f>
        <v/>
      </c>
      <c r="AA124" s="460" t="str">
        <f>IF('I Oユニット部選択'!AD6="","",'I Oユニット部選択'!AD6)</f>
        <v/>
      </c>
      <c r="AB124" s="460" t="str">
        <f>IF('I Oユニット部選択'!AE6="","",'I Oユニット部選択'!AE6)</f>
        <v/>
      </c>
      <c r="AT124" s="13" t="str">
        <f t="shared" si="72"/>
        <v>デジタル入力ユニット</v>
      </c>
      <c r="AU124" s="13" t="str">
        <f t="shared" si="72"/>
        <v>EX600-DXPF</v>
      </c>
      <c r="AV124" s="13" t="str">
        <f t="shared" si="72"/>
        <v/>
      </c>
      <c r="BV124" s="104"/>
      <c r="BW124" s="104"/>
      <c r="BX124" s="104"/>
      <c r="BY124" s="104"/>
      <c r="BZ124" s="104"/>
      <c r="CA124" s="104"/>
      <c r="CB124" s="104"/>
      <c r="CC124" s="104"/>
      <c r="CD124" s="104"/>
      <c r="CE124" s="104"/>
      <c r="CF124" s="104"/>
      <c r="CG124" s="104"/>
      <c r="CH124" s="104"/>
      <c r="CI124" s="104"/>
      <c r="CJ124" s="104"/>
      <c r="CK124" s="104"/>
      <c r="CL124" s="104"/>
      <c r="CM124" s="104"/>
    </row>
    <row r="125" spans="10:91" ht="12.75" customHeight="1" x14ac:dyDescent="0.15">
      <c r="K125" s="13" t="s">
        <v>525</v>
      </c>
      <c r="L125" s="13" t="str">
        <f>'I Oユニット部選択'!S7</f>
        <v>EX600-DXPD</v>
      </c>
      <c r="M125" s="13" t="str">
        <f>'I Oユニット部選択'!AF7</f>
        <v/>
      </c>
      <c r="T125" s="460" t="str">
        <f>IF('I Oユニット部選択'!W7="","",'I Oユニット部選択'!W7)</f>
        <v/>
      </c>
      <c r="U125" s="460" t="str">
        <f>IF('I Oユニット部選択'!X7="","",'I Oユニット部選択'!X7)</f>
        <v/>
      </c>
      <c r="V125" s="460" t="str">
        <f>IF('I Oユニット部選択'!Y7="","",'I Oユニット部選択'!Y7)</f>
        <v/>
      </c>
      <c r="W125" s="460" t="str">
        <f>IF('I Oユニット部選択'!Z7="","",'I Oユニット部選択'!Z7)</f>
        <v/>
      </c>
      <c r="X125" s="460" t="str">
        <f>IF('I Oユニット部選択'!AA7="","",'I Oユニット部選択'!AA7)</f>
        <v/>
      </c>
      <c r="Y125" s="460" t="str">
        <f>IF('I Oユニット部選択'!AB7="","",'I Oユニット部選択'!AB7)</f>
        <v/>
      </c>
      <c r="Z125" s="460" t="str">
        <f>IF('I Oユニット部選択'!AC7="","",'I Oユニット部選択'!AC7)</f>
        <v/>
      </c>
      <c r="AA125" s="460" t="str">
        <f>IF('I Oユニット部選択'!AD7="","",'I Oユニット部選択'!AD7)</f>
        <v/>
      </c>
      <c r="AB125" s="460" t="str">
        <f>IF('I Oユニット部選択'!AE7="","",'I Oユニット部選択'!AE7)</f>
        <v/>
      </c>
      <c r="AT125" s="13" t="str">
        <f t="shared" si="72"/>
        <v>デジタル入力ユニット</v>
      </c>
      <c r="AU125" s="13" t="str">
        <f t="shared" si="72"/>
        <v>EX600-DXNB</v>
      </c>
      <c r="AV125" s="13" t="str">
        <f t="shared" si="72"/>
        <v/>
      </c>
      <c r="BV125" s="104"/>
      <c r="BW125" s="104"/>
      <c r="BX125" s="104"/>
      <c r="BY125" s="104"/>
      <c r="BZ125" s="104"/>
      <c r="CA125" s="104"/>
      <c r="CB125" s="104"/>
      <c r="CC125" s="104"/>
      <c r="CD125" s="104"/>
      <c r="CE125" s="104"/>
      <c r="CF125" s="104"/>
      <c r="CG125" s="104"/>
      <c r="CH125" s="104"/>
      <c r="CI125" s="104"/>
      <c r="CJ125" s="104"/>
      <c r="CK125" s="104"/>
      <c r="CL125" s="104"/>
      <c r="CM125" s="104"/>
    </row>
    <row r="126" spans="10:91" ht="12.75" customHeight="1" x14ac:dyDescent="0.15">
      <c r="K126" s="13" t="s">
        <v>525</v>
      </c>
      <c r="L126" s="13" t="str">
        <f>'I Oユニット部選択'!S8</f>
        <v>EX600-DXPE</v>
      </c>
      <c r="M126" s="13" t="str">
        <f>'I Oユニット部選択'!AF8</f>
        <v/>
      </c>
      <c r="T126" s="460" t="str">
        <f>IF('I Oユニット部選択'!W8="","",'I Oユニット部選択'!W8)</f>
        <v/>
      </c>
      <c r="U126" s="460" t="str">
        <f>IF('I Oユニット部選択'!X8="","",'I Oユニット部選択'!X8)</f>
        <v/>
      </c>
      <c r="V126" s="460" t="str">
        <f>IF('I Oユニット部選択'!Y8="","",'I Oユニット部選択'!Y8)</f>
        <v/>
      </c>
      <c r="W126" s="460" t="str">
        <f>IF('I Oユニット部選択'!Z8="","",'I Oユニット部選択'!Z8)</f>
        <v/>
      </c>
      <c r="X126" s="460" t="str">
        <f>IF('I Oユニット部選択'!AA8="","",'I Oユニット部選択'!AA8)</f>
        <v/>
      </c>
      <c r="Y126" s="460" t="str">
        <f>IF('I Oユニット部選択'!AB8="","",'I Oユニット部選択'!AB8)</f>
        <v/>
      </c>
      <c r="Z126" s="460" t="str">
        <f>IF('I Oユニット部選択'!AC8="","",'I Oユニット部選択'!AC8)</f>
        <v/>
      </c>
      <c r="AA126" s="460" t="str">
        <f>IF('I Oユニット部選択'!AD8="","",'I Oユニット部選択'!AD8)</f>
        <v/>
      </c>
      <c r="AB126" s="460" t="str">
        <f>IF('I Oユニット部選択'!AE8="","",'I Oユニット部選択'!AE8)</f>
        <v/>
      </c>
      <c r="AT126" s="13" t="str">
        <f t="shared" si="72"/>
        <v>デジタル入力ユニット</v>
      </c>
      <c r="AU126" s="13" t="str">
        <f t="shared" si="72"/>
        <v>EX600-DXNC</v>
      </c>
      <c r="AV126" s="13" t="str">
        <f t="shared" si="72"/>
        <v/>
      </c>
      <c r="BV126" s="104"/>
      <c r="BW126" s="104"/>
      <c r="BX126" s="104"/>
      <c r="BY126" s="104"/>
      <c r="BZ126" s="104"/>
      <c r="CA126" s="104"/>
      <c r="CB126" s="104"/>
      <c r="CC126" s="104"/>
      <c r="CD126" s="104"/>
      <c r="CE126" s="104"/>
      <c r="CF126" s="104"/>
      <c r="CG126" s="104"/>
      <c r="CH126" s="104"/>
      <c r="CI126" s="104"/>
      <c r="CJ126" s="104"/>
      <c r="CK126" s="104"/>
      <c r="CL126" s="104"/>
      <c r="CM126" s="104"/>
    </row>
    <row r="127" spans="10:91" ht="12.75" customHeight="1" x14ac:dyDescent="0.15">
      <c r="K127" s="13" t="s">
        <v>525</v>
      </c>
      <c r="L127" s="13" t="str">
        <f>'I Oユニット部選択'!S9</f>
        <v>EX600-DXPF</v>
      </c>
      <c r="M127" s="13" t="str">
        <f>'I Oユニット部選択'!AF9</f>
        <v/>
      </c>
      <c r="T127" s="460" t="str">
        <f>IF('I Oユニット部選択'!W9="","",'I Oユニット部選択'!W9)</f>
        <v/>
      </c>
      <c r="U127" s="460" t="str">
        <f>IF('I Oユニット部選択'!X9="","",'I Oユニット部選択'!X9)</f>
        <v/>
      </c>
      <c r="V127" s="460" t="str">
        <f>IF('I Oユニット部選択'!Y9="","",'I Oユニット部選択'!Y9)</f>
        <v/>
      </c>
      <c r="W127" s="460" t="str">
        <f>IF('I Oユニット部選択'!Z9="","",'I Oユニット部選択'!Z9)</f>
        <v/>
      </c>
      <c r="X127" s="460" t="str">
        <f>IF('I Oユニット部選択'!AA9="","",'I Oユニット部選択'!AA9)</f>
        <v/>
      </c>
      <c r="Y127" s="460" t="str">
        <f>IF('I Oユニット部選択'!AB9="","",'I Oユニット部選択'!AB9)</f>
        <v/>
      </c>
      <c r="Z127" s="460" t="str">
        <f>IF('I Oユニット部選択'!AC9="","",'I Oユニット部選択'!AC9)</f>
        <v/>
      </c>
      <c r="AA127" s="460" t="str">
        <f>IF('I Oユニット部選択'!AD9="","",'I Oユニット部選択'!AD9)</f>
        <v/>
      </c>
      <c r="AB127" s="460" t="str">
        <f>IF('I Oユニット部選択'!AE9="","",'I Oユニット部選択'!AE9)</f>
        <v/>
      </c>
      <c r="AT127" s="13" t="str">
        <f t="shared" si="72"/>
        <v>デジタル入力ユニット</v>
      </c>
      <c r="AU127" s="13" t="str">
        <f t="shared" si="72"/>
        <v>EX600-DXNC1</v>
      </c>
      <c r="AV127" s="13" t="str">
        <f t="shared" si="72"/>
        <v/>
      </c>
      <c r="BV127" s="104"/>
      <c r="BW127" s="104"/>
      <c r="BX127" s="104"/>
      <c r="BY127" s="104"/>
      <c r="BZ127" s="104"/>
      <c r="CA127" s="104"/>
      <c r="CB127" s="104"/>
      <c r="CC127" s="104"/>
      <c r="CD127" s="104"/>
      <c r="CE127" s="104"/>
      <c r="CF127" s="104"/>
      <c r="CG127" s="104"/>
      <c r="CH127" s="104"/>
      <c r="CI127" s="104"/>
      <c r="CJ127" s="104"/>
      <c r="CK127" s="104"/>
      <c r="CL127" s="104"/>
      <c r="CM127" s="104"/>
    </row>
    <row r="128" spans="10:91" ht="12.75" customHeight="1" x14ac:dyDescent="0.15">
      <c r="K128" s="13" t="s">
        <v>525</v>
      </c>
      <c r="L128" s="13" t="str">
        <f>'I Oユニット部選択'!S10</f>
        <v>EX600-DXNB</v>
      </c>
      <c r="M128" s="13" t="str">
        <f>'I Oユニット部選択'!AF10</f>
        <v/>
      </c>
      <c r="T128" s="460" t="str">
        <f>IF('I Oユニット部選択'!W10="","",'I Oユニット部選択'!W10)</f>
        <v/>
      </c>
      <c r="U128" s="460" t="str">
        <f>IF('I Oユニット部選択'!X10="","",'I Oユニット部選択'!X10)</f>
        <v/>
      </c>
      <c r="V128" s="460" t="str">
        <f>IF('I Oユニット部選択'!Y10="","",'I Oユニット部選択'!Y10)</f>
        <v/>
      </c>
      <c r="W128" s="460" t="str">
        <f>IF('I Oユニット部選択'!Z10="","",'I Oユニット部選択'!Z10)</f>
        <v/>
      </c>
      <c r="X128" s="460" t="str">
        <f>IF('I Oユニット部選択'!AA10="","",'I Oユニット部選択'!AA10)</f>
        <v/>
      </c>
      <c r="Y128" s="460" t="str">
        <f>IF('I Oユニット部選択'!AB10="","",'I Oユニット部選択'!AB10)</f>
        <v/>
      </c>
      <c r="Z128" s="460" t="str">
        <f>IF('I Oユニット部選択'!AC10="","",'I Oユニット部選択'!AC10)</f>
        <v/>
      </c>
      <c r="AA128" s="460" t="str">
        <f>IF('I Oユニット部選択'!AD10="","",'I Oユニット部選択'!AD10)</f>
        <v/>
      </c>
      <c r="AB128" s="460" t="str">
        <f>IF('I Oユニット部選択'!AE10="","",'I Oユニット部選択'!AE10)</f>
        <v/>
      </c>
      <c r="AT128" s="13" t="str">
        <f t="shared" si="72"/>
        <v>デジタル入力ユニット</v>
      </c>
      <c r="AU128" s="13" t="str">
        <f t="shared" si="72"/>
        <v>EX600-DXND</v>
      </c>
      <c r="AV128" s="13" t="str">
        <f t="shared" si="72"/>
        <v/>
      </c>
      <c r="BV128" s="104"/>
      <c r="BW128" s="104"/>
      <c r="BX128" s="104"/>
      <c r="BY128" s="104"/>
      <c r="BZ128" s="104"/>
      <c r="CA128" s="104"/>
      <c r="CB128" s="104"/>
      <c r="CC128" s="104"/>
      <c r="CD128" s="104"/>
      <c r="CE128" s="104"/>
      <c r="CF128" s="104"/>
      <c r="CG128" s="104"/>
      <c r="CH128" s="104"/>
      <c r="CI128" s="104"/>
      <c r="CJ128" s="104"/>
      <c r="CK128" s="104"/>
      <c r="CL128" s="104"/>
      <c r="CM128" s="104"/>
    </row>
    <row r="129" spans="11:91" ht="12.75" customHeight="1" x14ac:dyDescent="0.15">
      <c r="K129" s="13" t="s">
        <v>525</v>
      </c>
      <c r="L129" s="13" t="str">
        <f>'I Oユニット部選択'!S11</f>
        <v>EX600-DXNC</v>
      </c>
      <c r="M129" s="13" t="str">
        <f>'I Oユニット部選択'!AF11</f>
        <v/>
      </c>
      <c r="T129" s="460" t="str">
        <f>IF('I Oユニット部選択'!W11="","",'I Oユニット部選択'!W11)</f>
        <v/>
      </c>
      <c r="U129" s="460" t="str">
        <f>IF('I Oユニット部選択'!X11="","",'I Oユニット部選択'!X11)</f>
        <v/>
      </c>
      <c r="V129" s="460" t="str">
        <f>IF('I Oユニット部選択'!Y11="","",'I Oユニット部選択'!Y11)</f>
        <v/>
      </c>
      <c r="W129" s="460" t="str">
        <f>IF('I Oユニット部選択'!Z11="","",'I Oユニット部選択'!Z11)</f>
        <v/>
      </c>
      <c r="X129" s="460" t="str">
        <f>IF('I Oユニット部選択'!AA11="","",'I Oユニット部選択'!AA11)</f>
        <v/>
      </c>
      <c r="Y129" s="460" t="str">
        <f>IF('I Oユニット部選択'!AB11="","",'I Oユニット部選択'!AB11)</f>
        <v/>
      </c>
      <c r="Z129" s="460" t="str">
        <f>IF('I Oユニット部選択'!AC11="","",'I Oユニット部選択'!AC11)</f>
        <v/>
      </c>
      <c r="AA129" s="460" t="str">
        <f>IF('I Oユニット部選択'!AD11="","",'I Oユニット部選択'!AD11)</f>
        <v/>
      </c>
      <c r="AB129" s="460" t="str">
        <f>IF('I Oユニット部選択'!AE11="","",'I Oユニット部選択'!AE11)</f>
        <v/>
      </c>
      <c r="AT129" s="13" t="str">
        <f t="shared" si="72"/>
        <v>デジタル入力ユニット</v>
      </c>
      <c r="AU129" s="13" t="str">
        <f t="shared" si="72"/>
        <v>EX600-DXNE</v>
      </c>
      <c r="AV129" s="13" t="str">
        <f t="shared" si="72"/>
        <v/>
      </c>
      <c r="BV129" s="104"/>
      <c r="BW129" s="104"/>
      <c r="BX129" s="104"/>
      <c r="BY129" s="104"/>
      <c r="BZ129" s="104"/>
      <c r="CA129" s="104"/>
      <c r="CB129" s="104"/>
      <c r="CC129" s="104"/>
      <c r="CD129" s="104"/>
      <c r="CE129" s="104"/>
      <c r="CF129" s="104"/>
      <c r="CG129" s="104"/>
      <c r="CH129" s="104"/>
      <c r="CI129" s="104"/>
      <c r="CJ129" s="104"/>
      <c r="CK129" s="104"/>
      <c r="CL129" s="104"/>
      <c r="CM129" s="104"/>
    </row>
    <row r="130" spans="11:91" ht="12.75" customHeight="1" x14ac:dyDescent="0.15">
      <c r="K130" s="13" t="s">
        <v>525</v>
      </c>
      <c r="L130" s="13" t="str">
        <f>'I Oユニット部選択'!S12</f>
        <v>EX600-DXNC1</v>
      </c>
      <c r="M130" s="13" t="str">
        <f>'I Oユニット部選択'!AF12</f>
        <v/>
      </c>
      <c r="T130" s="460" t="str">
        <f>IF('I Oユニット部選択'!W12="","",'I Oユニット部選択'!W12)</f>
        <v/>
      </c>
      <c r="U130" s="460" t="str">
        <f>IF('I Oユニット部選択'!X12="","",'I Oユニット部選択'!X12)</f>
        <v/>
      </c>
      <c r="V130" s="460" t="str">
        <f>IF('I Oユニット部選択'!Y12="","",'I Oユニット部選択'!Y12)</f>
        <v/>
      </c>
      <c r="W130" s="460" t="str">
        <f>IF('I Oユニット部選択'!Z12="","",'I Oユニット部選択'!Z12)</f>
        <v/>
      </c>
      <c r="X130" s="460" t="str">
        <f>IF('I Oユニット部選択'!AA12="","",'I Oユニット部選択'!AA12)</f>
        <v/>
      </c>
      <c r="Y130" s="460" t="str">
        <f>IF('I Oユニット部選択'!AB12="","",'I Oユニット部選択'!AB12)</f>
        <v/>
      </c>
      <c r="Z130" s="460" t="str">
        <f>IF('I Oユニット部選択'!AC12="","",'I Oユニット部選択'!AC12)</f>
        <v/>
      </c>
      <c r="AA130" s="460" t="str">
        <f>IF('I Oユニット部選択'!AD12="","",'I Oユニット部選択'!AD12)</f>
        <v/>
      </c>
      <c r="AB130" s="460" t="str">
        <f>IF('I Oユニット部選択'!AE12="","",'I Oユニット部選択'!AE12)</f>
        <v/>
      </c>
      <c r="AT130" s="13" t="str">
        <f t="shared" si="72"/>
        <v>デジタル入力ユニット</v>
      </c>
      <c r="AU130" s="13" t="str">
        <f t="shared" si="72"/>
        <v>EX600-DXNF</v>
      </c>
      <c r="AV130" s="13" t="str">
        <f t="shared" si="72"/>
        <v/>
      </c>
      <c r="BV130" s="104"/>
      <c r="BW130" s="104"/>
      <c r="BX130" s="104"/>
      <c r="BY130" s="104"/>
      <c r="BZ130" s="104"/>
      <c r="CA130" s="104"/>
      <c r="CB130" s="104"/>
      <c r="CC130" s="104"/>
      <c r="CD130" s="104"/>
      <c r="CE130" s="104"/>
      <c r="CF130" s="104"/>
      <c r="CG130" s="104"/>
      <c r="CH130" s="104"/>
      <c r="CI130" s="104"/>
      <c r="CJ130" s="104"/>
      <c r="CK130" s="104"/>
      <c r="CL130" s="104"/>
      <c r="CM130" s="104"/>
    </row>
    <row r="131" spans="11:91" ht="12.75" customHeight="1" x14ac:dyDescent="0.15">
      <c r="K131" s="13" t="s">
        <v>525</v>
      </c>
      <c r="L131" s="13" t="str">
        <f>'I Oユニット部選択'!S13</f>
        <v>EX600-DXND</v>
      </c>
      <c r="M131" s="13" t="str">
        <f>'I Oユニット部選択'!AF13</f>
        <v/>
      </c>
      <c r="T131" s="460" t="str">
        <f>IF('I Oユニット部選択'!W13="","",'I Oユニット部選択'!W13)</f>
        <v/>
      </c>
      <c r="U131" s="460" t="str">
        <f>IF('I Oユニット部選択'!X13="","",'I Oユニット部選択'!X13)</f>
        <v/>
      </c>
      <c r="V131" s="460" t="str">
        <f>IF('I Oユニット部選択'!Y13="","",'I Oユニット部選択'!Y13)</f>
        <v/>
      </c>
      <c r="W131" s="460" t="str">
        <f>IF('I Oユニット部選択'!Z13="","",'I Oユニット部選択'!Z13)</f>
        <v/>
      </c>
      <c r="X131" s="460" t="str">
        <f>IF('I Oユニット部選択'!AA13="","",'I Oユニット部選択'!AA13)</f>
        <v/>
      </c>
      <c r="Y131" s="460" t="str">
        <f>IF('I Oユニット部選択'!AB13="","",'I Oユニット部選択'!AB13)</f>
        <v/>
      </c>
      <c r="Z131" s="460" t="str">
        <f>IF('I Oユニット部選択'!AC13="","",'I Oユニット部選択'!AC13)</f>
        <v/>
      </c>
      <c r="AA131" s="460" t="str">
        <f>IF('I Oユニット部選択'!AD13="","",'I Oユニット部選択'!AD13)</f>
        <v/>
      </c>
      <c r="AB131" s="460" t="str">
        <f>IF('I Oユニット部選択'!AE13="","",'I Oユニット部選択'!AE13)</f>
        <v/>
      </c>
      <c r="AT131" s="13" t="str">
        <f t="shared" si="72"/>
        <v>デジタル出力ユニット</v>
      </c>
      <c r="AU131" s="13" t="str">
        <f t="shared" si="72"/>
        <v>EX600-DYPB</v>
      </c>
      <c r="AV131" s="13" t="str">
        <f t="shared" si="72"/>
        <v/>
      </c>
      <c r="BV131" s="104"/>
      <c r="BW131" s="104"/>
      <c r="BX131" s="104"/>
      <c r="BY131" s="104"/>
      <c r="BZ131" s="104"/>
      <c r="CA131" s="104"/>
      <c r="CB131" s="104"/>
      <c r="CC131" s="104"/>
      <c r="CD131" s="104"/>
      <c r="CE131" s="104"/>
      <c r="CF131" s="104"/>
      <c r="CG131" s="104"/>
      <c r="CH131" s="104"/>
      <c r="CI131" s="104"/>
      <c r="CJ131" s="104"/>
      <c r="CK131" s="104"/>
      <c r="CL131" s="104"/>
      <c r="CM131" s="104"/>
    </row>
    <row r="132" spans="11:91" ht="12.75" customHeight="1" x14ac:dyDescent="0.15">
      <c r="K132" s="13" t="s">
        <v>525</v>
      </c>
      <c r="L132" s="13" t="str">
        <f>'I Oユニット部選択'!S14</f>
        <v>EX600-DXNE</v>
      </c>
      <c r="M132" s="13" t="str">
        <f>'I Oユニット部選択'!AF14</f>
        <v/>
      </c>
      <c r="T132" s="460" t="str">
        <f>IF('I Oユニット部選択'!W14="","",'I Oユニット部選択'!W14)</f>
        <v/>
      </c>
      <c r="U132" s="460" t="str">
        <f>IF('I Oユニット部選択'!X14="","",'I Oユニット部選択'!X14)</f>
        <v/>
      </c>
      <c r="V132" s="460" t="str">
        <f>IF('I Oユニット部選択'!Y14="","",'I Oユニット部選択'!Y14)</f>
        <v/>
      </c>
      <c r="W132" s="460" t="str">
        <f>IF('I Oユニット部選択'!Z14="","",'I Oユニット部選択'!Z14)</f>
        <v/>
      </c>
      <c r="X132" s="460" t="str">
        <f>IF('I Oユニット部選択'!AA14="","",'I Oユニット部選択'!AA14)</f>
        <v/>
      </c>
      <c r="Y132" s="460" t="str">
        <f>IF('I Oユニット部選択'!AB14="","",'I Oユニット部選択'!AB14)</f>
        <v/>
      </c>
      <c r="Z132" s="460" t="str">
        <f>IF('I Oユニット部選択'!AC14="","",'I Oユニット部選択'!AC14)</f>
        <v/>
      </c>
      <c r="AA132" s="460" t="str">
        <f>IF('I Oユニット部選択'!AD14="","",'I Oユニット部選択'!AD14)</f>
        <v/>
      </c>
      <c r="AB132" s="460" t="str">
        <f>IF('I Oユニット部選択'!AE14="","",'I Oユニット部選択'!AE14)</f>
        <v/>
      </c>
      <c r="AT132" s="13" t="str">
        <f t="shared" si="72"/>
        <v>デジタル出力ユニット</v>
      </c>
      <c r="AU132" s="13" t="str">
        <f t="shared" si="72"/>
        <v>EX600-DYPE</v>
      </c>
      <c r="AV132" s="13" t="str">
        <f t="shared" si="72"/>
        <v/>
      </c>
      <c r="BV132" s="104"/>
      <c r="BW132" s="104"/>
      <c r="BX132" s="104"/>
      <c r="BY132" s="104"/>
      <c r="BZ132" s="104"/>
      <c r="CA132" s="104"/>
      <c r="CB132" s="104"/>
      <c r="CC132" s="104"/>
      <c r="CD132" s="104"/>
      <c r="CE132" s="104"/>
      <c r="CF132" s="104"/>
      <c r="CG132" s="104"/>
      <c r="CH132" s="104"/>
      <c r="CI132" s="104"/>
      <c r="CJ132" s="104"/>
      <c r="CK132" s="104"/>
      <c r="CL132" s="104"/>
      <c r="CM132" s="104"/>
    </row>
    <row r="133" spans="11:91" ht="12.75" customHeight="1" x14ac:dyDescent="0.15">
      <c r="K133" s="13" t="s">
        <v>525</v>
      </c>
      <c r="L133" s="13" t="str">
        <f>'I Oユニット部選択'!S15</f>
        <v>EX600-DXNF</v>
      </c>
      <c r="M133" s="13" t="str">
        <f>'I Oユニット部選択'!AF15</f>
        <v/>
      </c>
      <c r="T133" s="460" t="str">
        <f>IF('I Oユニット部選択'!W15="","",'I Oユニット部選択'!W15)</f>
        <v/>
      </c>
      <c r="U133" s="460" t="str">
        <f>IF('I Oユニット部選択'!X15="","",'I Oユニット部選択'!X15)</f>
        <v/>
      </c>
      <c r="V133" s="460" t="str">
        <f>IF('I Oユニット部選択'!Y15="","",'I Oユニット部選択'!Y15)</f>
        <v/>
      </c>
      <c r="W133" s="460" t="str">
        <f>IF('I Oユニット部選択'!Z15="","",'I Oユニット部選択'!Z15)</f>
        <v/>
      </c>
      <c r="X133" s="460" t="str">
        <f>IF('I Oユニット部選択'!AA15="","",'I Oユニット部選択'!AA15)</f>
        <v/>
      </c>
      <c r="Y133" s="460" t="str">
        <f>IF('I Oユニット部選択'!AB15="","",'I Oユニット部選択'!AB15)</f>
        <v/>
      </c>
      <c r="Z133" s="460" t="str">
        <f>IF('I Oユニット部選択'!AC15="","",'I Oユニット部選択'!AC15)</f>
        <v/>
      </c>
      <c r="AA133" s="460" t="str">
        <f>IF('I Oユニット部選択'!AD15="","",'I Oユニット部選択'!AD15)</f>
        <v/>
      </c>
      <c r="AB133" s="460" t="str">
        <f>IF('I Oユニット部選択'!AE15="","",'I Oユニット部選択'!AE15)</f>
        <v/>
      </c>
      <c r="AT133" s="13" t="str">
        <f t="shared" si="72"/>
        <v>デジタル出力ユニット</v>
      </c>
      <c r="AU133" s="13" t="str">
        <f t="shared" si="72"/>
        <v>EX600-DYPF</v>
      </c>
      <c r="AV133" s="13" t="str">
        <f t="shared" si="72"/>
        <v/>
      </c>
      <c r="BV133" s="104"/>
      <c r="BW133" s="104"/>
      <c r="BX133" s="104"/>
      <c r="BY133" s="104"/>
      <c r="BZ133" s="104"/>
      <c r="CA133" s="104"/>
      <c r="CB133" s="104"/>
      <c r="CC133" s="104"/>
      <c r="CD133" s="104"/>
      <c r="CE133" s="104"/>
      <c r="CF133" s="104"/>
      <c r="CG133" s="104"/>
      <c r="CH133" s="104"/>
      <c r="CI133" s="104"/>
      <c r="CJ133" s="104"/>
      <c r="CK133" s="104"/>
      <c r="CL133" s="104"/>
      <c r="CM133" s="104"/>
    </row>
    <row r="134" spans="11:91" ht="12.75" customHeight="1" x14ac:dyDescent="0.15">
      <c r="K134" s="13" t="s">
        <v>585</v>
      </c>
      <c r="L134" s="13" t="str">
        <f>'I Oユニット部選択'!S16</f>
        <v>EX600-DYPB</v>
      </c>
      <c r="M134" s="13" t="str">
        <f>'I Oユニット部選択'!AF16</f>
        <v/>
      </c>
      <c r="T134" s="460" t="str">
        <f>IF('I Oユニット部選択'!W16="","",'I Oユニット部選択'!W16)</f>
        <v/>
      </c>
      <c r="U134" s="460" t="str">
        <f>IF('I Oユニット部選択'!X16="","",'I Oユニット部選択'!X16)</f>
        <v/>
      </c>
      <c r="V134" s="460" t="str">
        <f>IF('I Oユニット部選択'!Y16="","",'I Oユニット部選択'!Y16)</f>
        <v/>
      </c>
      <c r="W134" s="460" t="str">
        <f>IF('I Oユニット部選択'!Z16="","",'I Oユニット部選択'!Z16)</f>
        <v/>
      </c>
      <c r="X134" s="460" t="str">
        <f>IF('I Oユニット部選択'!AA16="","",'I Oユニット部選択'!AA16)</f>
        <v/>
      </c>
      <c r="Y134" s="460" t="str">
        <f>IF('I Oユニット部選択'!AB16="","",'I Oユニット部選択'!AB16)</f>
        <v/>
      </c>
      <c r="Z134" s="460" t="str">
        <f>IF('I Oユニット部選択'!AC16="","",'I Oユニット部選択'!AC16)</f>
        <v/>
      </c>
      <c r="AA134" s="460" t="str">
        <f>IF('I Oユニット部選択'!AD16="","",'I Oユニット部選択'!AD16)</f>
        <v/>
      </c>
      <c r="AB134" s="460" t="str">
        <f>IF('I Oユニット部選択'!AE16="","",'I Oユニット部選択'!AE16)</f>
        <v/>
      </c>
      <c r="AT134" s="13" t="str">
        <f t="shared" si="72"/>
        <v>デジタル出力ユニット</v>
      </c>
      <c r="AU134" s="13" t="str">
        <f t="shared" si="72"/>
        <v>EX600-DYNB</v>
      </c>
      <c r="AV134" s="13" t="str">
        <f t="shared" si="72"/>
        <v/>
      </c>
      <c r="BV134" s="104"/>
      <c r="BW134" s="104"/>
      <c r="BX134" s="104"/>
      <c r="BY134" s="104"/>
      <c r="BZ134" s="104"/>
      <c r="CA134" s="104"/>
      <c r="CB134" s="104"/>
      <c r="CC134" s="104"/>
      <c r="CD134" s="104"/>
      <c r="CE134" s="104"/>
      <c r="CF134" s="104"/>
      <c r="CG134" s="104"/>
      <c r="CH134" s="104"/>
      <c r="CI134" s="104"/>
      <c r="CJ134" s="104"/>
      <c r="CK134" s="104"/>
      <c r="CL134" s="104"/>
      <c r="CM134" s="104"/>
    </row>
    <row r="135" spans="11:91" ht="12.75" customHeight="1" x14ac:dyDescent="0.15">
      <c r="K135" s="13" t="s">
        <v>585</v>
      </c>
      <c r="L135" s="13" t="str">
        <f>'I Oユニット部選択'!S17</f>
        <v>EX600-DYPE</v>
      </c>
      <c r="M135" s="13" t="str">
        <f>'I Oユニット部選択'!AF17</f>
        <v/>
      </c>
      <c r="T135" s="460" t="str">
        <f>IF('I Oユニット部選択'!W17="","",'I Oユニット部選択'!W17)</f>
        <v/>
      </c>
      <c r="U135" s="460" t="str">
        <f>IF('I Oユニット部選択'!X17="","",'I Oユニット部選択'!X17)</f>
        <v/>
      </c>
      <c r="V135" s="460" t="str">
        <f>IF('I Oユニット部選択'!Y17="","",'I Oユニット部選択'!Y17)</f>
        <v/>
      </c>
      <c r="W135" s="460" t="str">
        <f>IF('I Oユニット部選択'!Z17="","",'I Oユニット部選択'!Z17)</f>
        <v/>
      </c>
      <c r="X135" s="460" t="str">
        <f>IF('I Oユニット部選択'!AA17="","",'I Oユニット部選択'!AA17)</f>
        <v/>
      </c>
      <c r="Y135" s="460" t="str">
        <f>IF('I Oユニット部選択'!AB17="","",'I Oユニット部選択'!AB17)</f>
        <v/>
      </c>
      <c r="Z135" s="460" t="str">
        <f>IF('I Oユニット部選択'!AC17="","",'I Oユニット部選択'!AC17)</f>
        <v/>
      </c>
      <c r="AA135" s="460" t="str">
        <f>IF('I Oユニット部選択'!AD17="","",'I Oユニット部選択'!AD17)</f>
        <v/>
      </c>
      <c r="AB135" s="460" t="str">
        <f>IF('I Oユニット部選択'!AE17="","",'I Oユニット部選択'!AE17)</f>
        <v/>
      </c>
      <c r="AT135" s="13" t="str">
        <f t="shared" si="72"/>
        <v>デジタル出力ユニット</v>
      </c>
      <c r="AU135" s="13" t="str">
        <f t="shared" si="72"/>
        <v>EX600-DYNE</v>
      </c>
      <c r="AV135" s="13" t="str">
        <f t="shared" si="72"/>
        <v/>
      </c>
      <c r="BV135" s="104"/>
      <c r="BW135" s="104"/>
      <c r="BX135" s="104"/>
      <c r="BY135" s="104"/>
      <c r="BZ135" s="104"/>
      <c r="CA135" s="104"/>
      <c r="CB135" s="104"/>
      <c r="CC135" s="104"/>
      <c r="CD135" s="104"/>
      <c r="CE135" s="104"/>
      <c r="CF135" s="104"/>
      <c r="CG135" s="104"/>
      <c r="CH135" s="104"/>
      <c r="CI135" s="104"/>
      <c r="CJ135" s="104"/>
      <c r="CK135" s="104"/>
      <c r="CL135" s="104"/>
      <c r="CM135" s="104"/>
    </row>
    <row r="136" spans="11:91" ht="12.75" customHeight="1" x14ac:dyDescent="0.15">
      <c r="K136" s="13" t="s">
        <v>585</v>
      </c>
      <c r="L136" s="13" t="str">
        <f>'I Oユニット部選択'!S18</f>
        <v>EX600-DYPF</v>
      </c>
      <c r="M136" s="13" t="str">
        <f>'I Oユニット部選択'!AF18</f>
        <v/>
      </c>
      <c r="T136" s="460" t="str">
        <f>IF('I Oユニット部選択'!W18="","",'I Oユニット部選択'!W18)</f>
        <v/>
      </c>
      <c r="U136" s="460" t="str">
        <f>IF('I Oユニット部選択'!X18="","",'I Oユニット部選択'!X18)</f>
        <v/>
      </c>
      <c r="V136" s="460" t="str">
        <f>IF('I Oユニット部選択'!Y18="","",'I Oユニット部選択'!Y18)</f>
        <v/>
      </c>
      <c r="W136" s="460" t="str">
        <f>IF('I Oユニット部選択'!Z18="","",'I Oユニット部選択'!Z18)</f>
        <v/>
      </c>
      <c r="X136" s="460" t="str">
        <f>IF('I Oユニット部選択'!AA18="","",'I Oユニット部選択'!AA18)</f>
        <v/>
      </c>
      <c r="Y136" s="460" t="str">
        <f>IF('I Oユニット部選択'!AB18="","",'I Oユニット部選択'!AB18)</f>
        <v/>
      </c>
      <c r="Z136" s="460" t="str">
        <f>IF('I Oユニット部選択'!AC18="","",'I Oユニット部選択'!AC18)</f>
        <v/>
      </c>
      <c r="AA136" s="460" t="str">
        <f>IF('I Oユニット部選択'!AD18="","",'I Oユニット部選択'!AD18)</f>
        <v/>
      </c>
      <c r="AB136" s="460" t="str">
        <f>IF('I Oユニット部選択'!AE18="","",'I Oユニット部選択'!AE18)</f>
        <v/>
      </c>
      <c r="AT136" s="13" t="str">
        <f t="shared" si="72"/>
        <v>デジタル出力ユニット</v>
      </c>
      <c r="AU136" s="13" t="str">
        <f t="shared" si="72"/>
        <v>EX600-DYNF</v>
      </c>
      <c r="AV136" s="13" t="str">
        <f t="shared" si="72"/>
        <v/>
      </c>
      <c r="BV136" s="104"/>
      <c r="BW136" s="104"/>
      <c r="BX136" s="104"/>
      <c r="BY136" s="104"/>
      <c r="BZ136" s="104"/>
      <c r="CA136" s="104"/>
      <c r="CB136" s="104"/>
      <c r="CC136" s="104"/>
      <c r="CD136" s="104"/>
      <c r="CE136" s="104"/>
      <c r="CF136" s="104"/>
      <c r="CG136" s="104"/>
      <c r="CH136" s="104"/>
      <c r="CI136" s="104"/>
      <c r="CJ136" s="104"/>
      <c r="CK136" s="104"/>
      <c r="CL136" s="104"/>
      <c r="CM136" s="104"/>
    </row>
    <row r="137" spans="11:91" ht="12.75" customHeight="1" x14ac:dyDescent="0.15">
      <c r="K137" s="13" t="s">
        <v>585</v>
      </c>
      <c r="L137" s="13" t="str">
        <f>'I Oユニット部選択'!S19</f>
        <v>EX600-DYNB</v>
      </c>
      <c r="M137" s="13" t="str">
        <f>'I Oユニット部選択'!AF19</f>
        <v/>
      </c>
      <c r="T137" s="460" t="str">
        <f>IF('I Oユニット部選択'!W19="","",'I Oユニット部選択'!W19)</f>
        <v/>
      </c>
      <c r="U137" s="460" t="str">
        <f>IF('I Oユニット部選択'!X19="","",'I Oユニット部選択'!X19)</f>
        <v/>
      </c>
      <c r="V137" s="460" t="str">
        <f>IF('I Oユニット部選択'!Y19="","",'I Oユニット部選択'!Y19)</f>
        <v/>
      </c>
      <c r="W137" s="460" t="str">
        <f>IF('I Oユニット部選択'!Z19="","",'I Oユニット部選択'!Z19)</f>
        <v/>
      </c>
      <c r="X137" s="460" t="str">
        <f>IF('I Oユニット部選択'!AA19="","",'I Oユニット部選択'!AA19)</f>
        <v/>
      </c>
      <c r="Y137" s="460" t="str">
        <f>IF('I Oユニット部選択'!AB19="","",'I Oユニット部選択'!AB19)</f>
        <v/>
      </c>
      <c r="Z137" s="460" t="str">
        <f>IF('I Oユニット部選択'!AC19="","",'I Oユニット部選択'!AC19)</f>
        <v/>
      </c>
      <c r="AA137" s="460" t="str">
        <f>IF('I Oユニット部選択'!AD19="","",'I Oユニット部選択'!AD19)</f>
        <v/>
      </c>
      <c r="AB137" s="460" t="str">
        <f>IF('I Oユニット部選択'!AE19="","",'I Oユニット部選択'!AE19)</f>
        <v/>
      </c>
      <c r="AT137" s="13" t="str">
        <f t="shared" si="72"/>
        <v>デジタル入出力ユニット</v>
      </c>
      <c r="AU137" s="13" t="str">
        <f t="shared" si="72"/>
        <v>EX600-DMPE</v>
      </c>
      <c r="AV137" s="13" t="str">
        <f t="shared" si="72"/>
        <v/>
      </c>
      <c r="BV137" s="104"/>
      <c r="BW137" s="104"/>
      <c r="BX137" s="104"/>
      <c r="BY137" s="104"/>
      <c r="BZ137" s="104"/>
      <c r="CA137" s="104"/>
      <c r="CB137" s="104"/>
      <c r="CC137" s="104"/>
      <c r="CD137" s="104"/>
      <c r="CE137" s="104"/>
      <c r="CF137" s="104"/>
      <c r="CG137" s="104"/>
      <c r="CH137" s="104"/>
      <c r="CI137" s="104"/>
      <c r="CJ137" s="104"/>
      <c r="CK137" s="104"/>
      <c r="CL137" s="104"/>
      <c r="CM137" s="104"/>
    </row>
    <row r="138" spans="11:91" ht="12.75" customHeight="1" x14ac:dyDescent="0.15">
      <c r="K138" s="13" t="s">
        <v>585</v>
      </c>
      <c r="L138" s="13" t="str">
        <f>'I Oユニット部選択'!S20</f>
        <v>EX600-DYNE</v>
      </c>
      <c r="M138" s="13" t="str">
        <f>'I Oユニット部選択'!AF20</f>
        <v/>
      </c>
      <c r="T138" s="460" t="str">
        <f>IF('I Oユニット部選択'!W20="","",'I Oユニット部選択'!W20)</f>
        <v/>
      </c>
      <c r="U138" s="460" t="str">
        <f>IF('I Oユニット部選択'!X20="","",'I Oユニット部選択'!X20)</f>
        <v/>
      </c>
      <c r="V138" s="460" t="str">
        <f>IF('I Oユニット部選択'!Y20="","",'I Oユニット部選択'!Y20)</f>
        <v/>
      </c>
      <c r="W138" s="460" t="str">
        <f>IF('I Oユニット部選択'!Z20="","",'I Oユニット部選択'!Z20)</f>
        <v/>
      </c>
      <c r="X138" s="460" t="str">
        <f>IF('I Oユニット部選択'!AA20="","",'I Oユニット部選択'!AA20)</f>
        <v/>
      </c>
      <c r="Y138" s="460" t="str">
        <f>IF('I Oユニット部選択'!AB20="","",'I Oユニット部選択'!AB20)</f>
        <v/>
      </c>
      <c r="Z138" s="460" t="str">
        <f>IF('I Oユニット部選択'!AC20="","",'I Oユニット部選択'!AC20)</f>
        <v/>
      </c>
      <c r="AA138" s="460" t="str">
        <f>IF('I Oユニット部選択'!AD20="","",'I Oユニット部選択'!AD20)</f>
        <v/>
      </c>
      <c r="AB138" s="460" t="str">
        <f>IF('I Oユニット部選択'!AE20="","",'I Oユニット部選択'!AE20)</f>
        <v/>
      </c>
      <c r="AT138" s="13" t="str">
        <f t="shared" si="72"/>
        <v>デジタル入出力ユニット</v>
      </c>
      <c r="AU138" s="13" t="str">
        <f t="shared" si="72"/>
        <v>EX600-DMPF</v>
      </c>
      <c r="AV138" s="13" t="str">
        <f t="shared" si="72"/>
        <v/>
      </c>
      <c r="BV138" s="104"/>
      <c r="BW138" s="104"/>
      <c r="BX138" s="104"/>
      <c r="BY138" s="104"/>
      <c r="BZ138" s="104"/>
      <c r="CA138" s="104"/>
      <c r="CB138" s="104"/>
      <c r="CC138" s="104"/>
      <c r="CD138" s="104"/>
      <c r="CE138" s="104"/>
      <c r="CF138" s="104"/>
      <c r="CG138" s="104"/>
      <c r="CH138" s="104"/>
      <c r="CI138" s="104"/>
      <c r="CJ138" s="104"/>
      <c r="CK138" s="104"/>
      <c r="CL138" s="104"/>
      <c r="CM138" s="104"/>
    </row>
    <row r="139" spans="11:91" ht="12.75" customHeight="1" x14ac:dyDescent="0.15">
      <c r="K139" s="13" t="s">
        <v>585</v>
      </c>
      <c r="L139" s="13" t="str">
        <f>'I Oユニット部選択'!S21</f>
        <v>EX600-DYNF</v>
      </c>
      <c r="M139" s="13" t="str">
        <f>'I Oユニット部選択'!AF21</f>
        <v/>
      </c>
      <c r="T139" s="460" t="str">
        <f>IF('I Oユニット部選択'!W21="","",'I Oユニット部選択'!W21)</f>
        <v/>
      </c>
      <c r="U139" s="460" t="str">
        <f>IF('I Oユニット部選択'!X21="","",'I Oユニット部選択'!X21)</f>
        <v/>
      </c>
      <c r="V139" s="460" t="str">
        <f>IF('I Oユニット部選択'!Y21="","",'I Oユニット部選択'!Y21)</f>
        <v/>
      </c>
      <c r="W139" s="460" t="str">
        <f>IF('I Oユニット部選択'!Z21="","",'I Oユニット部選択'!Z21)</f>
        <v/>
      </c>
      <c r="X139" s="460" t="str">
        <f>IF('I Oユニット部選択'!AA21="","",'I Oユニット部選択'!AA21)</f>
        <v/>
      </c>
      <c r="Y139" s="460" t="str">
        <f>IF('I Oユニット部選択'!AB21="","",'I Oユニット部選択'!AB21)</f>
        <v/>
      </c>
      <c r="Z139" s="460" t="str">
        <f>IF('I Oユニット部選択'!AC21="","",'I Oユニット部選択'!AC21)</f>
        <v/>
      </c>
      <c r="AA139" s="460" t="str">
        <f>IF('I Oユニット部選択'!AD21="","",'I Oユニット部選択'!AD21)</f>
        <v/>
      </c>
      <c r="AB139" s="460" t="str">
        <f>IF('I Oユニット部選択'!AE21="","",'I Oユニット部選択'!AE21)</f>
        <v/>
      </c>
      <c r="AT139" s="13" t="str">
        <f t="shared" si="72"/>
        <v>デジタル入出力ユニット</v>
      </c>
      <c r="AU139" s="13" t="str">
        <f t="shared" si="72"/>
        <v>EX600-DMNE</v>
      </c>
      <c r="AV139" s="13" t="str">
        <f t="shared" si="72"/>
        <v/>
      </c>
      <c r="BV139" s="104"/>
      <c r="BW139" s="104"/>
      <c r="BX139" s="104"/>
      <c r="BY139" s="104"/>
      <c r="BZ139" s="104"/>
      <c r="CA139" s="104"/>
      <c r="CB139" s="104"/>
      <c r="CC139" s="104"/>
      <c r="CD139" s="104"/>
      <c r="CE139" s="104"/>
      <c r="CF139" s="104"/>
      <c r="CG139" s="104"/>
      <c r="CH139" s="104"/>
      <c r="CI139" s="104"/>
      <c r="CJ139" s="104"/>
      <c r="CK139" s="104"/>
      <c r="CL139" s="104"/>
      <c r="CM139" s="104"/>
    </row>
    <row r="140" spans="11:91" ht="12.75" customHeight="1" x14ac:dyDescent="0.15">
      <c r="K140" s="13" t="s">
        <v>586</v>
      </c>
      <c r="L140" s="13" t="str">
        <f>'I Oユニット部選択'!S22</f>
        <v>EX600-DMPE</v>
      </c>
      <c r="M140" s="13" t="str">
        <f>'I Oユニット部選択'!AF22</f>
        <v/>
      </c>
      <c r="T140" s="460" t="str">
        <f>IF('I Oユニット部選択'!W22="","",'I Oユニット部選択'!W22)</f>
        <v/>
      </c>
      <c r="U140" s="460" t="str">
        <f>IF('I Oユニット部選択'!X22="","",'I Oユニット部選択'!X22)</f>
        <v/>
      </c>
      <c r="V140" s="460" t="str">
        <f>IF('I Oユニット部選択'!Y22="","",'I Oユニット部選択'!Y22)</f>
        <v/>
      </c>
      <c r="W140" s="460" t="str">
        <f>IF('I Oユニット部選択'!Z22="","",'I Oユニット部選択'!Z22)</f>
        <v/>
      </c>
      <c r="X140" s="460" t="str">
        <f>IF('I Oユニット部選択'!AA22="","",'I Oユニット部選択'!AA22)</f>
        <v/>
      </c>
      <c r="Y140" s="460" t="str">
        <f>IF('I Oユニット部選択'!AB22="","",'I Oユニット部選択'!AB22)</f>
        <v/>
      </c>
      <c r="Z140" s="460" t="str">
        <f>IF('I Oユニット部選択'!AC22="","",'I Oユニット部選択'!AC22)</f>
        <v/>
      </c>
      <c r="AA140" s="460" t="str">
        <f>IF('I Oユニット部選択'!AD22="","",'I Oユニット部選択'!AD22)</f>
        <v/>
      </c>
      <c r="AB140" s="460" t="str">
        <f>IF('I Oユニット部選択'!AE22="","",'I Oユニット部選択'!AE22)</f>
        <v/>
      </c>
      <c r="AT140" s="13" t="str">
        <f t="shared" si="72"/>
        <v>デジタル入出力ユニット</v>
      </c>
      <c r="AU140" s="13" t="str">
        <f t="shared" si="72"/>
        <v>EX600-DMNF</v>
      </c>
      <c r="AV140" s="13" t="str">
        <f t="shared" si="72"/>
        <v/>
      </c>
      <c r="BV140" s="104"/>
      <c r="BW140" s="104"/>
      <c r="BX140" s="104"/>
      <c r="BY140" s="104"/>
      <c r="BZ140" s="104"/>
      <c r="CA140" s="104"/>
      <c r="CB140" s="104"/>
      <c r="CC140" s="104"/>
      <c r="CD140" s="104"/>
      <c r="CE140" s="104"/>
      <c r="CF140" s="104"/>
      <c r="CG140" s="104"/>
      <c r="CH140" s="104"/>
      <c r="CI140" s="104"/>
      <c r="CJ140" s="104"/>
      <c r="CK140" s="104"/>
      <c r="CL140" s="104"/>
      <c r="CM140" s="104"/>
    </row>
    <row r="141" spans="11:91" ht="12.75" customHeight="1" x14ac:dyDescent="0.15">
      <c r="K141" s="13" t="s">
        <v>586</v>
      </c>
      <c r="L141" s="13" t="str">
        <f>'I Oユニット部選択'!S23</f>
        <v>EX600-DMPF</v>
      </c>
      <c r="M141" s="13" t="str">
        <f>'I Oユニット部選択'!AF23</f>
        <v/>
      </c>
      <c r="T141" s="460" t="str">
        <f>IF('I Oユニット部選択'!W23="","",'I Oユニット部選択'!W23)</f>
        <v/>
      </c>
      <c r="U141" s="460" t="str">
        <f>IF('I Oユニット部選択'!X23="","",'I Oユニット部選択'!X23)</f>
        <v/>
      </c>
      <c r="V141" s="460" t="str">
        <f>IF('I Oユニット部選択'!Y23="","",'I Oユニット部選択'!Y23)</f>
        <v/>
      </c>
      <c r="W141" s="460" t="str">
        <f>IF('I Oユニット部選択'!Z23="","",'I Oユニット部選択'!Z23)</f>
        <v/>
      </c>
      <c r="X141" s="460" t="str">
        <f>IF('I Oユニット部選択'!AA23="","",'I Oユニット部選択'!AA23)</f>
        <v/>
      </c>
      <c r="Y141" s="460" t="str">
        <f>IF('I Oユニット部選択'!AB23="","",'I Oユニット部選択'!AB23)</f>
        <v/>
      </c>
      <c r="Z141" s="460" t="str">
        <f>IF('I Oユニット部選択'!AC23="","",'I Oユニット部選択'!AC23)</f>
        <v/>
      </c>
      <c r="AA141" s="460" t="str">
        <f>IF('I Oユニット部選択'!AD23="","",'I Oユニット部選択'!AD23)</f>
        <v/>
      </c>
      <c r="AB141" s="460" t="str">
        <f>IF('I Oユニット部選択'!AE23="","",'I Oユニット部選択'!AE23)</f>
        <v/>
      </c>
      <c r="AT141" s="13" t="str">
        <f t="shared" si="72"/>
        <v>アナログ出力ユニット</v>
      </c>
      <c r="AU141" s="13" t="str">
        <f t="shared" si="72"/>
        <v>EX600-AXA</v>
      </c>
      <c r="AV141" s="13" t="str">
        <f t="shared" si="72"/>
        <v/>
      </c>
      <c r="BV141" s="104"/>
      <c r="BW141" s="104"/>
      <c r="BX141" s="104"/>
      <c r="BY141" s="104"/>
      <c r="BZ141" s="104"/>
      <c r="CA141" s="104"/>
      <c r="CB141" s="104"/>
      <c r="CC141" s="104"/>
      <c r="CD141" s="104"/>
      <c r="CE141" s="104"/>
      <c r="CF141" s="104"/>
      <c r="CG141" s="104"/>
      <c r="CH141" s="104"/>
      <c r="CI141" s="104"/>
      <c r="CJ141" s="104"/>
      <c r="CK141" s="104"/>
      <c r="CL141" s="104"/>
      <c r="CM141" s="104"/>
    </row>
    <row r="142" spans="11:91" ht="12.75" customHeight="1" x14ac:dyDescent="0.15">
      <c r="K142" s="13" t="s">
        <v>586</v>
      </c>
      <c r="L142" s="13" t="str">
        <f>'I Oユニット部選択'!S24</f>
        <v>EX600-DMNE</v>
      </c>
      <c r="M142" s="13" t="str">
        <f>'I Oユニット部選択'!AF24</f>
        <v/>
      </c>
      <c r="T142" s="460" t="str">
        <f>IF('I Oユニット部選択'!W24="","",'I Oユニット部選択'!W24)</f>
        <v/>
      </c>
      <c r="U142" s="460" t="str">
        <f>IF('I Oユニット部選択'!X24="","",'I Oユニット部選択'!X24)</f>
        <v/>
      </c>
      <c r="V142" s="460" t="str">
        <f>IF('I Oユニット部選択'!Y24="","",'I Oユニット部選択'!Y24)</f>
        <v/>
      </c>
      <c r="W142" s="460" t="str">
        <f>IF('I Oユニット部選択'!Z24="","",'I Oユニット部選択'!Z24)</f>
        <v/>
      </c>
      <c r="X142" s="460" t="str">
        <f>IF('I Oユニット部選択'!AA24="","",'I Oユニット部選択'!AA24)</f>
        <v/>
      </c>
      <c r="Y142" s="460" t="str">
        <f>IF('I Oユニット部選択'!AB24="","",'I Oユニット部選択'!AB24)</f>
        <v/>
      </c>
      <c r="Z142" s="460" t="str">
        <f>IF('I Oユニット部選択'!AC24="","",'I Oユニット部選択'!AC24)</f>
        <v/>
      </c>
      <c r="AA142" s="460" t="str">
        <f>IF('I Oユニット部選択'!AD24="","",'I Oユニット部選択'!AD24)</f>
        <v/>
      </c>
      <c r="AB142" s="460" t="str">
        <f>IF('I Oユニット部選択'!AE24="","",'I Oユニット部選択'!AE24)</f>
        <v/>
      </c>
      <c r="AT142" s="13" t="str">
        <f t="shared" si="72"/>
        <v>アナログ入力ユニット</v>
      </c>
      <c r="AU142" s="13" t="str">
        <f t="shared" si="72"/>
        <v>EX600-AYA</v>
      </c>
      <c r="AV142" s="13" t="str">
        <f t="shared" si="72"/>
        <v/>
      </c>
      <c r="BV142" s="104"/>
      <c r="BW142" s="104"/>
      <c r="BX142" s="104"/>
      <c r="BY142" s="104"/>
      <c r="BZ142" s="104"/>
      <c r="CA142" s="104"/>
      <c r="CB142" s="104"/>
      <c r="CC142" s="104"/>
      <c r="CD142" s="104"/>
      <c r="CE142" s="104"/>
      <c r="CF142" s="104"/>
      <c r="CG142" s="104"/>
      <c r="CH142" s="104"/>
      <c r="CI142" s="104"/>
      <c r="CJ142" s="104"/>
      <c r="CK142" s="104"/>
      <c r="CL142" s="104"/>
      <c r="CM142" s="104"/>
    </row>
    <row r="143" spans="11:91" ht="12.75" customHeight="1" x14ac:dyDescent="0.15">
      <c r="K143" s="13" t="s">
        <v>586</v>
      </c>
      <c r="L143" s="13" t="str">
        <f>'I Oユニット部選択'!S25</f>
        <v>EX600-DMNF</v>
      </c>
      <c r="M143" s="13" t="str">
        <f>'I Oユニット部選択'!AF25</f>
        <v/>
      </c>
      <c r="T143" s="460" t="str">
        <f>IF('I Oユニット部選択'!W25="","",'I Oユニット部選択'!W25)</f>
        <v/>
      </c>
      <c r="U143" s="460" t="str">
        <f>IF('I Oユニット部選択'!X25="","",'I Oユニット部選択'!X25)</f>
        <v/>
      </c>
      <c r="V143" s="460" t="str">
        <f>IF('I Oユニット部選択'!Y25="","",'I Oユニット部選択'!Y25)</f>
        <v/>
      </c>
      <c r="W143" s="460" t="str">
        <f>IF('I Oユニット部選択'!Z25="","",'I Oユニット部選択'!Z25)</f>
        <v/>
      </c>
      <c r="X143" s="460" t="str">
        <f>IF('I Oユニット部選択'!AA25="","",'I Oユニット部選択'!AA25)</f>
        <v/>
      </c>
      <c r="Y143" s="460" t="str">
        <f>IF('I Oユニット部選択'!AB25="","",'I Oユニット部選択'!AB25)</f>
        <v/>
      </c>
      <c r="Z143" s="460" t="str">
        <f>IF('I Oユニット部選択'!AC25="","",'I Oユニット部選択'!AC25)</f>
        <v/>
      </c>
      <c r="AA143" s="460" t="str">
        <f>IF('I Oユニット部選択'!AD25="","",'I Oユニット部選択'!AD25)</f>
        <v/>
      </c>
      <c r="AB143" s="460" t="str">
        <f>IF('I Oユニット部選択'!AE25="","",'I Oユニット部選択'!AE25)</f>
        <v/>
      </c>
      <c r="AT143" s="13" t="str">
        <f t="shared" si="72"/>
        <v>アナログ入出力ユニット</v>
      </c>
      <c r="AU143" s="13" t="str">
        <f t="shared" si="72"/>
        <v>EX600-AMB</v>
      </c>
      <c r="AV143" s="13" t="str">
        <f t="shared" si="72"/>
        <v/>
      </c>
      <c r="BV143" s="104"/>
      <c r="BW143" s="104"/>
      <c r="BX143" s="104"/>
      <c r="BY143" s="104"/>
      <c r="BZ143" s="104"/>
      <c r="CA143" s="104"/>
      <c r="CB143" s="104"/>
      <c r="CC143" s="104"/>
      <c r="CD143" s="104"/>
      <c r="CE143" s="104"/>
      <c r="CF143" s="104"/>
      <c r="CG143" s="104"/>
      <c r="CH143" s="104"/>
      <c r="CI143" s="104"/>
      <c r="CJ143" s="104"/>
      <c r="CK143" s="104"/>
      <c r="CL143" s="104"/>
      <c r="CM143" s="104"/>
    </row>
    <row r="144" spans="11:91" ht="12.75" customHeight="1" x14ac:dyDescent="0.15">
      <c r="K144" s="13" t="s">
        <v>587</v>
      </c>
      <c r="L144" s="13" t="str">
        <f>'I Oユニット部選択'!S26</f>
        <v>EX600-AXA</v>
      </c>
      <c r="M144" s="13" t="str">
        <f>'I Oユニット部選択'!AF26</f>
        <v/>
      </c>
      <c r="T144" s="460" t="str">
        <f>IF('I Oユニット部選択'!W26="","",'I Oユニット部選択'!W26)</f>
        <v/>
      </c>
      <c r="U144" s="460" t="str">
        <f>IF('I Oユニット部選択'!X26="","",'I Oユニット部選択'!X26)</f>
        <v/>
      </c>
      <c r="V144" s="460" t="str">
        <f>IF('I Oユニット部選択'!Y26="","",'I Oユニット部選択'!Y26)</f>
        <v/>
      </c>
      <c r="W144" s="460" t="str">
        <f>IF('I Oユニット部選択'!Z26="","",'I Oユニット部選択'!Z26)</f>
        <v/>
      </c>
      <c r="X144" s="460" t="str">
        <f>IF('I Oユニット部選択'!AA26="","",'I Oユニット部選択'!AA26)</f>
        <v/>
      </c>
      <c r="Y144" s="460" t="str">
        <f>IF('I Oユニット部選択'!AB26="","",'I Oユニット部選択'!AB26)</f>
        <v/>
      </c>
      <c r="Z144" s="460" t="str">
        <f>IF('I Oユニット部選択'!AC26="","",'I Oユニット部選択'!AC26)</f>
        <v/>
      </c>
      <c r="AA144" s="460" t="str">
        <f>IF('I Oユニット部選択'!AD26="","",'I Oユニット部選択'!AD26)</f>
        <v/>
      </c>
      <c r="AB144" s="460" t="str">
        <f>IF('I Oユニット部選択'!AE26="","",'I Oユニット部選択'!AE26)</f>
        <v/>
      </c>
      <c r="AT144" s="460" t="str">
        <f t="shared" ref="AT144:AT145" si="73">K147</f>
        <v>IO-Linkユニット</v>
      </c>
      <c r="AU144" s="460" t="str">
        <f t="shared" ref="AU144:AV145" si="74">L147</f>
        <v>EX600-LAB1</v>
      </c>
      <c r="AV144" s="460" t="str">
        <f t="shared" si="74"/>
        <v/>
      </c>
      <c r="BV144" s="104"/>
      <c r="BW144" s="104"/>
      <c r="BX144" s="104"/>
      <c r="BY144" s="104"/>
      <c r="BZ144" s="104"/>
      <c r="CA144" s="104"/>
      <c r="CB144" s="104"/>
      <c r="CC144" s="104"/>
      <c r="CD144" s="104"/>
      <c r="CE144" s="104"/>
      <c r="CF144" s="104"/>
      <c r="CG144" s="104"/>
      <c r="CH144" s="104"/>
      <c r="CI144" s="104"/>
      <c r="CJ144" s="104"/>
      <c r="CK144" s="104"/>
      <c r="CL144" s="104"/>
      <c r="CM144" s="104"/>
    </row>
    <row r="145" spans="11:91" ht="12.75" customHeight="1" x14ac:dyDescent="0.15">
      <c r="K145" s="13" t="s">
        <v>588</v>
      </c>
      <c r="L145" s="13" t="str">
        <f>'I Oユニット部選択'!S27</f>
        <v>EX600-AYA</v>
      </c>
      <c r="M145" s="13" t="str">
        <f>'I Oユニット部選択'!AF27</f>
        <v/>
      </c>
      <c r="T145" s="460" t="str">
        <f>IF('I Oユニット部選択'!W27="","",'I Oユニット部選択'!W27)</f>
        <v/>
      </c>
      <c r="U145" s="460" t="str">
        <f>IF('I Oユニット部選択'!X27="","",'I Oユニット部選択'!X27)</f>
        <v/>
      </c>
      <c r="V145" s="460" t="str">
        <f>IF('I Oユニット部選択'!Y27="","",'I Oユニット部選択'!Y27)</f>
        <v/>
      </c>
      <c r="W145" s="460" t="str">
        <f>IF('I Oユニット部選択'!Z27="","",'I Oユニット部選択'!Z27)</f>
        <v/>
      </c>
      <c r="X145" s="460" t="str">
        <f>IF('I Oユニット部選択'!AA27="","",'I Oユニット部選択'!AA27)</f>
        <v/>
      </c>
      <c r="Y145" s="460" t="str">
        <f>IF('I Oユニット部選択'!AB27="","",'I Oユニット部選択'!AB27)</f>
        <v/>
      </c>
      <c r="Z145" s="460" t="str">
        <f>IF('I Oユニット部選択'!AC27="","",'I Oユニット部選択'!AC27)</f>
        <v/>
      </c>
      <c r="AA145" s="460" t="str">
        <f>IF('I Oユニット部選択'!AD27="","",'I Oユニット部選択'!AD27)</f>
        <v/>
      </c>
      <c r="AB145" s="460" t="str">
        <f>IF('I Oユニット部選択'!AE27="","",'I Oユニット部選択'!AE27)</f>
        <v/>
      </c>
      <c r="AT145" s="460" t="str">
        <f t="shared" si="73"/>
        <v>IO-Linkユニット</v>
      </c>
      <c r="AU145" s="460" t="str">
        <f t="shared" si="74"/>
        <v>EX600-LBB1</v>
      </c>
      <c r="AV145" s="460" t="str">
        <f t="shared" si="74"/>
        <v/>
      </c>
      <c r="BV145" s="104"/>
      <c r="BW145" s="104"/>
      <c r="BX145" s="104"/>
      <c r="BY145" s="104"/>
      <c r="BZ145" s="104"/>
      <c r="CA145" s="104"/>
      <c r="CB145" s="104"/>
      <c r="CC145" s="104"/>
      <c r="CD145" s="104"/>
      <c r="CE145" s="104"/>
      <c r="CF145" s="104"/>
      <c r="CG145" s="104"/>
      <c r="CH145" s="104"/>
      <c r="CI145" s="104"/>
      <c r="CJ145" s="104"/>
      <c r="CK145" s="104"/>
      <c r="CL145" s="104"/>
      <c r="CM145" s="104"/>
    </row>
    <row r="146" spans="11:91" ht="12.75" customHeight="1" x14ac:dyDescent="0.15">
      <c r="K146" s="13" t="s">
        <v>589</v>
      </c>
      <c r="L146" s="13" t="str">
        <f>'I Oユニット部選択'!S28</f>
        <v>EX600-AMB</v>
      </c>
      <c r="M146" s="13" t="str">
        <f>'I Oユニット部選択'!AF28</f>
        <v/>
      </c>
      <c r="T146" s="460" t="str">
        <f>IF('I Oユニット部選択'!W28="","",'I Oユニット部選択'!W28)</f>
        <v/>
      </c>
      <c r="U146" s="460" t="str">
        <f>IF('I Oユニット部選択'!X28="","",'I Oユニット部選択'!X28)</f>
        <v/>
      </c>
      <c r="V146" s="460" t="str">
        <f>IF('I Oユニット部選択'!Y28="","",'I Oユニット部選択'!Y28)</f>
        <v/>
      </c>
      <c r="W146" s="460" t="str">
        <f>IF('I Oユニット部選択'!Z28="","",'I Oユニット部選択'!Z28)</f>
        <v/>
      </c>
      <c r="X146" s="460" t="str">
        <f>IF('I Oユニット部選択'!AA28="","",'I Oユニット部選択'!AA28)</f>
        <v/>
      </c>
      <c r="Y146" s="460" t="str">
        <f>IF('I Oユニット部選択'!AB28="","",'I Oユニット部選択'!AB28)</f>
        <v/>
      </c>
      <c r="Z146" s="460" t="str">
        <f>IF('I Oユニット部選択'!AC28="","",'I Oユニット部選択'!AC28)</f>
        <v/>
      </c>
      <c r="AA146" s="460" t="str">
        <f>IF('I Oユニット部選択'!AD28="","",'I Oユニット部選択'!AD28)</f>
        <v/>
      </c>
      <c r="AB146" s="460" t="str">
        <f>IF('I Oユニット部選択'!AE28="","",'I Oユニット部選択'!AE28)</f>
        <v/>
      </c>
      <c r="BV146" s="104"/>
      <c r="BW146" s="104"/>
      <c r="BX146" s="104"/>
      <c r="BY146" s="104"/>
      <c r="BZ146" s="104"/>
      <c r="CA146" s="104"/>
      <c r="CB146" s="104"/>
      <c r="CC146" s="104"/>
      <c r="CD146" s="104"/>
      <c r="CE146" s="104"/>
      <c r="CF146" s="104"/>
      <c r="CG146" s="104"/>
      <c r="CH146" s="104"/>
      <c r="CI146" s="104"/>
      <c r="CJ146" s="104"/>
      <c r="CK146" s="104"/>
      <c r="CL146" s="104"/>
      <c r="CM146" s="104"/>
    </row>
    <row r="147" spans="11:91" ht="12.75" customHeight="1" x14ac:dyDescent="0.15">
      <c r="K147" s="459" t="s">
        <v>1065</v>
      </c>
      <c r="L147" s="460" t="str">
        <f>'I Oユニット部選択'!S29</f>
        <v>EX600-LAB1</v>
      </c>
      <c r="M147" s="460" t="str">
        <f>'I Oユニット部選択'!AF29</f>
        <v/>
      </c>
      <c r="T147" s="460" t="str">
        <f>IF('I Oユニット部選択'!W29="","",'I Oユニット部選択'!W29)</f>
        <v/>
      </c>
      <c r="U147" s="460" t="str">
        <f>IF('I Oユニット部選択'!X29="","",'I Oユニット部選択'!X29)</f>
        <v/>
      </c>
      <c r="V147" s="460" t="str">
        <f>IF('I Oユニット部選択'!Y29="","",'I Oユニット部選択'!Y29)</f>
        <v/>
      </c>
      <c r="W147" s="460" t="str">
        <f>IF('I Oユニット部選択'!Z29="","",'I Oユニット部選択'!Z29)</f>
        <v/>
      </c>
      <c r="X147" s="460" t="str">
        <f>IF('I Oユニット部選択'!AA29="","",'I Oユニット部選択'!AA29)</f>
        <v/>
      </c>
      <c r="Y147" s="460" t="str">
        <f>IF('I Oユニット部選択'!AB29="","",'I Oユニット部選択'!AB29)</f>
        <v/>
      </c>
      <c r="Z147" s="460" t="str">
        <f>IF('I Oユニット部選択'!AC29="","",'I Oユニット部選択'!AC29)</f>
        <v/>
      </c>
      <c r="AA147" s="460" t="str">
        <f>IF('I Oユニット部選択'!AD29="","",'I Oユニット部選択'!AD29)</f>
        <v/>
      </c>
      <c r="AB147" s="460" t="str">
        <f>IF('I Oユニット部選択'!AE29="","",'I Oユニット部選択'!AE29)</f>
        <v/>
      </c>
      <c r="BV147" s="104"/>
      <c r="BW147" s="104"/>
      <c r="BX147" s="104"/>
      <c r="BY147" s="104"/>
      <c r="BZ147" s="104"/>
      <c r="CA147" s="104"/>
      <c r="CB147" s="104"/>
      <c r="CC147" s="104"/>
      <c r="CD147" s="104"/>
      <c r="CE147" s="104"/>
      <c r="CF147" s="104"/>
      <c r="CG147" s="104"/>
      <c r="CH147" s="104"/>
      <c r="CI147" s="104"/>
      <c r="CJ147" s="104"/>
      <c r="CK147" s="104"/>
      <c r="CL147" s="104"/>
      <c r="CM147" s="104"/>
    </row>
    <row r="148" spans="11:91" ht="12.75" customHeight="1" x14ac:dyDescent="0.15">
      <c r="K148" s="459" t="s">
        <v>1065</v>
      </c>
      <c r="L148" s="460" t="str">
        <f>'I Oユニット部選択'!S30</f>
        <v>EX600-LBB1</v>
      </c>
      <c r="M148" s="460" t="str">
        <f>'I Oユニット部選択'!AF30</f>
        <v/>
      </c>
      <c r="T148" s="460" t="str">
        <f>IF('I Oユニット部選択'!W30="","",'I Oユニット部選択'!W30)</f>
        <v/>
      </c>
      <c r="U148" s="460" t="str">
        <f>IF('I Oユニット部選択'!X30="","",'I Oユニット部選択'!X30)</f>
        <v/>
      </c>
      <c r="V148" s="460" t="str">
        <f>IF('I Oユニット部選択'!Y30="","",'I Oユニット部選択'!Y30)</f>
        <v/>
      </c>
      <c r="W148" s="460" t="str">
        <f>IF('I Oユニット部選択'!Z30="","",'I Oユニット部選択'!Z30)</f>
        <v/>
      </c>
      <c r="X148" s="460" t="str">
        <f>IF('I Oユニット部選択'!AA30="","",'I Oユニット部選択'!AA30)</f>
        <v/>
      </c>
      <c r="Y148" s="460" t="str">
        <f>IF('I Oユニット部選択'!AB30="","",'I Oユニット部選択'!AB30)</f>
        <v/>
      </c>
      <c r="Z148" s="460" t="str">
        <f>IF('I Oユニット部選択'!AC30="","",'I Oユニット部選択'!AC30)</f>
        <v/>
      </c>
      <c r="AA148" s="460" t="str">
        <f>IF('I Oユニット部選択'!AD30="","",'I Oユニット部選択'!AD30)</f>
        <v/>
      </c>
      <c r="AB148" s="460" t="str">
        <f>IF('I Oユニット部選択'!AE30="","",'I Oユニット部選択'!AE30)</f>
        <v/>
      </c>
      <c r="BV148" s="104"/>
      <c r="BW148" s="104"/>
      <c r="BX148" s="104"/>
      <c r="BY148" s="104"/>
      <c r="BZ148" s="104"/>
      <c r="CA148" s="104"/>
      <c r="CB148" s="104"/>
      <c r="CC148" s="104"/>
      <c r="CD148" s="104"/>
      <c r="CE148" s="104"/>
      <c r="CF148" s="104"/>
      <c r="CG148" s="104"/>
      <c r="CH148" s="104"/>
      <c r="CI148" s="104"/>
      <c r="CJ148" s="104"/>
      <c r="CK148" s="104"/>
      <c r="CL148" s="104"/>
      <c r="CM148" s="104"/>
    </row>
    <row r="149" spans="11:91" ht="12.75" customHeight="1" x14ac:dyDescent="0.15">
      <c r="BV149" s="104"/>
      <c r="BW149" s="104"/>
      <c r="BX149" s="104"/>
      <c r="BY149" s="104"/>
      <c r="BZ149" s="104"/>
      <c r="CA149" s="104"/>
      <c r="CB149" s="104"/>
      <c r="CC149" s="104"/>
      <c r="CD149" s="104"/>
      <c r="CE149" s="104"/>
      <c r="CF149" s="104"/>
      <c r="CG149" s="104"/>
      <c r="CH149" s="104"/>
      <c r="CI149" s="104"/>
      <c r="CJ149" s="104"/>
      <c r="CK149" s="104"/>
      <c r="CL149" s="104"/>
      <c r="CM149" s="104"/>
    </row>
    <row r="150" spans="11:91" ht="12.75" customHeight="1" x14ac:dyDescent="0.15">
      <c r="BV150" s="104"/>
      <c r="BW150" s="104"/>
      <c r="BX150" s="104"/>
      <c r="BY150" s="104"/>
      <c r="BZ150" s="104"/>
      <c r="CA150" s="104"/>
      <c r="CB150" s="104"/>
      <c r="CC150" s="104"/>
      <c r="CD150" s="104"/>
      <c r="CE150" s="104"/>
      <c r="CF150" s="104"/>
      <c r="CG150" s="104"/>
      <c r="CH150" s="104"/>
      <c r="CI150" s="104"/>
      <c r="CJ150" s="104"/>
      <c r="CK150" s="104"/>
      <c r="CL150" s="104"/>
      <c r="CM150" s="104"/>
    </row>
    <row r="151" spans="11:91" ht="12.75" customHeight="1" x14ac:dyDescent="0.15">
      <c r="BV151" s="104"/>
      <c r="BW151" s="104"/>
      <c r="BX151" s="104"/>
      <c r="BY151" s="104"/>
      <c r="BZ151" s="104"/>
      <c r="CA151" s="104"/>
      <c r="CB151" s="104"/>
      <c r="CC151" s="104"/>
      <c r="CD151" s="104"/>
      <c r="CE151" s="104"/>
      <c r="CF151" s="104"/>
      <c r="CG151" s="104"/>
      <c r="CH151" s="104"/>
      <c r="CI151" s="104"/>
      <c r="CJ151" s="104"/>
      <c r="CK151" s="104"/>
      <c r="CL151" s="104"/>
      <c r="CM151" s="104"/>
    </row>
    <row r="152" spans="11:91" ht="12.75" customHeight="1" x14ac:dyDescent="0.15">
      <c r="BV152" s="104"/>
      <c r="BW152" s="104"/>
      <c r="BX152" s="104"/>
      <c r="BY152" s="104"/>
      <c r="BZ152" s="104"/>
      <c r="CA152" s="104"/>
      <c r="CB152" s="104"/>
      <c r="CC152" s="104"/>
      <c r="CD152" s="104"/>
      <c r="CE152" s="104"/>
      <c r="CF152" s="104"/>
      <c r="CG152" s="104"/>
      <c r="CH152" s="104"/>
      <c r="CI152" s="104"/>
      <c r="CJ152" s="104"/>
      <c r="CK152" s="104"/>
      <c r="CL152" s="104"/>
      <c r="CM152" s="104"/>
    </row>
    <row r="153" spans="11:91" ht="12.75" customHeight="1" x14ac:dyDescent="0.15">
      <c r="BV153" s="104"/>
      <c r="BW153" s="104"/>
      <c r="BX153" s="104"/>
      <c r="BY153" s="104"/>
      <c r="BZ153" s="104"/>
      <c r="CA153" s="104"/>
      <c r="CB153" s="104"/>
      <c r="CC153" s="104"/>
      <c r="CD153" s="104"/>
      <c r="CE153" s="104"/>
      <c r="CF153" s="104"/>
      <c r="CG153" s="104"/>
      <c r="CH153" s="104"/>
      <c r="CI153" s="104"/>
      <c r="CJ153" s="104"/>
      <c r="CK153" s="104"/>
      <c r="CL153" s="104"/>
      <c r="CM153" s="104"/>
    </row>
    <row r="154" spans="11:91" ht="12.75" customHeight="1" x14ac:dyDescent="0.15">
      <c r="K154" s="13" t="str">
        <f t="array" ref="K154">IF(COUNTA($M$2:$M$146)&lt;ROW(M1),"",INDEX($K$1:$K$146,SMALL(IF($M$2:$M$146&lt;&gt;"",ROW($M$2:$M$146)),ROW(M1))))</f>
        <v>マニホールドベース</v>
      </c>
      <c r="L154" s="13" t="str">
        <f t="array" ref="L154">IF(COUNTA($M$2:$M$146)&lt;ROW(M1),"",INDEX($L$1:$L$146,SMALL(IF($M$2:$M$146&lt;&gt;"",ROW($M$2:$M$146)),ROW(M1))))</f>
        <v>必須項目に入力漏れがあります</v>
      </c>
      <c r="M154" s="13">
        <f t="array" ref="M154">IF(COUNTA($M$2:$M$146)&lt;ROW(M1),"",INDEX($M$1:$M$146,SMALL(IF($M$2:$M$146&lt;&gt;"",ROW($M$2:$M$146)),ROW(M1))))</f>
        <v>1</v>
      </c>
      <c r="R154" s="13">
        <f t="array" ref="R154">IF(COUNTA($M$2:$M$146)&lt;ROW(M1),"",INDEX($R$1:$R$146,SMALL(IF($M$2:$M$146&lt;&gt;"",ROW($M$2:$M$146)),ROW(M1))))</f>
        <v>0</v>
      </c>
      <c r="S154" s="13">
        <f t="array" ref="S154">IF(COUNTA($M$2:$M$146)&lt;ROW(N1),"",INDEX($S$1:$S$146,SMALL(IF($M$2:$M$146&lt;&gt;"",ROW($M$2:$M$146)),ROW(N1))))</f>
        <v>0</v>
      </c>
      <c r="T154" s="13" t="str">
        <f t="array" ref="T154">IF(COUNTA($M$2:$M$146)&lt;ROW(M1),"",INDEX($T$1:$T$146,SMALL(IF($M$2:$M$146&lt;&gt;"",ROW($M$2:$M$146)),ROW(M1))))</f>
        <v/>
      </c>
      <c r="U154" s="13" t="str">
        <f t="array" ref="U154">IF(COUNTA($M$2:$M$146)&lt;ROW(M1),"",INDEX($U$1:$U$146,SMALL(IF($M$2:$M$146&lt;&gt;"",ROW($M$2:$M$146)),ROW(M1))))</f>
        <v/>
      </c>
      <c r="V154" s="13" t="str">
        <f t="array" ref="V154">IF(COUNTA($M$2:$M$146)&lt;ROW(M1),"",INDEX($V$1:$V$146,SMALL(IF($M$2:$M$146&lt;&gt;"",ROW($M$2:$M$146)),ROW(M1))))</f>
        <v/>
      </c>
      <c r="W154" s="13" t="str">
        <f t="array" ref="W154">IF(COUNTA($M$2:$M$146)&lt;ROW(M1),"",INDEX($W$1:$W$146,SMALL(IF($M$2:$M$146&lt;&gt;"",ROW($M$2:$M$146)),ROW(M1))))</f>
        <v/>
      </c>
      <c r="X154" s="13" t="str">
        <f t="array" ref="X154">IF(COUNTA($M$2:$M$146)&lt;ROW(M1),"",INDEX($X$1:$X$146,SMALL(IF($M$2:$M$146&lt;&gt;"",ROW($M$2:$M$146)),ROW(M1))))</f>
        <v/>
      </c>
      <c r="Y154" s="13" t="str">
        <f t="array" ref="Y154">IF(COUNTA($M$2:$M$146)&lt;ROW(M1),"",INDEX($Y$1:$Y$146,SMALL(IF($M$2:$M$146&lt;&gt;"",ROW($M$2:$M$146)),ROW(M1))))</f>
        <v/>
      </c>
      <c r="Z154" s="13" t="str">
        <f t="array" ref="Z154">IF(COUNTA($M$2:$M$146)&lt;ROW(M1),"",INDEX($Z$1:$Z$146,SMALL(IF($M$2:$M$146&lt;&gt;"",ROW($M$2:$M$146)),ROW(M1))))</f>
        <v/>
      </c>
      <c r="AA154" s="13" t="str">
        <f t="array" ref="AA154">IF(COUNTA($M$2:$M$146)&lt;ROW(M1),"",INDEX($AA$1:$AA$146,SMALL(IF($M$2:$M$146&lt;&gt;"",ROW($M$2:$M$146)),ROW(M1))))</f>
        <v/>
      </c>
      <c r="AB154" s="13" t="str">
        <f t="array" ref="AB154">IF(COUNTA($M$2:$M$146)&lt;ROW(M1),"",INDEX($AB$1:$AB$146,SMALL(IF($M$2:$M$146&lt;&gt;"",ROW($M$2:$M$146)),ROW(M1))))</f>
        <v/>
      </c>
      <c r="AC154" s="13" t="str">
        <f t="array" ref="AC154">IF(COUNTA($M$2:$M$146)&lt;ROW(M1),"",INDEX($AC$1:$AC$146,SMALL(IF($M$2:$M$146&lt;&gt;"",ROW($M$2:$M$146)),ROW(M1))))</f>
        <v/>
      </c>
      <c r="AD154" s="13" t="str">
        <f t="array" ref="AD154">IF(COUNTA($M$2:$M$146)&lt;ROW(M1),"",INDEX($AD$1:$AD$146,SMALL(IF($M$2:$M$146&lt;&gt;"",ROW($M$2:$M$146)),ROW(M1))))</f>
        <v/>
      </c>
      <c r="AE154" s="13" t="str">
        <f t="array" ref="AE154">IF(COUNTA($M$2:$M$146)&lt;ROW(M1),"",INDEX($AE$1:$AE$146,SMALL(IF($M$2:$M$146&lt;&gt;"",ROW($M$2:$M$146)),ROW(M1))))</f>
        <v/>
      </c>
      <c r="AF154" s="13" t="str">
        <f t="array" ref="AF154">IF(COUNTA($M$2:$M$146)&lt;ROW(M1),"",INDEX($AF$1:$AF$146,SMALL(IF($M$2:$M$146&lt;&gt;"",ROW($M$2:$M$146)),ROW(M1))))</f>
        <v/>
      </c>
      <c r="AG154" s="13" t="str">
        <f t="array" ref="AG154">IF(COUNTA($M$2:$M$146)&lt;ROW(M1),"",INDEX($AG$1:$AG$146,SMALL(IF($M$2:$M$146&lt;&gt;"",ROW($M$2:$M$146)),ROW(M1))))</f>
        <v/>
      </c>
      <c r="AH154" s="13" t="str">
        <f t="array" ref="AH154">IF(COUNTA($M$2:$M$146)&lt;ROW(M1),"",INDEX($AH$1:$AH$146,SMALL(IF($M$2:$M$146&lt;&gt;"",ROW($M$2:$M$146)),ROW(M1))))</f>
        <v/>
      </c>
      <c r="AI154" s="13" t="str">
        <f t="array" ref="AI154">IF(COUNTA($M$2:$M$146)&lt;ROW(M1),"",INDEX($AI$1:$AI$146,SMALL(IF($M$2:$M$146&lt;&gt;"",ROW($M$2:$M$146)),ROW(M1))))</f>
        <v/>
      </c>
      <c r="AJ154" s="13" t="str">
        <f t="array" ref="AJ154">IF(COUNTA($M$2:$M$146)&lt;ROW(M1),"",INDEX($AJ$1:$AJ$146,SMALL(IF($M$2:$M$146&lt;&gt;"",ROW($M$2:$M$146)),ROW(M1))))</f>
        <v/>
      </c>
      <c r="AK154" s="13" t="str">
        <f t="array" ref="AK154">IF(COUNTA($M$2:$M$146)&lt;ROW(M1),"",INDEX($AK$1:$AK$146,SMALL(IF($M$2:$M$146&lt;&gt;"",ROW($M$2:$M$146)),ROW(M1))))</f>
        <v/>
      </c>
      <c r="AL154" s="13" t="str">
        <f t="array" ref="AL154">IF(COUNTA($M$2:$M$146)&lt;ROW(M1),"",INDEX($AL$1:$AL$146,SMALL(IF($M$2:$M$146&lt;&gt;"",ROW($M$2:$M$146)),ROW(M1))))</f>
        <v/>
      </c>
      <c r="AM154" s="13" t="str">
        <f t="array" ref="AM154">IF(COUNTA($M$2:$M$146)&lt;ROW(M1),"",INDEX($AM$1:$AM$146,SMALL(IF($M$2:$M$146&lt;&gt;"",ROW($M$2:$M$146)),ROW(M1))))</f>
        <v/>
      </c>
      <c r="AN154" s="13" t="str">
        <f t="array" ref="AN154">IF(COUNTA($M$2:$M$146)&lt;ROW(M1),"",INDEX($AN$1:$AN$146,SMALL(IF($M$2:$M$146&lt;&gt;"",ROW($M$2:$M$146)),ROW(M1))))</f>
        <v/>
      </c>
      <c r="AO154" s="13" t="str">
        <f t="array" ref="AO154">IF(COUNTA($M$2:$M$146)&lt;ROW(M1),"",INDEX($AO$1:$AO$146,SMALL(IF($M$2:$M$146&lt;&gt;"",ROW($M$2:$M$146)),ROW(M1))))</f>
        <v/>
      </c>
      <c r="AP154" s="13" t="str">
        <f t="array" ref="AP154">IF(COUNTA($M$2:$M$146)&lt;ROW(M1),"",INDEX($AP$1:$AP$146,SMALL(IF($M$2:$M$146&lt;&gt;"",ROW($M$2:$M$146)),ROW(M1))))</f>
        <v/>
      </c>
      <c r="AQ154" s="13" t="str">
        <f t="array" ref="AQ154">IF(COUNTA($M$2:$M$146)&lt;ROW(M1),"",INDEX($AQ$1:$AQ$146,SMALL(IF($M$2:$M$146&lt;&gt;"",ROW($M$2:$M$146)),ROW(M1))))</f>
        <v/>
      </c>
      <c r="AR154" s="460">
        <f t="array" ref="AR154">IF(COUNTA($M$2:$M$146)&lt;ROW(M1),"",INDEX($AR$1:$AR$146,SMALL(IF($M$2:$M$146&lt;&gt;"",ROW($M$2:$M$146)),ROW(M1))))</f>
        <v>0</v>
      </c>
      <c r="AS154" s="460">
        <f t="array" ref="AS154">IF(COUNTA($M$2:$M$146)&lt;ROW(N1),"",INDEX($AS$1:$AS$146,SMALL(IF($M$2:$M$146&lt;&gt;"",ROW($M$2:$M$146)),ROW(N1))))</f>
        <v>0</v>
      </c>
      <c r="AT154" s="13" t="str">
        <f t="array" ref="AT154">IF(COUNTA($AV$2:$AV$146)&lt;ROW(AV1),"",INDEX($AT$1:$AT$146,SMALL(IF($AV$2:$AV$146&lt;&gt;"",ROW($AV$2:$AV$146)),ROW(AV1))))</f>
        <v>マニホールドベース</v>
      </c>
      <c r="AU154" s="13" t="str">
        <f t="array" ref="AU154">IF(COUNTA($AV$2:$AV$146)&lt;ROW(AV1),"",INDEX($AU$1:$AU$146,SMALL(IF($AV$2:$AV$146&lt;&gt;"",ROW($AV$2:$AV$146)),ROW(AV1))))</f>
        <v>必須項目に入力漏れがあります</v>
      </c>
      <c r="AV154" s="13">
        <f t="array" ref="AV154">IF(COUNTA($AV$2:$AV$146)&lt;ROW(AV1),"",INDEX($AV$1:$AV$146,SMALL(IF($AV$2:$AV$146&lt;&gt;"",ROW($AV$2:$AV$146)),ROW(AV1))))</f>
        <v>1</v>
      </c>
      <c r="BA154" s="460" t="e">
        <f t="array" ref="BA154">IF(COUNTA($BC$2:$BC$30)&lt;ROW(BC1),"",INDEX($BA$1:$BA$30,SMALL(IF($BC$2:$BC$30&lt;&gt;"",ROW($BC$2:$BC$30)),ROW(BC1))))</f>
        <v>#NUM!</v>
      </c>
      <c r="BB154" s="460" t="e">
        <f t="array" ref="BB154">IF(COUNTA($BC$2:$BC$30)&lt;ROW(BD1),"",INDEX($BB$1:$BB$30,SMALL(IF($BC$2:$BC$30&lt;&gt;"",ROW($BC$2:$BC$30)),ROW(BD1))))</f>
        <v>#NUM!</v>
      </c>
      <c r="BC154" s="460" t="e">
        <f t="array" ref="BC154">IF(COUNTA($BC$2:$BC$30)&lt;ROW(BE1),"",INDEX($BC$1:$BC$30,SMALL(IF($BC$2:$BC$30&lt;&gt;"",ROW($BC$2:$BC$30)),ROW(BE1))))</f>
        <v>#NUM!</v>
      </c>
      <c r="BD154" s="460" t="e">
        <f t="array" ref="BD154">IF(COUNTA($BC$2:$BC$30)&lt;ROW(BF1),"",INDEX($BD$1:$BD$30,SMALL(IF($BC$2:$BC$30&lt;&gt;"",ROW($BC$2:$BC$30)),ROW(BF1))))</f>
        <v>#NUM!</v>
      </c>
      <c r="BE154" s="460" t="e">
        <f t="array" ref="BE154">IF(COUNTA($BC$2:$BC$30)&lt;ROW(BG1),"",INDEX($BE$1:$BE$30,SMALL(IF($BC$2:$BC$30&lt;&gt;"",ROW($BC$2:$BC$30)),ROW(BG1))))</f>
        <v>#NUM!</v>
      </c>
      <c r="BF154" s="460" t="e">
        <f t="array" ref="BF154">IF(COUNTA($BC$2:$BC$30)&lt;ROW(BH1),"",INDEX($BF$1:$BF$30,SMALL(IF($BC$2:$BC$30&lt;&gt;"",ROW($BC$2:$BC$30)),ROW(BH1))))</f>
        <v>#NUM!</v>
      </c>
      <c r="BG154" s="460" t="e">
        <f t="array" ref="BG154">IF(COUNTA($BC$2:$BC$30)&lt;ROW(BI1),"",INDEX($BG$1:$BG$30,SMALL(IF($BC$2:$BC$30&lt;&gt;"",ROW($BC$2:$BC$30)),ROW(BI1))))</f>
        <v>#NUM!</v>
      </c>
      <c r="BH154" s="460" t="e">
        <f t="array" ref="BH154">IF(COUNTA($BC$2:$BC$30)&lt;ROW(BJ1),"",INDEX($BH$1:$BH$30,SMALL(IF($BC$2:$BC$30&lt;&gt;"",ROW($BC$2:$BC$30)),ROW(BJ1))))</f>
        <v>#NUM!</v>
      </c>
      <c r="BI154" s="460" t="e">
        <f t="array" ref="BI154">IF(COUNTA($BC$2:$BC$30)&lt;ROW(BK1),"",INDEX($BI$1:$BI$30,SMALL(IF($BC$2:$BC$30&lt;&gt;"",ROW($BC$2:$BC$30)),ROW(BK1))))</f>
        <v>#NUM!</v>
      </c>
      <c r="BJ154" s="460" t="e">
        <f t="array" ref="BJ154">IF(COUNTA($BC$2:$BC$30)&lt;ROW(BL1),"",INDEX($BJ$1:$BJ$30,SMALL(IF($BC$2:$BC$30&lt;&gt;"",ROW($BC$2:$BC$30)),ROW(BL1))))</f>
        <v>#NUM!</v>
      </c>
      <c r="BK154" s="460" t="e">
        <f t="array" ref="BK154">IF(COUNTA($BC$2:$BC$30)&lt;ROW(BM1),"",INDEX($BK$1:$BK$30,SMALL(IF($BC$2:$BC$30&lt;&gt;"",ROW($BC$2:$BC$30)),ROW(BM1))))</f>
        <v>#NUM!</v>
      </c>
      <c r="BL154" s="460" t="e">
        <f t="array" ref="BL154">IF(COUNTA($BC$2:$BC$30)&lt;ROW(BN1),"",INDEX($BL$1:$BL$30,SMALL(IF($BC$2:$BC$30&lt;&gt;"",ROW($BC$2:$BC$30)),ROW(BN1))))</f>
        <v>#NUM!</v>
      </c>
      <c r="BM154" s="460" t="e">
        <f t="array" ref="BM154">IF(COUNTA($BC$2:$BC$30)&lt;ROW(BO1),"",INDEX($BM$1:$BM$30,SMALL(IF($BC$2:$BC$30&lt;&gt;"",ROW($BC$2:$BC$30)),ROW(BO1))))</f>
        <v>#NUM!</v>
      </c>
      <c r="BN154" s="460" t="e">
        <f t="array" ref="BN154">IF(COUNTA($BC$2:$BC$30)&lt;ROW(BP1),"",INDEX($BN$1:$BN$30,SMALL(IF($BC$2:$BC$30&lt;&gt;"",ROW($BC$2:$BC$30)),ROW(BP1))))</f>
        <v>#NUM!</v>
      </c>
      <c r="BO154" s="460" t="e">
        <f t="array" ref="BO154">IF(COUNTA($BC$2:$BC$30)&lt;ROW(BQ1),"",INDEX($BO$1:$BO$30,SMALL(IF($BC$2:$BC$30&lt;&gt;"",ROW($BC$2:$BC$30)),ROW(BQ1))))</f>
        <v>#NUM!</v>
      </c>
      <c r="BP154" s="460" t="e">
        <f t="array" ref="BP154">IF(COUNTA($BC$2:$BC$30)&lt;ROW(BR1),"",INDEX($BP$1:$BP$30,SMALL(IF($BC$2:$BC$30&lt;&gt;"",ROW($BC$2:$BC$30)),ROW(BR1))))</f>
        <v>#NUM!</v>
      </c>
      <c r="BQ154" s="460" t="e">
        <f t="array" ref="BQ154">IF(COUNTA($BC$2:$BC$30)&lt;ROW(BS1),"",INDEX($BQ$1:$BQ$30,SMALL(IF($BC$2:$BC$30&lt;&gt;"",ROW($BC$2:$BC$30)),ROW(BS1))))</f>
        <v>#NUM!</v>
      </c>
      <c r="BR154" s="460" t="e">
        <f t="array" ref="BR154">IF(COUNTA($BC$2:$BC$30)&lt;ROW(BT1),"",INDEX($BR$1:$BR$30,SMALL(IF($BC$2:$BC$30&lt;&gt;"",ROW($BC$2:$BC$30)),ROW(BT1))))</f>
        <v>#NUM!</v>
      </c>
      <c r="BV154" s="104"/>
      <c r="BW154" s="104"/>
      <c r="BX154" s="104"/>
      <c r="BY154" s="104"/>
      <c r="BZ154" s="104"/>
      <c r="CA154" s="104"/>
      <c r="CB154" s="104"/>
      <c r="CC154" s="104"/>
      <c r="CD154" s="104"/>
      <c r="CE154" s="104"/>
      <c r="CF154" s="104"/>
      <c r="CG154" s="104"/>
      <c r="CH154" s="104"/>
      <c r="CI154" s="104"/>
      <c r="CJ154" s="104"/>
      <c r="CK154" s="104"/>
      <c r="CL154" s="104"/>
      <c r="CM154" s="104"/>
    </row>
    <row r="155" spans="11:91" ht="12.75" customHeight="1" x14ac:dyDescent="0.15">
      <c r="K155" s="13" t="e">
        <f t="array" ref="K155">IF(COUNTA($M$2:$M$146)&lt;ROW(M2),"",INDEX($K$1:$K$146,SMALL(IF($M$2:$M$146&lt;&gt;"",ROW($M$2:$M$146)),ROW(M2))))</f>
        <v>#NUM!</v>
      </c>
      <c r="L155" s="13" t="e">
        <f t="array" ref="L155">IF(COUNTA($M$2:$M$146)&lt;ROW(M2),"",INDEX($L$1:$L$146,SMALL(IF($M$2:$M$146&lt;&gt;"",ROW($M$2:$M$146)),ROW(M2))))</f>
        <v>#NUM!</v>
      </c>
      <c r="M155" s="13" t="e">
        <f t="array" ref="M155">IF(COUNTA($M$2:$M$146)&lt;ROW(M2),"",INDEX($M$1:$M$146,SMALL(IF($M$2:$M$146&lt;&gt;"",ROW($M$2:$M$146)),ROW(M2))))</f>
        <v>#NUM!</v>
      </c>
      <c r="R155" s="13" t="e">
        <f t="array" ref="R155">IF(COUNTA($M$2:$M$146)&lt;ROW(M2),"",INDEX($R$1:$R$146,SMALL(IF($M$2:$M$146&lt;&gt;"",ROW($M$2:$M$146)),ROW(M2))))</f>
        <v>#NUM!</v>
      </c>
      <c r="S155" s="13" t="e">
        <f t="array" ref="S155">IF(COUNTA($M$2:$M$146)&lt;ROW(N2),"",INDEX($S$1:$S$146,SMALL(IF($M$2:$M$146&lt;&gt;"",ROW($M$2:$M$146)),ROW(N2))))</f>
        <v>#NUM!</v>
      </c>
      <c r="T155" s="13" t="e">
        <f t="array" ref="T155">IF(COUNTA($M$2:$M$146)&lt;ROW(M2),"",INDEX($T$1:$T$146,SMALL(IF($M$2:$M$146&lt;&gt;"",ROW($M$2:$M$146)),ROW(M2))))</f>
        <v>#NUM!</v>
      </c>
      <c r="U155" s="13" t="e">
        <f t="array" ref="U155">IF(COUNTA($M$2:$M$146)&lt;ROW(M2),"",INDEX($U$1:$U$146,SMALL(IF($M$2:$M$146&lt;&gt;"",ROW($M$2:$M$146)),ROW(M2))))</f>
        <v>#NUM!</v>
      </c>
      <c r="V155" s="13" t="e">
        <f t="array" ref="V155">IF(COUNTA($M$2:$M$146)&lt;ROW(M2),"",INDEX($V$1:$V$146,SMALL(IF($M$2:$M$146&lt;&gt;"",ROW($M$2:$M$146)),ROW(M2))))</f>
        <v>#NUM!</v>
      </c>
      <c r="W155" s="13" t="e">
        <f t="array" ref="W155">IF(COUNTA($M$2:$M$146)&lt;ROW(M2),"",INDEX($W$1:$W$146,SMALL(IF($M$2:$M$146&lt;&gt;"",ROW($M$2:$M$146)),ROW(M2))))</f>
        <v>#NUM!</v>
      </c>
      <c r="X155" s="13" t="e">
        <f t="array" ref="X155">IF(COUNTA($M$2:$M$146)&lt;ROW(M2),"",INDEX($X$1:$X$146,SMALL(IF($M$2:$M$146&lt;&gt;"",ROW($M$2:$M$146)),ROW(M2))))</f>
        <v>#NUM!</v>
      </c>
      <c r="Y155" s="13" t="e">
        <f t="array" ref="Y155">IF(COUNTA($M$2:$M$146)&lt;ROW(M2),"",INDEX($Y$1:$Y$146,SMALL(IF($M$2:$M$146&lt;&gt;"",ROW($M$2:$M$146)),ROW(M2))))</f>
        <v>#NUM!</v>
      </c>
      <c r="Z155" s="13" t="e">
        <f t="array" ref="Z155">IF(COUNTA($M$2:$M$146)&lt;ROW(M2),"",INDEX($Z$1:$Z$146,SMALL(IF($M$2:$M$146&lt;&gt;"",ROW($M$2:$M$146)),ROW(M2))))</f>
        <v>#NUM!</v>
      </c>
      <c r="AA155" s="13" t="e">
        <f t="array" ref="AA155">IF(COUNTA($M$2:$M$146)&lt;ROW(M2),"",INDEX($AA$1:$AA$146,SMALL(IF($M$2:$M$146&lt;&gt;"",ROW($M$2:$M$146)),ROW(M2))))</f>
        <v>#NUM!</v>
      </c>
      <c r="AB155" s="13" t="e">
        <f t="array" ref="AB155">IF(COUNTA($M$2:$M$146)&lt;ROW(M2),"",INDEX($AB$1:$AB$146,SMALL(IF($M$2:$M$146&lt;&gt;"",ROW($M$2:$M$146)),ROW(M2))))</f>
        <v>#NUM!</v>
      </c>
      <c r="AC155" s="13" t="e">
        <f t="array" ref="AC155">IF(COUNTA($M$2:$M$146)&lt;ROW(M2),"",INDEX($AC$1:$AC$146,SMALL(IF($M$2:$M$146&lt;&gt;"",ROW($M$2:$M$146)),ROW(M2))))</f>
        <v>#NUM!</v>
      </c>
      <c r="AD155" s="13" t="e">
        <f t="array" ref="AD155">IF(COUNTA($M$2:$M$146)&lt;ROW(M2),"",INDEX($AD$1:$AD$146,SMALL(IF($M$2:$M$146&lt;&gt;"",ROW($M$2:$M$146)),ROW(M2))))</f>
        <v>#NUM!</v>
      </c>
      <c r="AE155" s="13" t="e">
        <f t="array" ref="AE155">IF(COUNTA($M$2:$M$146)&lt;ROW(M2),"",INDEX($AE$1:$AE$146,SMALL(IF($M$2:$M$146&lt;&gt;"",ROW($M$2:$M$146)),ROW(M2))))</f>
        <v>#NUM!</v>
      </c>
      <c r="AF155" s="13" t="e">
        <f t="array" ref="AF155">IF(COUNTA($M$2:$M$146)&lt;ROW(M2),"",INDEX($AF$1:$AF$146,SMALL(IF($M$2:$M$146&lt;&gt;"",ROW($M$2:$M$146)),ROW(M2))))</f>
        <v>#NUM!</v>
      </c>
      <c r="AG155" s="13" t="e">
        <f t="array" ref="AG155">IF(COUNTA($M$2:$M$146)&lt;ROW(M2),"",INDEX($AG$1:$AG$146,SMALL(IF($M$2:$M$146&lt;&gt;"",ROW($M$2:$M$146)),ROW(M2))))</f>
        <v>#NUM!</v>
      </c>
      <c r="AH155" s="13" t="e">
        <f t="array" ref="AH155">IF(COUNTA($M$2:$M$146)&lt;ROW(M2),"",INDEX($AH$1:$AH$146,SMALL(IF($M$2:$M$146&lt;&gt;"",ROW($M$2:$M$146)),ROW(M2))))</f>
        <v>#NUM!</v>
      </c>
      <c r="AI155" s="13" t="e">
        <f t="array" ref="AI155">IF(COUNTA($M$2:$M$146)&lt;ROW(M2),"",INDEX($AI$1:$AI$146,SMALL(IF($M$2:$M$146&lt;&gt;"",ROW($M$2:$M$146)),ROW(M2))))</f>
        <v>#NUM!</v>
      </c>
      <c r="AJ155" s="13" t="e">
        <f t="array" ref="AJ155">IF(COUNTA($M$2:$M$146)&lt;ROW(M2),"",INDEX($AJ$1:$AJ$146,SMALL(IF($M$2:$M$146&lt;&gt;"",ROW($M$2:$M$146)),ROW(M2))))</f>
        <v>#NUM!</v>
      </c>
      <c r="AK155" s="13" t="e">
        <f t="array" ref="AK155">IF(COUNTA($M$2:$M$146)&lt;ROW(M2),"",INDEX($AK$1:$AK$146,SMALL(IF($M$2:$M$146&lt;&gt;"",ROW($M$2:$M$146)),ROW(M2))))</f>
        <v>#NUM!</v>
      </c>
      <c r="AL155" s="13" t="e">
        <f t="array" ref="AL155">IF(COUNTA($M$2:$M$146)&lt;ROW(M2),"",INDEX($AL$1:$AL$146,SMALL(IF($M$2:$M$146&lt;&gt;"",ROW($M$2:$M$146)),ROW(M2))))</f>
        <v>#NUM!</v>
      </c>
      <c r="AM155" s="13" t="e">
        <f t="array" ref="AM155">IF(COUNTA($M$2:$M$146)&lt;ROW(M2),"",INDEX($AM$1:$AM$146,SMALL(IF($M$2:$M$146&lt;&gt;"",ROW($M$2:$M$146)),ROW(M2))))</f>
        <v>#NUM!</v>
      </c>
      <c r="AN155" s="13" t="e">
        <f t="array" ref="AN155">IF(COUNTA($M$2:$M$146)&lt;ROW(M2),"",INDEX($AN$1:$AN$146,SMALL(IF($M$2:$M$146&lt;&gt;"",ROW($M$2:$M$146)),ROW(M2))))</f>
        <v>#NUM!</v>
      </c>
      <c r="AO155" s="13" t="e">
        <f t="array" ref="AO155">IF(COUNTA($M$2:$M$146)&lt;ROW(M2),"",INDEX($AO$1:$AO$146,SMALL(IF($M$2:$M$146&lt;&gt;"",ROW($M$2:$M$146)),ROW(M2))))</f>
        <v>#NUM!</v>
      </c>
      <c r="AP155" s="13" t="e">
        <f t="array" ref="AP155">IF(COUNTA($M$2:$M$146)&lt;ROW(M2),"",INDEX($AP$1:$AP$146,SMALL(IF($M$2:$M$146&lt;&gt;"",ROW($M$2:$M$146)),ROW(M2))))</f>
        <v>#NUM!</v>
      </c>
      <c r="AQ155" s="13" t="e">
        <f t="array" ref="AQ155">IF(COUNTA($M$2:$M$146)&lt;ROW(M2),"",INDEX($AQ$1:$AQ$146,SMALL(IF($M$2:$M$146&lt;&gt;"",ROW($M$2:$M$146)),ROW(M2))))</f>
        <v>#NUM!</v>
      </c>
      <c r="AR155" s="460" t="e">
        <f t="array" ref="AR155">IF(COUNTA($M$2:$M$146)&lt;ROW(M2),"",INDEX($AR$1:$AR$146,SMALL(IF($M$2:$M$146&lt;&gt;"",ROW($M$2:$M$146)),ROW(M2))))</f>
        <v>#NUM!</v>
      </c>
      <c r="AS155" s="460" t="e">
        <f t="array" ref="AS155">IF(COUNTA($M$2:$M$146)&lt;ROW(N2),"",INDEX($AS$1:$AS$146,SMALL(IF($M$2:$M$146&lt;&gt;"",ROW($M$2:$M$146)),ROW(N2))))</f>
        <v>#NUM!</v>
      </c>
      <c r="AT155" s="13" t="e">
        <f t="array" ref="AT155">IF(COUNTA($AV$2:$AV$146)&lt;ROW(AV2),"",INDEX($AT$1:$AT$146,SMALL(IF($AV$2:$AV$146&lt;&gt;"",ROW($AV$2:$AV$146)),ROW(AV2))))</f>
        <v>#NUM!</v>
      </c>
      <c r="AU155" s="13" t="e">
        <f t="array" ref="AU155">IF(COUNTA($AV$2:$AV$146)&lt;ROW(AV2),"",INDEX($AU$1:$AU$146,SMALL(IF($AV$2:$AV$146&lt;&gt;"",ROW($AV$2:$AV$146)),ROW(AV2))))</f>
        <v>#NUM!</v>
      </c>
      <c r="AV155" s="13" t="e">
        <f t="array" ref="AV155">IF(COUNTA($AV$2:$AV$146)&lt;ROW(AV2),"",INDEX($AV$1:$AV$146,SMALL(IF($AV$2:$AV$146&lt;&gt;"",ROW($AV$2:$AV$146)),ROW(AV2))))</f>
        <v>#NUM!</v>
      </c>
      <c r="BA155" s="460" t="e">
        <f t="array" ref="BA155">IF(COUNTA($BC$2:$BC$30)&lt;ROW(BC2),"",INDEX($BA$1:$BA$30,SMALL(IF($BC$2:$BC$30&lt;&gt;"",ROW($BC$2:$BC$30)),ROW(BC2))))</f>
        <v>#NUM!</v>
      </c>
      <c r="BB155" s="460" t="e">
        <f t="array" ref="BB155">IF(COUNTA($BC$2:$BC$30)&lt;ROW(BD2),"",INDEX($BB$1:$BB$30,SMALL(IF($BC$2:$BC$30&lt;&gt;"",ROW($BC$2:$BC$30)),ROW(BD2))))</f>
        <v>#NUM!</v>
      </c>
      <c r="BC155" s="460" t="e">
        <f t="array" ref="BC155">IF(COUNTA($BC$2:$BC$30)&lt;ROW(BE2),"",INDEX($BC$1:$BC$30,SMALL(IF($BC$2:$BC$30&lt;&gt;"",ROW($BC$2:$BC$30)),ROW(BE2))))</f>
        <v>#NUM!</v>
      </c>
      <c r="BD155" s="460" t="e">
        <f t="array" ref="BD155">IF(COUNTA($BC$2:$BC$30)&lt;ROW(BF2),"",INDEX($BD$1:$BD$30,SMALL(IF($BC$2:$BC$30&lt;&gt;"",ROW($BC$2:$BC$30)),ROW(BF2))))</f>
        <v>#NUM!</v>
      </c>
      <c r="BE155" s="460" t="e">
        <f t="array" ref="BE155">IF(COUNTA($BC$2:$BC$30)&lt;ROW(BG2),"",INDEX($BE$1:$BE$30,SMALL(IF($BC$2:$BC$30&lt;&gt;"",ROW($BC$2:$BC$30)),ROW(BG2))))</f>
        <v>#NUM!</v>
      </c>
      <c r="BF155" s="460" t="e">
        <f t="array" ref="BF155">IF(COUNTA($BC$2:$BC$30)&lt;ROW(BH2),"",INDEX($BF$1:$BF$30,SMALL(IF($BC$2:$BC$30&lt;&gt;"",ROW($BC$2:$BC$30)),ROW(BH2))))</f>
        <v>#NUM!</v>
      </c>
      <c r="BG155" s="460" t="e">
        <f t="array" ref="BG155">IF(COUNTA($BC$2:$BC$30)&lt;ROW(BI2),"",INDEX($BG$1:$BG$30,SMALL(IF($BC$2:$BC$30&lt;&gt;"",ROW($BC$2:$BC$30)),ROW(BI2))))</f>
        <v>#NUM!</v>
      </c>
      <c r="BH155" s="460" t="e">
        <f t="array" ref="BH155">IF(COUNTA($BC$2:$BC$30)&lt;ROW(BJ2),"",INDEX($BH$1:$BH$30,SMALL(IF($BC$2:$BC$30&lt;&gt;"",ROW($BC$2:$BC$30)),ROW(BJ2))))</f>
        <v>#NUM!</v>
      </c>
      <c r="BI155" s="460" t="e">
        <f t="array" ref="BI155">IF(COUNTA($BC$2:$BC$30)&lt;ROW(BK2),"",INDEX($BI$1:$BI$30,SMALL(IF($BC$2:$BC$30&lt;&gt;"",ROW($BC$2:$BC$30)),ROW(BK2))))</f>
        <v>#NUM!</v>
      </c>
      <c r="BJ155" s="460" t="e">
        <f t="array" ref="BJ155">IF(COUNTA($BC$2:$BC$30)&lt;ROW(BL2),"",INDEX($BJ$1:$BJ$30,SMALL(IF($BC$2:$BC$30&lt;&gt;"",ROW($BC$2:$BC$30)),ROW(BL2))))</f>
        <v>#NUM!</v>
      </c>
      <c r="BK155" s="460" t="e">
        <f t="array" ref="BK155">IF(COUNTA($BC$2:$BC$30)&lt;ROW(BM2),"",INDEX($BK$1:$BK$30,SMALL(IF($BC$2:$BC$30&lt;&gt;"",ROW($BC$2:$BC$30)),ROW(BM2))))</f>
        <v>#NUM!</v>
      </c>
      <c r="BL155" s="460" t="e">
        <f t="array" ref="BL155">IF(COUNTA($BC$2:$BC$30)&lt;ROW(BN2),"",INDEX($BL$1:$BL$30,SMALL(IF($BC$2:$BC$30&lt;&gt;"",ROW($BC$2:$BC$30)),ROW(BN2))))</f>
        <v>#NUM!</v>
      </c>
      <c r="BM155" s="460" t="e">
        <f t="array" ref="BM155">IF(COUNTA($BC$2:$BC$30)&lt;ROW(BO2),"",INDEX($BM$1:$BM$30,SMALL(IF($BC$2:$BC$30&lt;&gt;"",ROW($BC$2:$BC$30)),ROW(BO2))))</f>
        <v>#NUM!</v>
      </c>
      <c r="BN155" s="460" t="e">
        <f t="array" ref="BN155">IF(COUNTA($BC$2:$BC$30)&lt;ROW(BP2),"",INDEX($BN$1:$BN$30,SMALL(IF($BC$2:$BC$30&lt;&gt;"",ROW($BC$2:$BC$30)),ROW(BP2))))</f>
        <v>#NUM!</v>
      </c>
      <c r="BO155" s="460" t="e">
        <f t="array" ref="BO155">IF(COUNTA($BC$2:$BC$30)&lt;ROW(BQ2),"",INDEX($BO$1:$BO$30,SMALL(IF($BC$2:$BC$30&lt;&gt;"",ROW($BC$2:$BC$30)),ROW(BQ2))))</f>
        <v>#NUM!</v>
      </c>
      <c r="BP155" s="460" t="e">
        <f t="array" ref="BP155">IF(COUNTA($BC$2:$BC$30)&lt;ROW(BR2),"",INDEX($BP$1:$BP$30,SMALL(IF($BC$2:$BC$30&lt;&gt;"",ROW($BC$2:$BC$30)),ROW(BR2))))</f>
        <v>#NUM!</v>
      </c>
      <c r="BQ155" s="460" t="e">
        <f t="array" ref="BQ155">IF(COUNTA($BC$2:$BC$30)&lt;ROW(BS2),"",INDEX($BQ$1:$BQ$30,SMALL(IF($BC$2:$BC$30&lt;&gt;"",ROW($BC$2:$BC$30)),ROW(BS2))))</f>
        <v>#NUM!</v>
      </c>
      <c r="BR155" s="460" t="e">
        <f t="array" ref="BR155">IF(COUNTA($BC$2:$BC$30)&lt;ROW(BT2),"",INDEX($BR$1:$BR$30,SMALL(IF($BC$2:$BC$30&lt;&gt;"",ROW($BC$2:$BC$30)),ROW(BT2))))</f>
        <v>#NUM!</v>
      </c>
      <c r="BV155" s="104"/>
      <c r="BW155" s="104"/>
      <c r="BX155" s="104"/>
      <c r="BY155" s="104"/>
      <c r="BZ155" s="104"/>
      <c r="CA155" s="104"/>
      <c r="CB155" s="104"/>
      <c r="CC155" s="104"/>
      <c r="CD155" s="104"/>
      <c r="CE155" s="104"/>
      <c r="CF155" s="104"/>
      <c r="CG155" s="104"/>
      <c r="CH155" s="104"/>
      <c r="CI155" s="104"/>
      <c r="CJ155" s="104"/>
      <c r="CK155" s="104"/>
      <c r="CL155" s="104"/>
      <c r="CM155" s="104"/>
    </row>
    <row r="156" spans="11:91" ht="12.75" customHeight="1" x14ac:dyDescent="0.15">
      <c r="K156" s="13" t="e">
        <f t="array" ref="K156">IF(COUNTA($M$2:$M$146)&lt;ROW(M3),"",INDEX($K$1:$K$146,SMALL(IF($M$2:$M$146&lt;&gt;"",ROW($M$2:$M$146)),ROW(M3))))</f>
        <v>#NUM!</v>
      </c>
      <c r="L156" s="13" t="e">
        <f t="array" ref="L156">IF(COUNTA($M$2:$M$146)&lt;ROW(M3),"",INDEX($L$1:$L$146,SMALL(IF($M$2:$M$146&lt;&gt;"",ROW($M$2:$M$146)),ROW(M3))))</f>
        <v>#NUM!</v>
      </c>
      <c r="M156" s="13" t="e">
        <f t="array" ref="M156">IF(COUNTA($M$2:$M$146)&lt;ROW(M3),"",INDEX($M$1:$M$146,SMALL(IF($M$2:$M$146&lt;&gt;"",ROW($M$2:$M$146)),ROW(M3))))</f>
        <v>#NUM!</v>
      </c>
      <c r="R156" s="13" t="e">
        <f t="array" ref="R156">IF(COUNTA($M$2:$M$146)&lt;ROW(M3),"",INDEX($R$1:$R$146,SMALL(IF($M$2:$M$146&lt;&gt;"",ROW($M$2:$M$146)),ROW(M3))))</f>
        <v>#NUM!</v>
      </c>
      <c r="S156" s="13" t="e">
        <f t="array" ref="S156">IF(COUNTA($M$2:$M$146)&lt;ROW(N3),"",INDEX($S$1:$S$146,SMALL(IF($M$2:$M$146&lt;&gt;"",ROW($M$2:$M$146)),ROW(N3))))</f>
        <v>#NUM!</v>
      </c>
      <c r="T156" s="13" t="e">
        <f t="array" ref="T156">IF(COUNTA($M$2:$M$146)&lt;ROW(M3),"",INDEX($T$1:$T$146,SMALL(IF($M$2:$M$146&lt;&gt;"",ROW($M$2:$M$146)),ROW(M3))))</f>
        <v>#NUM!</v>
      </c>
      <c r="U156" s="13" t="e">
        <f t="array" ref="U156">IF(COUNTA($M$2:$M$146)&lt;ROW(M3),"",INDEX($U$1:$U$146,SMALL(IF($M$2:$M$146&lt;&gt;"",ROW($M$2:$M$146)),ROW(M3))))</f>
        <v>#NUM!</v>
      </c>
      <c r="V156" s="13" t="e">
        <f t="array" ref="V156">IF(COUNTA($M$2:$M$146)&lt;ROW(M3),"",INDEX($V$1:$V$146,SMALL(IF($M$2:$M$146&lt;&gt;"",ROW($M$2:$M$146)),ROW(M3))))</f>
        <v>#NUM!</v>
      </c>
      <c r="W156" s="13" t="e">
        <f t="array" ref="W156">IF(COUNTA($M$2:$M$146)&lt;ROW(M3),"",INDEX($W$1:$W$146,SMALL(IF($M$2:$M$146&lt;&gt;"",ROW($M$2:$M$146)),ROW(M3))))</f>
        <v>#NUM!</v>
      </c>
      <c r="X156" s="13" t="e">
        <f t="array" ref="X156">IF(COUNTA($M$2:$M$146)&lt;ROW(M3),"",INDEX($X$1:$X$146,SMALL(IF($M$2:$M$146&lt;&gt;"",ROW($M$2:$M$146)),ROW(M3))))</f>
        <v>#NUM!</v>
      </c>
      <c r="Y156" s="13" t="e">
        <f t="array" ref="Y156">IF(COUNTA($M$2:$M$146)&lt;ROW(M3),"",INDEX($Y$1:$Y$146,SMALL(IF($M$2:$M$146&lt;&gt;"",ROW($M$2:$M$146)),ROW(M3))))</f>
        <v>#NUM!</v>
      </c>
      <c r="Z156" s="13" t="e">
        <f t="array" ref="Z156">IF(COUNTA($M$2:$M$146)&lt;ROW(M3),"",INDEX($Z$1:$Z$146,SMALL(IF($M$2:$M$146&lt;&gt;"",ROW($M$2:$M$146)),ROW(M3))))</f>
        <v>#NUM!</v>
      </c>
      <c r="AA156" s="13" t="e">
        <f t="array" ref="AA156">IF(COUNTA($M$2:$M$146)&lt;ROW(M3),"",INDEX($AA$1:$AA$146,SMALL(IF($M$2:$M$146&lt;&gt;"",ROW($M$2:$M$146)),ROW(M3))))</f>
        <v>#NUM!</v>
      </c>
      <c r="AB156" s="13" t="e">
        <f t="array" ref="AB156">IF(COUNTA($M$2:$M$146)&lt;ROW(M3),"",INDEX($AB$1:$AB$146,SMALL(IF($M$2:$M$146&lt;&gt;"",ROW($M$2:$M$146)),ROW(M3))))</f>
        <v>#NUM!</v>
      </c>
      <c r="AC156" s="13" t="e">
        <f t="array" ref="AC156">IF(COUNTA($M$2:$M$146)&lt;ROW(M3),"",INDEX($AC$1:$AC$146,SMALL(IF($M$2:$M$146&lt;&gt;"",ROW($M$2:$M$146)),ROW(M3))))</f>
        <v>#NUM!</v>
      </c>
      <c r="AD156" s="13" t="e">
        <f t="array" ref="AD156">IF(COUNTA($M$2:$M$146)&lt;ROW(M3),"",INDEX($AD$1:$AD$146,SMALL(IF($M$2:$M$146&lt;&gt;"",ROW($M$2:$M$146)),ROW(M3))))</f>
        <v>#NUM!</v>
      </c>
      <c r="AE156" s="13" t="e">
        <f t="array" ref="AE156">IF(COUNTA($M$2:$M$146)&lt;ROW(M3),"",INDEX($AE$1:$AE$146,SMALL(IF($M$2:$M$146&lt;&gt;"",ROW($M$2:$M$146)),ROW(M3))))</f>
        <v>#NUM!</v>
      </c>
      <c r="AF156" s="13" t="e">
        <f t="array" ref="AF156">IF(COUNTA($M$2:$M$146)&lt;ROW(M3),"",INDEX($AF$1:$AF$146,SMALL(IF($M$2:$M$146&lt;&gt;"",ROW($M$2:$M$146)),ROW(M3))))</f>
        <v>#NUM!</v>
      </c>
      <c r="AG156" s="13" t="e">
        <f t="array" ref="AG156">IF(COUNTA($M$2:$M$146)&lt;ROW(M3),"",INDEX($AG$1:$AG$146,SMALL(IF($M$2:$M$146&lt;&gt;"",ROW($M$2:$M$146)),ROW(M3))))</f>
        <v>#NUM!</v>
      </c>
      <c r="AH156" s="13" t="e">
        <f t="array" ref="AH156">IF(COUNTA($M$2:$M$146)&lt;ROW(M3),"",INDEX($AH$1:$AH$146,SMALL(IF($M$2:$M$146&lt;&gt;"",ROW($M$2:$M$146)),ROW(M3))))</f>
        <v>#NUM!</v>
      </c>
      <c r="AI156" s="13" t="e">
        <f t="array" ref="AI156">IF(COUNTA($M$2:$M$146)&lt;ROW(M3),"",INDEX($AI$1:$AI$146,SMALL(IF($M$2:$M$146&lt;&gt;"",ROW($M$2:$M$146)),ROW(M3))))</f>
        <v>#NUM!</v>
      </c>
      <c r="AJ156" s="13" t="e">
        <f t="array" ref="AJ156">IF(COUNTA($M$2:$M$146)&lt;ROW(M3),"",INDEX($AJ$1:$AJ$146,SMALL(IF($M$2:$M$146&lt;&gt;"",ROW($M$2:$M$146)),ROW(M3))))</f>
        <v>#NUM!</v>
      </c>
      <c r="AK156" s="13" t="e">
        <f t="array" ref="AK156">IF(COUNTA($M$2:$M$146)&lt;ROW(M3),"",INDEX($AK$1:$AK$146,SMALL(IF($M$2:$M$146&lt;&gt;"",ROW($M$2:$M$146)),ROW(M3))))</f>
        <v>#NUM!</v>
      </c>
      <c r="AL156" s="13" t="e">
        <f t="array" ref="AL156">IF(COUNTA($M$2:$M$146)&lt;ROW(M3),"",INDEX($AL$1:$AL$146,SMALL(IF($M$2:$M$146&lt;&gt;"",ROW($M$2:$M$146)),ROW(M3))))</f>
        <v>#NUM!</v>
      </c>
      <c r="AM156" s="13" t="e">
        <f t="array" ref="AM156">IF(COUNTA($M$2:$M$146)&lt;ROW(M3),"",INDEX($AM$1:$AM$146,SMALL(IF($M$2:$M$146&lt;&gt;"",ROW($M$2:$M$146)),ROW(M3))))</f>
        <v>#NUM!</v>
      </c>
      <c r="AN156" s="13" t="e">
        <f t="array" ref="AN156">IF(COUNTA($M$2:$M$146)&lt;ROW(M3),"",INDEX($AN$1:$AN$146,SMALL(IF($M$2:$M$146&lt;&gt;"",ROW($M$2:$M$146)),ROW(M3))))</f>
        <v>#NUM!</v>
      </c>
      <c r="AO156" s="13" t="e">
        <f t="array" ref="AO156">IF(COUNTA($M$2:$M$146)&lt;ROW(M3),"",INDEX($AO$1:$AO$146,SMALL(IF($M$2:$M$146&lt;&gt;"",ROW($M$2:$M$146)),ROW(M3))))</f>
        <v>#NUM!</v>
      </c>
      <c r="AP156" s="13" t="e">
        <f t="array" ref="AP156">IF(COUNTA($M$2:$M$146)&lt;ROW(M3),"",INDEX($AP$1:$AP$146,SMALL(IF($M$2:$M$146&lt;&gt;"",ROW($M$2:$M$146)),ROW(M3))))</f>
        <v>#NUM!</v>
      </c>
      <c r="AQ156" s="13" t="e">
        <f t="array" ref="AQ156">IF(COUNTA($M$2:$M$146)&lt;ROW(M3),"",INDEX($AQ$1:$AQ$146,SMALL(IF($M$2:$M$146&lt;&gt;"",ROW($M$2:$M$146)),ROW(M3))))</f>
        <v>#NUM!</v>
      </c>
      <c r="AR156" s="460" t="e">
        <f t="array" ref="AR156">IF(COUNTA($M$2:$M$146)&lt;ROW(M3),"",INDEX($AR$1:$AR$146,SMALL(IF($M$2:$M$146&lt;&gt;"",ROW($M$2:$M$146)),ROW(M3))))</f>
        <v>#NUM!</v>
      </c>
      <c r="AS156" s="460" t="e">
        <f t="array" ref="AS156">IF(COUNTA($M$2:$M$146)&lt;ROW(N3),"",INDEX($AS$1:$AS$146,SMALL(IF($M$2:$M$146&lt;&gt;"",ROW($M$2:$M$146)),ROW(N3))))</f>
        <v>#NUM!</v>
      </c>
      <c r="AT156" s="13" t="e">
        <f t="array" ref="AT156">IF(COUNTA($AV$2:$AV$146)&lt;ROW(AV3),"",INDEX($AT$1:$AT$146,SMALL(IF($AV$2:$AV$146&lt;&gt;"",ROW($AV$2:$AV$146)),ROW(AV3))))</f>
        <v>#NUM!</v>
      </c>
      <c r="AU156" s="13" t="e">
        <f t="array" ref="AU156">IF(COUNTA($AV$2:$AV$146)&lt;ROW(AV3),"",INDEX($AU$1:$AU$146,SMALL(IF($AV$2:$AV$146&lt;&gt;"",ROW($AV$2:$AV$146)),ROW(AV3))))</f>
        <v>#NUM!</v>
      </c>
      <c r="AV156" s="13" t="e">
        <f t="array" ref="AV156">IF(COUNTA($AV$2:$AV$146)&lt;ROW(AV3),"",INDEX($AV$1:$AV$146,SMALL(IF($AV$2:$AV$146&lt;&gt;"",ROW($AV$2:$AV$146)),ROW(AV3))))</f>
        <v>#NUM!</v>
      </c>
      <c r="BA156" s="460" t="e">
        <f t="array" ref="BA156">IF(COUNTA($BC$2:$BC$30)&lt;ROW(BC3),"",INDEX($BA$1:$BA$30,SMALL(IF($BC$2:$BC$30&lt;&gt;"",ROW($BC$2:$BC$30)),ROW(BC3))))</f>
        <v>#NUM!</v>
      </c>
      <c r="BB156" s="460" t="e">
        <f t="array" ref="BB156">IF(COUNTA($BC$2:$BC$30)&lt;ROW(BD3),"",INDEX($BB$1:$BB$30,SMALL(IF($BC$2:$BC$30&lt;&gt;"",ROW($BC$2:$BC$30)),ROW(BD3))))</f>
        <v>#NUM!</v>
      </c>
      <c r="BC156" s="460" t="e">
        <f t="array" ref="BC156">IF(COUNTA($BC$2:$BC$30)&lt;ROW(BE3),"",INDEX($BC$1:$BC$30,SMALL(IF($BC$2:$BC$30&lt;&gt;"",ROW($BC$2:$BC$30)),ROW(BE3))))</f>
        <v>#NUM!</v>
      </c>
      <c r="BD156" s="460" t="e">
        <f t="array" ref="BD156">IF(COUNTA($BC$2:$BC$30)&lt;ROW(BF3),"",INDEX($BD$1:$BD$30,SMALL(IF($BC$2:$BC$30&lt;&gt;"",ROW($BC$2:$BC$30)),ROW(BF3))))</f>
        <v>#NUM!</v>
      </c>
      <c r="BE156" s="460" t="e">
        <f t="array" ref="BE156">IF(COUNTA($BC$2:$BC$30)&lt;ROW(BG3),"",INDEX($BE$1:$BE$30,SMALL(IF($BC$2:$BC$30&lt;&gt;"",ROW($BC$2:$BC$30)),ROW(BG3))))</f>
        <v>#NUM!</v>
      </c>
      <c r="BF156" s="460" t="e">
        <f t="array" ref="BF156">IF(COUNTA($BC$2:$BC$30)&lt;ROW(BH3),"",INDEX($BF$1:$BF$30,SMALL(IF($BC$2:$BC$30&lt;&gt;"",ROW($BC$2:$BC$30)),ROW(BH3))))</f>
        <v>#NUM!</v>
      </c>
      <c r="BG156" s="460" t="e">
        <f t="array" ref="BG156">IF(COUNTA($BC$2:$BC$30)&lt;ROW(BI3),"",INDEX($BG$1:$BG$30,SMALL(IF($BC$2:$BC$30&lt;&gt;"",ROW($BC$2:$BC$30)),ROW(BI3))))</f>
        <v>#NUM!</v>
      </c>
      <c r="BH156" s="460" t="e">
        <f t="array" ref="BH156">IF(COUNTA($BC$2:$BC$30)&lt;ROW(BJ3),"",INDEX($BH$1:$BH$30,SMALL(IF($BC$2:$BC$30&lt;&gt;"",ROW($BC$2:$BC$30)),ROW(BJ3))))</f>
        <v>#NUM!</v>
      </c>
      <c r="BI156" s="460" t="e">
        <f t="array" ref="BI156">IF(COUNTA($BC$2:$BC$30)&lt;ROW(BK3),"",INDEX($BI$1:$BI$30,SMALL(IF($BC$2:$BC$30&lt;&gt;"",ROW($BC$2:$BC$30)),ROW(BK3))))</f>
        <v>#NUM!</v>
      </c>
      <c r="BJ156" s="460" t="e">
        <f t="array" ref="BJ156">IF(COUNTA($BC$2:$BC$30)&lt;ROW(BL3),"",INDEX($BJ$1:$BJ$30,SMALL(IF($BC$2:$BC$30&lt;&gt;"",ROW($BC$2:$BC$30)),ROW(BL3))))</f>
        <v>#NUM!</v>
      </c>
      <c r="BK156" s="460" t="e">
        <f t="array" ref="BK156">IF(COUNTA($BC$2:$BC$30)&lt;ROW(BM3),"",INDEX($BK$1:$BK$30,SMALL(IF($BC$2:$BC$30&lt;&gt;"",ROW($BC$2:$BC$30)),ROW(BM3))))</f>
        <v>#NUM!</v>
      </c>
      <c r="BL156" s="460" t="e">
        <f t="array" ref="BL156">IF(COUNTA($BC$2:$BC$30)&lt;ROW(BN3),"",INDEX($BL$1:$BL$30,SMALL(IF($BC$2:$BC$30&lt;&gt;"",ROW($BC$2:$BC$30)),ROW(BN3))))</f>
        <v>#NUM!</v>
      </c>
      <c r="BM156" s="460" t="e">
        <f t="array" ref="BM156">IF(COUNTA($BC$2:$BC$30)&lt;ROW(BO3),"",INDEX($BM$1:$BM$30,SMALL(IF($BC$2:$BC$30&lt;&gt;"",ROW($BC$2:$BC$30)),ROW(BO3))))</f>
        <v>#NUM!</v>
      </c>
      <c r="BN156" s="460" t="e">
        <f t="array" ref="BN156">IF(COUNTA($BC$2:$BC$30)&lt;ROW(BP3),"",INDEX($BN$1:$BN$30,SMALL(IF($BC$2:$BC$30&lt;&gt;"",ROW($BC$2:$BC$30)),ROW(BP3))))</f>
        <v>#NUM!</v>
      </c>
      <c r="BO156" s="460" t="e">
        <f t="array" ref="BO156">IF(COUNTA($BC$2:$BC$30)&lt;ROW(BQ3),"",INDEX($BO$1:$BO$30,SMALL(IF($BC$2:$BC$30&lt;&gt;"",ROW($BC$2:$BC$30)),ROW(BQ3))))</f>
        <v>#NUM!</v>
      </c>
      <c r="BP156" s="460" t="e">
        <f t="array" ref="BP156">IF(COUNTA($BC$2:$BC$30)&lt;ROW(BR3),"",INDEX($BP$1:$BP$30,SMALL(IF($BC$2:$BC$30&lt;&gt;"",ROW($BC$2:$BC$30)),ROW(BR3))))</f>
        <v>#NUM!</v>
      </c>
      <c r="BQ156" s="460" t="e">
        <f t="array" ref="BQ156">IF(COUNTA($BC$2:$BC$30)&lt;ROW(BS3),"",INDEX($BQ$1:$BQ$30,SMALL(IF($BC$2:$BC$30&lt;&gt;"",ROW($BC$2:$BC$30)),ROW(BS3))))</f>
        <v>#NUM!</v>
      </c>
      <c r="BR156" s="460" t="e">
        <f t="array" ref="BR156">IF(COUNTA($BC$2:$BC$30)&lt;ROW(BT3),"",INDEX($BR$1:$BR$30,SMALL(IF($BC$2:$BC$30&lt;&gt;"",ROW($BC$2:$BC$30)),ROW(BT3))))</f>
        <v>#NUM!</v>
      </c>
      <c r="BV156" s="104"/>
      <c r="BW156" s="104"/>
      <c r="BX156" s="104"/>
      <c r="BY156" s="104"/>
      <c r="BZ156" s="104"/>
      <c r="CA156" s="104"/>
      <c r="CB156" s="104"/>
      <c r="CC156" s="104"/>
      <c r="CD156" s="104"/>
      <c r="CE156" s="104"/>
      <c r="CF156" s="104"/>
      <c r="CG156" s="104"/>
      <c r="CH156" s="104"/>
      <c r="CI156" s="104"/>
      <c r="CJ156" s="104"/>
      <c r="CK156" s="104"/>
      <c r="CL156" s="104"/>
      <c r="CM156" s="104"/>
    </row>
    <row r="157" spans="11:91" ht="12.75" customHeight="1" x14ac:dyDescent="0.15">
      <c r="K157" s="13" t="e">
        <f t="array" ref="K157">IF(COUNTA($M$2:$M$146)&lt;ROW(M4),"",INDEX($K$1:$K$146,SMALL(IF($M$2:$M$146&lt;&gt;"",ROW($M$2:$M$146)),ROW(M4))))</f>
        <v>#NUM!</v>
      </c>
      <c r="L157" s="13" t="e">
        <f t="array" ref="L157">IF(COUNTA($M$2:$M$146)&lt;ROW(M4),"",INDEX($L$1:$L$146,SMALL(IF($M$2:$M$146&lt;&gt;"",ROW($M$2:$M$146)),ROW(M4))))</f>
        <v>#NUM!</v>
      </c>
      <c r="M157" s="13" t="e">
        <f t="array" ref="M157">IF(COUNTA($M$2:$M$146)&lt;ROW(M4),"",INDEX($M$1:$M$146,SMALL(IF($M$2:$M$146&lt;&gt;"",ROW($M$2:$M$146)),ROW(M4))))</f>
        <v>#NUM!</v>
      </c>
      <c r="R157" s="13" t="e">
        <f t="array" ref="R157">IF(COUNTA($M$2:$M$146)&lt;ROW(M4),"",INDEX($R$1:$R$146,SMALL(IF($M$2:$M$146&lt;&gt;"",ROW($M$2:$M$146)),ROW(M4))))</f>
        <v>#NUM!</v>
      </c>
      <c r="S157" s="13" t="e">
        <f t="array" ref="S157">IF(COUNTA($M$2:$M$146)&lt;ROW(N4),"",INDEX($S$1:$S$146,SMALL(IF($M$2:$M$146&lt;&gt;"",ROW($M$2:$M$146)),ROW(N4))))</f>
        <v>#NUM!</v>
      </c>
      <c r="T157" s="13" t="e">
        <f t="array" ref="T157">IF(COUNTA($M$2:$M$146)&lt;ROW(M4),"",INDEX($T$1:$T$146,SMALL(IF($M$2:$M$146&lt;&gt;"",ROW($M$2:$M$146)),ROW(M4))))</f>
        <v>#NUM!</v>
      </c>
      <c r="U157" s="13" t="e">
        <f t="array" ref="U157">IF(COUNTA($M$2:$M$146)&lt;ROW(M4),"",INDEX($U$1:$U$146,SMALL(IF($M$2:$M$146&lt;&gt;"",ROW($M$2:$M$146)),ROW(M4))))</f>
        <v>#NUM!</v>
      </c>
      <c r="V157" s="13" t="e">
        <f t="array" ref="V157">IF(COUNTA($M$2:$M$146)&lt;ROW(M4),"",INDEX($V$1:$V$146,SMALL(IF($M$2:$M$146&lt;&gt;"",ROW($M$2:$M$146)),ROW(M4))))</f>
        <v>#NUM!</v>
      </c>
      <c r="W157" s="13" t="e">
        <f t="array" ref="W157">IF(COUNTA($M$2:$M$146)&lt;ROW(M4),"",INDEX($W$1:$W$146,SMALL(IF($M$2:$M$146&lt;&gt;"",ROW($M$2:$M$146)),ROW(M4))))</f>
        <v>#NUM!</v>
      </c>
      <c r="X157" s="13" t="e">
        <f t="array" ref="X157">IF(COUNTA($M$2:$M$146)&lt;ROW(M4),"",INDEX($X$1:$X$146,SMALL(IF($M$2:$M$146&lt;&gt;"",ROW($M$2:$M$146)),ROW(M4))))</f>
        <v>#NUM!</v>
      </c>
      <c r="Y157" s="13" t="e">
        <f t="array" ref="Y157">IF(COUNTA($M$2:$M$146)&lt;ROW(M4),"",INDEX($Y$1:$Y$146,SMALL(IF($M$2:$M$146&lt;&gt;"",ROW($M$2:$M$146)),ROW(M4))))</f>
        <v>#NUM!</v>
      </c>
      <c r="Z157" s="13" t="e">
        <f t="array" ref="Z157">IF(COUNTA($M$2:$M$146)&lt;ROW(M4),"",INDEX($Z$1:$Z$146,SMALL(IF($M$2:$M$146&lt;&gt;"",ROW($M$2:$M$146)),ROW(M4))))</f>
        <v>#NUM!</v>
      </c>
      <c r="AA157" s="13" t="e">
        <f t="array" ref="AA157">IF(COUNTA($M$2:$M$146)&lt;ROW(M4),"",INDEX($AA$1:$AA$146,SMALL(IF($M$2:$M$146&lt;&gt;"",ROW($M$2:$M$146)),ROW(M4))))</f>
        <v>#NUM!</v>
      </c>
      <c r="AB157" s="13" t="e">
        <f t="array" ref="AB157">IF(COUNTA($M$2:$M$146)&lt;ROW(M4),"",INDEX($AB$1:$AB$146,SMALL(IF($M$2:$M$146&lt;&gt;"",ROW($M$2:$M$146)),ROW(M4))))</f>
        <v>#NUM!</v>
      </c>
      <c r="AC157" s="13" t="e">
        <f t="array" ref="AC157">IF(COUNTA($M$2:$M$146)&lt;ROW(M4),"",INDEX($AC$1:$AC$146,SMALL(IF($M$2:$M$146&lt;&gt;"",ROW($M$2:$M$146)),ROW(M4))))</f>
        <v>#NUM!</v>
      </c>
      <c r="AD157" s="13" t="e">
        <f t="array" ref="AD157">IF(COUNTA($M$2:$M$146)&lt;ROW(M4),"",INDEX($AD$1:$AD$146,SMALL(IF($M$2:$M$146&lt;&gt;"",ROW($M$2:$M$146)),ROW(M4))))</f>
        <v>#NUM!</v>
      </c>
      <c r="AE157" s="13" t="e">
        <f t="array" ref="AE157">IF(COUNTA($M$2:$M$146)&lt;ROW(M4),"",INDEX($AE$1:$AE$146,SMALL(IF($M$2:$M$146&lt;&gt;"",ROW($M$2:$M$146)),ROW(M4))))</f>
        <v>#NUM!</v>
      </c>
      <c r="AF157" s="13" t="e">
        <f t="array" ref="AF157">IF(COUNTA($M$2:$M$146)&lt;ROW(M4),"",INDEX($AF$1:$AF$146,SMALL(IF($M$2:$M$146&lt;&gt;"",ROW($M$2:$M$146)),ROW(M4))))</f>
        <v>#NUM!</v>
      </c>
      <c r="AG157" s="13" t="e">
        <f t="array" ref="AG157">IF(COUNTA($M$2:$M$146)&lt;ROW(M4),"",INDEX($AG$1:$AG$146,SMALL(IF($M$2:$M$146&lt;&gt;"",ROW($M$2:$M$146)),ROW(M4))))</f>
        <v>#NUM!</v>
      </c>
      <c r="AH157" s="13" t="e">
        <f t="array" ref="AH157">IF(COUNTA($M$2:$M$146)&lt;ROW(M4),"",INDEX($AH$1:$AH$146,SMALL(IF($M$2:$M$146&lt;&gt;"",ROW($M$2:$M$146)),ROW(M4))))</f>
        <v>#NUM!</v>
      </c>
      <c r="AI157" s="13" t="e">
        <f t="array" ref="AI157">IF(COUNTA($M$2:$M$146)&lt;ROW(M4),"",INDEX($AI$1:$AI$146,SMALL(IF($M$2:$M$146&lt;&gt;"",ROW($M$2:$M$146)),ROW(M4))))</f>
        <v>#NUM!</v>
      </c>
      <c r="AJ157" s="13" t="e">
        <f t="array" ref="AJ157">IF(COUNTA($M$2:$M$146)&lt;ROW(M4),"",INDEX($AJ$1:$AJ$146,SMALL(IF($M$2:$M$146&lt;&gt;"",ROW($M$2:$M$146)),ROW(M4))))</f>
        <v>#NUM!</v>
      </c>
      <c r="AK157" s="13" t="e">
        <f t="array" ref="AK157">IF(COUNTA($M$2:$M$146)&lt;ROW(M4),"",INDEX($AK$1:$AK$146,SMALL(IF($M$2:$M$146&lt;&gt;"",ROW($M$2:$M$146)),ROW(M4))))</f>
        <v>#NUM!</v>
      </c>
      <c r="AL157" s="13" t="e">
        <f t="array" ref="AL157">IF(COUNTA($M$2:$M$146)&lt;ROW(M4),"",INDEX($AL$1:$AL$146,SMALL(IF($M$2:$M$146&lt;&gt;"",ROW($M$2:$M$146)),ROW(M4))))</f>
        <v>#NUM!</v>
      </c>
      <c r="AM157" s="13" t="e">
        <f t="array" ref="AM157">IF(COUNTA($M$2:$M$146)&lt;ROW(M4),"",INDEX($AM$1:$AM$146,SMALL(IF($M$2:$M$146&lt;&gt;"",ROW($M$2:$M$146)),ROW(M4))))</f>
        <v>#NUM!</v>
      </c>
      <c r="AN157" s="13" t="e">
        <f t="array" ref="AN157">IF(COUNTA($M$2:$M$146)&lt;ROW(M4),"",INDEX($AN$1:$AN$146,SMALL(IF($M$2:$M$146&lt;&gt;"",ROW($M$2:$M$146)),ROW(M4))))</f>
        <v>#NUM!</v>
      </c>
      <c r="AO157" s="13" t="e">
        <f t="array" ref="AO157">IF(COUNTA($M$2:$M$146)&lt;ROW(M4),"",INDEX($AO$1:$AO$146,SMALL(IF($M$2:$M$146&lt;&gt;"",ROW($M$2:$M$146)),ROW(M4))))</f>
        <v>#NUM!</v>
      </c>
      <c r="AP157" s="13" t="e">
        <f t="array" ref="AP157">IF(COUNTA($M$2:$M$146)&lt;ROW(M4),"",INDEX($AP$1:$AP$146,SMALL(IF($M$2:$M$146&lt;&gt;"",ROW($M$2:$M$146)),ROW(M4))))</f>
        <v>#NUM!</v>
      </c>
      <c r="AQ157" s="13" t="e">
        <f t="array" ref="AQ157">IF(COUNTA($M$2:$M$146)&lt;ROW(M4),"",INDEX($AQ$1:$AQ$146,SMALL(IF($M$2:$M$146&lt;&gt;"",ROW($M$2:$M$146)),ROW(M4))))</f>
        <v>#NUM!</v>
      </c>
      <c r="AR157" s="460" t="e">
        <f t="array" ref="AR157">IF(COUNTA($M$2:$M$146)&lt;ROW(M4),"",INDEX($AR$1:$AR$146,SMALL(IF($M$2:$M$146&lt;&gt;"",ROW($M$2:$M$146)),ROW(M4))))</f>
        <v>#NUM!</v>
      </c>
      <c r="AS157" s="460" t="e">
        <f t="array" ref="AS157">IF(COUNTA($M$2:$M$146)&lt;ROW(N4),"",INDEX($AS$1:$AS$146,SMALL(IF($M$2:$M$146&lt;&gt;"",ROW($M$2:$M$146)),ROW(N4))))</f>
        <v>#NUM!</v>
      </c>
      <c r="AT157" s="13" t="e">
        <f t="array" ref="AT157">IF(COUNTA($AV$2:$AV$146)&lt;ROW(AV4),"",INDEX($AT$1:$AT$146,SMALL(IF($AV$2:$AV$146&lt;&gt;"",ROW($AV$2:$AV$146)),ROW(AV4))))</f>
        <v>#NUM!</v>
      </c>
      <c r="AU157" s="13" t="e">
        <f t="array" ref="AU157">IF(COUNTA($AV$2:$AV$146)&lt;ROW(AV4),"",INDEX($AU$1:$AU$146,SMALL(IF($AV$2:$AV$146&lt;&gt;"",ROW($AV$2:$AV$146)),ROW(AV4))))</f>
        <v>#NUM!</v>
      </c>
      <c r="AV157" s="13" t="e">
        <f t="array" ref="AV157">IF(COUNTA($AV$2:$AV$146)&lt;ROW(AV4),"",INDEX($AV$1:$AV$146,SMALL(IF($AV$2:$AV$146&lt;&gt;"",ROW($AV$2:$AV$146)),ROW(AV4))))</f>
        <v>#NUM!</v>
      </c>
      <c r="BA157" s="460" t="e">
        <f t="array" ref="BA157">IF(COUNTA($BC$2:$BC$30)&lt;ROW(BC4),"",INDEX($BA$1:$BA$30,SMALL(IF($BC$2:$BC$30&lt;&gt;"",ROW($BC$2:$BC$30)),ROW(BC4))))</f>
        <v>#NUM!</v>
      </c>
      <c r="BB157" s="460" t="e">
        <f t="array" ref="BB157">IF(COUNTA($BC$2:$BC$30)&lt;ROW(BD4),"",INDEX($BB$1:$BB$30,SMALL(IF($BC$2:$BC$30&lt;&gt;"",ROW($BC$2:$BC$30)),ROW(BD4))))</f>
        <v>#NUM!</v>
      </c>
      <c r="BC157" s="460" t="e">
        <f t="array" ref="BC157">IF(COUNTA($BC$2:$BC$30)&lt;ROW(BE4),"",INDEX($BC$1:$BC$30,SMALL(IF($BC$2:$BC$30&lt;&gt;"",ROW($BC$2:$BC$30)),ROW(BE4))))</f>
        <v>#NUM!</v>
      </c>
      <c r="BD157" s="460" t="e">
        <f t="array" ref="BD157">IF(COUNTA($BC$2:$BC$30)&lt;ROW(BF4),"",INDEX($BD$1:$BD$30,SMALL(IF($BC$2:$BC$30&lt;&gt;"",ROW($BC$2:$BC$30)),ROW(BF4))))</f>
        <v>#NUM!</v>
      </c>
      <c r="BE157" s="460" t="e">
        <f t="array" ref="BE157">IF(COUNTA($BC$2:$BC$30)&lt;ROW(BG4),"",INDEX($BE$1:$BE$30,SMALL(IF($BC$2:$BC$30&lt;&gt;"",ROW($BC$2:$BC$30)),ROW(BG4))))</f>
        <v>#NUM!</v>
      </c>
      <c r="BF157" s="460" t="e">
        <f t="array" ref="BF157">IF(COUNTA($BC$2:$BC$30)&lt;ROW(BH4),"",INDEX($BF$1:$BF$30,SMALL(IF($BC$2:$BC$30&lt;&gt;"",ROW($BC$2:$BC$30)),ROW(BH4))))</f>
        <v>#NUM!</v>
      </c>
      <c r="BG157" s="460" t="e">
        <f t="array" ref="BG157">IF(COUNTA($BC$2:$BC$30)&lt;ROW(BI4),"",INDEX($BG$1:$BG$30,SMALL(IF($BC$2:$BC$30&lt;&gt;"",ROW($BC$2:$BC$30)),ROW(BI4))))</f>
        <v>#NUM!</v>
      </c>
      <c r="BH157" s="460" t="e">
        <f t="array" ref="BH157">IF(COUNTA($BC$2:$BC$30)&lt;ROW(BJ4),"",INDEX($BH$1:$BH$30,SMALL(IF($BC$2:$BC$30&lt;&gt;"",ROW($BC$2:$BC$30)),ROW(BJ4))))</f>
        <v>#NUM!</v>
      </c>
      <c r="BI157" s="460" t="e">
        <f t="array" ref="BI157">IF(COUNTA($BC$2:$BC$30)&lt;ROW(BK4),"",INDEX($BI$1:$BI$30,SMALL(IF($BC$2:$BC$30&lt;&gt;"",ROW($BC$2:$BC$30)),ROW(BK4))))</f>
        <v>#NUM!</v>
      </c>
      <c r="BJ157" s="460" t="e">
        <f t="array" ref="BJ157">IF(COUNTA($BC$2:$BC$30)&lt;ROW(BL4),"",INDEX($BJ$1:$BJ$30,SMALL(IF($BC$2:$BC$30&lt;&gt;"",ROW($BC$2:$BC$30)),ROW(BL4))))</f>
        <v>#NUM!</v>
      </c>
      <c r="BK157" s="460" t="e">
        <f t="array" ref="BK157">IF(COUNTA($BC$2:$BC$30)&lt;ROW(BM4),"",INDEX($BK$1:$BK$30,SMALL(IF($BC$2:$BC$30&lt;&gt;"",ROW($BC$2:$BC$30)),ROW(BM4))))</f>
        <v>#NUM!</v>
      </c>
      <c r="BL157" s="460" t="e">
        <f t="array" ref="BL157">IF(COUNTA($BC$2:$BC$30)&lt;ROW(BN4),"",INDEX($BL$1:$BL$30,SMALL(IF($BC$2:$BC$30&lt;&gt;"",ROW($BC$2:$BC$30)),ROW(BN4))))</f>
        <v>#NUM!</v>
      </c>
      <c r="BM157" s="460" t="e">
        <f t="array" ref="BM157">IF(COUNTA($BC$2:$BC$30)&lt;ROW(BO4),"",INDEX($BM$1:$BM$30,SMALL(IF($BC$2:$BC$30&lt;&gt;"",ROW($BC$2:$BC$30)),ROW(BO4))))</f>
        <v>#NUM!</v>
      </c>
      <c r="BN157" s="460" t="e">
        <f t="array" ref="BN157">IF(COUNTA($BC$2:$BC$30)&lt;ROW(BP4),"",INDEX($BN$1:$BN$30,SMALL(IF($BC$2:$BC$30&lt;&gt;"",ROW($BC$2:$BC$30)),ROW(BP4))))</f>
        <v>#NUM!</v>
      </c>
      <c r="BO157" s="460" t="e">
        <f t="array" ref="BO157">IF(COUNTA($BC$2:$BC$30)&lt;ROW(BQ4),"",INDEX($BO$1:$BO$30,SMALL(IF($BC$2:$BC$30&lt;&gt;"",ROW($BC$2:$BC$30)),ROW(BQ4))))</f>
        <v>#NUM!</v>
      </c>
      <c r="BP157" s="460" t="e">
        <f t="array" ref="BP157">IF(COUNTA($BC$2:$BC$30)&lt;ROW(BR4),"",INDEX($BP$1:$BP$30,SMALL(IF($BC$2:$BC$30&lt;&gt;"",ROW($BC$2:$BC$30)),ROW(BR4))))</f>
        <v>#NUM!</v>
      </c>
      <c r="BQ157" s="460" t="e">
        <f t="array" ref="BQ157">IF(COUNTA($BC$2:$BC$30)&lt;ROW(BS4),"",INDEX($BQ$1:$BQ$30,SMALL(IF($BC$2:$BC$30&lt;&gt;"",ROW($BC$2:$BC$30)),ROW(BS4))))</f>
        <v>#NUM!</v>
      </c>
      <c r="BR157" s="460" t="e">
        <f t="array" ref="BR157">IF(COUNTA($BC$2:$BC$30)&lt;ROW(BT4),"",INDEX($BR$1:$BR$30,SMALL(IF($BC$2:$BC$30&lt;&gt;"",ROW($BC$2:$BC$30)),ROW(BT4))))</f>
        <v>#NUM!</v>
      </c>
      <c r="BV157" s="104"/>
      <c r="BW157" s="104"/>
      <c r="BX157" s="104"/>
      <c r="BY157" s="104"/>
      <c r="BZ157" s="104"/>
      <c r="CA157" s="104"/>
      <c r="CB157" s="104"/>
      <c r="CC157" s="104"/>
      <c r="CD157" s="104"/>
      <c r="CE157" s="104"/>
      <c r="CF157" s="104"/>
      <c r="CG157" s="104"/>
      <c r="CH157" s="104"/>
      <c r="CI157" s="104"/>
      <c r="CJ157" s="104"/>
      <c r="CK157" s="104"/>
      <c r="CL157" s="104"/>
      <c r="CM157" s="104"/>
    </row>
    <row r="158" spans="11:91" ht="12.75" customHeight="1" x14ac:dyDescent="0.15">
      <c r="K158" s="13" t="e">
        <f t="array" ref="K158">IF(COUNTA($M$2:$M$146)&lt;ROW(M5),"",INDEX($K$1:$K$146,SMALL(IF($M$2:$M$146&lt;&gt;"",ROW($M$2:$M$146)),ROW(M5))))</f>
        <v>#NUM!</v>
      </c>
      <c r="L158" s="13" t="e">
        <f t="array" ref="L158">IF(COUNTA($M$2:$M$146)&lt;ROW(M5),"",INDEX($L$1:$L$146,SMALL(IF($M$2:$M$146&lt;&gt;"",ROW($M$2:$M$146)),ROW(M5))))</f>
        <v>#NUM!</v>
      </c>
      <c r="M158" s="13" t="e">
        <f t="array" ref="M158">IF(COUNTA($M$2:$M$146)&lt;ROW(M5),"",INDEX($M$1:$M$146,SMALL(IF($M$2:$M$146&lt;&gt;"",ROW($M$2:$M$146)),ROW(M5))))</f>
        <v>#NUM!</v>
      </c>
      <c r="R158" s="13" t="e">
        <f t="array" ref="R158">IF(COUNTA($M$2:$M$146)&lt;ROW(M5),"",INDEX($R$1:$R$146,SMALL(IF($M$2:$M$146&lt;&gt;"",ROW($M$2:$M$146)),ROW(M5))))</f>
        <v>#NUM!</v>
      </c>
      <c r="S158" s="13" t="e">
        <f t="array" ref="S158">IF(COUNTA($M$2:$M$146)&lt;ROW(N5),"",INDEX($S$1:$S$146,SMALL(IF($M$2:$M$146&lt;&gt;"",ROW($M$2:$M$146)),ROW(N5))))</f>
        <v>#NUM!</v>
      </c>
      <c r="T158" s="13" t="e">
        <f t="array" ref="T158">IF(COUNTA($M$2:$M$146)&lt;ROW(M5),"",INDEX($T$1:$T$146,SMALL(IF($M$2:$M$146&lt;&gt;"",ROW($M$2:$M$146)),ROW(M5))))</f>
        <v>#NUM!</v>
      </c>
      <c r="U158" s="13" t="e">
        <f t="array" ref="U158">IF(COUNTA($M$2:$M$146)&lt;ROW(M5),"",INDEX($U$1:$U$146,SMALL(IF($M$2:$M$146&lt;&gt;"",ROW($M$2:$M$146)),ROW(M5))))</f>
        <v>#NUM!</v>
      </c>
      <c r="V158" s="13" t="e">
        <f t="array" ref="V158">IF(COUNTA($M$2:$M$146)&lt;ROW(M5),"",INDEX($V$1:$V$146,SMALL(IF($M$2:$M$146&lt;&gt;"",ROW($M$2:$M$146)),ROW(M5))))</f>
        <v>#NUM!</v>
      </c>
      <c r="W158" s="13" t="e">
        <f t="array" ref="W158">IF(COUNTA($M$2:$M$146)&lt;ROW(M5),"",INDEX($W$1:$W$146,SMALL(IF($M$2:$M$146&lt;&gt;"",ROW($M$2:$M$146)),ROW(M5))))</f>
        <v>#NUM!</v>
      </c>
      <c r="X158" s="13" t="e">
        <f t="array" ref="X158">IF(COUNTA($M$2:$M$146)&lt;ROW(M5),"",INDEX($X$1:$X$146,SMALL(IF($M$2:$M$146&lt;&gt;"",ROW($M$2:$M$146)),ROW(M5))))</f>
        <v>#NUM!</v>
      </c>
      <c r="Y158" s="13" t="e">
        <f t="array" ref="Y158">IF(COUNTA($M$2:$M$146)&lt;ROW(M5),"",INDEX($Y$1:$Y$146,SMALL(IF($M$2:$M$146&lt;&gt;"",ROW($M$2:$M$146)),ROW(M5))))</f>
        <v>#NUM!</v>
      </c>
      <c r="Z158" s="13" t="e">
        <f t="array" ref="Z158">IF(COUNTA($M$2:$M$146)&lt;ROW(M5),"",INDEX($Z$1:$Z$146,SMALL(IF($M$2:$M$146&lt;&gt;"",ROW($M$2:$M$146)),ROW(M5))))</f>
        <v>#NUM!</v>
      </c>
      <c r="AA158" s="13" t="e">
        <f t="array" ref="AA158">IF(COUNTA($M$2:$M$146)&lt;ROW(M5),"",INDEX($AA$1:$AA$146,SMALL(IF($M$2:$M$146&lt;&gt;"",ROW($M$2:$M$146)),ROW(M5))))</f>
        <v>#NUM!</v>
      </c>
      <c r="AB158" s="13" t="e">
        <f t="array" ref="AB158">IF(COUNTA($M$2:$M$146)&lt;ROW(M5),"",INDEX($AB$1:$AB$146,SMALL(IF($M$2:$M$146&lt;&gt;"",ROW($M$2:$M$146)),ROW(M5))))</f>
        <v>#NUM!</v>
      </c>
      <c r="AC158" s="13" t="e">
        <f t="array" ref="AC158">IF(COUNTA($M$2:$M$146)&lt;ROW(M5),"",INDEX($AC$1:$AC$146,SMALL(IF($M$2:$M$146&lt;&gt;"",ROW($M$2:$M$146)),ROW(M5))))</f>
        <v>#NUM!</v>
      </c>
      <c r="AD158" s="13" t="e">
        <f t="array" ref="AD158">IF(COUNTA($M$2:$M$146)&lt;ROW(M5),"",INDEX($AD$1:$AD$146,SMALL(IF($M$2:$M$146&lt;&gt;"",ROW($M$2:$M$146)),ROW(M5))))</f>
        <v>#NUM!</v>
      </c>
      <c r="AE158" s="13" t="e">
        <f t="array" ref="AE158">IF(COUNTA($M$2:$M$146)&lt;ROW(M5),"",INDEX($AE$1:$AE$146,SMALL(IF($M$2:$M$146&lt;&gt;"",ROW($M$2:$M$146)),ROW(M5))))</f>
        <v>#NUM!</v>
      </c>
      <c r="AF158" s="13" t="e">
        <f t="array" ref="AF158">IF(COUNTA($M$2:$M$146)&lt;ROW(M5),"",INDEX($AF$1:$AF$146,SMALL(IF($M$2:$M$146&lt;&gt;"",ROW($M$2:$M$146)),ROW(M5))))</f>
        <v>#NUM!</v>
      </c>
      <c r="AG158" s="13" t="e">
        <f t="array" ref="AG158">IF(COUNTA($M$2:$M$146)&lt;ROW(M5),"",INDEX($AG$1:$AG$146,SMALL(IF($M$2:$M$146&lt;&gt;"",ROW($M$2:$M$146)),ROW(M5))))</f>
        <v>#NUM!</v>
      </c>
      <c r="AH158" s="13" t="e">
        <f t="array" ref="AH158">IF(COUNTA($M$2:$M$146)&lt;ROW(M5),"",INDEX($AH$1:$AH$146,SMALL(IF($M$2:$M$146&lt;&gt;"",ROW($M$2:$M$146)),ROW(M5))))</f>
        <v>#NUM!</v>
      </c>
      <c r="AI158" s="13" t="e">
        <f t="array" ref="AI158">IF(COUNTA($M$2:$M$146)&lt;ROW(M5),"",INDEX($AI$1:$AI$146,SMALL(IF($M$2:$M$146&lt;&gt;"",ROW($M$2:$M$146)),ROW(M5))))</f>
        <v>#NUM!</v>
      </c>
      <c r="AJ158" s="13" t="e">
        <f t="array" ref="AJ158">IF(COUNTA($M$2:$M$146)&lt;ROW(M5),"",INDEX($AJ$1:$AJ$146,SMALL(IF($M$2:$M$146&lt;&gt;"",ROW($M$2:$M$146)),ROW(M5))))</f>
        <v>#NUM!</v>
      </c>
      <c r="AK158" s="13" t="e">
        <f t="array" ref="AK158">IF(COUNTA($M$2:$M$146)&lt;ROW(M5),"",INDEX($AK$1:$AK$146,SMALL(IF($M$2:$M$146&lt;&gt;"",ROW($M$2:$M$146)),ROW(M5))))</f>
        <v>#NUM!</v>
      </c>
      <c r="AL158" s="13" t="e">
        <f t="array" ref="AL158">IF(COUNTA($M$2:$M$146)&lt;ROW(M5),"",INDEX($AL$1:$AL$146,SMALL(IF($M$2:$M$146&lt;&gt;"",ROW($M$2:$M$146)),ROW(M5))))</f>
        <v>#NUM!</v>
      </c>
      <c r="AM158" s="13" t="e">
        <f t="array" ref="AM158">IF(COUNTA($M$2:$M$146)&lt;ROW(M5),"",INDEX($AM$1:$AM$146,SMALL(IF($M$2:$M$146&lt;&gt;"",ROW($M$2:$M$146)),ROW(M5))))</f>
        <v>#NUM!</v>
      </c>
      <c r="AN158" s="13" t="e">
        <f t="array" ref="AN158">IF(COUNTA($M$2:$M$146)&lt;ROW(M5),"",INDEX($AN$1:$AN$146,SMALL(IF($M$2:$M$146&lt;&gt;"",ROW($M$2:$M$146)),ROW(M5))))</f>
        <v>#NUM!</v>
      </c>
      <c r="AO158" s="13" t="e">
        <f t="array" ref="AO158">IF(COUNTA($M$2:$M$146)&lt;ROW(M5),"",INDEX($AO$1:$AO$146,SMALL(IF($M$2:$M$146&lt;&gt;"",ROW($M$2:$M$146)),ROW(M5))))</f>
        <v>#NUM!</v>
      </c>
      <c r="AP158" s="13" t="e">
        <f t="array" ref="AP158">IF(COUNTA($M$2:$M$146)&lt;ROW(M5),"",INDEX($AP$1:$AP$146,SMALL(IF($M$2:$M$146&lt;&gt;"",ROW($M$2:$M$146)),ROW(M5))))</f>
        <v>#NUM!</v>
      </c>
      <c r="AQ158" s="13" t="e">
        <f t="array" ref="AQ158">IF(COUNTA($M$2:$M$146)&lt;ROW(M5),"",INDEX($AQ$1:$AQ$146,SMALL(IF($M$2:$M$146&lt;&gt;"",ROW($M$2:$M$146)),ROW(M5))))</f>
        <v>#NUM!</v>
      </c>
      <c r="AR158" s="460" t="e">
        <f t="array" ref="AR158">IF(COUNTA($M$2:$M$146)&lt;ROW(M5),"",INDEX($AR$1:$AR$146,SMALL(IF($M$2:$M$146&lt;&gt;"",ROW($M$2:$M$146)),ROW(M5))))</f>
        <v>#NUM!</v>
      </c>
      <c r="AS158" s="460" t="e">
        <f t="array" ref="AS158">IF(COUNTA($M$2:$M$146)&lt;ROW(N5),"",INDEX($AS$1:$AS$146,SMALL(IF($M$2:$M$146&lt;&gt;"",ROW($M$2:$M$146)),ROW(N5))))</f>
        <v>#NUM!</v>
      </c>
      <c r="AT158" s="13" t="e">
        <f t="array" ref="AT158">IF(COUNTA($AV$2:$AV$146)&lt;ROW(AV5),"",INDEX($AT$1:$AT$146,SMALL(IF($AV$2:$AV$146&lt;&gt;"",ROW($AV$2:$AV$146)),ROW(AV5))))</f>
        <v>#NUM!</v>
      </c>
      <c r="AU158" s="13" t="e">
        <f t="array" ref="AU158">IF(COUNTA($AV$2:$AV$146)&lt;ROW(AV5),"",INDEX($AU$1:$AU$146,SMALL(IF($AV$2:$AV$146&lt;&gt;"",ROW($AV$2:$AV$146)),ROW(AV5))))</f>
        <v>#NUM!</v>
      </c>
      <c r="AV158" s="13" t="e">
        <f t="array" ref="AV158">IF(COUNTA($AV$2:$AV$146)&lt;ROW(AV5),"",INDEX($AV$1:$AV$146,SMALL(IF($AV$2:$AV$146&lt;&gt;"",ROW($AV$2:$AV$146)),ROW(AV5))))</f>
        <v>#NUM!</v>
      </c>
      <c r="BA158" s="460" t="e">
        <f t="array" ref="BA158">IF(COUNTA($BC$2:$BC$30)&lt;ROW(BC5),"",INDEX($BA$1:$BA$30,SMALL(IF($BC$2:$BC$30&lt;&gt;"",ROW($BC$2:$BC$30)),ROW(BC5))))</f>
        <v>#NUM!</v>
      </c>
      <c r="BB158" s="460" t="e">
        <f t="array" ref="BB158">IF(COUNTA($BC$2:$BC$30)&lt;ROW(BD5),"",INDEX($BB$1:$BB$30,SMALL(IF($BC$2:$BC$30&lt;&gt;"",ROW($BC$2:$BC$30)),ROW(BD5))))</f>
        <v>#NUM!</v>
      </c>
      <c r="BC158" s="460" t="e">
        <f t="array" ref="BC158">IF(COUNTA($BC$2:$BC$30)&lt;ROW(BE5),"",INDEX($BC$1:$BC$30,SMALL(IF($BC$2:$BC$30&lt;&gt;"",ROW($BC$2:$BC$30)),ROW(BE5))))</f>
        <v>#NUM!</v>
      </c>
      <c r="BD158" s="460" t="e">
        <f t="array" ref="BD158">IF(COUNTA($BC$2:$BC$30)&lt;ROW(BF5),"",INDEX($BD$1:$BD$30,SMALL(IF($BC$2:$BC$30&lt;&gt;"",ROW($BC$2:$BC$30)),ROW(BF5))))</f>
        <v>#NUM!</v>
      </c>
      <c r="BE158" s="460" t="e">
        <f t="array" ref="BE158">IF(COUNTA($BC$2:$BC$30)&lt;ROW(BG5),"",INDEX($BE$1:$BE$30,SMALL(IF($BC$2:$BC$30&lt;&gt;"",ROW($BC$2:$BC$30)),ROW(BG5))))</f>
        <v>#NUM!</v>
      </c>
      <c r="BF158" s="460" t="e">
        <f t="array" ref="BF158">IF(COUNTA($BC$2:$BC$30)&lt;ROW(BH5),"",INDEX($BF$1:$BF$30,SMALL(IF($BC$2:$BC$30&lt;&gt;"",ROW($BC$2:$BC$30)),ROW(BH5))))</f>
        <v>#NUM!</v>
      </c>
      <c r="BG158" s="460" t="e">
        <f t="array" ref="BG158">IF(COUNTA($BC$2:$BC$30)&lt;ROW(BI5),"",INDEX($BG$1:$BG$30,SMALL(IF($BC$2:$BC$30&lt;&gt;"",ROW($BC$2:$BC$30)),ROW(BI5))))</f>
        <v>#NUM!</v>
      </c>
      <c r="BH158" s="460" t="e">
        <f t="array" ref="BH158">IF(COUNTA($BC$2:$BC$30)&lt;ROW(BJ5),"",INDEX($BH$1:$BH$30,SMALL(IF($BC$2:$BC$30&lt;&gt;"",ROW($BC$2:$BC$30)),ROW(BJ5))))</f>
        <v>#NUM!</v>
      </c>
      <c r="BI158" s="460" t="e">
        <f t="array" ref="BI158">IF(COUNTA($BC$2:$BC$30)&lt;ROW(BK5),"",INDEX($BI$1:$BI$30,SMALL(IF($BC$2:$BC$30&lt;&gt;"",ROW($BC$2:$BC$30)),ROW(BK5))))</f>
        <v>#NUM!</v>
      </c>
      <c r="BJ158" s="460" t="e">
        <f t="array" ref="BJ158">IF(COUNTA($BC$2:$BC$30)&lt;ROW(BL5),"",INDEX($BJ$1:$BJ$30,SMALL(IF($BC$2:$BC$30&lt;&gt;"",ROW($BC$2:$BC$30)),ROW(BL5))))</f>
        <v>#NUM!</v>
      </c>
      <c r="BK158" s="460" t="e">
        <f t="array" ref="BK158">IF(COUNTA($BC$2:$BC$30)&lt;ROW(BM5),"",INDEX($BK$1:$BK$30,SMALL(IF($BC$2:$BC$30&lt;&gt;"",ROW($BC$2:$BC$30)),ROW(BM5))))</f>
        <v>#NUM!</v>
      </c>
      <c r="BL158" s="460" t="e">
        <f t="array" ref="BL158">IF(COUNTA($BC$2:$BC$30)&lt;ROW(BN5),"",INDEX($BL$1:$BL$30,SMALL(IF($BC$2:$BC$30&lt;&gt;"",ROW($BC$2:$BC$30)),ROW(BN5))))</f>
        <v>#NUM!</v>
      </c>
      <c r="BM158" s="460" t="e">
        <f t="array" ref="BM158">IF(COUNTA($BC$2:$BC$30)&lt;ROW(BO5),"",INDEX($BM$1:$BM$30,SMALL(IF($BC$2:$BC$30&lt;&gt;"",ROW($BC$2:$BC$30)),ROW(BO5))))</f>
        <v>#NUM!</v>
      </c>
      <c r="BN158" s="460" t="e">
        <f t="array" ref="BN158">IF(COUNTA($BC$2:$BC$30)&lt;ROW(BP5),"",INDEX($BN$1:$BN$30,SMALL(IF($BC$2:$BC$30&lt;&gt;"",ROW($BC$2:$BC$30)),ROW(BP5))))</f>
        <v>#NUM!</v>
      </c>
      <c r="BO158" s="460" t="e">
        <f t="array" ref="BO158">IF(COUNTA($BC$2:$BC$30)&lt;ROW(BQ5),"",INDEX($BO$1:$BO$30,SMALL(IF($BC$2:$BC$30&lt;&gt;"",ROW($BC$2:$BC$30)),ROW(BQ5))))</f>
        <v>#NUM!</v>
      </c>
      <c r="BP158" s="460" t="e">
        <f t="array" ref="BP158">IF(COUNTA($BC$2:$BC$30)&lt;ROW(BR5),"",INDEX($BP$1:$BP$30,SMALL(IF($BC$2:$BC$30&lt;&gt;"",ROW($BC$2:$BC$30)),ROW(BR5))))</f>
        <v>#NUM!</v>
      </c>
      <c r="BQ158" s="460" t="e">
        <f t="array" ref="BQ158">IF(COUNTA($BC$2:$BC$30)&lt;ROW(BS5),"",INDEX($BQ$1:$BQ$30,SMALL(IF($BC$2:$BC$30&lt;&gt;"",ROW($BC$2:$BC$30)),ROW(BS5))))</f>
        <v>#NUM!</v>
      </c>
      <c r="BR158" s="460" t="e">
        <f t="array" ref="BR158">IF(COUNTA($BC$2:$BC$30)&lt;ROW(BT5),"",INDEX($BR$1:$BR$30,SMALL(IF($BC$2:$BC$30&lt;&gt;"",ROW($BC$2:$BC$30)),ROW(BT5))))</f>
        <v>#NUM!</v>
      </c>
      <c r="BV158" s="104"/>
      <c r="BW158" s="104"/>
      <c r="BX158" s="104"/>
      <c r="BY158" s="104"/>
      <c r="BZ158" s="104"/>
      <c r="CA158" s="104"/>
      <c r="CB158" s="104"/>
      <c r="CC158" s="104"/>
      <c r="CD158" s="104"/>
      <c r="CE158" s="104"/>
      <c r="CF158" s="104"/>
      <c r="CG158" s="104"/>
      <c r="CH158" s="104"/>
      <c r="CI158" s="104"/>
      <c r="CJ158" s="104"/>
      <c r="CK158" s="104"/>
      <c r="CL158" s="104"/>
      <c r="CM158" s="104"/>
    </row>
    <row r="159" spans="11:91" ht="12.75" customHeight="1" x14ac:dyDescent="0.15">
      <c r="K159" s="13" t="e">
        <f t="array" ref="K159">IF(COUNTA($M$2:$M$146)&lt;ROW(M6),"",INDEX($K$1:$K$146,SMALL(IF($M$2:$M$146&lt;&gt;"",ROW($M$2:$M$146)),ROW(M6))))</f>
        <v>#NUM!</v>
      </c>
      <c r="L159" s="13" t="e">
        <f t="array" ref="L159">IF(COUNTA($M$2:$M$146)&lt;ROW(M6),"",INDEX($L$1:$L$146,SMALL(IF($M$2:$M$146&lt;&gt;"",ROW($M$2:$M$146)),ROW(M6))))</f>
        <v>#NUM!</v>
      </c>
      <c r="M159" s="13" t="e">
        <f t="array" ref="M159">IF(COUNTA($M$2:$M$146)&lt;ROW(M6),"",INDEX($M$1:$M$146,SMALL(IF($M$2:$M$146&lt;&gt;"",ROW($M$2:$M$146)),ROW(M6))))</f>
        <v>#NUM!</v>
      </c>
      <c r="R159" s="13" t="e">
        <f t="array" ref="R159">IF(COUNTA($M$2:$M$146)&lt;ROW(M6),"",INDEX($R$1:$R$146,SMALL(IF($M$2:$M$146&lt;&gt;"",ROW($M$2:$M$146)),ROW(M6))))</f>
        <v>#NUM!</v>
      </c>
      <c r="S159" s="13" t="e">
        <f t="array" ref="S159">IF(COUNTA($M$2:$M$146)&lt;ROW(N6),"",INDEX($S$1:$S$146,SMALL(IF($M$2:$M$146&lt;&gt;"",ROW($M$2:$M$146)),ROW(N6))))</f>
        <v>#NUM!</v>
      </c>
      <c r="T159" s="13" t="e">
        <f t="array" ref="T159">IF(COUNTA($M$2:$M$146)&lt;ROW(M6),"",INDEX($T$1:$T$146,SMALL(IF($M$2:$M$146&lt;&gt;"",ROW($M$2:$M$146)),ROW(M6))))</f>
        <v>#NUM!</v>
      </c>
      <c r="U159" s="13" t="e">
        <f t="array" ref="U159">IF(COUNTA($M$2:$M$146)&lt;ROW(M6),"",INDEX($U$1:$U$146,SMALL(IF($M$2:$M$146&lt;&gt;"",ROW($M$2:$M$146)),ROW(M6))))</f>
        <v>#NUM!</v>
      </c>
      <c r="V159" s="13" t="e">
        <f t="array" ref="V159">IF(COUNTA($M$2:$M$146)&lt;ROW(M6),"",INDEX($V$1:$V$146,SMALL(IF($M$2:$M$146&lt;&gt;"",ROW($M$2:$M$146)),ROW(M6))))</f>
        <v>#NUM!</v>
      </c>
      <c r="W159" s="13" t="e">
        <f t="array" ref="W159">IF(COUNTA($M$2:$M$146)&lt;ROW(M6),"",INDEX($W$1:$W$146,SMALL(IF($M$2:$M$146&lt;&gt;"",ROW($M$2:$M$146)),ROW(M6))))</f>
        <v>#NUM!</v>
      </c>
      <c r="X159" s="13" t="e">
        <f t="array" ref="X159">IF(COUNTA($M$2:$M$146)&lt;ROW(M6),"",INDEX($X$1:$X$146,SMALL(IF($M$2:$M$146&lt;&gt;"",ROW($M$2:$M$146)),ROW(M6))))</f>
        <v>#NUM!</v>
      </c>
      <c r="Y159" s="13" t="e">
        <f t="array" ref="Y159">IF(COUNTA($M$2:$M$146)&lt;ROW(M6),"",INDEX($Y$1:$Y$146,SMALL(IF($M$2:$M$146&lt;&gt;"",ROW($M$2:$M$146)),ROW(M6))))</f>
        <v>#NUM!</v>
      </c>
      <c r="Z159" s="13" t="e">
        <f t="array" ref="Z159">IF(COUNTA($M$2:$M$146)&lt;ROW(M6),"",INDEX($Z$1:$Z$146,SMALL(IF($M$2:$M$146&lt;&gt;"",ROW($M$2:$M$146)),ROW(M6))))</f>
        <v>#NUM!</v>
      </c>
      <c r="AA159" s="13" t="e">
        <f t="array" ref="AA159">IF(COUNTA($M$2:$M$146)&lt;ROW(M6),"",INDEX($AA$1:$AA$146,SMALL(IF($M$2:$M$146&lt;&gt;"",ROW($M$2:$M$146)),ROW(M6))))</f>
        <v>#NUM!</v>
      </c>
      <c r="AB159" s="13" t="e">
        <f t="array" ref="AB159">IF(COUNTA($M$2:$M$146)&lt;ROW(M6),"",INDEX($AB$1:$AB$146,SMALL(IF($M$2:$M$146&lt;&gt;"",ROW($M$2:$M$146)),ROW(M6))))</f>
        <v>#NUM!</v>
      </c>
      <c r="AC159" s="13" t="e">
        <f t="array" ref="AC159">IF(COUNTA($M$2:$M$146)&lt;ROW(M6),"",INDEX($AC$1:$AC$146,SMALL(IF($M$2:$M$146&lt;&gt;"",ROW($M$2:$M$146)),ROW(M6))))</f>
        <v>#NUM!</v>
      </c>
      <c r="AD159" s="13" t="e">
        <f t="array" ref="AD159">IF(COUNTA($M$2:$M$146)&lt;ROW(M6),"",INDEX($AD$1:$AD$146,SMALL(IF($M$2:$M$146&lt;&gt;"",ROW($M$2:$M$146)),ROW(M6))))</f>
        <v>#NUM!</v>
      </c>
      <c r="AE159" s="13" t="e">
        <f t="array" ref="AE159">IF(COUNTA($M$2:$M$146)&lt;ROW(M6),"",INDEX($AE$1:$AE$146,SMALL(IF($M$2:$M$146&lt;&gt;"",ROW($M$2:$M$146)),ROW(M6))))</f>
        <v>#NUM!</v>
      </c>
      <c r="AF159" s="13" t="e">
        <f t="array" ref="AF159">IF(COUNTA($M$2:$M$146)&lt;ROW(M6),"",INDEX($AF$1:$AF$146,SMALL(IF($M$2:$M$146&lt;&gt;"",ROW($M$2:$M$146)),ROW(M6))))</f>
        <v>#NUM!</v>
      </c>
      <c r="AG159" s="13" t="e">
        <f t="array" ref="AG159">IF(COUNTA($M$2:$M$146)&lt;ROW(M6),"",INDEX($AG$1:$AG$146,SMALL(IF($M$2:$M$146&lt;&gt;"",ROW($M$2:$M$146)),ROW(M6))))</f>
        <v>#NUM!</v>
      </c>
      <c r="AH159" s="13" t="e">
        <f t="array" ref="AH159">IF(COUNTA($M$2:$M$146)&lt;ROW(M6),"",INDEX($AH$1:$AH$146,SMALL(IF($M$2:$M$146&lt;&gt;"",ROW($M$2:$M$146)),ROW(M6))))</f>
        <v>#NUM!</v>
      </c>
      <c r="AI159" s="13" t="e">
        <f t="array" ref="AI159">IF(COUNTA($M$2:$M$146)&lt;ROW(M6),"",INDEX($AI$1:$AI$146,SMALL(IF($M$2:$M$146&lt;&gt;"",ROW($M$2:$M$146)),ROW(M6))))</f>
        <v>#NUM!</v>
      </c>
      <c r="AJ159" s="13" t="e">
        <f t="array" ref="AJ159">IF(COUNTA($M$2:$M$146)&lt;ROW(M6),"",INDEX($AJ$1:$AJ$146,SMALL(IF($M$2:$M$146&lt;&gt;"",ROW($M$2:$M$146)),ROW(M6))))</f>
        <v>#NUM!</v>
      </c>
      <c r="AK159" s="13" t="e">
        <f t="array" ref="AK159">IF(COUNTA($M$2:$M$146)&lt;ROW(M6),"",INDEX($AK$1:$AK$146,SMALL(IF($M$2:$M$146&lt;&gt;"",ROW($M$2:$M$146)),ROW(M6))))</f>
        <v>#NUM!</v>
      </c>
      <c r="AL159" s="13" t="e">
        <f t="array" ref="AL159">IF(COUNTA($M$2:$M$146)&lt;ROW(M6),"",INDEX($AL$1:$AL$146,SMALL(IF($M$2:$M$146&lt;&gt;"",ROW($M$2:$M$146)),ROW(M6))))</f>
        <v>#NUM!</v>
      </c>
      <c r="AM159" s="13" t="e">
        <f t="array" ref="AM159">IF(COUNTA($M$2:$M$146)&lt;ROW(M6),"",INDEX($AM$1:$AM$146,SMALL(IF($M$2:$M$146&lt;&gt;"",ROW($M$2:$M$146)),ROW(M6))))</f>
        <v>#NUM!</v>
      </c>
      <c r="AN159" s="13" t="e">
        <f t="array" ref="AN159">IF(COUNTA($M$2:$M$146)&lt;ROW(M6),"",INDEX($AN$1:$AN$146,SMALL(IF($M$2:$M$146&lt;&gt;"",ROW($M$2:$M$146)),ROW(M6))))</f>
        <v>#NUM!</v>
      </c>
      <c r="AO159" s="13" t="e">
        <f t="array" ref="AO159">IF(COUNTA($M$2:$M$146)&lt;ROW(M6),"",INDEX($AO$1:$AO$146,SMALL(IF($M$2:$M$146&lt;&gt;"",ROW($M$2:$M$146)),ROW(M6))))</f>
        <v>#NUM!</v>
      </c>
      <c r="AP159" s="13" t="e">
        <f t="array" ref="AP159">IF(COUNTA($M$2:$M$146)&lt;ROW(M6),"",INDEX($AP$1:$AP$146,SMALL(IF($M$2:$M$146&lt;&gt;"",ROW($M$2:$M$146)),ROW(M6))))</f>
        <v>#NUM!</v>
      </c>
      <c r="AQ159" s="13" t="e">
        <f t="array" ref="AQ159">IF(COUNTA($M$2:$M$146)&lt;ROW(M6),"",INDEX($AQ$1:$AQ$146,SMALL(IF($M$2:$M$146&lt;&gt;"",ROW($M$2:$M$146)),ROW(M6))))</f>
        <v>#NUM!</v>
      </c>
      <c r="AR159" s="460" t="e">
        <f t="array" ref="AR159">IF(COUNTA($M$2:$M$146)&lt;ROW(M6),"",INDEX($AR$1:$AR$146,SMALL(IF($M$2:$M$146&lt;&gt;"",ROW($M$2:$M$146)),ROW(M6))))</f>
        <v>#NUM!</v>
      </c>
      <c r="AS159" s="460" t="e">
        <f t="array" ref="AS159">IF(COUNTA($M$2:$M$146)&lt;ROW(N6),"",INDEX($AS$1:$AS$146,SMALL(IF($M$2:$M$146&lt;&gt;"",ROW($M$2:$M$146)),ROW(N6))))</f>
        <v>#NUM!</v>
      </c>
      <c r="AT159" s="13" t="e">
        <f t="array" ref="AT159">IF(COUNTA($AV$2:$AV$146)&lt;ROW(AV6),"",INDEX($AT$1:$AT$146,SMALL(IF($AV$2:$AV$146&lt;&gt;"",ROW($AV$2:$AV$146)),ROW(AV6))))</f>
        <v>#NUM!</v>
      </c>
      <c r="AU159" s="13" t="e">
        <f t="array" ref="AU159">IF(COUNTA($AV$2:$AV$146)&lt;ROW(AV6),"",INDEX($AU$1:$AU$146,SMALL(IF($AV$2:$AV$146&lt;&gt;"",ROW($AV$2:$AV$146)),ROW(AV6))))</f>
        <v>#NUM!</v>
      </c>
      <c r="AV159" s="13" t="e">
        <f t="array" ref="AV159">IF(COUNTA($AV$2:$AV$146)&lt;ROW(AV6),"",INDEX($AV$1:$AV$146,SMALL(IF($AV$2:$AV$146&lt;&gt;"",ROW($AV$2:$AV$146)),ROW(AV6))))</f>
        <v>#NUM!</v>
      </c>
      <c r="BA159" s="460" t="e">
        <f t="array" ref="BA159">IF(COUNTA($BC$2:$BC$30)&lt;ROW(BC6),"",INDEX($BA$1:$BA$30,SMALL(IF($BC$2:$BC$30&lt;&gt;"",ROW($BC$2:$BC$30)),ROW(BC6))))</f>
        <v>#NUM!</v>
      </c>
      <c r="BB159" s="460" t="e">
        <f t="array" ref="BB159">IF(COUNTA($BC$2:$BC$30)&lt;ROW(BD6),"",INDEX($BB$1:$BB$30,SMALL(IF($BC$2:$BC$30&lt;&gt;"",ROW($BC$2:$BC$30)),ROW(BD6))))</f>
        <v>#NUM!</v>
      </c>
      <c r="BC159" s="460" t="e">
        <f t="array" ref="BC159">IF(COUNTA($BC$2:$BC$30)&lt;ROW(BE6),"",INDEX($BC$1:$BC$30,SMALL(IF($BC$2:$BC$30&lt;&gt;"",ROW($BC$2:$BC$30)),ROW(BE6))))</f>
        <v>#NUM!</v>
      </c>
      <c r="BD159" s="460" t="e">
        <f t="array" ref="BD159">IF(COUNTA($BC$2:$BC$30)&lt;ROW(BF6),"",INDEX($BD$1:$BD$30,SMALL(IF($BC$2:$BC$30&lt;&gt;"",ROW($BC$2:$BC$30)),ROW(BF6))))</f>
        <v>#NUM!</v>
      </c>
      <c r="BE159" s="460" t="e">
        <f t="array" ref="BE159">IF(COUNTA($BC$2:$BC$30)&lt;ROW(BG6),"",INDEX($BE$1:$BE$30,SMALL(IF($BC$2:$BC$30&lt;&gt;"",ROW($BC$2:$BC$30)),ROW(BG6))))</f>
        <v>#NUM!</v>
      </c>
      <c r="BF159" s="460" t="e">
        <f t="array" ref="BF159">IF(COUNTA($BC$2:$BC$30)&lt;ROW(BH6),"",INDEX($BF$1:$BF$30,SMALL(IF($BC$2:$BC$30&lt;&gt;"",ROW($BC$2:$BC$30)),ROW(BH6))))</f>
        <v>#NUM!</v>
      </c>
      <c r="BG159" s="460" t="e">
        <f t="array" ref="BG159">IF(COUNTA($BC$2:$BC$30)&lt;ROW(BI6),"",INDEX($BG$1:$BG$30,SMALL(IF($BC$2:$BC$30&lt;&gt;"",ROW($BC$2:$BC$30)),ROW(BI6))))</f>
        <v>#NUM!</v>
      </c>
      <c r="BH159" s="460" t="e">
        <f t="array" ref="BH159">IF(COUNTA($BC$2:$BC$30)&lt;ROW(BJ6),"",INDEX($BH$1:$BH$30,SMALL(IF($BC$2:$BC$30&lt;&gt;"",ROW($BC$2:$BC$30)),ROW(BJ6))))</f>
        <v>#NUM!</v>
      </c>
      <c r="BI159" s="460" t="e">
        <f t="array" ref="BI159">IF(COUNTA($BC$2:$BC$30)&lt;ROW(BK6),"",INDEX($BI$1:$BI$30,SMALL(IF($BC$2:$BC$30&lt;&gt;"",ROW($BC$2:$BC$30)),ROW(BK6))))</f>
        <v>#NUM!</v>
      </c>
      <c r="BJ159" s="460" t="e">
        <f t="array" ref="BJ159">IF(COUNTA($BC$2:$BC$30)&lt;ROW(BL6),"",INDEX($BJ$1:$BJ$30,SMALL(IF($BC$2:$BC$30&lt;&gt;"",ROW($BC$2:$BC$30)),ROW(BL6))))</f>
        <v>#NUM!</v>
      </c>
      <c r="BK159" s="460" t="e">
        <f t="array" ref="BK159">IF(COUNTA($BC$2:$BC$30)&lt;ROW(BM6),"",INDEX($BK$1:$BK$30,SMALL(IF($BC$2:$BC$30&lt;&gt;"",ROW($BC$2:$BC$30)),ROW(BM6))))</f>
        <v>#NUM!</v>
      </c>
      <c r="BL159" s="460" t="e">
        <f t="array" ref="BL159">IF(COUNTA($BC$2:$BC$30)&lt;ROW(BN6),"",INDEX($BL$1:$BL$30,SMALL(IF($BC$2:$BC$30&lt;&gt;"",ROW($BC$2:$BC$30)),ROW(BN6))))</f>
        <v>#NUM!</v>
      </c>
      <c r="BM159" s="460" t="e">
        <f t="array" ref="BM159">IF(COUNTA($BC$2:$BC$30)&lt;ROW(BO6),"",INDEX($BM$1:$BM$30,SMALL(IF($BC$2:$BC$30&lt;&gt;"",ROW($BC$2:$BC$30)),ROW(BO6))))</f>
        <v>#NUM!</v>
      </c>
      <c r="BN159" s="460" t="e">
        <f t="array" ref="BN159">IF(COUNTA($BC$2:$BC$30)&lt;ROW(BP6),"",INDEX($BN$1:$BN$30,SMALL(IF($BC$2:$BC$30&lt;&gt;"",ROW($BC$2:$BC$30)),ROW(BP6))))</f>
        <v>#NUM!</v>
      </c>
      <c r="BO159" s="460" t="e">
        <f t="array" ref="BO159">IF(COUNTA($BC$2:$BC$30)&lt;ROW(BQ6),"",INDEX($BO$1:$BO$30,SMALL(IF($BC$2:$BC$30&lt;&gt;"",ROW($BC$2:$BC$30)),ROW(BQ6))))</f>
        <v>#NUM!</v>
      </c>
      <c r="BP159" s="460" t="e">
        <f t="array" ref="BP159">IF(COUNTA($BC$2:$BC$30)&lt;ROW(BR6),"",INDEX($BP$1:$BP$30,SMALL(IF($BC$2:$BC$30&lt;&gt;"",ROW($BC$2:$BC$30)),ROW(BR6))))</f>
        <v>#NUM!</v>
      </c>
      <c r="BQ159" s="460" t="e">
        <f t="array" ref="BQ159">IF(COUNTA($BC$2:$BC$30)&lt;ROW(BS6),"",INDEX($BQ$1:$BQ$30,SMALL(IF($BC$2:$BC$30&lt;&gt;"",ROW($BC$2:$BC$30)),ROW(BS6))))</f>
        <v>#NUM!</v>
      </c>
      <c r="BR159" s="460" t="e">
        <f t="array" ref="BR159">IF(COUNTA($BC$2:$BC$30)&lt;ROW(BT6),"",INDEX($BR$1:$BR$30,SMALL(IF($BC$2:$BC$30&lt;&gt;"",ROW($BC$2:$BC$30)),ROW(BT6))))</f>
        <v>#NUM!</v>
      </c>
      <c r="BV159" s="104"/>
      <c r="BW159" s="104"/>
      <c r="BX159" s="104"/>
      <c r="BY159" s="104"/>
      <c r="BZ159" s="104"/>
      <c r="CA159" s="104"/>
      <c r="CB159" s="104"/>
      <c r="CC159" s="104"/>
      <c r="CD159" s="104"/>
      <c r="CE159" s="104"/>
      <c r="CF159" s="104"/>
      <c r="CG159" s="104"/>
      <c r="CH159" s="104"/>
      <c r="CI159" s="104"/>
      <c r="CJ159" s="104"/>
      <c r="CK159" s="104"/>
      <c r="CL159" s="104"/>
      <c r="CM159" s="104"/>
    </row>
    <row r="160" spans="11:91" ht="12.75" customHeight="1" x14ac:dyDescent="0.15">
      <c r="K160" s="13" t="e">
        <f t="array" ref="K160">IF(COUNTA($M$2:$M$146)&lt;ROW(M7),"",INDEX($K$1:$K$146,SMALL(IF($M$2:$M$146&lt;&gt;"",ROW($M$2:$M$146)),ROW(M7))))</f>
        <v>#NUM!</v>
      </c>
      <c r="L160" s="13" t="e">
        <f t="array" ref="L160">IF(COUNTA($M$2:$M$146)&lt;ROW(M7),"",INDEX($L$1:$L$146,SMALL(IF($M$2:$M$146&lt;&gt;"",ROW($M$2:$M$146)),ROW(M7))))</f>
        <v>#NUM!</v>
      </c>
      <c r="M160" s="13" t="e">
        <f t="array" ref="M160">IF(COUNTA($M$2:$M$146)&lt;ROW(M7),"",INDEX($M$1:$M$146,SMALL(IF($M$2:$M$146&lt;&gt;"",ROW($M$2:$M$146)),ROW(M7))))</f>
        <v>#NUM!</v>
      </c>
      <c r="R160" s="13" t="e">
        <f t="array" ref="R160">IF(COUNTA($M$2:$M$146)&lt;ROW(M7),"",INDEX($R$1:$R$146,SMALL(IF($M$2:$M$146&lt;&gt;"",ROW($M$2:$M$146)),ROW(M7))))</f>
        <v>#NUM!</v>
      </c>
      <c r="S160" s="13" t="e">
        <f t="array" ref="S160">IF(COUNTA($M$2:$M$146)&lt;ROW(N7),"",INDEX($S$1:$S$146,SMALL(IF($M$2:$M$146&lt;&gt;"",ROW($M$2:$M$146)),ROW(N7))))</f>
        <v>#NUM!</v>
      </c>
      <c r="T160" s="13" t="e">
        <f t="array" ref="T160">IF(COUNTA($M$2:$M$146)&lt;ROW(M7),"",INDEX($T$1:$T$146,SMALL(IF($M$2:$M$146&lt;&gt;"",ROW($M$2:$M$146)),ROW(M7))))</f>
        <v>#NUM!</v>
      </c>
      <c r="U160" s="13" t="e">
        <f t="array" ref="U160">IF(COUNTA($M$2:$M$146)&lt;ROW(M7),"",INDEX($U$1:$U$146,SMALL(IF($M$2:$M$146&lt;&gt;"",ROW($M$2:$M$146)),ROW(M7))))</f>
        <v>#NUM!</v>
      </c>
      <c r="V160" s="13" t="e">
        <f t="array" ref="V160">IF(COUNTA($M$2:$M$146)&lt;ROW(M7),"",INDEX($V$1:$V$146,SMALL(IF($M$2:$M$146&lt;&gt;"",ROW($M$2:$M$146)),ROW(M7))))</f>
        <v>#NUM!</v>
      </c>
      <c r="W160" s="13" t="e">
        <f t="array" ref="W160">IF(COUNTA($M$2:$M$146)&lt;ROW(M7),"",INDEX($W$1:$W$146,SMALL(IF($M$2:$M$146&lt;&gt;"",ROW($M$2:$M$146)),ROW(M7))))</f>
        <v>#NUM!</v>
      </c>
      <c r="X160" s="13" t="e">
        <f t="array" ref="X160">IF(COUNTA($M$2:$M$146)&lt;ROW(M7),"",INDEX($X$1:$X$146,SMALL(IF($M$2:$M$146&lt;&gt;"",ROW($M$2:$M$146)),ROW(M7))))</f>
        <v>#NUM!</v>
      </c>
      <c r="Y160" s="13" t="e">
        <f t="array" ref="Y160">IF(COUNTA($M$2:$M$146)&lt;ROW(M7),"",INDEX($Y$1:$Y$146,SMALL(IF($M$2:$M$146&lt;&gt;"",ROW($M$2:$M$146)),ROW(M7))))</f>
        <v>#NUM!</v>
      </c>
      <c r="Z160" s="13" t="e">
        <f t="array" ref="Z160">IF(COUNTA($M$2:$M$146)&lt;ROW(M7),"",INDEX($Z$1:$Z$146,SMALL(IF($M$2:$M$146&lt;&gt;"",ROW($M$2:$M$146)),ROW(M7))))</f>
        <v>#NUM!</v>
      </c>
      <c r="AA160" s="13" t="e">
        <f t="array" ref="AA160">IF(COUNTA($M$2:$M$146)&lt;ROW(M7),"",INDEX($AA$1:$AA$146,SMALL(IF($M$2:$M$146&lt;&gt;"",ROW($M$2:$M$146)),ROW(M7))))</f>
        <v>#NUM!</v>
      </c>
      <c r="AB160" s="13" t="e">
        <f t="array" ref="AB160">IF(COUNTA($M$2:$M$146)&lt;ROW(M7),"",INDEX($AB$1:$AB$146,SMALL(IF($M$2:$M$146&lt;&gt;"",ROW($M$2:$M$146)),ROW(M7))))</f>
        <v>#NUM!</v>
      </c>
      <c r="AC160" s="13" t="e">
        <f t="array" ref="AC160">IF(COUNTA($M$2:$M$146)&lt;ROW(M7),"",INDEX($AC$1:$AC$146,SMALL(IF($M$2:$M$146&lt;&gt;"",ROW($M$2:$M$146)),ROW(M7))))</f>
        <v>#NUM!</v>
      </c>
      <c r="AD160" s="13" t="e">
        <f t="array" ref="AD160">IF(COUNTA($M$2:$M$146)&lt;ROW(M7),"",INDEX($AD$1:$AD$146,SMALL(IF($M$2:$M$146&lt;&gt;"",ROW($M$2:$M$146)),ROW(M7))))</f>
        <v>#NUM!</v>
      </c>
      <c r="AE160" s="13" t="e">
        <f t="array" ref="AE160">IF(COUNTA($M$2:$M$146)&lt;ROW(M7),"",INDEX($AE$1:$AE$146,SMALL(IF($M$2:$M$146&lt;&gt;"",ROW($M$2:$M$146)),ROW(M7))))</f>
        <v>#NUM!</v>
      </c>
      <c r="AF160" s="13" t="e">
        <f t="array" ref="AF160">IF(COUNTA($M$2:$M$146)&lt;ROW(M7),"",INDEX($AF$1:$AF$146,SMALL(IF($M$2:$M$146&lt;&gt;"",ROW($M$2:$M$146)),ROW(M7))))</f>
        <v>#NUM!</v>
      </c>
      <c r="AG160" s="13" t="e">
        <f t="array" ref="AG160">IF(COUNTA($M$2:$M$146)&lt;ROW(M7),"",INDEX($AG$1:$AG$146,SMALL(IF($M$2:$M$146&lt;&gt;"",ROW($M$2:$M$146)),ROW(M7))))</f>
        <v>#NUM!</v>
      </c>
      <c r="AH160" s="13" t="e">
        <f t="array" ref="AH160">IF(COUNTA($M$2:$M$146)&lt;ROW(M7),"",INDEX($AH$1:$AH$146,SMALL(IF($M$2:$M$146&lt;&gt;"",ROW($M$2:$M$146)),ROW(M7))))</f>
        <v>#NUM!</v>
      </c>
      <c r="AI160" s="13" t="e">
        <f t="array" ref="AI160">IF(COUNTA($M$2:$M$146)&lt;ROW(M7),"",INDEX($AI$1:$AI$146,SMALL(IF($M$2:$M$146&lt;&gt;"",ROW($M$2:$M$146)),ROW(M7))))</f>
        <v>#NUM!</v>
      </c>
      <c r="AJ160" s="13" t="e">
        <f t="array" ref="AJ160">IF(COUNTA($M$2:$M$146)&lt;ROW(M7),"",INDEX($AJ$1:$AJ$146,SMALL(IF($M$2:$M$146&lt;&gt;"",ROW($M$2:$M$146)),ROW(M7))))</f>
        <v>#NUM!</v>
      </c>
      <c r="AK160" s="13" t="e">
        <f t="array" ref="AK160">IF(COUNTA($M$2:$M$146)&lt;ROW(M7),"",INDEX($AK$1:$AK$146,SMALL(IF($M$2:$M$146&lt;&gt;"",ROW($M$2:$M$146)),ROW(M7))))</f>
        <v>#NUM!</v>
      </c>
      <c r="AL160" s="13" t="e">
        <f t="array" ref="AL160">IF(COUNTA($M$2:$M$146)&lt;ROW(M7),"",INDEX($AL$1:$AL$146,SMALL(IF($M$2:$M$146&lt;&gt;"",ROW($M$2:$M$146)),ROW(M7))))</f>
        <v>#NUM!</v>
      </c>
      <c r="AM160" s="13" t="e">
        <f t="array" ref="AM160">IF(COUNTA($M$2:$M$146)&lt;ROW(M7),"",INDEX($AM$1:$AM$146,SMALL(IF($M$2:$M$146&lt;&gt;"",ROW($M$2:$M$146)),ROW(M7))))</f>
        <v>#NUM!</v>
      </c>
      <c r="AN160" s="13" t="e">
        <f t="array" ref="AN160">IF(COUNTA($M$2:$M$146)&lt;ROW(M7),"",INDEX($AN$1:$AN$146,SMALL(IF($M$2:$M$146&lt;&gt;"",ROW($M$2:$M$146)),ROW(M7))))</f>
        <v>#NUM!</v>
      </c>
      <c r="AO160" s="13" t="e">
        <f t="array" ref="AO160">IF(COUNTA($M$2:$M$146)&lt;ROW(M7),"",INDEX($AO$1:$AO$146,SMALL(IF($M$2:$M$146&lt;&gt;"",ROW($M$2:$M$146)),ROW(M7))))</f>
        <v>#NUM!</v>
      </c>
      <c r="AP160" s="13" t="e">
        <f t="array" ref="AP160">IF(COUNTA($M$2:$M$146)&lt;ROW(M7),"",INDEX($AP$1:$AP$146,SMALL(IF($M$2:$M$146&lt;&gt;"",ROW($M$2:$M$146)),ROW(M7))))</f>
        <v>#NUM!</v>
      </c>
      <c r="AQ160" s="13" t="e">
        <f t="array" ref="AQ160">IF(COUNTA($M$2:$M$146)&lt;ROW(M7),"",INDEX($AQ$1:$AQ$146,SMALL(IF($M$2:$M$146&lt;&gt;"",ROW($M$2:$M$146)),ROW(M7))))</f>
        <v>#NUM!</v>
      </c>
      <c r="AR160" s="460" t="e">
        <f t="array" ref="AR160">IF(COUNTA($M$2:$M$146)&lt;ROW(M7),"",INDEX($AR$1:$AR$146,SMALL(IF($M$2:$M$146&lt;&gt;"",ROW($M$2:$M$146)),ROW(M7))))</f>
        <v>#NUM!</v>
      </c>
      <c r="AS160" s="460" t="e">
        <f t="array" ref="AS160">IF(COUNTA($M$2:$M$146)&lt;ROW(N7),"",INDEX($AS$1:$AS$146,SMALL(IF($M$2:$M$146&lt;&gt;"",ROW($M$2:$M$146)),ROW(N7))))</f>
        <v>#NUM!</v>
      </c>
      <c r="AT160" s="13" t="e">
        <f t="array" ref="AT160">IF(COUNTA($AV$2:$AV$146)&lt;ROW(AV7),"",INDEX($AT$1:$AT$146,SMALL(IF($AV$2:$AV$146&lt;&gt;"",ROW($AV$2:$AV$146)),ROW(AV7))))</f>
        <v>#NUM!</v>
      </c>
      <c r="AU160" s="13" t="e">
        <f t="array" ref="AU160">IF(COUNTA($AV$2:$AV$146)&lt;ROW(AV7),"",INDEX($AU$1:$AU$146,SMALL(IF($AV$2:$AV$146&lt;&gt;"",ROW($AV$2:$AV$146)),ROW(AV7))))</f>
        <v>#NUM!</v>
      </c>
      <c r="AV160" s="13" t="e">
        <f t="array" ref="AV160">IF(COUNTA($AV$2:$AV$146)&lt;ROW(AV7),"",INDEX($AV$1:$AV$146,SMALL(IF($AV$2:$AV$146&lt;&gt;"",ROW($AV$2:$AV$146)),ROW(AV7))))</f>
        <v>#NUM!</v>
      </c>
      <c r="BA160" s="460" t="e">
        <f t="array" ref="BA160">IF(COUNTA($BC$2:$BC$30)&lt;ROW(BC7),"",INDEX($BA$1:$BA$30,SMALL(IF($BC$2:$BC$30&lt;&gt;"",ROW($BC$2:$BC$30)),ROW(BC7))))</f>
        <v>#NUM!</v>
      </c>
      <c r="BB160" s="460" t="e">
        <f t="array" ref="BB160">IF(COUNTA($BC$2:$BC$30)&lt;ROW(BD7),"",INDEX($BB$1:$BB$30,SMALL(IF($BC$2:$BC$30&lt;&gt;"",ROW($BC$2:$BC$30)),ROW(BD7))))</f>
        <v>#NUM!</v>
      </c>
      <c r="BC160" s="460" t="e">
        <f t="array" ref="BC160">IF(COUNTA($BC$2:$BC$30)&lt;ROW(BE7),"",INDEX($BC$1:$BC$30,SMALL(IF($BC$2:$BC$30&lt;&gt;"",ROW($BC$2:$BC$30)),ROW(BE7))))</f>
        <v>#NUM!</v>
      </c>
      <c r="BD160" s="460" t="e">
        <f t="array" ref="BD160">IF(COUNTA($BC$2:$BC$30)&lt;ROW(BF7),"",INDEX($BD$1:$BD$30,SMALL(IF($BC$2:$BC$30&lt;&gt;"",ROW($BC$2:$BC$30)),ROW(BF7))))</f>
        <v>#NUM!</v>
      </c>
      <c r="BE160" s="460" t="e">
        <f t="array" ref="BE160">IF(COUNTA($BC$2:$BC$30)&lt;ROW(BG7),"",INDEX($BE$1:$BE$30,SMALL(IF($BC$2:$BC$30&lt;&gt;"",ROW($BC$2:$BC$30)),ROW(BG7))))</f>
        <v>#NUM!</v>
      </c>
      <c r="BF160" s="460" t="e">
        <f t="array" ref="BF160">IF(COUNTA($BC$2:$BC$30)&lt;ROW(BH7),"",INDEX($BF$1:$BF$30,SMALL(IF($BC$2:$BC$30&lt;&gt;"",ROW($BC$2:$BC$30)),ROW(BH7))))</f>
        <v>#NUM!</v>
      </c>
      <c r="BG160" s="460" t="e">
        <f t="array" ref="BG160">IF(COUNTA($BC$2:$BC$30)&lt;ROW(BI7),"",INDEX($BG$1:$BG$30,SMALL(IF($BC$2:$BC$30&lt;&gt;"",ROW($BC$2:$BC$30)),ROW(BI7))))</f>
        <v>#NUM!</v>
      </c>
      <c r="BH160" s="460" t="e">
        <f t="array" ref="BH160">IF(COUNTA($BC$2:$BC$30)&lt;ROW(BJ7),"",INDEX($BH$1:$BH$30,SMALL(IF($BC$2:$BC$30&lt;&gt;"",ROW($BC$2:$BC$30)),ROW(BJ7))))</f>
        <v>#NUM!</v>
      </c>
      <c r="BI160" s="460" t="e">
        <f t="array" ref="BI160">IF(COUNTA($BC$2:$BC$30)&lt;ROW(BK7),"",INDEX($BI$1:$BI$30,SMALL(IF($BC$2:$BC$30&lt;&gt;"",ROW($BC$2:$BC$30)),ROW(BK7))))</f>
        <v>#NUM!</v>
      </c>
      <c r="BJ160" s="460" t="e">
        <f t="array" ref="BJ160">IF(COUNTA($BC$2:$BC$30)&lt;ROW(BL7),"",INDEX($BJ$1:$BJ$30,SMALL(IF($BC$2:$BC$30&lt;&gt;"",ROW($BC$2:$BC$30)),ROW(BL7))))</f>
        <v>#NUM!</v>
      </c>
      <c r="BK160" s="460" t="e">
        <f t="array" ref="BK160">IF(COUNTA($BC$2:$BC$30)&lt;ROW(BM7),"",INDEX($BK$1:$BK$30,SMALL(IF($BC$2:$BC$30&lt;&gt;"",ROW($BC$2:$BC$30)),ROW(BM7))))</f>
        <v>#NUM!</v>
      </c>
      <c r="BL160" s="460" t="e">
        <f t="array" ref="BL160">IF(COUNTA($BC$2:$BC$30)&lt;ROW(BN7),"",INDEX($BL$1:$BL$30,SMALL(IF($BC$2:$BC$30&lt;&gt;"",ROW($BC$2:$BC$30)),ROW(BN7))))</f>
        <v>#NUM!</v>
      </c>
      <c r="BM160" s="460" t="e">
        <f t="array" ref="BM160">IF(COUNTA($BC$2:$BC$30)&lt;ROW(BO7),"",INDEX($BM$1:$BM$30,SMALL(IF($BC$2:$BC$30&lt;&gt;"",ROW($BC$2:$BC$30)),ROW(BO7))))</f>
        <v>#NUM!</v>
      </c>
      <c r="BN160" s="460" t="e">
        <f t="array" ref="BN160">IF(COUNTA($BC$2:$BC$30)&lt;ROW(BP7),"",INDEX($BN$1:$BN$30,SMALL(IF($BC$2:$BC$30&lt;&gt;"",ROW($BC$2:$BC$30)),ROW(BP7))))</f>
        <v>#NUM!</v>
      </c>
      <c r="BO160" s="460" t="e">
        <f t="array" ref="BO160">IF(COUNTA($BC$2:$BC$30)&lt;ROW(BQ7),"",INDEX($BO$1:$BO$30,SMALL(IF($BC$2:$BC$30&lt;&gt;"",ROW($BC$2:$BC$30)),ROW(BQ7))))</f>
        <v>#NUM!</v>
      </c>
      <c r="BP160" s="460" t="e">
        <f t="array" ref="BP160">IF(COUNTA($BC$2:$BC$30)&lt;ROW(BR7),"",INDEX($BP$1:$BP$30,SMALL(IF($BC$2:$BC$30&lt;&gt;"",ROW($BC$2:$BC$30)),ROW(BR7))))</f>
        <v>#NUM!</v>
      </c>
      <c r="BQ160" s="460" t="e">
        <f t="array" ref="BQ160">IF(COUNTA($BC$2:$BC$30)&lt;ROW(BS7),"",INDEX($BQ$1:$BQ$30,SMALL(IF($BC$2:$BC$30&lt;&gt;"",ROW($BC$2:$BC$30)),ROW(BS7))))</f>
        <v>#NUM!</v>
      </c>
      <c r="BR160" s="460" t="e">
        <f t="array" ref="BR160">IF(COUNTA($BC$2:$BC$30)&lt;ROW(BT7),"",INDEX($BR$1:$BR$30,SMALL(IF($BC$2:$BC$30&lt;&gt;"",ROW($BC$2:$BC$30)),ROW(BT7))))</f>
        <v>#NUM!</v>
      </c>
      <c r="BV160" s="104"/>
      <c r="BW160" s="104"/>
      <c r="BX160" s="104"/>
      <c r="BY160" s="104"/>
      <c r="BZ160" s="104"/>
      <c r="CA160" s="104"/>
      <c r="CB160" s="104"/>
      <c r="CC160" s="104"/>
      <c r="CD160" s="104"/>
      <c r="CE160" s="104"/>
      <c r="CF160" s="104"/>
      <c r="CG160" s="104"/>
      <c r="CH160" s="104"/>
      <c r="CI160" s="104"/>
      <c r="CJ160" s="104"/>
      <c r="CK160" s="104"/>
      <c r="CL160" s="104"/>
      <c r="CM160" s="104"/>
    </row>
    <row r="161" spans="11:91" ht="12.75" customHeight="1" x14ac:dyDescent="0.15">
      <c r="K161" s="13" t="e">
        <f t="array" ref="K161">IF(COUNTA($M$2:$M$146)&lt;ROW(M8),"",INDEX($K$1:$K$146,SMALL(IF($M$2:$M$146&lt;&gt;"",ROW($M$2:$M$146)),ROW(M8))))</f>
        <v>#NUM!</v>
      </c>
      <c r="L161" s="13" t="e">
        <f t="array" ref="L161">IF(COUNTA($M$2:$M$146)&lt;ROW(M8),"",INDEX($L$1:$L$146,SMALL(IF($M$2:$M$146&lt;&gt;"",ROW($M$2:$M$146)),ROW(M8))))</f>
        <v>#NUM!</v>
      </c>
      <c r="M161" s="13" t="e">
        <f t="array" ref="M161">IF(COUNTA($M$2:$M$146)&lt;ROW(M8),"",INDEX($M$1:$M$146,SMALL(IF($M$2:$M$146&lt;&gt;"",ROW($M$2:$M$146)),ROW(M8))))</f>
        <v>#NUM!</v>
      </c>
      <c r="R161" s="13" t="e">
        <f t="array" ref="R161">IF(COUNTA($M$2:$M$146)&lt;ROW(M8),"",INDEX($R$1:$R$146,SMALL(IF($M$2:$M$146&lt;&gt;"",ROW($M$2:$M$146)),ROW(M8))))</f>
        <v>#NUM!</v>
      </c>
      <c r="S161" s="13" t="e">
        <f t="array" ref="S161">IF(COUNTA($M$2:$M$146)&lt;ROW(N8),"",INDEX($S$1:$S$146,SMALL(IF($M$2:$M$146&lt;&gt;"",ROW($M$2:$M$146)),ROW(N8))))</f>
        <v>#NUM!</v>
      </c>
      <c r="T161" s="13" t="e">
        <f t="array" ref="T161">IF(COUNTA($M$2:$M$146)&lt;ROW(M8),"",INDEX($T$1:$T$146,SMALL(IF($M$2:$M$146&lt;&gt;"",ROW($M$2:$M$146)),ROW(M8))))</f>
        <v>#NUM!</v>
      </c>
      <c r="U161" s="13" t="e">
        <f t="array" ref="U161">IF(COUNTA($M$2:$M$146)&lt;ROW(M8),"",INDEX($U$1:$U$146,SMALL(IF($M$2:$M$146&lt;&gt;"",ROW($M$2:$M$146)),ROW(M8))))</f>
        <v>#NUM!</v>
      </c>
      <c r="V161" s="13" t="e">
        <f t="array" ref="V161">IF(COUNTA($M$2:$M$146)&lt;ROW(M8),"",INDEX($V$1:$V$146,SMALL(IF($M$2:$M$146&lt;&gt;"",ROW($M$2:$M$146)),ROW(M8))))</f>
        <v>#NUM!</v>
      </c>
      <c r="W161" s="13" t="e">
        <f t="array" ref="W161">IF(COUNTA($M$2:$M$146)&lt;ROW(M8),"",INDEX($W$1:$W$146,SMALL(IF($M$2:$M$146&lt;&gt;"",ROW($M$2:$M$146)),ROW(M8))))</f>
        <v>#NUM!</v>
      </c>
      <c r="X161" s="13" t="e">
        <f t="array" ref="X161">IF(COUNTA($M$2:$M$146)&lt;ROW(M8),"",INDEX($X$1:$X$146,SMALL(IF($M$2:$M$146&lt;&gt;"",ROW($M$2:$M$146)),ROW(M8))))</f>
        <v>#NUM!</v>
      </c>
      <c r="Y161" s="13" t="e">
        <f t="array" ref="Y161">IF(COUNTA($M$2:$M$146)&lt;ROW(M8),"",INDEX($Y$1:$Y$146,SMALL(IF($M$2:$M$146&lt;&gt;"",ROW($M$2:$M$146)),ROW(M8))))</f>
        <v>#NUM!</v>
      </c>
      <c r="Z161" s="13" t="e">
        <f t="array" ref="Z161">IF(COUNTA($M$2:$M$146)&lt;ROW(M8),"",INDEX($Z$1:$Z$146,SMALL(IF($M$2:$M$146&lt;&gt;"",ROW($M$2:$M$146)),ROW(M8))))</f>
        <v>#NUM!</v>
      </c>
      <c r="AA161" s="13" t="e">
        <f t="array" ref="AA161">IF(COUNTA($M$2:$M$146)&lt;ROW(M8),"",INDEX($AA$1:$AA$146,SMALL(IF($M$2:$M$146&lt;&gt;"",ROW($M$2:$M$146)),ROW(M8))))</f>
        <v>#NUM!</v>
      </c>
      <c r="AB161" s="13" t="e">
        <f t="array" ref="AB161">IF(COUNTA($M$2:$M$146)&lt;ROW(M8),"",INDEX($AB$1:$AB$146,SMALL(IF($M$2:$M$146&lt;&gt;"",ROW($M$2:$M$146)),ROW(M8))))</f>
        <v>#NUM!</v>
      </c>
      <c r="AC161" s="13" t="e">
        <f t="array" ref="AC161">IF(COUNTA($M$2:$M$146)&lt;ROW(M8),"",INDEX($AC$1:$AC$146,SMALL(IF($M$2:$M$146&lt;&gt;"",ROW($M$2:$M$146)),ROW(M8))))</f>
        <v>#NUM!</v>
      </c>
      <c r="AD161" s="13" t="e">
        <f t="array" ref="AD161">IF(COUNTA($M$2:$M$146)&lt;ROW(M8),"",INDEX($AD$1:$AD$146,SMALL(IF($M$2:$M$146&lt;&gt;"",ROW($M$2:$M$146)),ROW(M8))))</f>
        <v>#NUM!</v>
      </c>
      <c r="AE161" s="13" t="e">
        <f t="array" ref="AE161">IF(COUNTA($M$2:$M$146)&lt;ROW(M8),"",INDEX($AE$1:$AE$146,SMALL(IF($M$2:$M$146&lt;&gt;"",ROW($M$2:$M$146)),ROW(M8))))</f>
        <v>#NUM!</v>
      </c>
      <c r="AF161" s="13" t="e">
        <f t="array" ref="AF161">IF(COUNTA($M$2:$M$146)&lt;ROW(M8),"",INDEX($AF$1:$AF$146,SMALL(IF($M$2:$M$146&lt;&gt;"",ROW($M$2:$M$146)),ROW(M8))))</f>
        <v>#NUM!</v>
      </c>
      <c r="AG161" s="13" t="e">
        <f t="array" ref="AG161">IF(COUNTA($M$2:$M$146)&lt;ROW(M8),"",INDEX($AG$1:$AG$146,SMALL(IF($M$2:$M$146&lt;&gt;"",ROW($M$2:$M$146)),ROW(M8))))</f>
        <v>#NUM!</v>
      </c>
      <c r="AH161" s="13" t="e">
        <f t="array" ref="AH161">IF(COUNTA($M$2:$M$146)&lt;ROW(M8),"",INDEX($AH$1:$AH$146,SMALL(IF($M$2:$M$146&lt;&gt;"",ROW($M$2:$M$146)),ROW(M8))))</f>
        <v>#NUM!</v>
      </c>
      <c r="AI161" s="13" t="e">
        <f t="array" ref="AI161">IF(COUNTA($M$2:$M$146)&lt;ROW(M8),"",INDEX($AI$1:$AI$146,SMALL(IF($M$2:$M$146&lt;&gt;"",ROW($M$2:$M$146)),ROW(M8))))</f>
        <v>#NUM!</v>
      </c>
      <c r="AJ161" s="13" t="e">
        <f t="array" ref="AJ161">IF(COUNTA($M$2:$M$146)&lt;ROW(M8),"",INDEX($AJ$1:$AJ$146,SMALL(IF($M$2:$M$146&lt;&gt;"",ROW($M$2:$M$146)),ROW(M8))))</f>
        <v>#NUM!</v>
      </c>
      <c r="AK161" s="13" t="e">
        <f t="array" ref="AK161">IF(COUNTA($M$2:$M$146)&lt;ROW(M8),"",INDEX($AK$1:$AK$146,SMALL(IF($M$2:$M$146&lt;&gt;"",ROW($M$2:$M$146)),ROW(M8))))</f>
        <v>#NUM!</v>
      </c>
      <c r="AL161" s="13" t="e">
        <f t="array" ref="AL161">IF(COUNTA($M$2:$M$146)&lt;ROW(M8),"",INDEX($AL$1:$AL$146,SMALL(IF($M$2:$M$146&lt;&gt;"",ROW($M$2:$M$146)),ROW(M8))))</f>
        <v>#NUM!</v>
      </c>
      <c r="AM161" s="13" t="e">
        <f t="array" ref="AM161">IF(COUNTA($M$2:$M$146)&lt;ROW(M8),"",INDEX($AM$1:$AM$146,SMALL(IF($M$2:$M$146&lt;&gt;"",ROW($M$2:$M$146)),ROW(M8))))</f>
        <v>#NUM!</v>
      </c>
      <c r="AN161" s="13" t="e">
        <f t="array" ref="AN161">IF(COUNTA($M$2:$M$146)&lt;ROW(M8),"",INDEX($AN$1:$AN$146,SMALL(IF($M$2:$M$146&lt;&gt;"",ROW($M$2:$M$146)),ROW(M8))))</f>
        <v>#NUM!</v>
      </c>
      <c r="AO161" s="13" t="e">
        <f t="array" ref="AO161">IF(COUNTA($M$2:$M$146)&lt;ROW(M8),"",INDEX($AO$1:$AO$146,SMALL(IF($M$2:$M$146&lt;&gt;"",ROW($M$2:$M$146)),ROW(M8))))</f>
        <v>#NUM!</v>
      </c>
      <c r="AP161" s="13" t="e">
        <f t="array" ref="AP161">IF(COUNTA($M$2:$M$146)&lt;ROW(M8),"",INDEX($AP$1:$AP$146,SMALL(IF($M$2:$M$146&lt;&gt;"",ROW($M$2:$M$146)),ROW(M8))))</f>
        <v>#NUM!</v>
      </c>
      <c r="AQ161" s="13" t="e">
        <f t="array" ref="AQ161">IF(COUNTA($M$2:$M$146)&lt;ROW(M8),"",INDEX($AQ$1:$AQ$146,SMALL(IF($M$2:$M$146&lt;&gt;"",ROW($M$2:$M$146)),ROW(M8))))</f>
        <v>#NUM!</v>
      </c>
      <c r="AR161" s="460" t="e">
        <f t="array" ref="AR161">IF(COUNTA($M$2:$M$146)&lt;ROW(M8),"",INDEX($AR$1:$AR$146,SMALL(IF($M$2:$M$146&lt;&gt;"",ROW($M$2:$M$146)),ROW(M8))))</f>
        <v>#NUM!</v>
      </c>
      <c r="AS161" s="460" t="e">
        <f t="array" ref="AS161">IF(COUNTA($M$2:$M$146)&lt;ROW(N8),"",INDEX($AS$1:$AS$146,SMALL(IF($M$2:$M$146&lt;&gt;"",ROW($M$2:$M$146)),ROW(N8))))</f>
        <v>#NUM!</v>
      </c>
      <c r="AT161" s="13" t="e">
        <f t="array" ref="AT161">IF(COUNTA($AV$2:$AV$146)&lt;ROW(AV8),"",INDEX($AT$1:$AT$146,SMALL(IF($AV$2:$AV$146&lt;&gt;"",ROW($AV$2:$AV$146)),ROW(AV8))))</f>
        <v>#NUM!</v>
      </c>
      <c r="AU161" s="13" t="e">
        <f t="array" ref="AU161">IF(COUNTA($AV$2:$AV$146)&lt;ROW(AV8),"",INDEX($AU$1:$AU$146,SMALL(IF($AV$2:$AV$146&lt;&gt;"",ROW($AV$2:$AV$146)),ROW(AV8))))</f>
        <v>#NUM!</v>
      </c>
      <c r="AV161" s="13" t="e">
        <f t="array" ref="AV161">IF(COUNTA($AV$2:$AV$146)&lt;ROW(AV8),"",INDEX($AV$1:$AV$146,SMALL(IF($AV$2:$AV$146&lt;&gt;"",ROW($AV$2:$AV$146)),ROW(AV8))))</f>
        <v>#NUM!</v>
      </c>
      <c r="BA161" s="460" t="e">
        <f t="array" ref="BA161">IF(COUNTA($BC$2:$BC$30)&lt;ROW(BC8),"",INDEX($BA$1:$BA$30,SMALL(IF($BC$2:$BC$30&lt;&gt;"",ROW($BC$2:$BC$30)),ROW(BC8))))</f>
        <v>#NUM!</v>
      </c>
      <c r="BB161" s="460" t="e">
        <f t="array" ref="BB161">IF(COUNTA($BC$2:$BC$30)&lt;ROW(BD8),"",INDEX($BB$1:$BB$30,SMALL(IF($BC$2:$BC$30&lt;&gt;"",ROW($BC$2:$BC$30)),ROW(BD8))))</f>
        <v>#NUM!</v>
      </c>
      <c r="BC161" s="460" t="e">
        <f t="array" ref="BC161">IF(COUNTA($BC$2:$BC$30)&lt;ROW(BE8),"",INDEX($BC$1:$BC$30,SMALL(IF($BC$2:$BC$30&lt;&gt;"",ROW($BC$2:$BC$30)),ROW(BE8))))</f>
        <v>#NUM!</v>
      </c>
      <c r="BD161" s="460" t="e">
        <f t="array" ref="BD161">IF(COUNTA($BC$2:$BC$30)&lt;ROW(BF8),"",INDEX($BD$1:$BD$30,SMALL(IF($BC$2:$BC$30&lt;&gt;"",ROW($BC$2:$BC$30)),ROW(BF8))))</f>
        <v>#NUM!</v>
      </c>
      <c r="BE161" s="460" t="e">
        <f t="array" ref="BE161">IF(COUNTA($BC$2:$BC$30)&lt;ROW(BG8),"",INDEX($BE$1:$BE$30,SMALL(IF($BC$2:$BC$30&lt;&gt;"",ROW($BC$2:$BC$30)),ROW(BG8))))</f>
        <v>#NUM!</v>
      </c>
      <c r="BF161" s="460" t="e">
        <f t="array" ref="BF161">IF(COUNTA($BC$2:$BC$30)&lt;ROW(BH8),"",INDEX($BF$1:$BF$30,SMALL(IF($BC$2:$BC$30&lt;&gt;"",ROW($BC$2:$BC$30)),ROW(BH8))))</f>
        <v>#NUM!</v>
      </c>
      <c r="BG161" s="460" t="e">
        <f t="array" ref="BG161">IF(COUNTA($BC$2:$BC$30)&lt;ROW(BI8),"",INDEX($BG$1:$BG$30,SMALL(IF($BC$2:$BC$30&lt;&gt;"",ROW($BC$2:$BC$30)),ROW(BI8))))</f>
        <v>#NUM!</v>
      </c>
      <c r="BH161" s="460" t="e">
        <f t="array" ref="BH161">IF(COUNTA($BC$2:$BC$30)&lt;ROW(BJ8),"",INDEX($BH$1:$BH$30,SMALL(IF($BC$2:$BC$30&lt;&gt;"",ROW($BC$2:$BC$30)),ROW(BJ8))))</f>
        <v>#NUM!</v>
      </c>
      <c r="BI161" s="460" t="e">
        <f t="array" ref="BI161">IF(COUNTA($BC$2:$BC$30)&lt;ROW(BK8),"",INDEX($BI$1:$BI$30,SMALL(IF($BC$2:$BC$30&lt;&gt;"",ROW($BC$2:$BC$30)),ROW(BK8))))</f>
        <v>#NUM!</v>
      </c>
      <c r="BJ161" s="460" t="e">
        <f t="array" ref="BJ161">IF(COUNTA($BC$2:$BC$30)&lt;ROW(BL8),"",INDEX($BJ$1:$BJ$30,SMALL(IF($BC$2:$BC$30&lt;&gt;"",ROW($BC$2:$BC$30)),ROW(BL8))))</f>
        <v>#NUM!</v>
      </c>
      <c r="BK161" s="460" t="e">
        <f t="array" ref="BK161">IF(COUNTA($BC$2:$BC$30)&lt;ROW(BM8),"",INDEX($BK$1:$BK$30,SMALL(IF($BC$2:$BC$30&lt;&gt;"",ROW($BC$2:$BC$30)),ROW(BM8))))</f>
        <v>#NUM!</v>
      </c>
      <c r="BL161" s="460" t="e">
        <f t="array" ref="BL161">IF(COUNTA($BC$2:$BC$30)&lt;ROW(BN8),"",INDEX($BL$1:$BL$30,SMALL(IF($BC$2:$BC$30&lt;&gt;"",ROW($BC$2:$BC$30)),ROW(BN8))))</f>
        <v>#NUM!</v>
      </c>
      <c r="BM161" s="460" t="e">
        <f t="array" ref="BM161">IF(COUNTA($BC$2:$BC$30)&lt;ROW(BO8),"",INDEX($BM$1:$BM$30,SMALL(IF($BC$2:$BC$30&lt;&gt;"",ROW($BC$2:$BC$30)),ROW(BO8))))</f>
        <v>#NUM!</v>
      </c>
      <c r="BN161" s="460" t="e">
        <f t="array" ref="BN161">IF(COUNTA($BC$2:$BC$30)&lt;ROW(BP8),"",INDEX($BN$1:$BN$30,SMALL(IF($BC$2:$BC$30&lt;&gt;"",ROW($BC$2:$BC$30)),ROW(BP8))))</f>
        <v>#NUM!</v>
      </c>
      <c r="BO161" s="460" t="e">
        <f t="array" ref="BO161">IF(COUNTA($BC$2:$BC$30)&lt;ROW(BQ8),"",INDEX($BO$1:$BO$30,SMALL(IF($BC$2:$BC$30&lt;&gt;"",ROW($BC$2:$BC$30)),ROW(BQ8))))</f>
        <v>#NUM!</v>
      </c>
      <c r="BP161" s="460" t="e">
        <f t="array" ref="BP161">IF(COUNTA($BC$2:$BC$30)&lt;ROW(BR8),"",INDEX($BP$1:$BP$30,SMALL(IF($BC$2:$BC$30&lt;&gt;"",ROW($BC$2:$BC$30)),ROW(BR8))))</f>
        <v>#NUM!</v>
      </c>
      <c r="BQ161" s="460" t="e">
        <f t="array" ref="BQ161">IF(COUNTA($BC$2:$BC$30)&lt;ROW(BS8),"",INDEX($BQ$1:$BQ$30,SMALL(IF($BC$2:$BC$30&lt;&gt;"",ROW($BC$2:$BC$30)),ROW(BS8))))</f>
        <v>#NUM!</v>
      </c>
      <c r="BR161" s="460" t="e">
        <f t="array" ref="BR161">IF(COUNTA($BC$2:$BC$30)&lt;ROW(BT8),"",INDEX($BR$1:$BR$30,SMALL(IF($BC$2:$BC$30&lt;&gt;"",ROW($BC$2:$BC$30)),ROW(BT8))))</f>
        <v>#NUM!</v>
      </c>
      <c r="BV161" s="104"/>
      <c r="BW161" s="104"/>
      <c r="BX161" s="104"/>
      <c r="BY161" s="104"/>
      <c r="BZ161" s="104"/>
      <c r="CA161" s="104"/>
      <c r="CB161" s="104"/>
      <c r="CC161" s="104"/>
      <c r="CD161" s="104"/>
      <c r="CE161" s="104"/>
      <c r="CF161" s="104"/>
      <c r="CG161" s="104"/>
      <c r="CH161" s="104"/>
      <c r="CI161" s="104"/>
      <c r="CJ161" s="104"/>
      <c r="CK161" s="104"/>
      <c r="CL161" s="104"/>
      <c r="CM161" s="104"/>
    </row>
    <row r="162" spans="11:91" ht="12.75" customHeight="1" x14ac:dyDescent="0.15">
      <c r="K162" s="13" t="e">
        <f t="array" ref="K162">IF(COUNTA($M$2:$M$146)&lt;ROW(M9),"",INDEX($K$1:$K$146,SMALL(IF($M$2:$M$146&lt;&gt;"",ROW($M$2:$M$146)),ROW(M9))))</f>
        <v>#NUM!</v>
      </c>
      <c r="L162" s="13" t="e">
        <f t="array" ref="L162">IF(COUNTA($M$2:$M$146)&lt;ROW(M9),"",INDEX($L$1:$L$146,SMALL(IF($M$2:$M$146&lt;&gt;"",ROW($M$2:$M$146)),ROW(M9))))</f>
        <v>#NUM!</v>
      </c>
      <c r="M162" s="13" t="e">
        <f t="array" ref="M162">IF(COUNTA($M$2:$M$146)&lt;ROW(M9),"",INDEX($M$1:$M$146,SMALL(IF($M$2:$M$146&lt;&gt;"",ROW($M$2:$M$146)),ROW(M9))))</f>
        <v>#NUM!</v>
      </c>
      <c r="R162" s="13" t="e">
        <f t="array" ref="R162">IF(COUNTA($M$2:$M$146)&lt;ROW(M9),"",INDEX($R$1:$R$146,SMALL(IF($M$2:$M$146&lt;&gt;"",ROW($M$2:$M$146)),ROW(M9))))</f>
        <v>#NUM!</v>
      </c>
      <c r="S162" s="13" t="e">
        <f t="array" ref="S162">IF(COUNTA($M$2:$M$146)&lt;ROW(N9),"",INDEX($S$1:$S$146,SMALL(IF($M$2:$M$146&lt;&gt;"",ROW($M$2:$M$146)),ROW(N9))))</f>
        <v>#NUM!</v>
      </c>
      <c r="T162" s="13" t="e">
        <f t="array" ref="T162">IF(COUNTA($M$2:$M$146)&lt;ROW(M9),"",INDEX($T$1:$T$146,SMALL(IF($M$2:$M$146&lt;&gt;"",ROW($M$2:$M$146)),ROW(M9))))</f>
        <v>#NUM!</v>
      </c>
      <c r="U162" s="13" t="e">
        <f t="array" ref="U162">IF(COUNTA($M$2:$M$146)&lt;ROW(M9),"",INDEX($U$1:$U$146,SMALL(IF($M$2:$M$146&lt;&gt;"",ROW($M$2:$M$146)),ROW(M9))))</f>
        <v>#NUM!</v>
      </c>
      <c r="V162" s="13" t="e">
        <f t="array" ref="V162">IF(COUNTA($M$2:$M$146)&lt;ROW(M9),"",INDEX($V$1:$V$146,SMALL(IF($M$2:$M$146&lt;&gt;"",ROW($M$2:$M$146)),ROW(M9))))</f>
        <v>#NUM!</v>
      </c>
      <c r="W162" s="13" t="e">
        <f t="array" ref="W162">IF(COUNTA($M$2:$M$146)&lt;ROW(M9),"",INDEX($W$1:$W$146,SMALL(IF($M$2:$M$146&lt;&gt;"",ROW($M$2:$M$146)),ROW(M9))))</f>
        <v>#NUM!</v>
      </c>
      <c r="X162" s="13" t="e">
        <f t="array" ref="X162">IF(COUNTA($M$2:$M$146)&lt;ROW(M9),"",INDEX($X$1:$X$146,SMALL(IF($M$2:$M$146&lt;&gt;"",ROW($M$2:$M$146)),ROW(M9))))</f>
        <v>#NUM!</v>
      </c>
      <c r="Y162" s="13" t="e">
        <f t="array" ref="Y162">IF(COUNTA($M$2:$M$146)&lt;ROW(M9),"",INDEX($Y$1:$Y$146,SMALL(IF($M$2:$M$146&lt;&gt;"",ROW($M$2:$M$146)),ROW(M9))))</f>
        <v>#NUM!</v>
      </c>
      <c r="Z162" s="13" t="e">
        <f t="array" ref="Z162">IF(COUNTA($M$2:$M$146)&lt;ROW(M9),"",INDEX($Z$1:$Z$146,SMALL(IF($M$2:$M$146&lt;&gt;"",ROW($M$2:$M$146)),ROW(M9))))</f>
        <v>#NUM!</v>
      </c>
      <c r="AA162" s="13" t="e">
        <f t="array" ref="AA162">IF(COUNTA($M$2:$M$146)&lt;ROW(M9),"",INDEX($AA$1:$AA$146,SMALL(IF($M$2:$M$146&lt;&gt;"",ROW($M$2:$M$146)),ROW(M9))))</f>
        <v>#NUM!</v>
      </c>
      <c r="AB162" s="13" t="e">
        <f t="array" ref="AB162">IF(COUNTA($M$2:$M$146)&lt;ROW(M9),"",INDEX($AB$1:$AB$146,SMALL(IF($M$2:$M$146&lt;&gt;"",ROW($M$2:$M$146)),ROW(M9))))</f>
        <v>#NUM!</v>
      </c>
      <c r="AC162" s="13" t="e">
        <f t="array" ref="AC162">IF(COUNTA($M$2:$M$146)&lt;ROW(M9),"",INDEX($AC$1:$AC$146,SMALL(IF($M$2:$M$146&lt;&gt;"",ROW($M$2:$M$146)),ROW(M9))))</f>
        <v>#NUM!</v>
      </c>
      <c r="AD162" s="13" t="e">
        <f t="array" ref="AD162">IF(COUNTA($M$2:$M$146)&lt;ROW(M9),"",INDEX($AD$1:$AD$146,SMALL(IF($M$2:$M$146&lt;&gt;"",ROW($M$2:$M$146)),ROW(M9))))</f>
        <v>#NUM!</v>
      </c>
      <c r="AE162" s="13" t="e">
        <f t="array" ref="AE162">IF(COUNTA($M$2:$M$146)&lt;ROW(M9),"",INDEX($AE$1:$AE$146,SMALL(IF($M$2:$M$146&lt;&gt;"",ROW($M$2:$M$146)),ROW(M9))))</f>
        <v>#NUM!</v>
      </c>
      <c r="AF162" s="13" t="e">
        <f t="array" ref="AF162">IF(COUNTA($M$2:$M$146)&lt;ROW(M9),"",INDEX($AF$1:$AF$146,SMALL(IF($M$2:$M$146&lt;&gt;"",ROW($M$2:$M$146)),ROW(M9))))</f>
        <v>#NUM!</v>
      </c>
      <c r="AG162" s="13" t="e">
        <f t="array" ref="AG162">IF(COUNTA($M$2:$M$146)&lt;ROW(M9),"",INDEX($AG$1:$AG$146,SMALL(IF($M$2:$M$146&lt;&gt;"",ROW($M$2:$M$146)),ROW(M9))))</f>
        <v>#NUM!</v>
      </c>
      <c r="AH162" s="13" t="e">
        <f t="array" ref="AH162">IF(COUNTA($M$2:$M$146)&lt;ROW(M9),"",INDEX($AH$1:$AH$146,SMALL(IF($M$2:$M$146&lt;&gt;"",ROW($M$2:$M$146)),ROW(M9))))</f>
        <v>#NUM!</v>
      </c>
      <c r="AI162" s="13" t="e">
        <f t="array" ref="AI162">IF(COUNTA($M$2:$M$146)&lt;ROW(M9),"",INDEX($AI$1:$AI$146,SMALL(IF($M$2:$M$146&lt;&gt;"",ROW($M$2:$M$146)),ROW(M9))))</f>
        <v>#NUM!</v>
      </c>
      <c r="AJ162" s="13" t="e">
        <f t="array" ref="AJ162">IF(COUNTA($M$2:$M$146)&lt;ROW(M9),"",INDEX($AJ$1:$AJ$146,SMALL(IF($M$2:$M$146&lt;&gt;"",ROW($M$2:$M$146)),ROW(M9))))</f>
        <v>#NUM!</v>
      </c>
      <c r="AK162" s="13" t="e">
        <f t="array" ref="AK162">IF(COUNTA($M$2:$M$146)&lt;ROW(M9),"",INDEX($AK$1:$AK$146,SMALL(IF($M$2:$M$146&lt;&gt;"",ROW($M$2:$M$146)),ROW(M9))))</f>
        <v>#NUM!</v>
      </c>
      <c r="AL162" s="13" t="e">
        <f t="array" ref="AL162">IF(COUNTA($M$2:$M$146)&lt;ROW(M9),"",INDEX($AL$1:$AL$146,SMALL(IF($M$2:$M$146&lt;&gt;"",ROW($M$2:$M$146)),ROW(M9))))</f>
        <v>#NUM!</v>
      </c>
      <c r="AM162" s="13" t="e">
        <f t="array" ref="AM162">IF(COUNTA($M$2:$M$146)&lt;ROW(M9),"",INDEX($AM$1:$AM$146,SMALL(IF($M$2:$M$146&lt;&gt;"",ROW($M$2:$M$146)),ROW(M9))))</f>
        <v>#NUM!</v>
      </c>
      <c r="AN162" s="13" t="e">
        <f t="array" ref="AN162">IF(COUNTA($M$2:$M$146)&lt;ROW(M9),"",INDEX($AN$1:$AN$146,SMALL(IF($M$2:$M$146&lt;&gt;"",ROW($M$2:$M$146)),ROW(M9))))</f>
        <v>#NUM!</v>
      </c>
      <c r="AO162" s="13" t="e">
        <f t="array" ref="AO162">IF(COUNTA($M$2:$M$146)&lt;ROW(M9),"",INDEX($AO$1:$AO$146,SMALL(IF($M$2:$M$146&lt;&gt;"",ROW($M$2:$M$146)),ROW(M9))))</f>
        <v>#NUM!</v>
      </c>
      <c r="AP162" s="13" t="e">
        <f t="array" ref="AP162">IF(COUNTA($M$2:$M$146)&lt;ROW(M9),"",INDEX($AP$1:$AP$146,SMALL(IF($M$2:$M$146&lt;&gt;"",ROW($M$2:$M$146)),ROW(M9))))</f>
        <v>#NUM!</v>
      </c>
      <c r="AQ162" s="13" t="e">
        <f t="array" ref="AQ162">IF(COUNTA($M$2:$M$146)&lt;ROW(M9),"",INDEX($AQ$1:$AQ$146,SMALL(IF($M$2:$M$146&lt;&gt;"",ROW($M$2:$M$146)),ROW(M9))))</f>
        <v>#NUM!</v>
      </c>
      <c r="AR162" s="460" t="e">
        <f t="array" ref="AR162">IF(COUNTA($M$2:$M$146)&lt;ROW(M9),"",INDEX($AR$1:$AR$146,SMALL(IF($M$2:$M$146&lt;&gt;"",ROW($M$2:$M$146)),ROW(M9))))</f>
        <v>#NUM!</v>
      </c>
      <c r="AS162" s="460" t="e">
        <f t="array" ref="AS162">IF(COUNTA($M$2:$M$146)&lt;ROW(N9),"",INDEX($AS$1:$AS$146,SMALL(IF($M$2:$M$146&lt;&gt;"",ROW($M$2:$M$146)),ROW(N9))))</f>
        <v>#NUM!</v>
      </c>
      <c r="AT162" s="13" t="e">
        <f t="array" ref="AT162">IF(COUNTA($AV$2:$AV$146)&lt;ROW(AV9),"",INDEX($AT$1:$AT$146,SMALL(IF($AV$2:$AV$146&lt;&gt;"",ROW($AV$2:$AV$146)),ROW(AV9))))</f>
        <v>#NUM!</v>
      </c>
      <c r="AU162" s="13" t="e">
        <f t="array" ref="AU162">IF(COUNTA($AV$2:$AV$146)&lt;ROW(AV9),"",INDEX($AU$1:$AU$146,SMALL(IF($AV$2:$AV$146&lt;&gt;"",ROW($AV$2:$AV$146)),ROW(AV9))))</f>
        <v>#NUM!</v>
      </c>
      <c r="AV162" s="13" t="e">
        <f t="array" ref="AV162">IF(COUNTA($AV$2:$AV$146)&lt;ROW(AV9),"",INDEX($AV$1:$AV$146,SMALL(IF($AV$2:$AV$146&lt;&gt;"",ROW($AV$2:$AV$146)),ROW(AV9))))</f>
        <v>#NUM!</v>
      </c>
      <c r="BA162" s="460" t="e">
        <f t="array" ref="BA162">IF(COUNTA($BC$2:$BC$30)&lt;ROW(BC9),"",INDEX($BA$1:$BA$30,SMALL(IF($BC$2:$BC$30&lt;&gt;"",ROW($BC$2:$BC$30)),ROW(BC9))))</f>
        <v>#NUM!</v>
      </c>
      <c r="BB162" s="460" t="e">
        <f t="array" ref="BB162">IF(COUNTA($BC$2:$BC$30)&lt;ROW(BD9),"",INDEX($BB$1:$BB$30,SMALL(IF($BC$2:$BC$30&lt;&gt;"",ROW($BC$2:$BC$30)),ROW(BD9))))</f>
        <v>#NUM!</v>
      </c>
      <c r="BC162" s="460" t="e">
        <f t="array" ref="BC162">IF(COUNTA($BC$2:$BC$30)&lt;ROW(BE9),"",INDEX($BC$1:$BC$30,SMALL(IF($BC$2:$BC$30&lt;&gt;"",ROW($BC$2:$BC$30)),ROW(BE9))))</f>
        <v>#NUM!</v>
      </c>
      <c r="BD162" s="460" t="e">
        <f t="array" ref="BD162">IF(COUNTA($BC$2:$BC$30)&lt;ROW(BF9),"",INDEX($BD$1:$BD$30,SMALL(IF($BC$2:$BC$30&lt;&gt;"",ROW($BC$2:$BC$30)),ROW(BF9))))</f>
        <v>#NUM!</v>
      </c>
      <c r="BE162" s="460" t="e">
        <f t="array" ref="BE162">IF(COUNTA($BC$2:$BC$30)&lt;ROW(BG9),"",INDEX($BE$1:$BE$30,SMALL(IF($BC$2:$BC$30&lt;&gt;"",ROW($BC$2:$BC$30)),ROW(BG9))))</f>
        <v>#NUM!</v>
      </c>
      <c r="BF162" s="460" t="e">
        <f t="array" ref="BF162">IF(COUNTA($BC$2:$BC$30)&lt;ROW(BH9),"",INDEX($BF$1:$BF$30,SMALL(IF($BC$2:$BC$30&lt;&gt;"",ROW($BC$2:$BC$30)),ROW(BH9))))</f>
        <v>#NUM!</v>
      </c>
      <c r="BG162" s="460" t="e">
        <f t="array" ref="BG162">IF(COUNTA($BC$2:$BC$30)&lt;ROW(BI9),"",INDEX($BG$1:$BG$30,SMALL(IF($BC$2:$BC$30&lt;&gt;"",ROW($BC$2:$BC$30)),ROW(BI9))))</f>
        <v>#NUM!</v>
      </c>
      <c r="BH162" s="460" t="e">
        <f t="array" ref="BH162">IF(COUNTA($BC$2:$BC$30)&lt;ROW(BJ9),"",INDEX($BH$1:$BH$30,SMALL(IF($BC$2:$BC$30&lt;&gt;"",ROW($BC$2:$BC$30)),ROW(BJ9))))</f>
        <v>#NUM!</v>
      </c>
      <c r="BI162" s="460" t="e">
        <f t="array" ref="BI162">IF(COUNTA($BC$2:$BC$30)&lt;ROW(BK9),"",INDEX($BI$1:$BI$30,SMALL(IF($BC$2:$BC$30&lt;&gt;"",ROW($BC$2:$BC$30)),ROW(BK9))))</f>
        <v>#NUM!</v>
      </c>
      <c r="BJ162" s="460" t="e">
        <f t="array" ref="BJ162">IF(COUNTA($BC$2:$BC$30)&lt;ROW(BL9),"",INDEX($BJ$1:$BJ$30,SMALL(IF($BC$2:$BC$30&lt;&gt;"",ROW($BC$2:$BC$30)),ROW(BL9))))</f>
        <v>#NUM!</v>
      </c>
      <c r="BK162" s="460" t="e">
        <f t="array" ref="BK162">IF(COUNTA($BC$2:$BC$30)&lt;ROW(BM9),"",INDEX($BK$1:$BK$30,SMALL(IF($BC$2:$BC$30&lt;&gt;"",ROW($BC$2:$BC$30)),ROW(BM9))))</f>
        <v>#NUM!</v>
      </c>
      <c r="BL162" s="460" t="e">
        <f t="array" ref="BL162">IF(COUNTA($BC$2:$BC$30)&lt;ROW(BN9),"",INDEX($BL$1:$BL$30,SMALL(IF($BC$2:$BC$30&lt;&gt;"",ROW($BC$2:$BC$30)),ROW(BN9))))</f>
        <v>#NUM!</v>
      </c>
      <c r="BM162" s="460" t="e">
        <f t="array" ref="BM162">IF(COUNTA($BC$2:$BC$30)&lt;ROW(BO9),"",INDEX($BM$1:$BM$30,SMALL(IF($BC$2:$BC$30&lt;&gt;"",ROW($BC$2:$BC$30)),ROW(BO9))))</f>
        <v>#NUM!</v>
      </c>
      <c r="BN162" s="460" t="e">
        <f t="array" ref="BN162">IF(COUNTA($BC$2:$BC$30)&lt;ROW(BP9),"",INDEX($BN$1:$BN$30,SMALL(IF($BC$2:$BC$30&lt;&gt;"",ROW($BC$2:$BC$30)),ROW(BP9))))</f>
        <v>#NUM!</v>
      </c>
      <c r="BO162" s="460" t="e">
        <f t="array" ref="BO162">IF(COUNTA($BC$2:$BC$30)&lt;ROW(BQ9),"",INDEX($BO$1:$BO$30,SMALL(IF($BC$2:$BC$30&lt;&gt;"",ROW($BC$2:$BC$30)),ROW(BQ9))))</f>
        <v>#NUM!</v>
      </c>
      <c r="BP162" s="460" t="e">
        <f t="array" ref="BP162">IF(COUNTA($BC$2:$BC$30)&lt;ROW(BR9),"",INDEX($BP$1:$BP$30,SMALL(IF($BC$2:$BC$30&lt;&gt;"",ROW($BC$2:$BC$30)),ROW(BR9))))</f>
        <v>#NUM!</v>
      </c>
      <c r="BQ162" s="460" t="e">
        <f t="array" ref="BQ162">IF(COUNTA($BC$2:$BC$30)&lt;ROW(BS9),"",INDEX($BQ$1:$BQ$30,SMALL(IF($BC$2:$BC$30&lt;&gt;"",ROW($BC$2:$BC$30)),ROW(BS9))))</f>
        <v>#NUM!</v>
      </c>
      <c r="BR162" s="460" t="e">
        <f t="array" ref="BR162">IF(COUNTA($BC$2:$BC$30)&lt;ROW(BT9),"",INDEX($BR$1:$BR$30,SMALL(IF($BC$2:$BC$30&lt;&gt;"",ROW($BC$2:$BC$30)),ROW(BT9))))</f>
        <v>#NUM!</v>
      </c>
      <c r="BV162" s="104"/>
      <c r="BW162" s="104"/>
      <c r="BX162" s="104"/>
      <c r="BY162" s="104"/>
      <c r="BZ162" s="104"/>
      <c r="CA162" s="104"/>
      <c r="CB162" s="104"/>
      <c r="CC162" s="104"/>
      <c r="CD162" s="104"/>
      <c r="CE162" s="104"/>
      <c r="CF162" s="104"/>
      <c r="CG162" s="104"/>
      <c r="CH162" s="104"/>
      <c r="CI162" s="104"/>
      <c r="CJ162" s="104"/>
      <c r="CK162" s="104"/>
      <c r="CL162" s="104"/>
      <c r="CM162" s="104"/>
    </row>
    <row r="163" spans="11:91" ht="12.75" customHeight="1" x14ac:dyDescent="0.15">
      <c r="K163" s="13" t="e">
        <f t="array" ref="K163">IF(COUNTA($M$2:$M$146)&lt;ROW(M10),"",INDEX($K$1:$K$146,SMALL(IF($M$2:$M$146&lt;&gt;"",ROW($M$2:$M$146)),ROW(M10))))</f>
        <v>#NUM!</v>
      </c>
      <c r="L163" s="13" t="e">
        <f t="array" ref="L163">IF(COUNTA($M$2:$M$146)&lt;ROW(M10),"",INDEX($L$1:$L$146,SMALL(IF($M$2:$M$146&lt;&gt;"",ROW($M$2:$M$146)),ROW(M10))))</f>
        <v>#NUM!</v>
      </c>
      <c r="M163" s="13" t="e">
        <f t="array" ref="M163">IF(COUNTA($M$2:$M$146)&lt;ROW(M10),"",INDEX($M$1:$M$146,SMALL(IF($M$2:$M$146&lt;&gt;"",ROW($M$2:$M$146)),ROW(M10))))</f>
        <v>#NUM!</v>
      </c>
      <c r="R163" s="13" t="e">
        <f t="array" ref="R163">IF(COUNTA($M$2:$M$146)&lt;ROW(M10),"",INDEX($R$1:$R$146,SMALL(IF($M$2:$M$146&lt;&gt;"",ROW($M$2:$M$146)),ROW(M10))))</f>
        <v>#NUM!</v>
      </c>
      <c r="S163" s="13" t="e">
        <f t="array" ref="S163">IF(COUNTA($M$2:$M$146)&lt;ROW(N10),"",INDEX($S$1:$S$146,SMALL(IF($M$2:$M$146&lt;&gt;"",ROW($M$2:$M$146)),ROW(N10))))</f>
        <v>#NUM!</v>
      </c>
      <c r="T163" s="13" t="e">
        <f t="array" ref="T163">IF(COUNTA($M$2:$M$146)&lt;ROW(M10),"",INDEX($T$1:$T$146,SMALL(IF($M$2:$M$146&lt;&gt;"",ROW($M$2:$M$146)),ROW(M10))))</f>
        <v>#NUM!</v>
      </c>
      <c r="U163" s="13" t="e">
        <f t="array" ref="U163">IF(COUNTA($M$2:$M$146)&lt;ROW(M10),"",INDEX($U$1:$U$146,SMALL(IF($M$2:$M$146&lt;&gt;"",ROW($M$2:$M$146)),ROW(M10))))</f>
        <v>#NUM!</v>
      </c>
      <c r="V163" s="13" t="e">
        <f t="array" ref="V163">IF(COUNTA($M$2:$M$146)&lt;ROW(M10),"",INDEX($V$1:$V$146,SMALL(IF($M$2:$M$146&lt;&gt;"",ROW($M$2:$M$146)),ROW(M10))))</f>
        <v>#NUM!</v>
      </c>
      <c r="W163" s="13" t="e">
        <f t="array" ref="W163">IF(COUNTA($M$2:$M$146)&lt;ROW(M10),"",INDEX($W$1:$W$146,SMALL(IF($M$2:$M$146&lt;&gt;"",ROW($M$2:$M$146)),ROW(M10))))</f>
        <v>#NUM!</v>
      </c>
      <c r="X163" s="13" t="e">
        <f t="array" ref="X163">IF(COUNTA($M$2:$M$146)&lt;ROW(M10),"",INDEX($X$1:$X$146,SMALL(IF($M$2:$M$146&lt;&gt;"",ROW($M$2:$M$146)),ROW(M10))))</f>
        <v>#NUM!</v>
      </c>
      <c r="Y163" s="13" t="e">
        <f t="array" ref="Y163">IF(COUNTA($M$2:$M$146)&lt;ROW(M10),"",INDEX($Y$1:$Y$146,SMALL(IF($M$2:$M$146&lt;&gt;"",ROW($M$2:$M$146)),ROW(M10))))</f>
        <v>#NUM!</v>
      </c>
      <c r="Z163" s="13" t="e">
        <f t="array" ref="Z163">IF(COUNTA($M$2:$M$146)&lt;ROW(M10),"",INDEX($Z$1:$Z$146,SMALL(IF($M$2:$M$146&lt;&gt;"",ROW($M$2:$M$146)),ROW(M10))))</f>
        <v>#NUM!</v>
      </c>
      <c r="AA163" s="13" t="e">
        <f t="array" ref="AA163">IF(COUNTA($M$2:$M$146)&lt;ROW(M10),"",INDEX($AA$1:$AA$146,SMALL(IF($M$2:$M$146&lt;&gt;"",ROW($M$2:$M$146)),ROW(M10))))</f>
        <v>#NUM!</v>
      </c>
      <c r="AB163" s="13" t="e">
        <f t="array" ref="AB163">IF(COUNTA($M$2:$M$146)&lt;ROW(M10),"",INDEX($AB$1:$AB$146,SMALL(IF($M$2:$M$146&lt;&gt;"",ROW($M$2:$M$146)),ROW(M10))))</f>
        <v>#NUM!</v>
      </c>
      <c r="AC163" s="13" t="e">
        <f t="array" ref="AC163">IF(COUNTA($M$2:$M$146)&lt;ROW(M10),"",INDEX($AC$1:$AC$146,SMALL(IF($M$2:$M$146&lt;&gt;"",ROW($M$2:$M$146)),ROW(M10))))</f>
        <v>#NUM!</v>
      </c>
      <c r="AD163" s="13" t="e">
        <f t="array" ref="AD163">IF(COUNTA($M$2:$M$146)&lt;ROW(M10),"",INDEX($AD$1:$AD$146,SMALL(IF($M$2:$M$146&lt;&gt;"",ROW($M$2:$M$146)),ROW(M10))))</f>
        <v>#NUM!</v>
      </c>
      <c r="AE163" s="13" t="e">
        <f t="array" ref="AE163">IF(COUNTA($M$2:$M$146)&lt;ROW(M10),"",INDEX($AE$1:$AE$146,SMALL(IF($M$2:$M$146&lt;&gt;"",ROW($M$2:$M$146)),ROW(M10))))</f>
        <v>#NUM!</v>
      </c>
      <c r="AF163" s="13" t="e">
        <f t="array" ref="AF163">IF(COUNTA($M$2:$M$146)&lt;ROW(M10),"",INDEX($AF$1:$AF$146,SMALL(IF($M$2:$M$146&lt;&gt;"",ROW($M$2:$M$146)),ROW(M10))))</f>
        <v>#NUM!</v>
      </c>
      <c r="AG163" s="13" t="e">
        <f t="array" ref="AG163">IF(COUNTA($M$2:$M$146)&lt;ROW(M10),"",INDEX($AG$1:$AG$146,SMALL(IF($M$2:$M$146&lt;&gt;"",ROW($M$2:$M$146)),ROW(M10))))</f>
        <v>#NUM!</v>
      </c>
      <c r="AH163" s="13" t="e">
        <f t="array" ref="AH163">IF(COUNTA($M$2:$M$146)&lt;ROW(M10),"",INDEX($AH$1:$AH$146,SMALL(IF($M$2:$M$146&lt;&gt;"",ROW($M$2:$M$146)),ROW(M10))))</f>
        <v>#NUM!</v>
      </c>
      <c r="AI163" s="13" t="e">
        <f t="array" ref="AI163">IF(COUNTA($M$2:$M$146)&lt;ROW(M10),"",INDEX($AI$1:$AI$146,SMALL(IF($M$2:$M$146&lt;&gt;"",ROW($M$2:$M$146)),ROW(M10))))</f>
        <v>#NUM!</v>
      </c>
      <c r="AJ163" s="13" t="e">
        <f t="array" ref="AJ163">IF(COUNTA($M$2:$M$146)&lt;ROW(M10),"",INDEX($AJ$1:$AJ$146,SMALL(IF($M$2:$M$146&lt;&gt;"",ROW($M$2:$M$146)),ROW(M10))))</f>
        <v>#NUM!</v>
      </c>
      <c r="AK163" s="13" t="e">
        <f t="array" ref="AK163">IF(COUNTA($M$2:$M$146)&lt;ROW(M10),"",INDEX($AK$1:$AK$146,SMALL(IF($M$2:$M$146&lt;&gt;"",ROW($M$2:$M$146)),ROW(M10))))</f>
        <v>#NUM!</v>
      </c>
      <c r="AL163" s="13" t="e">
        <f t="array" ref="AL163">IF(COUNTA($M$2:$M$146)&lt;ROW(M10),"",INDEX($AL$1:$AL$146,SMALL(IF($M$2:$M$146&lt;&gt;"",ROW($M$2:$M$146)),ROW(M10))))</f>
        <v>#NUM!</v>
      </c>
      <c r="AM163" s="13" t="e">
        <f t="array" ref="AM163">IF(COUNTA($M$2:$M$146)&lt;ROW(M10),"",INDEX($AM$1:$AM$146,SMALL(IF($M$2:$M$146&lt;&gt;"",ROW($M$2:$M$146)),ROW(M10))))</f>
        <v>#NUM!</v>
      </c>
      <c r="AN163" s="13" t="e">
        <f t="array" ref="AN163">IF(COUNTA($M$2:$M$146)&lt;ROW(M10),"",INDEX($AN$1:$AN$146,SMALL(IF($M$2:$M$146&lt;&gt;"",ROW($M$2:$M$146)),ROW(M10))))</f>
        <v>#NUM!</v>
      </c>
      <c r="AO163" s="13" t="e">
        <f t="array" ref="AO163">IF(COUNTA($M$2:$M$146)&lt;ROW(M10),"",INDEX($AO$1:$AO$146,SMALL(IF($M$2:$M$146&lt;&gt;"",ROW($M$2:$M$146)),ROW(M10))))</f>
        <v>#NUM!</v>
      </c>
      <c r="AP163" s="13" t="e">
        <f t="array" ref="AP163">IF(COUNTA($M$2:$M$146)&lt;ROW(M10),"",INDEX($AP$1:$AP$146,SMALL(IF($M$2:$M$146&lt;&gt;"",ROW($M$2:$M$146)),ROW(M10))))</f>
        <v>#NUM!</v>
      </c>
      <c r="AQ163" s="13" t="e">
        <f t="array" ref="AQ163">IF(COUNTA($M$2:$M$146)&lt;ROW(M10),"",INDEX($AQ$1:$AQ$146,SMALL(IF($M$2:$M$146&lt;&gt;"",ROW($M$2:$M$146)),ROW(M10))))</f>
        <v>#NUM!</v>
      </c>
      <c r="AR163" s="460" t="e">
        <f t="array" ref="AR163">IF(COUNTA($M$2:$M$146)&lt;ROW(M10),"",INDEX($AR$1:$AR$146,SMALL(IF($M$2:$M$146&lt;&gt;"",ROW($M$2:$M$146)),ROW(M10))))</f>
        <v>#NUM!</v>
      </c>
      <c r="AS163" s="460" t="e">
        <f t="array" ref="AS163">IF(COUNTA($M$2:$M$146)&lt;ROW(N10),"",INDEX($AS$1:$AS$146,SMALL(IF($M$2:$M$146&lt;&gt;"",ROW($M$2:$M$146)),ROW(N10))))</f>
        <v>#NUM!</v>
      </c>
      <c r="AT163" s="13" t="e">
        <f t="array" ref="AT163">IF(COUNTA($AV$2:$AV$146)&lt;ROW(AV10),"",INDEX($AT$1:$AT$146,SMALL(IF($AV$2:$AV$146&lt;&gt;"",ROW($AV$2:$AV$146)),ROW(AV10))))</f>
        <v>#NUM!</v>
      </c>
      <c r="AU163" s="13" t="e">
        <f t="array" ref="AU163">IF(COUNTA($AV$2:$AV$146)&lt;ROW(AV10),"",INDEX($AU$1:$AU$146,SMALL(IF($AV$2:$AV$146&lt;&gt;"",ROW($AV$2:$AV$146)),ROW(AV10))))</f>
        <v>#NUM!</v>
      </c>
      <c r="AV163" s="13" t="e">
        <f t="array" ref="AV163">IF(COUNTA($AV$2:$AV$146)&lt;ROW(AV10),"",INDEX($AV$1:$AV$146,SMALL(IF($AV$2:$AV$146&lt;&gt;"",ROW($AV$2:$AV$146)),ROW(AV10))))</f>
        <v>#NUM!</v>
      </c>
      <c r="BV163" s="104"/>
      <c r="BW163" s="104"/>
      <c r="BX163" s="104"/>
      <c r="BY163" s="104"/>
      <c r="BZ163" s="104"/>
      <c r="CA163" s="104"/>
      <c r="CB163" s="104"/>
      <c r="CC163" s="104"/>
      <c r="CD163" s="104"/>
      <c r="CE163" s="104"/>
      <c r="CF163" s="104"/>
      <c r="CG163" s="104"/>
      <c r="CH163" s="104"/>
      <c r="CI163" s="104"/>
      <c r="CJ163" s="104"/>
      <c r="CK163" s="104"/>
      <c r="CL163" s="104"/>
      <c r="CM163" s="104"/>
    </row>
    <row r="164" spans="11:91" ht="12.75" customHeight="1" x14ac:dyDescent="0.15">
      <c r="K164" s="13" t="e">
        <f t="array" ref="K164">IF(COUNTA($M$2:$M$146)&lt;ROW(M11),"",INDEX($K$1:$K$146,SMALL(IF($M$2:$M$146&lt;&gt;"",ROW($M$2:$M$146)),ROW(M11))))</f>
        <v>#NUM!</v>
      </c>
      <c r="L164" s="13" t="e">
        <f t="array" ref="L164">IF(COUNTA($M$2:$M$146)&lt;ROW(M11),"",INDEX($L$1:$L$146,SMALL(IF($M$2:$M$146&lt;&gt;"",ROW($M$2:$M$146)),ROW(M11))))</f>
        <v>#NUM!</v>
      </c>
      <c r="M164" s="13" t="e">
        <f t="array" ref="M164">IF(COUNTA($M$2:$M$146)&lt;ROW(M11),"",INDEX($M$1:$M$146,SMALL(IF($M$2:$M$146&lt;&gt;"",ROW($M$2:$M$146)),ROW(M11))))</f>
        <v>#NUM!</v>
      </c>
      <c r="R164" s="13" t="e">
        <f t="array" ref="R164">IF(COUNTA($M$2:$M$146)&lt;ROW(M11),"",INDEX($R$1:$R$146,SMALL(IF($M$2:$M$146&lt;&gt;"",ROW($M$2:$M$146)),ROW(M11))))</f>
        <v>#NUM!</v>
      </c>
      <c r="S164" s="13" t="e">
        <f t="array" ref="S164">IF(COUNTA($M$2:$M$146)&lt;ROW(N11),"",INDEX($S$1:$S$146,SMALL(IF($M$2:$M$146&lt;&gt;"",ROW($M$2:$M$146)),ROW(N11))))</f>
        <v>#NUM!</v>
      </c>
      <c r="T164" s="13" t="e">
        <f t="array" ref="T164">IF(COUNTA($M$2:$M$146)&lt;ROW(M11),"",INDEX($T$1:$T$146,SMALL(IF($M$2:$M$146&lt;&gt;"",ROW($M$2:$M$146)),ROW(M11))))</f>
        <v>#NUM!</v>
      </c>
      <c r="U164" s="13" t="e">
        <f t="array" ref="U164">IF(COUNTA($M$2:$M$146)&lt;ROW(M11),"",INDEX($U$1:$U$146,SMALL(IF($M$2:$M$146&lt;&gt;"",ROW($M$2:$M$146)),ROW(M11))))</f>
        <v>#NUM!</v>
      </c>
      <c r="V164" s="13" t="e">
        <f t="array" ref="V164">IF(COUNTA($M$2:$M$146)&lt;ROW(M11),"",INDEX($V$1:$V$146,SMALL(IF($M$2:$M$146&lt;&gt;"",ROW($M$2:$M$146)),ROW(M11))))</f>
        <v>#NUM!</v>
      </c>
      <c r="W164" s="13" t="e">
        <f t="array" ref="W164">IF(COUNTA($M$2:$M$146)&lt;ROW(M11),"",INDEX($W$1:$W$146,SMALL(IF($M$2:$M$146&lt;&gt;"",ROW($M$2:$M$146)),ROW(M11))))</f>
        <v>#NUM!</v>
      </c>
      <c r="X164" s="13" t="e">
        <f t="array" ref="X164">IF(COUNTA($M$2:$M$146)&lt;ROW(M11),"",INDEX($X$1:$X$146,SMALL(IF($M$2:$M$146&lt;&gt;"",ROW($M$2:$M$146)),ROW(M11))))</f>
        <v>#NUM!</v>
      </c>
      <c r="Y164" s="13" t="e">
        <f t="array" ref="Y164">IF(COUNTA($M$2:$M$146)&lt;ROW(M11),"",INDEX($Y$1:$Y$146,SMALL(IF($M$2:$M$146&lt;&gt;"",ROW($M$2:$M$146)),ROW(M11))))</f>
        <v>#NUM!</v>
      </c>
      <c r="Z164" s="13" t="e">
        <f t="array" ref="Z164">IF(COUNTA($M$2:$M$146)&lt;ROW(M11),"",INDEX($Z$1:$Z$146,SMALL(IF($M$2:$M$146&lt;&gt;"",ROW($M$2:$M$146)),ROW(M11))))</f>
        <v>#NUM!</v>
      </c>
      <c r="AA164" s="13" t="e">
        <f t="array" ref="AA164">IF(COUNTA($M$2:$M$146)&lt;ROW(M11),"",INDEX($AA$1:$AA$146,SMALL(IF($M$2:$M$146&lt;&gt;"",ROW($M$2:$M$146)),ROW(M11))))</f>
        <v>#NUM!</v>
      </c>
      <c r="AB164" s="13" t="e">
        <f t="array" ref="AB164">IF(COUNTA($M$2:$M$146)&lt;ROW(M11),"",INDEX($AB$1:$AB$146,SMALL(IF($M$2:$M$146&lt;&gt;"",ROW($M$2:$M$146)),ROW(M11))))</f>
        <v>#NUM!</v>
      </c>
      <c r="AC164" s="13" t="e">
        <f t="array" ref="AC164">IF(COUNTA($M$2:$M$146)&lt;ROW(M11),"",INDEX($AC$1:$AC$146,SMALL(IF($M$2:$M$146&lt;&gt;"",ROW($M$2:$M$146)),ROW(M11))))</f>
        <v>#NUM!</v>
      </c>
      <c r="AD164" s="13" t="e">
        <f t="array" ref="AD164">IF(COUNTA($M$2:$M$146)&lt;ROW(M11),"",INDEX($AD$1:$AD$146,SMALL(IF($M$2:$M$146&lt;&gt;"",ROW($M$2:$M$146)),ROW(M11))))</f>
        <v>#NUM!</v>
      </c>
      <c r="AE164" s="13" t="e">
        <f t="array" ref="AE164">IF(COUNTA($M$2:$M$146)&lt;ROW(M11),"",INDEX($AE$1:$AE$146,SMALL(IF($M$2:$M$146&lt;&gt;"",ROW($M$2:$M$146)),ROW(M11))))</f>
        <v>#NUM!</v>
      </c>
      <c r="AF164" s="13" t="e">
        <f t="array" ref="AF164">IF(COUNTA($M$2:$M$146)&lt;ROW(M11),"",INDEX($AF$1:$AF$146,SMALL(IF($M$2:$M$146&lt;&gt;"",ROW($M$2:$M$146)),ROW(M11))))</f>
        <v>#NUM!</v>
      </c>
      <c r="AG164" s="13" t="e">
        <f t="array" ref="AG164">IF(COUNTA($M$2:$M$146)&lt;ROW(M11),"",INDEX($AG$1:$AG$146,SMALL(IF($M$2:$M$146&lt;&gt;"",ROW($M$2:$M$146)),ROW(M11))))</f>
        <v>#NUM!</v>
      </c>
      <c r="AH164" s="13" t="e">
        <f t="array" ref="AH164">IF(COUNTA($M$2:$M$146)&lt;ROW(M11),"",INDEX($AH$1:$AH$146,SMALL(IF($M$2:$M$146&lt;&gt;"",ROW($M$2:$M$146)),ROW(M11))))</f>
        <v>#NUM!</v>
      </c>
      <c r="AI164" s="13" t="e">
        <f t="array" ref="AI164">IF(COUNTA($M$2:$M$146)&lt;ROW(M11),"",INDEX($AI$1:$AI$146,SMALL(IF($M$2:$M$146&lt;&gt;"",ROW($M$2:$M$146)),ROW(M11))))</f>
        <v>#NUM!</v>
      </c>
      <c r="AJ164" s="13" t="e">
        <f t="array" ref="AJ164">IF(COUNTA($M$2:$M$146)&lt;ROW(M11),"",INDEX($AJ$1:$AJ$146,SMALL(IF($M$2:$M$146&lt;&gt;"",ROW($M$2:$M$146)),ROW(M11))))</f>
        <v>#NUM!</v>
      </c>
      <c r="AK164" s="13" t="e">
        <f t="array" ref="AK164">IF(COUNTA($M$2:$M$146)&lt;ROW(M11),"",INDEX($AK$1:$AK$146,SMALL(IF($M$2:$M$146&lt;&gt;"",ROW($M$2:$M$146)),ROW(M11))))</f>
        <v>#NUM!</v>
      </c>
      <c r="AL164" s="13" t="e">
        <f t="array" ref="AL164">IF(COUNTA($M$2:$M$146)&lt;ROW(M11),"",INDEX($AL$1:$AL$146,SMALL(IF($M$2:$M$146&lt;&gt;"",ROW($M$2:$M$146)),ROW(M11))))</f>
        <v>#NUM!</v>
      </c>
      <c r="AM164" s="13" t="e">
        <f t="array" ref="AM164">IF(COUNTA($M$2:$M$146)&lt;ROW(M11),"",INDEX($AM$1:$AM$146,SMALL(IF($M$2:$M$146&lt;&gt;"",ROW($M$2:$M$146)),ROW(M11))))</f>
        <v>#NUM!</v>
      </c>
      <c r="AN164" s="13" t="e">
        <f t="array" ref="AN164">IF(COUNTA($M$2:$M$146)&lt;ROW(M11),"",INDEX($AN$1:$AN$146,SMALL(IF($M$2:$M$146&lt;&gt;"",ROW($M$2:$M$146)),ROW(M11))))</f>
        <v>#NUM!</v>
      </c>
      <c r="AO164" s="13" t="e">
        <f t="array" ref="AO164">IF(COUNTA($M$2:$M$146)&lt;ROW(M11),"",INDEX($AO$1:$AO$146,SMALL(IF($M$2:$M$146&lt;&gt;"",ROW($M$2:$M$146)),ROW(M11))))</f>
        <v>#NUM!</v>
      </c>
      <c r="AP164" s="13" t="e">
        <f t="array" ref="AP164">IF(COUNTA($M$2:$M$146)&lt;ROW(M11),"",INDEX($AP$1:$AP$146,SMALL(IF($M$2:$M$146&lt;&gt;"",ROW($M$2:$M$146)),ROW(M11))))</f>
        <v>#NUM!</v>
      </c>
      <c r="AQ164" s="13" t="e">
        <f t="array" ref="AQ164">IF(COUNTA($M$2:$M$146)&lt;ROW(M11),"",INDEX($AQ$1:$AQ$146,SMALL(IF($M$2:$M$146&lt;&gt;"",ROW($M$2:$M$146)),ROW(M11))))</f>
        <v>#NUM!</v>
      </c>
      <c r="AR164" s="460" t="e">
        <f t="array" ref="AR164">IF(COUNTA($M$2:$M$146)&lt;ROW(M11),"",INDEX($AR$1:$AR$146,SMALL(IF($M$2:$M$146&lt;&gt;"",ROW($M$2:$M$146)),ROW(M11))))</f>
        <v>#NUM!</v>
      </c>
      <c r="AS164" s="460" t="e">
        <f t="array" ref="AS164">IF(COUNTA($M$2:$M$146)&lt;ROW(N11),"",INDEX($AS$1:$AS$146,SMALL(IF($M$2:$M$146&lt;&gt;"",ROW($M$2:$M$146)),ROW(N11))))</f>
        <v>#NUM!</v>
      </c>
      <c r="AT164" s="13" t="e">
        <f t="array" ref="AT164">IF(COUNTA($AV$2:$AV$146)&lt;ROW(AV11),"",INDEX($AT$1:$AT$146,SMALL(IF($AV$2:$AV$146&lt;&gt;"",ROW($AV$2:$AV$146)),ROW(AV11))))</f>
        <v>#NUM!</v>
      </c>
      <c r="AU164" s="13" t="e">
        <f t="array" ref="AU164">IF(COUNTA($AV$2:$AV$146)&lt;ROW(AV11),"",INDEX($AU$1:$AU$146,SMALL(IF($AV$2:$AV$146&lt;&gt;"",ROW($AV$2:$AV$146)),ROW(AV11))))</f>
        <v>#NUM!</v>
      </c>
      <c r="AV164" s="13" t="e">
        <f t="array" ref="AV164">IF(COUNTA($AV$2:$AV$146)&lt;ROW(AV11),"",INDEX($AV$1:$AV$146,SMALL(IF($AV$2:$AV$146&lt;&gt;"",ROW($AV$2:$AV$146)),ROW(AV11))))</f>
        <v>#NUM!</v>
      </c>
      <c r="BV164" s="104"/>
      <c r="BW164" s="104"/>
      <c r="BX164" s="104"/>
      <c r="BY164" s="104"/>
      <c r="BZ164" s="104"/>
      <c r="CA164" s="104"/>
      <c r="CB164" s="104"/>
      <c r="CC164" s="104"/>
      <c r="CD164" s="104"/>
      <c r="CE164" s="104"/>
      <c r="CF164" s="104"/>
      <c r="CG164" s="104"/>
      <c r="CH164" s="104"/>
      <c r="CI164" s="104"/>
      <c r="CJ164" s="104"/>
      <c r="CK164" s="104"/>
      <c r="CL164" s="104"/>
      <c r="CM164" s="104"/>
    </row>
    <row r="165" spans="11:91" ht="12.75" customHeight="1" x14ac:dyDescent="0.15">
      <c r="K165" s="13" t="e">
        <f t="array" ref="K165">IF(COUNTA($M$2:$M$146)&lt;ROW(M12),"",INDEX($K$1:$K$146,SMALL(IF($M$2:$M$146&lt;&gt;"",ROW($M$2:$M$146)),ROW(M12))))</f>
        <v>#NUM!</v>
      </c>
      <c r="L165" s="13" t="e">
        <f t="array" ref="L165">IF(COUNTA($M$2:$M$146)&lt;ROW(M12),"",INDEX($L$1:$L$146,SMALL(IF($M$2:$M$146&lt;&gt;"",ROW($M$2:$M$146)),ROW(M12))))</f>
        <v>#NUM!</v>
      </c>
      <c r="M165" s="13" t="e">
        <f t="array" ref="M165">IF(COUNTA($M$2:$M$146)&lt;ROW(M12),"",INDEX($M$1:$M$146,SMALL(IF($M$2:$M$146&lt;&gt;"",ROW($M$2:$M$146)),ROW(M12))))</f>
        <v>#NUM!</v>
      </c>
      <c r="R165" s="13" t="e">
        <f t="array" ref="R165">IF(COUNTA($M$2:$M$146)&lt;ROW(M12),"",INDEX($R$1:$R$146,SMALL(IF($M$2:$M$146&lt;&gt;"",ROW($M$2:$M$146)),ROW(M12))))</f>
        <v>#NUM!</v>
      </c>
      <c r="S165" s="13" t="e">
        <f t="array" ref="S165">IF(COUNTA($M$2:$M$146)&lt;ROW(N12),"",INDEX($S$1:$S$146,SMALL(IF($M$2:$M$146&lt;&gt;"",ROW($M$2:$M$146)),ROW(N12))))</f>
        <v>#NUM!</v>
      </c>
      <c r="T165" s="13" t="e">
        <f t="array" ref="T165">IF(COUNTA($M$2:$M$146)&lt;ROW(M12),"",INDEX($T$1:$T$146,SMALL(IF($M$2:$M$146&lt;&gt;"",ROW($M$2:$M$146)),ROW(M12))))</f>
        <v>#NUM!</v>
      </c>
      <c r="U165" s="13" t="e">
        <f t="array" ref="U165">IF(COUNTA($M$2:$M$146)&lt;ROW(M12),"",INDEX($U$1:$U$146,SMALL(IF($M$2:$M$146&lt;&gt;"",ROW($M$2:$M$146)),ROW(M12))))</f>
        <v>#NUM!</v>
      </c>
      <c r="V165" s="13" t="e">
        <f t="array" ref="V165">IF(COUNTA($M$2:$M$146)&lt;ROW(M12),"",INDEX($V$1:$V$146,SMALL(IF($M$2:$M$146&lt;&gt;"",ROW($M$2:$M$146)),ROW(M12))))</f>
        <v>#NUM!</v>
      </c>
      <c r="W165" s="13" t="e">
        <f t="array" ref="W165">IF(COUNTA($M$2:$M$146)&lt;ROW(M12),"",INDEX($W$1:$W$146,SMALL(IF($M$2:$M$146&lt;&gt;"",ROW($M$2:$M$146)),ROW(M12))))</f>
        <v>#NUM!</v>
      </c>
      <c r="X165" s="13" t="e">
        <f t="array" ref="X165">IF(COUNTA($M$2:$M$146)&lt;ROW(M12),"",INDEX($X$1:$X$146,SMALL(IF($M$2:$M$146&lt;&gt;"",ROW($M$2:$M$146)),ROW(M12))))</f>
        <v>#NUM!</v>
      </c>
      <c r="Y165" s="13" t="e">
        <f t="array" ref="Y165">IF(COUNTA($M$2:$M$146)&lt;ROW(M12),"",INDEX($Y$1:$Y$146,SMALL(IF($M$2:$M$146&lt;&gt;"",ROW($M$2:$M$146)),ROW(M12))))</f>
        <v>#NUM!</v>
      </c>
      <c r="Z165" s="13" t="e">
        <f t="array" ref="Z165">IF(COUNTA($M$2:$M$146)&lt;ROW(M12),"",INDEX($Z$1:$Z$146,SMALL(IF($M$2:$M$146&lt;&gt;"",ROW($M$2:$M$146)),ROW(M12))))</f>
        <v>#NUM!</v>
      </c>
      <c r="AA165" s="13" t="e">
        <f t="array" ref="AA165">IF(COUNTA($M$2:$M$146)&lt;ROW(M12),"",INDEX($AA$1:$AA$146,SMALL(IF($M$2:$M$146&lt;&gt;"",ROW($M$2:$M$146)),ROW(M12))))</f>
        <v>#NUM!</v>
      </c>
      <c r="AB165" s="13" t="e">
        <f t="array" ref="AB165">IF(COUNTA($M$2:$M$146)&lt;ROW(M12),"",INDEX($AB$1:$AB$146,SMALL(IF($M$2:$M$146&lt;&gt;"",ROW($M$2:$M$146)),ROW(M12))))</f>
        <v>#NUM!</v>
      </c>
      <c r="AC165" s="13" t="e">
        <f t="array" ref="AC165">IF(COUNTA($M$2:$M$146)&lt;ROW(M12),"",INDEX($AC$1:$AC$146,SMALL(IF($M$2:$M$146&lt;&gt;"",ROW($M$2:$M$146)),ROW(M12))))</f>
        <v>#NUM!</v>
      </c>
      <c r="AD165" s="13" t="e">
        <f t="array" ref="AD165">IF(COUNTA($M$2:$M$146)&lt;ROW(M12),"",INDEX($AD$1:$AD$146,SMALL(IF($M$2:$M$146&lt;&gt;"",ROW($M$2:$M$146)),ROW(M12))))</f>
        <v>#NUM!</v>
      </c>
      <c r="AE165" s="13" t="e">
        <f t="array" ref="AE165">IF(COUNTA($M$2:$M$146)&lt;ROW(M12),"",INDEX($AE$1:$AE$146,SMALL(IF($M$2:$M$146&lt;&gt;"",ROW($M$2:$M$146)),ROW(M12))))</f>
        <v>#NUM!</v>
      </c>
      <c r="AF165" s="13" t="e">
        <f t="array" ref="AF165">IF(COUNTA($M$2:$M$146)&lt;ROW(M12),"",INDEX($AF$1:$AF$146,SMALL(IF($M$2:$M$146&lt;&gt;"",ROW($M$2:$M$146)),ROW(M12))))</f>
        <v>#NUM!</v>
      </c>
      <c r="AG165" s="13" t="e">
        <f t="array" ref="AG165">IF(COUNTA($M$2:$M$146)&lt;ROW(M12),"",INDEX($AG$1:$AG$146,SMALL(IF($M$2:$M$146&lt;&gt;"",ROW($M$2:$M$146)),ROW(M12))))</f>
        <v>#NUM!</v>
      </c>
      <c r="AH165" s="13" t="e">
        <f t="array" ref="AH165">IF(COUNTA($M$2:$M$146)&lt;ROW(M12),"",INDEX($AH$1:$AH$146,SMALL(IF($M$2:$M$146&lt;&gt;"",ROW($M$2:$M$146)),ROW(M12))))</f>
        <v>#NUM!</v>
      </c>
      <c r="AI165" s="13" t="e">
        <f t="array" ref="AI165">IF(COUNTA($M$2:$M$146)&lt;ROW(M12),"",INDEX($AI$1:$AI$146,SMALL(IF($M$2:$M$146&lt;&gt;"",ROW($M$2:$M$146)),ROW(M12))))</f>
        <v>#NUM!</v>
      </c>
      <c r="AJ165" s="13" t="e">
        <f t="array" ref="AJ165">IF(COUNTA($M$2:$M$146)&lt;ROW(M12),"",INDEX($AJ$1:$AJ$146,SMALL(IF($M$2:$M$146&lt;&gt;"",ROW($M$2:$M$146)),ROW(M12))))</f>
        <v>#NUM!</v>
      </c>
      <c r="AK165" s="13" t="e">
        <f t="array" ref="AK165">IF(COUNTA($M$2:$M$146)&lt;ROW(M12),"",INDEX($AK$1:$AK$146,SMALL(IF($M$2:$M$146&lt;&gt;"",ROW($M$2:$M$146)),ROW(M12))))</f>
        <v>#NUM!</v>
      </c>
      <c r="AL165" s="13" t="e">
        <f t="array" ref="AL165">IF(COUNTA($M$2:$M$146)&lt;ROW(M12),"",INDEX($AL$1:$AL$146,SMALL(IF($M$2:$M$146&lt;&gt;"",ROW($M$2:$M$146)),ROW(M12))))</f>
        <v>#NUM!</v>
      </c>
      <c r="AM165" s="13" t="e">
        <f t="array" ref="AM165">IF(COUNTA($M$2:$M$146)&lt;ROW(M12),"",INDEX($AM$1:$AM$146,SMALL(IF($M$2:$M$146&lt;&gt;"",ROW($M$2:$M$146)),ROW(M12))))</f>
        <v>#NUM!</v>
      </c>
      <c r="AN165" s="13" t="e">
        <f t="array" ref="AN165">IF(COUNTA($M$2:$M$146)&lt;ROW(M12),"",INDEX($AN$1:$AN$146,SMALL(IF($M$2:$M$146&lt;&gt;"",ROW($M$2:$M$146)),ROW(M12))))</f>
        <v>#NUM!</v>
      </c>
      <c r="AO165" s="13" t="e">
        <f t="array" ref="AO165">IF(COUNTA($M$2:$M$146)&lt;ROW(M12),"",INDEX($AO$1:$AO$146,SMALL(IF($M$2:$M$146&lt;&gt;"",ROW($M$2:$M$146)),ROW(M12))))</f>
        <v>#NUM!</v>
      </c>
      <c r="AP165" s="13" t="e">
        <f t="array" ref="AP165">IF(COUNTA($M$2:$M$146)&lt;ROW(M12),"",INDEX($AP$1:$AP$146,SMALL(IF($M$2:$M$146&lt;&gt;"",ROW($M$2:$M$146)),ROW(M12))))</f>
        <v>#NUM!</v>
      </c>
      <c r="AQ165" s="13" t="e">
        <f t="array" ref="AQ165">IF(COUNTA($M$2:$M$146)&lt;ROW(M12),"",INDEX($AQ$1:$AQ$146,SMALL(IF($M$2:$M$146&lt;&gt;"",ROW($M$2:$M$146)),ROW(M12))))</f>
        <v>#NUM!</v>
      </c>
      <c r="AR165" s="460" t="e">
        <f t="array" ref="AR165">IF(COUNTA($M$2:$M$146)&lt;ROW(M12),"",INDEX($AR$1:$AR$146,SMALL(IF($M$2:$M$146&lt;&gt;"",ROW($M$2:$M$146)),ROW(M12))))</f>
        <v>#NUM!</v>
      </c>
      <c r="AS165" s="460" t="e">
        <f t="array" ref="AS165">IF(COUNTA($M$2:$M$146)&lt;ROW(N12),"",INDEX($AS$1:$AS$146,SMALL(IF($M$2:$M$146&lt;&gt;"",ROW($M$2:$M$146)),ROW(N12))))</f>
        <v>#NUM!</v>
      </c>
      <c r="AT165" s="13" t="e">
        <f t="array" ref="AT165">IF(COUNTA($AV$2:$AV$146)&lt;ROW(AV12),"",INDEX($AT$1:$AT$146,SMALL(IF($AV$2:$AV$146&lt;&gt;"",ROW($AV$2:$AV$146)),ROW(AV12))))</f>
        <v>#NUM!</v>
      </c>
      <c r="AU165" s="13" t="e">
        <f t="array" ref="AU165">IF(COUNTA($AV$2:$AV$146)&lt;ROW(AV12),"",INDEX($AU$1:$AU$146,SMALL(IF($AV$2:$AV$146&lt;&gt;"",ROW($AV$2:$AV$146)),ROW(AV12))))</f>
        <v>#NUM!</v>
      </c>
      <c r="AV165" s="13" t="e">
        <f t="array" ref="AV165">IF(COUNTA($AV$2:$AV$146)&lt;ROW(AV12),"",INDEX($AV$1:$AV$146,SMALL(IF($AV$2:$AV$146&lt;&gt;"",ROW($AV$2:$AV$146)),ROW(AV12))))</f>
        <v>#NUM!</v>
      </c>
      <c r="BV165" s="104"/>
      <c r="BW165" s="104"/>
      <c r="BX165" s="104"/>
      <c r="BY165" s="104"/>
      <c r="BZ165" s="104"/>
      <c r="CA165" s="104"/>
      <c r="CB165" s="104"/>
      <c r="CC165" s="104"/>
      <c r="CD165" s="104"/>
      <c r="CE165" s="104"/>
      <c r="CF165" s="104"/>
      <c r="CG165" s="104"/>
      <c r="CH165" s="104"/>
      <c r="CI165" s="104"/>
      <c r="CJ165" s="104"/>
      <c r="CK165" s="104"/>
      <c r="CL165" s="104"/>
      <c r="CM165" s="104"/>
    </row>
    <row r="166" spans="11:91" ht="12.75" customHeight="1" x14ac:dyDescent="0.15">
      <c r="K166" s="13" t="e">
        <f t="array" ref="K166">IF(COUNTA($M$2:$M$146)&lt;ROW(M13),"",INDEX($K$1:$K$146,SMALL(IF($M$2:$M$146&lt;&gt;"",ROW($M$2:$M$146)),ROW(M13))))</f>
        <v>#NUM!</v>
      </c>
      <c r="L166" s="13" t="e">
        <f t="array" ref="L166">IF(COUNTA($M$2:$M$146)&lt;ROW(M13),"",INDEX($L$1:$L$146,SMALL(IF($M$2:$M$146&lt;&gt;"",ROW($M$2:$M$146)),ROW(M13))))</f>
        <v>#NUM!</v>
      </c>
      <c r="M166" s="13" t="e">
        <f t="array" ref="M166">IF(COUNTA($M$2:$M$146)&lt;ROW(M13),"",INDEX($M$1:$M$146,SMALL(IF($M$2:$M$146&lt;&gt;"",ROW($M$2:$M$146)),ROW(M13))))</f>
        <v>#NUM!</v>
      </c>
      <c r="R166" s="13" t="e">
        <f t="array" ref="R166">IF(COUNTA($M$2:$M$146)&lt;ROW(M13),"",INDEX($R$1:$R$146,SMALL(IF($M$2:$M$146&lt;&gt;"",ROW($M$2:$M$146)),ROW(M13))))</f>
        <v>#NUM!</v>
      </c>
      <c r="S166" s="13" t="e">
        <f t="array" ref="S166">IF(COUNTA($M$2:$M$146)&lt;ROW(N13),"",INDEX($S$1:$S$146,SMALL(IF($M$2:$M$146&lt;&gt;"",ROW($M$2:$M$146)),ROW(N13))))</f>
        <v>#NUM!</v>
      </c>
      <c r="T166" s="13" t="e">
        <f t="array" ref="T166">IF(COUNTA($M$2:$M$146)&lt;ROW(M13),"",INDEX($T$1:$T$146,SMALL(IF($M$2:$M$146&lt;&gt;"",ROW($M$2:$M$146)),ROW(M13))))</f>
        <v>#NUM!</v>
      </c>
      <c r="U166" s="13" t="e">
        <f t="array" ref="U166">IF(COUNTA($M$2:$M$146)&lt;ROW(M13),"",INDEX($U$1:$U$146,SMALL(IF($M$2:$M$146&lt;&gt;"",ROW($M$2:$M$146)),ROW(M13))))</f>
        <v>#NUM!</v>
      </c>
      <c r="V166" s="13" t="e">
        <f t="array" ref="V166">IF(COUNTA($M$2:$M$146)&lt;ROW(M13),"",INDEX($V$1:$V$146,SMALL(IF($M$2:$M$146&lt;&gt;"",ROW($M$2:$M$146)),ROW(M13))))</f>
        <v>#NUM!</v>
      </c>
      <c r="W166" s="13" t="e">
        <f t="array" ref="W166">IF(COUNTA($M$2:$M$146)&lt;ROW(M13),"",INDEX($W$1:$W$146,SMALL(IF($M$2:$M$146&lt;&gt;"",ROW($M$2:$M$146)),ROW(M13))))</f>
        <v>#NUM!</v>
      </c>
      <c r="X166" s="13" t="e">
        <f t="array" ref="X166">IF(COUNTA($M$2:$M$146)&lt;ROW(M13),"",INDEX($X$1:$X$146,SMALL(IF($M$2:$M$146&lt;&gt;"",ROW($M$2:$M$146)),ROW(M13))))</f>
        <v>#NUM!</v>
      </c>
      <c r="Y166" s="13" t="e">
        <f t="array" ref="Y166">IF(COUNTA($M$2:$M$146)&lt;ROW(M13),"",INDEX($Y$1:$Y$146,SMALL(IF($M$2:$M$146&lt;&gt;"",ROW($M$2:$M$146)),ROW(M13))))</f>
        <v>#NUM!</v>
      </c>
      <c r="Z166" s="13" t="e">
        <f t="array" ref="Z166">IF(COUNTA($M$2:$M$146)&lt;ROW(M13),"",INDEX($Z$1:$Z$146,SMALL(IF($M$2:$M$146&lt;&gt;"",ROW($M$2:$M$146)),ROW(M13))))</f>
        <v>#NUM!</v>
      </c>
      <c r="AA166" s="13" t="e">
        <f t="array" ref="AA166">IF(COUNTA($M$2:$M$146)&lt;ROW(M13),"",INDEX($AA$1:$AA$146,SMALL(IF($M$2:$M$146&lt;&gt;"",ROW($M$2:$M$146)),ROW(M13))))</f>
        <v>#NUM!</v>
      </c>
      <c r="AB166" s="13" t="e">
        <f t="array" ref="AB166">IF(COUNTA($M$2:$M$146)&lt;ROW(M13),"",INDEX($AB$1:$AB$146,SMALL(IF($M$2:$M$146&lt;&gt;"",ROW($M$2:$M$146)),ROW(M13))))</f>
        <v>#NUM!</v>
      </c>
      <c r="AC166" s="13" t="e">
        <f t="array" ref="AC166">IF(COUNTA($M$2:$M$146)&lt;ROW(M13),"",INDEX($AC$1:$AC$146,SMALL(IF($M$2:$M$146&lt;&gt;"",ROW($M$2:$M$146)),ROW(M13))))</f>
        <v>#NUM!</v>
      </c>
      <c r="AD166" s="13" t="e">
        <f t="array" ref="AD166">IF(COUNTA($M$2:$M$146)&lt;ROW(M13),"",INDEX($AD$1:$AD$146,SMALL(IF($M$2:$M$146&lt;&gt;"",ROW($M$2:$M$146)),ROW(M13))))</f>
        <v>#NUM!</v>
      </c>
      <c r="AE166" s="13" t="e">
        <f t="array" ref="AE166">IF(COUNTA($M$2:$M$146)&lt;ROW(M13),"",INDEX($AE$1:$AE$146,SMALL(IF($M$2:$M$146&lt;&gt;"",ROW($M$2:$M$146)),ROW(M13))))</f>
        <v>#NUM!</v>
      </c>
      <c r="AF166" s="13" t="e">
        <f t="array" ref="AF166">IF(COUNTA($M$2:$M$146)&lt;ROW(M13),"",INDEX($AF$1:$AF$146,SMALL(IF($M$2:$M$146&lt;&gt;"",ROW($M$2:$M$146)),ROW(M13))))</f>
        <v>#NUM!</v>
      </c>
      <c r="AG166" s="13" t="e">
        <f t="array" ref="AG166">IF(COUNTA($M$2:$M$146)&lt;ROW(M13),"",INDEX($AG$1:$AG$146,SMALL(IF($M$2:$M$146&lt;&gt;"",ROW($M$2:$M$146)),ROW(M13))))</f>
        <v>#NUM!</v>
      </c>
      <c r="AH166" s="13" t="e">
        <f t="array" ref="AH166">IF(COUNTA($M$2:$M$146)&lt;ROW(M13),"",INDEX($AH$1:$AH$146,SMALL(IF($M$2:$M$146&lt;&gt;"",ROW($M$2:$M$146)),ROW(M13))))</f>
        <v>#NUM!</v>
      </c>
      <c r="AI166" s="13" t="e">
        <f t="array" ref="AI166">IF(COUNTA($M$2:$M$146)&lt;ROW(M13),"",INDEX($AI$1:$AI$146,SMALL(IF($M$2:$M$146&lt;&gt;"",ROW($M$2:$M$146)),ROW(M13))))</f>
        <v>#NUM!</v>
      </c>
      <c r="AJ166" s="13" t="e">
        <f t="array" ref="AJ166">IF(COUNTA($M$2:$M$146)&lt;ROW(M13),"",INDEX($AJ$1:$AJ$146,SMALL(IF($M$2:$M$146&lt;&gt;"",ROW($M$2:$M$146)),ROW(M13))))</f>
        <v>#NUM!</v>
      </c>
      <c r="AK166" s="13" t="e">
        <f t="array" ref="AK166">IF(COUNTA($M$2:$M$146)&lt;ROW(M13),"",INDEX($AK$1:$AK$146,SMALL(IF($M$2:$M$146&lt;&gt;"",ROW($M$2:$M$146)),ROW(M13))))</f>
        <v>#NUM!</v>
      </c>
      <c r="AL166" s="13" t="e">
        <f t="array" ref="AL166">IF(COUNTA($M$2:$M$146)&lt;ROW(M13),"",INDEX($AL$1:$AL$146,SMALL(IF($M$2:$M$146&lt;&gt;"",ROW($M$2:$M$146)),ROW(M13))))</f>
        <v>#NUM!</v>
      </c>
      <c r="AM166" s="13" t="e">
        <f t="array" ref="AM166">IF(COUNTA($M$2:$M$146)&lt;ROW(M13),"",INDEX($AM$1:$AM$146,SMALL(IF($M$2:$M$146&lt;&gt;"",ROW($M$2:$M$146)),ROW(M13))))</f>
        <v>#NUM!</v>
      </c>
      <c r="AN166" s="13" t="e">
        <f t="array" ref="AN166">IF(COUNTA($M$2:$M$146)&lt;ROW(M13),"",INDEX($AN$1:$AN$146,SMALL(IF($M$2:$M$146&lt;&gt;"",ROW($M$2:$M$146)),ROW(M13))))</f>
        <v>#NUM!</v>
      </c>
      <c r="AO166" s="13" t="e">
        <f t="array" ref="AO166">IF(COUNTA($M$2:$M$146)&lt;ROW(M13),"",INDEX($AO$1:$AO$146,SMALL(IF($M$2:$M$146&lt;&gt;"",ROW($M$2:$M$146)),ROW(M13))))</f>
        <v>#NUM!</v>
      </c>
      <c r="AP166" s="13" t="e">
        <f t="array" ref="AP166">IF(COUNTA($M$2:$M$146)&lt;ROW(M13),"",INDEX($AP$1:$AP$146,SMALL(IF($M$2:$M$146&lt;&gt;"",ROW($M$2:$M$146)),ROW(M13))))</f>
        <v>#NUM!</v>
      </c>
      <c r="AQ166" s="13" t="e">
        <f t="array" ref="AQ166">IF(COUNTA($M$2:$M$146)&lt;ROW(M13),"",INDEX($AQ$1:$AQ$146,SMALL(IF($M$2:$M$146&lt;&gt;"",ROW($M$2:$M$146)),ROW(M13))))</f>
        <v>#NUM!</v>
      </c>
      <c r="AR166" s="460" t="e">
        <f t="array" ref="AR166">IF(COUNTA($M$2:$M$146)&lt;ROW(M13),"",INDEX($AR$1:$AR$146,SMALL(IF($M$2:$M$146&lt;&gt;"",ROW($M$2:$M$146)),ROW(M13))))</f>
        <v>#NUM!</v>
      </c>
      <c r="AS166" s="460" t="e">
        <f t="array" ref="AS166">IF(COUNTA($M$2:$M$146)&lt;ROW(N13),"",INDEX($AS$1:$AS$146,SMALL(IF($M$2:$M$146&lt;&gt;"",ROW($M$2:$M$146)),ROW(N13))))</f>
        <v>#NUM!</v>
      </c>
      <c r="AT166" s="13" t="e">
        <f t="array" ref="AT166">IF(COUNTA($AV$2:$AV$146)&lt;ROW(AV13),"",INDEX($AT$1:$AT$146,SMALL(IF($AV$2:$AV$146&lt;&gt;"",ROW($AV$2:$AV$146)),ROW(AV13))))</f>
        <v>#NUM!</v>
      </c>
      <c r="AU166" s="13" t="e">
        <f t="array" ref="AU166">IF(COUNTA($AV$2:$AV$146)&lt;ROW(AV13),"",INDEX($AU$1:$AU$146,SMALL(IF($AV$2:$AV$146&lt;&gt;"",ROW($AV$2:$AV$146)),ROW(AV13))))</f>
        <v>#NUM!</v>
      </c>
      <c r="AV166" s="13" t="e">
        <f t="array" ref="AV166">IF(COUNTA($AV$2:$AV$146)&lt;ROW(AV13),"",INDEX($AV$1:$AV$146,SMALL(IF($AV$2:$AV$146&lt;&gt;"",ROW($AV$2:$AV$146)),ROW(AV13))))</f>
        <v>#NUM!</v>
      </c>
      <c r="BV166" s="104"/>
      <c r="BW166" s="104"/>
      <c r="BX166" s="104"/>
      <c r="BY166" s="104"/>
      <c r="BZ166" s="104"/>
      <c r="CA166" s="104"/>
      <c r="CB166" s="104"/>
      <c r="CC166" s="104"/>
      <c r="CD166" s="104"/>
      <c r="CE166" s="104"/>
      <c r="CF166" s="104"/>
      <c r="CG166" s="104"/>
      <c r="CH166" s="104"/>
      <c r="CI166" s="104"/>
      <c r="CJ166" s="104"/>
      <c r="CK166" s="104"/>
      <c r="CL166" s="104"/>
      <c r="CM166" s="104"/>
    </row>
    <row r="167" spans="11:91" ht="12.75" customHeight="1" x14ac:dyDescent="0.15">
      <c r="K167" s="13" t="e">
        <f t="array" ref="K167">IF(COUNTA($M$2:$M$146)&lt;ROW(M14),"",INDEX($K$1:$K$146,SMALL(IF($M$2:$M$146&lt;&gt;"",ROW($M$2:$M$146)),ROW(M14))))</f>
        <v>#NUM!</v>
      </c>
      <c r="L167" s="13" t="e">
        <f t="array" ref="L167">IF(COUNTA($M$2:$M$146)&lt;ROW(M14),"",INDEX($L$1:$L$146,SMALL(IF($M$2:$M$146&lt;&gt;"",ROW($M$2:$M$146)),ROW(M14))))</f>
        <v>#NUM!</v>
      </c>
      <c r="M167" s="13" t="e">
        <f t="array" ref="M167">IF(COUNTA($M$2:$M$146)&lt;ROW(M14),"",INDEX($M$1:$M$146,SMALL(IF($M$2:$M$146&lt;&gt;"",ROW($M$2:$M$146)),ROW(M14))))</f>
        <v>#NUM!</v>
      </c>
      <c r="R167" s="13" t="e">
        <f t="array" ref="R167">IF(COUNTA($M$2:$M$146)&lt;ROW(M14),"",INDEX($R$1:$R$146,SMALL(IF($M$2:$M$146&lt;&gt;"",ROW($M$2:$M$146)),ROW(M14))))</f>
        <v>#NUM!</v>
      </c>
      <c r="S167" s="13" t="e">
        <f t="array" ref="S167">IF(COUNTA($M$2:$M$146)&lt;ROW(N14),"",INDEX($S$1:$S$146,SMALL(IF($M$2:$M$146&lt;&gt;"",ROW($M$2:$M$146)),ROW(N14))))</f>
        <v>#NUM!</v>
      </c>
      <c r="T167" s="13" t="e">
        <f t="array" ref="T167">IF(COUNTA($M$2:$M$146)&lt;ROW(M14),"",INDEX($T$1:$T$146,SMALL(IF($M$2:$M$146&lt;&gt;"",ROW($M$2:$M$146)),ROW(M14))))</f>
        <v>#NUM!</v>
      </c>
      <c r="U167" s="13" t="e">
        <f t="array" ref="U167">IF(COUNTA($M$2:$M$146)&lt;ROW(M14),"",INDEX($U$1:$U$146,SMALL(IF($M$2:$M$146&lt;&gt;"",ROW($M$2:$M$146)),ROW(M14))))</f>
        <v>#NUM!</v>
      </c>
      <c r="V167" s="13" t="e">
        <f t="array" ref="V167">IF(COUNTA($M$2:$M$146)&lt;ROW(M14),"",INDEX($V$1:$V$146,SMALL(IF($M$2:$M$146&lt;&gt;"",ROW($M$2:$M$146)),ROW(M14))))</f>
        <v>#NUM!</v>
      </c>
      <c r="W167" s="13" t="e">
        <f t="array" ref="W167">IF(COUNTA($M$2:$M$146)&lt;ROW(M14),"",INDEX($W$1:$W$146,SMALL(IF($M$2:$M$146&lt;&gt;"",ROW($M$2:$M$146)),ROW(M14))))</f>
        <v>#NUM!</v>
      </c>
      <c r="X167" s="13" t="e">
        <f t="array" ref="X167">IF(COUNTA($M$2:$M$146)&lt;ROW(M14),"",INDEX($X$1:$X$146,SMALL(IF($M$2:$M$146&lt;&gt;"",ROW($M$2:$M$146)),ROW(M14))))</f>
        <v>#NUM!</v>
      </c>
      <c r="Y167" s="13" t="e">
        <f t="array" ref="Y167">IF(COUNTA($M$2:$M$146)&lt;ROW(M14),"",INDEX($Y$1:$Y$146,SMALL(IF($M$2:$M$146&lt;&gt;"",ROW($M$2:$M$146)),ROW(M14))))</f>
        <v>#NUM!</v>
      </c>
      <c r="Z167" s="13" t="e">
        <f t="array" ref="Z167">IF(COUNTA($M$2:$M$146)&lt;ROW(M14),"",INDEX($Z$1:$Z$146,SMALL(IF($M$2:$M$146&lt;&gt;"",ROW($M$2:$M$146)),ROW(M14))))</f>
        <v>#NUM!</v>
      </c>
      <c r="AA167" s="13" t="e">
        <f t="array" ref="AA167">IF(COUNTA($M$2:$M$146)&lt;ROW(M14),"",INDEX($AA$1:$AA$146,SMALL(IF($M$2:$M$146&lt;&gt;"",ROW($M$2:$M$146)),ROW(M14))))</f>
        <v>#NUM!</v>
      </c>
      <c r="AB167" s="13" t="e">
        <f t="array" ref="AB167">IF(COUNTA($M$2:$M$146)&lt;ROW(M14),"",INDEX($AB$1:$AB$146,SMALL(IF($M$2:$M$146&lt;&gt;"",ROW($M$2:$M$146)),ROW(M14))))</f>
        <v>#NUM!</v>
      </c>
      <c r="AC167" s="13" t="e">
        <f t="array" ref="AC167">IF(COUNTA($M$2:$M$146)&lt;ROW(M14),"",INDEX($AC$1:$AC$146,SMALL(IF($M$2:$M$146&lt;&gt;"",ROW($M$2:$M$146)),ROW(M14))))</f>
        <v>#NUM!</v>
      </c>
      <c r="AD167" s="13" t="e">
        <f t="array" ref="AD167">IF(COUNTA($M$2:$M$146)&lt;ROW(M14),"",INDEX($AD$1:$AD$146,SMALL(IF($M$2:$M$146&lt;&gt;"",ROW($M$2:$M$146)),ROW(M14))))</f>
        <v>#NUM!</v>
      </c>
      <c r="AE167" s="13" t="e">
        <f t="array" ref="AE167">IF(COUNTA($M$2:$M$146)&lt;ROW(M14),"",INDEX($AE$1:$AE$146,SMALL(IF($M$2:$M$146&lt;&gt;"",ROW($M$2:$M$146)),ROW(M14))))</f>
        <v>#NUM!</v>
      </c>
      <c r="AF167" s="13" t="e">
        <f t="array" ref="AF167">IF(COUNTA($M$2:$M$146)&lt;ROW(M14),"",INDEX($AF$1:$AF$146,SMALL(IF($M$2:$M$146&lt;&gt;"",ROW($M$2:$M$146)),ROW(M14))))</f>
        <v>#NUM!</v>
      </c>
      <c r="AG167" s="13" t="e">
        <f t="array" ref="AG167">IF(COUNTA($M$2:$M$146)&lt;ROW(M14),"",INDEX($AG$1:$AG$146,SMALL(IF($M$2:$M$146&lt;&gt;"",ROW($M$2:$M$146)),ROW(M14))))</f>
        <v>#NUM!</v>
      </c>
      <c r="AH167" s="13" t="e">
        <f t="array" ref="AH167">IF(COUNTA($M$2:$M$146)&lt;ROW(M14),"",INDEX($AH$1:$AH$146,SMALL(IF($M$2:$M$146&lt;&gt;"",ROW($M$2:$M$146)),ROW(M14))))</f>
        <v>#NUM!</v>
      </c>
      <c r="AI167" s="13" t="e">
        <f t="array" ref="AI167">IF(COUNTA($M$2:$M$146)&lt;ROW(M14),"",INDEX($AI$1:$AI$146,SMALL(IF($M$2:$M$146&lt;&gt;"",ROW($M$2:$M$146)),ROW(M14))))</f>
        <v>#NUM!</v>
      </c>
      <c r="AJ167" s="13" t="e">
        <f t="array" ref="AJ167">IF(COUNTA($M$2:$M$146)&lt;ROW(M14),"",INDEX($AJ$1:$AJ$146,SMALL(IF($M$2:$M$146&lt;&gt;"",ROW($M$2:$M$146)),ROW(M14))))</f>
        <v>#NUM!</v>
      </c>
      <c r="AK167" s="13" t="e">
        <f t="array" ref="AK167">IF(COUNTA($M$2:$M$146)&lt;ROW(M14),"",INDEX($AK$1:$AK$146,SMALL(IF($M$2:$M$146&lt;&gt;"",ROW($M$2:$M$146)),ROW(M14))))</f>
        <v>#NUM!</v>
      </c>
      <c r="AL167" s="13" t="e">
        <f t="array" ref="AL167">IF(COUNTA($M$2:$M$146)&lt;ROW(M14),"",INDEX($AL$1:$AL$146,SMALL(IF($M$2:$M$146&lt;&gt;"",ROW($M$2:$M$146)),ROW(M14))))</f>
        <v>#NUM!</v>
      </c>
      <c r="AM167" s="13" t="e">
        <f t="array" ref="AM167">IF(COUNTA($M$2:$M$146)&lt;ROW(M14),"",INDEX($AM$1:$AM$146,SMALL(IF($M$2:$M$146&lt;&gt;"",ROW($M$2:$M$146)),ROW(M14))))</f>
        <v>#NUM!</v>
      </c>
      <c r="AN167" s="13" t="e">
        <f t="array" ref="AN167">IF(COUNTA($M$2:$M$146)&lt;ROW(M14),"",INDEX($AN$1:$AN$146,SMALL(IF($M$2:$M$146&lt;&gt;"",ROW($M$2:$M$146)),ROW(M14))))</f>
        <v>#NUM!</v>
      </c>
      <c r="AO167" s="13" t="e">
        <f t="array" ref="AO167">IF(COUNTA($M$2:$M$146)&lt;ROW(M14),"",INDEX($AO$1:$AO$146,SMALL(IF($M$2:$M$146&lt;&gt;"",ROW($M$2:$M$146)),ROW(M14))))</f>
        <v>#NUM!</v>
      </c>
      <c r="AP167" s="13" t="e">
        <f t="array" ref="AP167">IF(COUNTA($M$2:$M$146)&lt;ROW(M14),"",INDEX($AP$1:$AP$146,SMALL(IF($M$2:$M$146&lt;&gt;"",ROW($M$2:$M$146)),ROW(M14))))</f>
        <v>#NUM!</v>
      </c>
      <c r="AQ167" s="13" t="e">
        <f t="array" ref="AQ167">IF(COUNTA($M$2:$M$146)&lt;ROW(M14),"",INDEX($AQ$1:$AQ$146,SMALL(IF($M$2:$M$146&lt;&gt;"",ROW($M$2:$M$146)),ROW(M14))))</f>
        <v>#NUM!</v>
      </c>
      <c r="AR167" s="460" t="e">
        <f t="array" ref="AR167">IF(COUNTA($M$2:$M$146)&lt;ROW(M14),"",INDEX($AR$1:$AR$146,SMALL(IF($M$2:$M$146&lt;&gt;"",ROW($M$2:$M$146)),ROW(M14))))</f>
        <v>#NUM!</v>
      </c>
      <c r="AS167" s="460" t="e">
        <f t="array" ref="AS167">IF(COUNTA($M$2:$M$146)&lt;ROW(N14),"",INDEX($AS$1:$AS$146,SMALL(IF($M$2:$M$146&lt;&gt;"",ROW($M$2:$M$146)),ROW(N14))))</f>
        <v>#NUM!</v>
      </c>
      <c r="AT167" s="13" t="e">
        <f t="array" ref="AT167">IF(COUNTA($AV$2:$AV$146)&lt;ROW(AV14),"",INDEX($AT$1:$AT$146,SMALL(IF($AV$2:$AV$146&lt;&gt;"",ROW($AV$2:$AV$146)),ROW(AV14))))</f>
        <v>#NUM!</v>
      </c>
      <c r="AU167" s="13" t="e">
        <f t="array" ref="AU167">IF(COUNTA($AV$2:$AV$146)&lt;ROW(AV14),"",INDEX($AU$1:$AU$146,SMALL(IF($AV$2:$AV$146&lt;&gt;"",ROW($AV$2:$AV$146)),ROW(AV14))))</f>
        <v>#NUM!</v>
      </c>
      <c r="AV167" s="13" t="e">
        <f t="array" ref="AV167">IF(COUNTA($AV$2:$AV$146)&lt;ROW(AV14),"",INDEX($AV$1:$AV$146,SMALL(IF($AV$2:$AV$146&lt;&gt;"",ROW($AV$2:$AV$146)),ROW(AV14))))</f>
        <v>#NUM!</v>
      </c>
      <c r="BV167" s="104"/>
      <c r="BW167" s="104"/>
      <c r="BX167" s="104"/>
      <c r="BY167" s="104"/>
      <c r="BZ167" s="104"/>
      <c r="CA167" s="104"/>
      <c r="CB167" s="104"/>
      <c r="CC167" s="104"/>
      <c r="CD167" s="104"/>
      <c r="CE167" s="104"/>
      <c r="CF167" s="104"/>
      <c r="CG167" s="104"/>
      <c r="CH167" s="104"/>
      <c r="CI167" s="104"/>
      <c r="CJ167" s="104"/>
      <c r="CK167" s="104"/>
      <c r="CL167" s="104"/>
      <c r="CM167" s="104"/>
    </row>
    <row r="168" spans="11:91" ht="12.75" customHeight="1" x14ac:dyDescent="0.15">
      <c r="K168" s="13" t="e">
        <f t="array" ref="K168">IF(COUNTA($M$2:$M$146)&lt;ROW(M15),"",INDEX($K$1:$K$146,SMALL(IF($M$2:$M$146&lt;&gt;"",ROW($M$2:$M$146)),ROW(M15))))</f>
        <v>#NUM!</v>
      </c>
      <c r="L168" s="13" t="e">
        <f t="array" ref="L168">IF(COUNTA($M$2:$M$146)&lt;ROW(M15),"",INDEX($L$1:$L$146,SMALL(IF($M$2:$M$146&lt;&gt;"",ROW($M$2:$M$146)),ROW(M15))))</f>
        <v>#NUM!</v>
      </c>
      <c r="M168" s="13" t="e">
        <f t="array" ref="M168">IF(COUNTA($M$2:$M$146)&lt;ROW(M15),"",INDEX($M$1:$M$146,SMALL(IF($M$2:$M$146&lt;&gt;"",ROW($M$2:$M$146)),ROW(M15))))</f>
        <v>#NUM!</v>
      </c>
      <c r="R168" s="13" t="e">
        <f t="array" ref="R168">IF(COUNTA($M$2:$M$146)&lt;ROW(M15),"",INDEX($R$1:$R$146,SMALL(IF($M$2:$M$146&lt;&gt;"",ROW($M$2:$M$146)),ROW(M15))))</f>
        <v>#NUM!</v>
      </c>
      <c r="S168" s="13" t="e">
        <f t="array" ref="S168">IF(COUNTA($M$2:$M$146)&lt;ROW(N15),"",INDEX($S$1:$S$146,SMALL(IF($M$2:$M$146&lt;&gt;"",ROW($M$2:$M$146)),ROW(N15))))</f>
        <v>#NUM!</v>
      </c>
      <c r="T168" s="13" t="e">
        <f t="array" ref="T168">IF(COUNTA($M$2:$M$146)&lt;ROW(M15),"",INDEX($T$1:$T$146,SMALL(IF($M$2:$M$146&lt;&gt;"",ROW($M$2:$M$146)),ROW(M15))))</f>
        <v>#NUM!</v>
      </c>
      <c r="U168" s="13" t="e">
        <f t="array" ref="U168">IF(COUNTA($M$2:$M$146)&lt;ROW(M15),"",INDEX($U$1:$U$146,SMALL(IF($M$2:$M$146&lt;&gt;"",ROW($M$2:$M$146)),ROW(M15))))</f>
        <v>#NUM!</v>
      </c>
      <c r="V168" s="13" t="e">
        <f t="array" ref="V168">IF(COUNTA($M$2:$M$146)&lt;ROW(M15),"",INDEX($V$1:$V$146,SMALL(IF($M$2:$M$146&lt;&gt;"",ROW($M$2:$M$146)),ROW(M15))))</f>
        <v>#NUM!</v>
      </c>
      <c r="W168" s="13" t="e">
        <f t="array" ref="W168">IF(COUNTA($M$2:$M$146)&lt;ROW(M15),"",INDEX($W$1:$W$146,SMALL(IF($M$2:$M$146&lt;&gt;"",ROW($M$2:$M$146)),ROW(M15))))</f>
        <v>#NUM!</v>
      </c>
      <c r="X168" s="13" t="e">
        <f t="array" ref="X168">IF(COUNTA($M$2:$M$146)&lt;ROW(M15),"",INDEX($X$1:$X$146,SMALL(IF($M$2:$M$146&lt;&gt;"",ROW($M$2:$M$146)),ROW(M15))))</f>
        <v>#NUM!</v>
      </c>
      <c r="Y168" s="13" t="e">
        <f t="array" ref="Y168">IF(COUNTA($M$2:$M$146)&lt;ROW(M15),"",INDEX($Y$1:$Y$146,SMALL(IF($M$2:$M$146&lt;&gt;"",ROW($M$2:$M$146)),ROW(M15))))</f>
        <v>#NUM!</v>
      </c>
      <c r="Z168" s="13" t="e">
        <f t="array" ref="Z168">IF(COUNTA($M$2:$M$146)&lt;ROW(M15),"",INDEX($Z$1:$Z$146,SMALL(IF($M$2:$M$146&lt;&gt;"",ROW($M$2:$M$146)),ROW(M15))))</f>
        <v>#NUM!</v>
      </c>
      <c r="AA168" s="13" t="e">
        <f t="array" ref="AA168">IF(COUNTA($M$2:$M$146)&lt;ROW(M15),"",INDEX($AA$1:$AA$146,SMALL(IF($M$2:$M$146&lt;&gt;"",ROW($M$2:$M$146)),ROW(M15))))</f>
        <v>#NUM!</v>
      </c>
      <c r="AB168" s="13" t="e">
        <f t="array" ref="AB168">IF(COUNTA($M$2:$M$146)&lt;ROW(M15),"",INDEX($AB$1:$AB$146,SMALL(IF($M$2:$M$146&lt;&gt;"",ROW($M$2:$M$146)),ROW(M15))))</f>
        <v>#NUM!</v>
      </c>
      <c r="AC168" s="13" t="e">
        <f t="array" ref="AC168">IF(COUNTA($M$2:$M$146)&lt;ROW(M15),"",INDEX($AC$1:$AC$146,SMALL(IF($M$2:$M$146&lt;&gt;"",ROW($M$2:$M$146)),ROW(M15))))</f>
        <v>#NUM!</v>
      </c>
      <c r="AD168" s="13" t="e">
        <f t="array" ref="AD168">IF(COUNTA($M$2:$M$146)&lt;ROW(M15),"",INDEX($AD$1:$AD$146,SMALL(IF($M$2:$M$146&lt;&gt;"",ROW($M$2:$M$146)),ROW(M15))))</f>
        <v>#NUM!</v>
      </c>
      <c r="AE168" s="13" t="e">
        <f t="array" ref="AE168">IF(COUNTA($M$2:$M$146)&lt;ROW(M15),"",INDEX($AE$1:$AE$146,SMALL(IF($M$2:$M$146&lt;&gt;"",ROW($M$2:$M$146)),ROW(M15))))</f>
        <v>#NUM!</v>
      </c>
      <c r="AF168" s="13" t="e">
        <f t="array" ref="AF168">IF(COUNTA($M$2:$M$146)&lt;ROW(M15),"",INDEX($AF$1:$AF$146,SMALL(IF($M$2:$M$146&lt;&gt;"",ROW($M$2:$M$146)),ROW(M15))))</f>
        <v>#NUM!</v>
      </c>
      <c r="AG168" s="13" t="e">
        <f t="array" ref="AG168">IF(COUNTA($M$2:$M$146)&lt;ROW(M15),"",INDEX($AG$1:$AG$146,SMALL(IF($M$2:$M$146&lt;&gt;"",ROW($M$2:$M$146)),ROW(M15))))</f>
        <v>#NUM!</v>
      </c>
      <c r="AH168" s="13" t="e">
        <f t="array" ref="AH168">IF(COUNTA($M$2:$M$146)&lt;ROW(M15),"",INDEX($AH$1:$AH$146,SMALL(IF($M$2:$M$146&lt;&gt;"",ROW($M$2:$M$146)),ROW(M15))))</f>
        <v>#NUM!</v>
      </c>
      <c r="AI168" s="13" t="e">
        <f t="array" ref="AI168">IF(COUNTA($M$2:$M$146)&lt;ROW(M15),"",INDEX($AI$1:$AI$146,SMALL(IF($M$2:$M$146&lt;&gt;"",ROW($M$2:$M$146)),ROW(M15))))</f>
        <v>#NUM!</v>
      </c>
      <c r="AJ168" s="13" t="e">
        <f t="array" ref="AJ168">IF(COUNTA($M$2:$M$146)&lt;ROW(M15),"",INDEX($AJ$1:$AJ$146,SMALL(IF($M$2:$M$146&lt;&gt;"",ROW($M$2:$M$146)),ROW(M15))))</f>
        <v>#NUM!</v>
      </c>
      <c r="AK168" s="13" t="e">
        <f t="array" ref="AK168">IF(COUNTA($M$2:$M$146)&lt;ROW(M15),"",INDEX($AK$1:$AK$146,SMALL(IF($M$2:$M$146&lt;&gt;"",ROW($M$2:$M$146)),ROW(M15))))</f>
        <v>#NUM!</v>
      </c>
      <c r="AL168" s="13" t="e">
        <f t="array" ref="AL168">IF(COUNTA($M$2:$M$146)&lt;ROW(M15),"",INDEX($AL$1:$AL$146,SMALL(IF($M$2:$M$146&lt;&gt;"",ROW($M$2:$M$146)),ROW(M15))))</f>
        <v>#NUM!</v>
      </c>
      <c r="AM168" s="13" t="e">
        <f t="array" ref="AM168">IF(COUNTA($M$2:$M$146)&lt;ROW(M15),"",INDEX($AM$1:$AM$146,SMALL(IF($M$2:$M$146&lt;&gt;"",ROW($M$2:$M$146)),ROW(M15))))</f>
        <v>#NUM!</v>
      </c>
      <c r="AN168" s="13" t="e">
        <f t="array" ref="AN168">IF(COUNTA($M$2:$M$146)&lt;ROW(M15),"",INDEX($AN$1:$AN$146,SMALL(IF($M$2:$M$146&lt;&gt;"",ROW($M$2:$M$146)),ROW(M15))))</f>
        <v>#NUM!</v>
      </c>
      <c r="AO168" s="13" t="e">
        <f t="array" ref="AO168">IF(COUNTA($M$2:$M$146)&lt;ROW(M15),"",INDEX($AO$1:$AO$146,SMALL(IF($M$2:$M$146&lt;&gt;"",ROW($M$2:$M$146)),ROW(M15))))</f>
        <v>#NUM!</v>
      </c>
      <c r="AP168" s="13" t="e">
        <f t="array" ref="AP168">IF(COUNTA($M$2:$M$146)&lt;ROW(M15),"",INDEX($AP$1:$AP$146,SMALL(IF($M$2:$M$146&lt;&gt;"",ROW($M$2:$M$146)),ROW(M15))))</f>
        <v>#NUM!</v>
      </c>
      <c r="AQ168" s="13" t="e">
        <f t="array" ref="AQ168">IF(COUNTA($M$2:$M$146)&lt;ROW(M15),"",INDEX($AQ$1:$AQ$146,SMALL(IF($M$2:$M$146&lt;&gt;"",ROW($M$2:$M$146)),ROW(M15))))</f>
        <v>#NUM!</v>
      </c>
      <c r="AR168" s="460" t="e">
        <f t="array" ref="AR168">IF(COUNTA($M$2:$M$146)&lt;ROW(M15),"",INDEX($AR$1:$AR$146,SMALL(IF($M$2:$M$146&lt;&gt;"",ROW($M$2:$M$146)),ROW(M15))))</f>
        <v>#NUM!</v>
      </c>
      <c r="AS168" s="460" t="e">
        <f t="array" ref="AS168">IF(COUNTA($M$2:$M$146)&lt;ROW(N15),"",INDEX($AS$1:$AS$146,SMALL(IF($M$2:$M$146&lt;&gt;"",ROW($M$2:$M$146)),ROW(N15))))</f>
        <v>#NUM!</v>
      </c>
      <c r="AT168" s="13" t="e">
        <f t="array" ref="AT168">IF(COUNTA($AV$2:$AV$146)&lt;ROW(AV15),"",INDEX($AT$1:$AT$146,SMALL(IF($AV$2:$AV$146&lt;&gt;"",ROW($AV$2:$AV$146)),ROW(AV15))))</f>
        <v>#NUM!</v>
      </c>
      <c r="AU168" s="13" t="e">
        <f t="array" ref="AU168">IF(COUNTA($AV$2:$AV$146)&lt;ROW(AV15),"",INDEX($AU$1:$AU$146,SMALL(IF($AV$2:$AV$146&lt;&gt;"",ROW($AV$2:$AV$146)),ROW(AV15))))</f>
        <v>#NUM!</v>
      </c>
      <c r="AV168" s="13" t="e">
        <f t="array" ref="AV168">IF(COUNTA($AV$2:$AV$146)&lt;ROW(AV15),"",INDEX($AV$1:$AV$146,SMALL(IF($AV$2:$AV$146&lt;&gt;"",ROW($AV$2:$AV$146)),ROW(AV15))))</f>
        <v>#NUM!</v>
      </c>
      <c r="BV168" s="104"/>
      <c r="BW168" s="104"/>
      <c r="BX168" s="104"/>
      <c r="BY168" s="104"/>
      <c r="BZ168" s="104"/>
      <c r="CA168" s="104"/>
      <c r="CB168" s="104"/>
      <c r="CC168" s="104"/>
      <c r="CD168" s="104"/>
      <c r="CE168" s="104"/>
      <c r="CF168" s="104"/>
      <c r="CG168" s="104"/>
      <c r="CH168" s="104"/>
      <c r="CI168" s="104"/>
      <c r="CJ168" s="104"/>
      <c r="CK168" s="104"/>
      <c r="CL168" s="104"/>
      <c r="CM168" s="104"/>
    </row>
    <row r="169" spans="11:91" ht="12.75" customHeight="1" x14ac:dyDescent="0.15">
      <c r="K169" s="13" t="e">
        <f t="array" ref="K169">IF(COUNTA($M$2:$M$146)&lt;ROW(M16),"",INDEX($K$1:$K$146,SMALL(IF($M$2:$M$146&lt;&gt;"",ROW($M$2:$M$146)),ROW(M16))))</f>
        <v>#NUM!</v>
      </c>
      <c r="L169" s="13" t="e">
        <f t="array" ref="L169">IF(COUNTA($M$2:$M$146)&lt;ROW(M16),"",INDEX($L$1:$L$146,SMALL(IF($M$2:$M$146&lt;&gt;"",ROW($M$2:$M$146)),ROW(M16))))</f>
        <v>#NUM!</v>
      </c>
      <c r="M169" s="13" t="e">
        <f t="array" ref="M169">IF(COUNTA($M$2:$M$146)&lt;ROW(M16),"",INDEX($M$1:$M$146,SMALL(IF($M$2:$M$146&lt;&gt;"",ROW($M$2:$M$146)),ROW(M16))))</f>
        <v>#NUM!</v>
      </c>
      <c r="R169" s="13" t="e">
        <f t="array" ref="R169">IF(COUNTA($M$2:$M$146)&lt;ROW(M16),"",INDEX($R$1:$R$146,SMALL(IF($M$2:$M$146&lt;&gt;"",ROW($M$2:$M$146)),ROW(M16))))</f>
        <v>#NUM!</v>
      </c>
      <c r="S169" s="13" t="e">
        <f t="array" ref="S169">IF(COUNTA($M$2:$M$146)&lt;ROW(N16),"",INDEX($S$1:$S$146,SMALL(IF($M$2:$M$146&lt;&gt;"",ROW($M$2:$M$146)),ROW(N16))))</f>
        <v>#NUM!</v>
      </c>
      <c r="T169" s="13" t="e">
        <f t="array" ref="T169">IF(COUNTA($M$2:$M$146)&lt;ROW(M16),"",INDEX($T$1:$T$146,SMALL(IF($M$2:$M$146&lt;&gt;"",ROW($M$2:$M$146)),ROW(M16))))</f>
        <v>#NUM!</v>
      </c>
      <c r="U169" s="13" t="e">
        <f t="array" ref="U169">IF(COUNTA($M$2:$M$146)&lt;ROW(M16),"",INDEX($U$1:$U$146,SMALL(IF($M$2:$M$146&lt;&gt;"",ROW($M$2:$M$146)),ROW(M16))))</f>
        <v>#NUM!</v>
      </c>
      <c r="V169" s="13" t="e">
        <f t="array" ref="V169">IF(COUNTA($M$2:$M$146)&lt;ROW(M16),"",INDEX($V$1:$V$146,SMALL(IF($M$2:$M$146&lt;&gt;"",ROW($M$2:$M$146)),ROW(M16))))</f>
        <v>#NUM!</v>
      </c>
      <c r="W169" s="13" t="e">
        <f t="array" ref="W169">IF(COUNTA($M$2:$M$146)&lt;ROW(M16),"",INDEX($W$1:$W$146,SMALL(IF($M$2:$M$146&lt;&gt;"",ROW($M$2:$M$146)),ROW(M16))))</f>
        <v>#NUM!</v>
      </c>
      <c r="X169" s="13" t="e">
        <f t="array" ref="X169">IF(COUNTA($M$2:$M$146)&lt;ROW(M16),"",INDEX($X$1:$X$146,SMALL(IF($M$2:$M$146&lt;&gt;"",ROW($M$2:$M$146)),ROW(M16))))</f>
        <v>#NUM!</v>
      </c>
      <c r="Y169" s="13" t="e">
        <f t="array" ref="Y169">IF(COUNTA($M$2:$M$146)&lt;ROW(M16),"",INDEX($Y$1:$Y$146,SMALL(IF($M$2:$M$146&lt;&gt;"",ROW($M$2:$M$146)),ROW(M16))))</f>
        <v>#NUM!</v>
      </c>
      <c r="Z169" s="13" t="e">
        <f t="array" ref="Z169">IF(COUNTA($M$2:$M$146)&lt;ROW(M16),"",INDEX($Z$1:$Z$146,SMALL(IF($M$2:$M$146&lt;&gt;"",ROW($M$2:$M$146)),ROW(M16))))</f>
        <v>#NUM!</v>
      </c>
      <c r="AA169" s="13" t="e">
        <f t="array" ref="AA169">IF(COUNTA($M$2:$M$146)&lt;ROW(M16),"",INDEX($AA$1:$AA$146,SMALL(IF($M$2:$M$146&lt;&gt;"",ROW($M$2:$M$146)),ROW(M16))))</f>
        <v>#NUM!</v>
      </c>
      <c r="AB169" s="13" t="e">
        <f t="array" ref="AB169">IF(COUNTA($M$2:$M$146)&lt;ROW(M16),"",INDEX($AB$1:$AB$146,SMALL(IF($M$2:$M$146&lt;&gt;"",ROW($M$2:$M$146)),ROW(M16))))</f>
        <v>#NUM!</v>
      </c>
      <c r="AC169" s="13" t="e">
        <f t="array" ref="AC169">IF(COUNTA($M$2:$M$146)&lt;ROW(M16),"",INDEX($AC$1:$AC$146,SMALL(IF($M$2:$M$146&lt;&gt;"",ROW($M$2:$M$146)),ROW(M16))))</f>
        <v>#NUM!</v>
      </c>
      <c r="AD169" s="13" t="e">
        <f t="array" ref="AD169">IF(COUNTA($M$2:$M$146)&lt;ROW(M16),"",INDEX($AD$1:$AD$146,SMALL(IF($M$2:$M$146&lt;&gt;"",ROW($M$2:$M$146)),ROW(M16))))</f>
        <v>#NUM!</v>
      </c>
      <c r="AE169" s="13" t="e">
        <f t="array" ref="AE169">IF(COUNTA($M$2:$M$146)&lt;ROW(M16),"",INDEX($AE$1:$AE$146,SMALL(IF($M$2:$M$146&lt;&gt;"",ROW($M$2:$M$146)),ROW(M16))))</f>
        <v>#NUM!</v>
      </c>
      <c r="AF169" s="13" t="e">
        <f t="array" ref="AF169">IF(COUNTA($M$2:$M$146)&lt;ROW(M16),"",INDEX($AF$1:$AF$146,SMALL(IF($M$2:$M$146&lt;&gt;"",ROW($M$2:$M$146)),ROW(M16))))</f>
        <v>#NUM!</v>
      </c>
      <c r="AG169" s="13" t="e">
        <f t="array" ref="AG169">IF(COUNTA($M$2:$M$146)&lt;ROW(M16),"",INDEX($AG$1:$AG$146,SMALL(IF($M$2:$M$146&lt;&gt;"",ROW($M$2:$M$146)),ROW(M16))))</f>
        <v>#NUM!</v>
      </c>
      <c r="AH169" s="13" t="e">
        <f t="array" ref="AH169">IF(COUNTA($M$2:$M$146)&lt;ROW(M16),"",INDEX($AH$1:$AH$146,SMALL(IF($M$2:$M$146&lt;&gt;"",ROW($M$2:$M$146)),ROW(M16))))</f>
        <v>#NUM!</v>
      </c>
      <c r="AI169" s="13" t="e">
        <f t="array" ref="AI169">IF(COUNTA($M$2:$M$146)&lt;ROW(M16),"",INDEX($AI$1:$AI$146,SMALL(IF($M$2:$M$146&lt;&gt;"",ROW($M$2:$M$146)),ROW(M16))))</f>
        <v>#NUM!</v>
      </c>
      <c r="AJ169" s="13" t="e">
        <f t="array" ref="AJ169">IF(COUNTA($M$2:$M$146)&lt;ROW(M16),"",INDEX($AJ$1:$AJ$146,SMALL(IF($M$2:$M$146&lt;&gt;"",ROW($M$2:$M$146)),ROW(M16))))</f>
        <v>#NUM!</v>
      </c>
      <c r="AK169" s="13" t="e">
        <f t="array" ref="AK169">IF(COUNTA($M$2:$M$146)&lt;ROW(M16),"",INDEX($AK$1:$AK$146,SMALL(IF($M$2:$M$146&lt;&gt;"",ROW($M$2:$M$146)),ROW(M16))))</f>
        <v>#NUM!</v>
      </c>
      <c r="AL169" s="13" t="e">
        <f t="array" ref="AL169">IF(COUNTA($M$2:$M$146)&lt;ROW(M16),"",INDEX($AL$1:$AL$146,SMALL(IF($M$2:$M$146&lt;&gt;"",ROW($M$2:$M$146)),ROW(M16))))</f>
        <v>#NUM!</v>
      </c>
      <c r="AM169" s="13" t="e">
        <f t="array" ref="AM169">IF(COUNTA($M$2:$M$146)&lt;ROW(M16),"",INDEX($AM$1:$AM$146,SMALL(IF($M$2:$M$146&lt;&gt;"",ROW($M$2:$M$146)),ROW(M16))))</f>
        <v>#NUM!</v>
      </c>
      <c r="AN169" s="13" t="e">
        <f t="array" ref="AN169">IF(COUNTA($M$2:$M$146)&lt;ROW(M16),"",INDEX($AN$1:$AN$146,SMALL(IF($M$2:$M$146&lt;&gt;"",ROW($M$2:$M$146)),ROW(M16))))</f>
        <v>#NUM!</v>
      </c>
      <c r="AO169" s="13" t="e">
        <f t="array" ref="AO169">IF(COUNTA($M$2:$M$146)&lt;ROW(M16),"",INDEX($AO$1:$AO$146,SMALL(IF($M$2:$M$146&lt;&gt;"",ROW($M$2:$M$146)),ROW(M16))))</f>
        <v>#NUM!</v>
      </c>
      <c r="AP169" s="13" t="e">
        <f t="array" ref="AP169">IF(COUNTA($M$2:$M$146)&lt;ROW(M16),"",INDEX($AP$1:$AP$146,SMALL(IF($M$2:$M$146&lt;&gt;"",ROW($M$2:$M$146)),ROW(M16))))</f>
        <v>#NUM!</v>
      </c>
      <c r="AQ169" s="13" t="e">
        <f t="array" ref="AQ169">IF(COUNTA($M$2:$M$146)&lt;ROW(M16),"",INDEX($AQ$1:$AQ$146,SMALL(IF($M$2:$M$146&lt;&gt;"",ROW($M$2:$M$146)),ROW(M16))))</f>
        <v>#NUM!</v>
      </c>
      <c r="AR169" s="460" t="e">
        <f t="array" ref="AR169">IF(COUNTA($M$2:$M$146)&lt;ROW(M16),"",INDEX($AR$1:$AR$146,SMALL(IF($M$2:$M$146&lt;&gt;"",ROW($M$2:$M$146)),ROW(M16))))</f>
        <v>#NUM!</v>
      </c>
      <c r="AS169" s="460" t="e">
        <f t="array" ref="AS169">IF(COUNTA($M$2:$M$146)&lt;ROW(N16),"",INDEX($AS$1:$AS$146,SMALL(IF($M$2:$M$146&lt;&gt;"",ROW($M$2:$M$146)),ROW(N16))))</f>
        <v>#NUM!</v>
      </c>
      <c r="AT169" s="13" t="e">
        <f t="array" ref="AT169">IF(COUNTA($AV$2:$AV$146)&lt;ROW(AV16),"",INDEX($AT$1:$AT$146,SMALL(IF($AV$2:$AV$146&lt;&gt;"",ROW($AV$2:$AV$146)),ROW(AV16))))</f>
        <v>#NUM!</v>
      </c>
      <c r="AU169" s="13" t="e">
        <f t="array" ref="AU169">IF(COUNTA($AV$2:$AV$146)&lt;ROW(AV16),"",INDEX($AU$1:$AU$146,SMALL(IF($AV$2:$AV$146&lt;&gt;"",ROW($AV$2:$AV$146)),ROW(AV16))))</f>
        <v>#NUM!</v>
      </c>
      <c r="AV169" s="13" t="e">
        <f t="array" ref="AV169">IF(COUNTA($AV$2:$AV$146)&lt;ROW(AV16),"",INDEX($AV$1:$AV$146,SMALL(IF($AV$2:$AV$146&lt;&gt;"",ROW($AV$2:$AV$146)),ROW(AV16))))</f>
        <v>#NUM!</v>
      </c>
      <c r="BV169" s="104"/>
      <c r="BW169" s="104"/>
      <c r="BX169" s="104"/>
      <c r="BY169" s="104"/>
      <c r="BZ169" s="104"/>
      <c r="CA169" s="104"/>
      <c r="CB169" s="104"/>
      <c r="CC169" s="104"/>
      <c r="CD169" s="104"/>
      <c r="CE169" s="104"/>
      <c r="CF169" s="104"/>
      <c r="CG169" s="104"/>
      <c r="CH169" s="104"/>
      <c r="CI169" s="104"/>
      <c r="CJ169" s="104"/>
      <c r="CK169" s="104"/>
      <c r="CL169" s="104"/>
      <c r="CM169" s="104"/>
    </row>
    <row r="170" spans="11:91" ht="12.75" customHeight="1" x14ac:dyDescent="0.15">
      <c r="K170" s="13" t="e">
        <f t="array" ref="K170">IF(COUNTA($M$2:$M$146)&lt;ROW(M17),"",INDEX($K$1:$K$146,SMALL(IF($M$2:$M$146&lt;&gt;"",ROW($M$2:$M$146)),ROW(M17))))</f>
        <v>#NUM!</v>
      </c>
      <c r="L170" s="13" t="e">
        <f t="array" ref="L170">IF(COUNTA($M$2:$M$146)&lt;ROW(M17),"",INDEX($L$1:$L$146,SMALL(IF($M$2:$M$146&lt;&gt;"",ROW($M$2:$M$146)),ROW(M17))))</f>
        <v>#NUM!</v>
      </c>
      <c r="M170" s="13" t="e">
        <f t="array" ref="M170">IF(COUNTA($M$2:$M$146)&lt;ROW(M17),"",INDEX($M$1:$M$146,SMALL(IF($M$2:$M$146&lt;&gt;"",ROW($M$2:$M$146)),ROW(M17))))</f>
        <v>#NUM!</v>
      </c>
      <c r="R170" s="13" t="e">
        <f t="array" ref="R170">IF(COUNTA($M$2:$M$146)&lt;ROW(M17),"",INDEX($R$1:$R$146,SMALL(IF($M$2:$M$146&lt;&gt;"",ROW($M$2:$M$146)),ROW(M17))))</f>
        <v>#NUM!</v>
      </c>
      <c r="S170" s="13" t="e">
        <f t="array" ref="S170">IF(COUNTA($M$2:$M$146)&lt;ROW(N17),"",INDEX($S$1:$S$146,SMALL(IF($M$2:$M$146&lt;&gt;"",ROW($M$2:$M$146)),ROW(N17))))</f>
        <v>#NUM!</v>
      </c>
      <c r="T170" s="13" t="e">
        <f t="array" ref="T170">IF(COUNTA($M$2:$M$146)&lt;ROW(M17),"",INDEX($T$1:$T$146,SMALL(IF($M$2:$M$146&lt;&gt;"",ROW($M$2:$M$146)),ROW(M17))))</f>
        <v>#NUM!</v>
      </c>
      <c r="U170" s="13" t="e">
        <f t="array" ref="U170">IF(COUNTA($M$2:$M$146)&lt;ROW(M17),"",INDEX($U$1:$U$146,SMALL(IF($M$2:$M$146&lt;&gt;"",ROW($M$2:$M$146)),ROW(M17))))</f>
        <v>#NUM!</v>
      </c>
      <c r="V170" s="13" t="e">
        <f t="array" ref="V170">IF(COUNTA($M$2:$M$146)&lt;ROW(M17),"",INDEX($V$1:$V$146,SMALL(IF($M$2:$M$146&lt;&gt;"",ROW($M$2:$M$146)),ROW(M17))))</f>
        <v>#NUM!</v>
      </c>
      <c r="W170" s="13" t="e">
        <f t="array" ref="W170">IF(COUNTA($M$2:$M$146)&lt;ROW(M17),"",INDEX($W$1:$W$146,SMALL(IF($M$2:$M$146&lt;&gt;"",ROW($M$2:$M$146)),ROW(M17))))</f>
        <v>#NUM!</v>
      </c>
      <c r="X170" s="13" t="e">
        <f t="array" ref="X170">IF(COUNTA($M$2:$M$146)&lt;ROW(M17),"",INDEX($X$1:$X$146,SMALL(IF($M$2:$M$146&lt;&gt;"",ROW($M$2:$M$146)),ROW(M17))))</f>
        <v>#NUM!</v>
      </c>
      <c r="Y170" s="13" t="e">
        <f t="array" ref="Y170">IF(COUNTA($M$2:$M$146)&lt;ROW(M17),"",INDEX($Y$1:$Y$146,SMALL(IF($M$2:$M$146&lt;&gt;"",ROW($M$2:$M$146)),ROW(M17))))</f>
        <v>#NUM!</v>
      </c>
      <c r="Z170" s="13" t="e">
        <f t="array" ref="Z170">IF(COUNTA($M$2:$M$146)&lt;ROW(M17),"",INDEX($Z$1:$Z$146,SMALL(IF($M$2:$M$146&lt;&gt;"",ROW($M$2:$M$146)),ROW(M17))))</f>
        <v>#NUM!</v>
      </c>
      <c r="AA170" s="13" t="e">
        <f t="array" ref="AA170">IF(COUNTA($M$2:$M$146)&lt;ROW(M17),"",INDEX($AA$1:$AA$146,SMALL(IF($M$2:$M$146&lt;&gt;"",ROW($M$2:$M$146)),ROW(M17))))</f>
        <v>#NUM!</v>
      </c>
      <c r="AB170" s="13" t="e">
        <f t="array" ref="AB170">IF(COUNTA($M$2:$M$146)&lt;ROW(M17),"",INDEX($AB$1:$AB$146,SMALL(IF($M$2:$M$146&lt;&gt;"",ROW($M$2:$M$146)),ROW(M17))))</f>
        <v>#NUM!</v>
      </c>
      <c r="AC170" s="13" t="e">
        <f t="array" ref="AC170">IF(COUNTA($M$2:$M$146)&lt;ROW(M17),"",INDEX($AC$1:$AC$146,SMALL(IF($M$2:$M$146&lt;&gt;"",ROW($M$2:$M$146)),ROW(M17))))</f>
        <v>#NUM!</v>
      </c>
      <c r="AD170" s="13" t="e">
        <f t="array" ref="AD170">IF(COUNTA($M$2:$M$146)&lt;ROW(M17),"",INDEX($AD$1:$AD$146,SMALL(IF($M$2:$M$146&lt;&gt;"",ROW($M$2:$M$146)),ROW(M17))))</f>
        <v>#NUM!</v>
      </c>
      <c r="AE170" s="13" t="e">
        <f t="array" ref="AE170">IF(COUNTA($M$2:$M$146)&lt;ROW(M17),"",INDEX($AE$1:$AE$146,SMALL(IF($M$2:$M$146&lt;&gt;"",ROW($M$2:$M$146)),ROW(M17))))</f>
        <v>#NUM!</v>
      </c>
      <c r="AF170" s="13" t="e">
        <f t="array" ref="AF170">IF(COUNTA($M$2:$M$146)&lt;ROW(M17),"",INDEX($AF$1:$AF$146,SMALL(IF($M$2:$M$146&lt;&gt;"",ROW($M$2:$M$146)),ROW(M17))))</f>
        <v>#NUM!</v>
      </c>
      <c r="AG170" s="13" t="e">
        <f t="array" ref="AG170">IF(COUNTA($M$2:$M$146)&lt;ROW(M17),"",INDEX($AG$1:$AG$146,SMALL(IF($M$2:$M$146&lt;&gt;"",ROW($M$2:$M$146)),ROW(M17))))</f>
        <v>#NUM!</v>
      </c>
      <c r="AH170" s="13" t="e">
        <f t="array" ref="AH170">IF(COUNTA($M$2:$M$146)&lt;ROW(M17),"",INDEX($AH$1:$AH$146,SMALL(IF($M$2:$M$146&lt;&gt;"",ROW($M$2:$M$146)),ROW(M17))))</f>
        <v>#NUM!</v>
      </c>
      <c r="AI170" s="13" t="e">
        <f t="array" ref="AI170">IF(COUNTA($M$2:$M$146)&lt;ROW(M17),"",INDEX($AI$1:$AI$146,SMALL(IF($M$2:$M$146&lt;&gt;"",ROW($M$2:$M$146)),ROW(M17))))</f>
        <v>#NUM!</v>
      </c>
      <c r="AJ170" s="13" t="e">
        <f t="array" ref="AJ170">IF(COUNTA($M$2:$M$146)&lt;ROW(M17),"",INDEX($AJ$1:$AJ$146,SMALL(IF($M$2:$M$146&lt;&gt;"",ROW($M$2:$M$146)),ROW(M17))))</f>
        <v>#NUM!</v>
      </c>
      <c r="AK170" s="13" t="e">
        <f t="array" ref="AK170">IF(COUNTA($M$2:$M$146)&lt;ROW(M17),"",INDEX($AK$1:$AK$146,SMALL(IF($M$2:$M$146&lt;&gt;"",ROW($M$2:$M$146)),ROW(M17))))</f>
        <v>#NUM!</v>
      </c>
      <c r="AL170" s="13" t="e">
        <f t="array" ref="AL170">IF(COUNTA($M$2:$M$146)&lt;ROW(M17),"",INDEX($AL$1:$AL$146,SMALL(IF($M$2:$M$146&lt;&gt;"",ROW($M$2:$M$146)),ROW(M17))))</f>
        <v>#NUM!</v>
      </c>
      <c r="AM170" s="13" t="e">
        <f t="array" ref="AM170">IF(COUNTA($M$2:$M$146)&lt;ROW(M17),"",INDEX($AM$1:$AM$146,SMALL(IF($M$2:$M$146&lt;&gt;"",ROW($M$2:$M$146)),ROW(M17))))</f>
        <v>#NUM!</v>
      </c>
      <c r="AN170" s="13" t="e">
        <f t="array" ref="AN170">IF(COUNTA($M$2:$M$146)&lt;ROW(M17),"",INDEX($AN$1:$AN$146,SMALL(IF($M$2:$M$146&lt;&gt;"",ROW($M$2:$M$146)),ROW(M17))))</f>
        <v>#NUM!</v>
      </c>
      <c r="AO170" s="13" t="e">
        <f t="array" ref="AO170">IF(COUNTA($M$2:$M$146)&lt;ROW(M17),"",INDEX($AO$1:$AO$146,SMALL(IF($M$2:$M$146&lt;&gt;"",ROW($M$2:$M$146)),ROW(M17))))</f>
        <v>#NUM!</v>
      </c>
      <c r="AP170" s="13" t="e">
        <f t="array" ref="AP170">IF(COUNTA($M$2:$M$146)&lt;ROW(M17),"",INDEX($AP$1:$AP$146,SMALL(IF($M$2:$M$146&lt;&gt;"",ROW($M$2:$M$146)),ROW(M17))))</f>
        <v>#NUM!</v>
      </c>
      <c r="AQ170" s="13" t="e">
        <f t="array" ref="AQ170">IF(COUNTA($M$2:$M$146)&lt;ROW(M17),"",INDEX($AQ$1:$AQ$146,SMALL(IF($M$2:$M$146&lt;&gt;"",ROW($M$2:$M$146)),ROW(M17))))</f>
        <v>#NUM!</v>
      </c>
      <c r="AR170" s="460" t="e">
        <f t="array" ref="AR170">IF(COUNTA($M$2:$M$146)&lt;ROW(M17),"",INDEX($AR$1:$AR$146,SMALL(IF($M$2:$M$146&lt;&gt;"",ROW($M$2:$M$146)),ROW(M17))))</f>
        <v>#NUM!</v>
      </c>
      <c r="AS170" s="460" t="e">
        <f t="array" ref="AS170">IF(COUNTA($M$2:$M$146)&lt;ROW(N17),"",INDEX($AS$1:$AS$146,SMALL(IF($M$2:$M$146&lt;&gt;"",ROW($M$2:$M$146)),ROW(N17))))</f>
        <v>#NUM!</v>
      </c>
      <c r="AT170" s="13" t="e">
        <f t="array" ref="AT170">IF(COUNTA($AV$2:$AV$146)&lt;ROW(AV17),"",INDEX($AT$1:$AT$146,SMALL(IF($AV$2:$AV$146&lt;&gt;"",ROW($AV$2:$AV$146)),ROW(AV17))))</f>
        <v>#NUM!</v>
      </c>
      <c r="AU170" s="13" t="e">
        <f t="array" ref="AU170">IF(COUNTA($AV$2:$AV$146)&lt;ROW(AV17),"",INDEX($AU$1:$AU$146,SMALL(IF($AV$2:$AV$146&lt;&gt;"",ROW($AV$2:$AV$146)),ROW(AV17))))</f>
        <v>#NUM!</v>
      </c>
      <c r="AV170" s="13" t="e">
        <f t="array" ref="AV170">IF(COUNTA($AV$2:$AV$146)&lt;ROW(AV17),"",INDEX($AV$1:$AV$146,SMALL(IF($AV$2:$AV$146&lt;&gt;"",ROW($AV$2:$AV$146)),ROW(AV17))))</f>
        <v>#NUM!</v>
      </c>
      <c r="BV170" s="104"/>
      <c r="BW170" s="104"/>
      <c r="BX170" s="104"/>
      <c r="BY170" s="104"/>
      <c r="BZ170" s="104"/>
      <c r="CA170" s="104"/>
      <c r="CB170" s="104"/>
      <c r="CC170" s="104"/>
      <c r="CD170" s="104"/>
      <c r="CE170" s="104"/>
      <c r="CF170" s="104"/>
      <c r="CG170" s="104"/>
      <c r="CH170" s="104"/>
      <c r="CI170" s="104"/>
      <c r="CJ170" s="104"/>
      <c r="CK170" s="104"/>
      <c r="CL170" s="104"/>
      <c r="CM170" s="104"/>
    </row>
    <row r="171" spans="11:91" ht="12.75" customHeight="1" x14ac:dyDescent="0.15">
      <c r="K171" s="13" t="e">
        <f t="array" ref="K171">IF(COUNTA($M$2:$M$146)&lt;ROW(M18),"",INDEX($K$1:$K$146,SMALL(IF($M$2:$M$146&lt;&gt;"",ROW($M$2:$M$146)),ROW(M18))))</f>
        <v>#NUM!</v>
      </c>
      <c r="L171" s="13" t="e">
        <f t="array" ref="L171">IF(COUNTA($M$2:$M$146)&lt;ROW(M18),"",INDEX($L$1:$L$146,SMALL(IF($M$2:$M$146&lt;&gt;"",ROW($M$2:$M$146)),ROW(M18))))</f>
        <v>#NUM!</v>
      </c>
      <c r="M171" s="13" t="e">
        <f t="array" ref="M171">IF(COUNTA($M$2:$M$146)&lt;ROW(M18),"",INDEX($M$1:$M$146,SMALL(IF($M$2:$M$146&lt;&gt;"",ROW($M$2:$M$146)),ROW(M18))))</f>
        <v>#NUM!</v>
      </c>
      <c r="R171" s="13" t="e">
        <f t="array" ref="R171">IF(COUNTA($M$2:$M$146)&lt;ROW(M18),"",INDEX($R$1:$R$146,SMALL(IF($M$2:$M$146&lt;&gt;"",ROW($M$2:$M$146)),ROW(M18))))</f>
        <v>#NUM!</v>
      </c>
      <c r="S171" s="13" t="e">
        <f t="array" ref="S171">IF(COUNTA($M$2:$M$146)&lt;ROW(N18),"",INDEX($S$1:$S$146,SMALL(IF($M$2:$M$146&lt;&gt;"",ROW($M$2:$M$146)),ROW(N18))))</f>
        <v>#NUM!</v>
      </c>
      <c r="T171" s="13" t="e">
        <f t="array" ref="T171">IF(COUNTA($M$2:$M$146)&lt;ROW(M18),"",INDEX($T$1:$T$146,SMALL(IF($M$2:$M$146&lt;&gt;"",ROW($M$2:$M$146)),ROW(M18))))</f>
        <v>#NUM!</v>
      </c>
      <c r="U171" s="13" t="e">
        <f t="array" ref="U171">IF(COUNTA($M$2:$M$146)&lt;ROW(M18),"",INDEX($U$1:$U$146,SMALL(IF($M$2:$M$146&lt;&gt;"",ROW($M$2:$M$146)),ROW(M18))))</f>
        <v>#NUM!</v>
      </c>
      <c r="V171" s="13" t="e">
        <f t="array" ref="V171">IF(COUNTA($M$2:$M$146)&lt;ROW(M18),"",INDEX($V$1:$V$146,SMALL(IF($M$2:$M$146&lt;&gt;"",ROW($M$2:$M$146)),ROW(M18))))</f>
        <v>#NUM!</v>
      </c>
      <c r="W171" s="13" t="e">
        <f t="array" ref="W171">IF(COUNTA($M$2:$M$146)&lt;ROW(M18),"",INDEX($W$1:$W$146,SMALL(IF($M$2:$M$146&lt;&gt;"",ROW($M$2:$M$146)),ROW(M18))))</f>
        <v>#NUM!</v>
      </c>
      <c r="X171" s="13" t="e">
        <f t="array" ref="X171">IF(COUNTA($M$2:$M$146)&lt;ROW(M18),"",INDEX($X$1:$X$146,SMALL(IF($M$2:$M$146&lt;&gt;"",ROW($M$2:$M$146)),ROW(M18))))</f>
        <v>#NUM!</v>
      </c>
      <c r="Y171" s="13" t="e">
        <f t="array" ref="Y171">IF(COUNTA($M$2:$M$146)&lt;ROW(M18),"",INDEX($Y$1:$Y$146,SMALL(IF($M$2:$M$146&lt;&gt;"",ROW($M$2:$M$146)),ROW(M18))))</f>
        <v>#NUM!</v>
      </c>
      <c r="Z171" s="13" t="e">
        <f t="array" ref="Z171">IF(COUNTA($M$2:$M$146)&lt;ROW(M18),"",INDEX($Z$1:$Z$146,SMALL(IF($M$2:$M$146&lt;&gt;"",ROW($M$2:$M$146)),ROW(M18))))</f>
        <v>#NUM!</v>
      </c>
      <c r="AA171" s="13" t="e">
        <f t="array" ref="AA171">IF(COUNTA($M$2:$M$146)&lt;ROW(M18),"",INDEX($AA$1:$AA$146,SMALL(IF($M$2:$M$146&lt;&gt;"",ROW($M$2:$M$146)),ROW(M18))))</f>
        <v>#NUM!</v>
      </c>
      <c r="AB171" s="13" t="e">
        <f t="array" ref="AB171">IF(COUNTA($M$2:$M$146)&lt;ROW(M18),"",INDEX($AB$1:$AB$146,SMALL(IF($M$2:$M$146&lt;&gt;"",ROW($M$2:$M$146)),ROW(M18))))</f>
        <v>#NUM!</v>
      </c>
      <c r="AC171" s="13" t="e">
        <f t="array" ref="AC171">IF(COUNTA($M$2:$M$146)&lt;ROW(M18),"",INDEX($AC$1:$AC$146,SMALL(IF($M$2:$M$146&lt;&gt;"",ROW($M$2:$M$146)),ROW(M18))))</f>
        <v>#NUM!</v>
      </c>
      <c r="AD171" s="13" t="e">
        <f t="array" ref="AD171">IF(COUNTA($M$2:$M$146)&lt;ROW(M18),"",INDEX($AD$1:$AD$146,SMALL(IF($M$2:$M$146&lt;&gt;"",ROW($M$2:$M$146)),ROW(M18))))</f>
        <v>#NUM!</v>
      </c>
      <c r="AE171" s="13" t="e">
        <f t="array" ref="AE171">IF(COUNTA($M$2:$M$146)&lt;ROW(M18),"",INDEX($AE$1:$AE$146,SMALL(IF($M$2:$M$146&lt;&gt;"",ROW($M$2:$M$146)),ROW(M18))))</f>
        <v>#NUM!</v>
      </c>
      <c r="AF171" s="13" t="e">
        <f t="array" ref="AF171">IF(COUNTA($M$2:$M$146)&lt;ROW(M18),"",INDEX($AF$1:$AF$146,SMALL(IF($M$2:$M$146&lt;&gt;"",ROW($M$2:$M$146)),ROW(M18))))</f>
        <v>#NUM!</v>
      </c>
      <c r="AG171" s="13" t="e">
        <f t="array" ref="AG171">IF(COUNTA($M$2:$M$146)&lt;ROW(M18),"",INDEX($AG$1:$AG$146,SMALL(IF($M$2:$M$146&lt;&gt;"",ROW($M$2:$M$146)),ROW(M18))))</f>
        <v>#NUM!</v>
      </c>
      <c r="AH171" s="13" t="e">
        <f t="array" ref="AH171">IF(COUNTA($M$2:$M$146)&lt;ROW(M18),"",INDEX($AH$1:$AH$146,SMALL(IF($M$2:$M$146&lt;&gt;"",ROW($M$2:$M$146)),ROW(M18))))</f>
        <v>#NUM!</v>
      </c>
      <c r="AI171" s="13" t="e">
        <f t="array" ref="AI171">IF(COUNTA($M$2:$M$146)&lt;ROW(M18),"",INDEX($AI$1:$AI$146,SMALL(IF($M$2:$M$146&lt;&gt;"",ROW($M$2:$M$146)),ROW(M18))))</f>
        <v>#NUM!</v>
      </c>
      <c r="AJ171" s="13" t="e">
        <f t="array" ref="AJ171">IF(COUNTA($M$2:$M$146)&lt;ROW(M18),"",INDEX($AJ$1:$AJ$146,SMALL(IF($M$2:$M$146&lt;&gt;"",ROW($M$2:$M$146)),ROW(M18))))</f>
        <v>#NUM!</v>
      </c>
      <c r="AK171" s="13" t="e">
        <f t="array" ref="AK171">IF(COUNTA($M$2:$M$146)&lt;ROW(M18),"",INDEX($AK$1:$AK$146,SMALL(IF($M$2:$M$146&lt;&gt;"",ROW($M$2:$M$146)),ROW(M18))))</f>
        <v>#NUM!</v>
      </c>
      <c r="AL171" s="13" t="e">
        <f t="array" ref="AL171">IF(COUNTA($M$2:$M$146)&lt;ROW(M18),"",INDEX($AL$1:$AL$146,SMALL(IF($M$2:$M$146&lt;&gt;"",ROW($M$2:$M$146)),ROW(M18))))</f>
        <v>#NUM!</v>
      </c>
      <c r="AM171" s="13" t="e">
        <f t="array" ref="AM171">IF(COUNTA($M$2:$M$146)&lt;ROW(M18),"",INDEX($AM$1:$AM$146,SMALL(IF($M$2:$M$146&lt;&gt;"",ROW($M$2:$M$146)),ROW(M18))))</f>
        <v>#NUM!</v>
      </c>
      <c r="AN171" s="13" t="e">
        <f t="array" ref="AN171">IF(COUNTA($M$2:$M$146)&lt;ROW(M18),"",INDEX($AN$1:$AN$146,SMALL(IF($M$2:$M$146&lt;&gt;"",ROW($M$2:$M$146)),ROW(M18))))</f>
        <v>#NUM!</v>
      </c>
      <c r="AO171" s="13" t="e">
        <f t="array" ref="AO171">IF(COUNTA($M$2:$M$146)&lt;ROW(M18),"",INDEX($AO$1:$AO$146,SMALL(IF($M$2:$M$146&lt;&gt;"",ROW($M$2:$M$146)),ROW(M18))))</f>
        <v>#NUM!</v>
      </c>
      <c r="AP171" s="13" t="e">
        <f t="array" ref="AP171">IF(COUNTA($M$2:$M$146)&lt;ROW(M18),"",INDEX($AP$1:$AP$146,SMALL(IF($M$2:$M$146&lt;&gt;"",ROW($M$2:$M$146)),ROW(M18))))</f>
        <v>#NUM!</v>
      </c>
      <c r="AQ171" s="13" t="e">
        <f t="array" ref="AQ171">IF(COUNTA($M$2:$M$146)&lt;ROW(M18),"",INDEX($AQ$1:$AQ$146,SMALL(IF($M$2:$M$146&lt;&gt;"",ROW($M$2:$M$146)),ROW(M18))))</f>
        <v>#NUM!</v>
      </c>
      <c r="AR171" s="460" t="e">
        <f t="array" ref="AR171">IF(COUNTA($M$2:$M$146)&lt;ROW(M18),"",INDEX($AR$1:$AR$146,SMALL(IF($M$2:$M$146&lt;&gt;"",ROW($M$2:$M$146)),ROW(M18))))</f>
        <v>#NUM!</v>
      </c>
      <c r="AS171" s="460" t="e">
        <f t="array" ref="AS171">IF(COUNTA($M$2:$M$146)&lt;ROW(N18),"",INDEX($AS$1:$AS$146,SMALL(IF($M$2:$M$146&lt;&gt;"",ROW($M$2:$M$146)),ROW(N18))))</f>
        <v>#NUM!</v>
      </c>
      <c r="AT171" s="13" t="e">
        <f t="array" ref="AT171">IF(COUNTA($AV$2:$AV$146)&lt;ROW(AV18),"",INDEX($AT$1:$AT$146,SMALL(IF($AV$2:$AV$146&lt;&gt;"",ROW($AV$2:$AV$146)),ROW(AV18))))</f>
        <v>#NUM!</v>
      </c>
      <c r="AU171" s="13" t="e">
        <f t="array" ref="AU171">IF(COUNTA($AV$2:$AV$146)&lt;ROW(AV18),"",INDEX($AU$1:$AU$146,SMALL(IF($AV$2:$AV$146&lt;&gt;"",ROW($AV$2:$AV$146)),ROW(AV18))))</f>
        <v>#NUM!</v>
      </c>
      <c r="AV171" s="13" t="e">
        <f t="array" ref="AV171">IF(COUNTA($AV$2:$AV$146)&lt;ROW(AV18),"",INDEX($AV$1:$AV$146,SMALL(IF($AV$2:$AV$146&lt;&gt;"",ROW($AV$2:$AV$146)),ROW(AV18))))</f>
        <v>#NUM!</v>
      </c>
      <c r="BV171" s="104"/>
      <c r="BW171" s="104"/>
      <c r="BX171" s="104"/>
      <c r="BY171" s="104"/>
      <c r="BZ171" s="104"/>
      <c r="CA171" s="104"/>
      <c r="CB171" s="104"/>
      <c r="CC171" s="104"/>
      <c r="CD171" s="104"/>
      <c r="CE171" s="104"/>
      <c r="CF171" s="104"/>
      <c r="CG171" s="104"/>
      <c r="CH171" s="104"/>
      <c r="CI171" s="104"/>
      <c r="CJ171" s="104"/>
      <c r="CK171" s="104"/>
      <c r="CL171" s="104"/>
      <c r="CM171" s="104"/>
    </row>
    <row r="172" spans="11:91" ht="12.75" customHeight="1" x14ac:dyDescent="0.15">
      <c r="K172" s="13" t="e">
        <f t="array" ref="K172">IF(COUNTA($M$2:$M$146)&lt;ROW(M19),"",INDEX($K$1:$K$146,SMALL(IF($M$2:$M$146&lt;&gt;"",ROW($M$2:$M$146)),ROW(M19))))</f>
        <v>#NUM!</v>
      </c>
      <c r="L172" s="13" t="e">
        <f t="array" ref="L172">IF(COUNTA($M$2:$M$146)&lt;ROW(M19),"",INDEX($L$1:$L$146,SMALL(IF($M$2:$M$146&lt;&gt;"",ROW($M$2:$M$146)),ROW(M19))))</f>
        <v>#NUM!</v>
      </c>
      <c r="M172" s="13" t="e">
        <f t="array" ref="M172">IF(COUNTA($M$2:$M$146)&lt;ROW(M19),"",INDEX($M$1:$M$146,SMALL(IF($M$2:$M$146&lt;&gt;"",ROW($M$2:$M$146)),ROW(M19))))</f>
        <v>#NUM!</v>
      </c>
      <c r="R172" s="13" t="e">
        <f t="array" ref="R172">IF(COUNTA($M$2:$M$146)&lt;ROW(M19),"",INDEX($R$1:$R$146,SMALL(IF($M$2:$M$146&lt;&gt;"",ROW($M$2:$M$146)),ROW(M19))))</f>
        <v>#NUM!</v>
      </c>
      <c r="S172" s="13" t="e">
        <f t="array" ref="S172">IF(COUNTA($M$2:$M$146)&lt;ROW(N19),"",INDEX($S$1:$S$146,SMALL(IF($M$2:$M$146&lt;&gt;"",ROW($M$2:$M$146)),ROW(N19))))</f>
        <v>#NUM!</v>
      </c>
      <c r="T172" s="13" t="e">
        <f t="array" ref="T172">IF(COUNTA($M$2:$M$146)&lt;ROW(M19),"",INDEX($T$1:$T$146,SMALL(IF($M$2:$M$146&lt;&gt;"",ROW($M$2:$M$146)),ROW(M19))))</f>
        <v>#NUM!</v>
      </c>
      <c r="U172" s="13" t="e">
        <f t="array" ref="U172">IF(COUNTA($M$2:$M$146)&lt;ROW(M19),"",INDEX($U$1:$U$146,SMALL(IF($M$2:$M$146&lt;&gt;"",ROW($M$2:$M$146)),ROW(M19))))</f>
        <v>#NUM!</v>
      </c>
      <c r="V172" s="13" t="e">
        <f t="array" ref="V172">IF(COUNTA($M$2:$M$146)&lt;ROW(M19),"",INDEX($V$1:$V$146,SMALL(IF($M$2:$M$146&lt;&gt;"",ROW($M$2:$M$146)),ROW(M19))))</f>
        <v>#NUM!</v>
      </c>
      <c r="W172" s="13" t="e">
        <f t="array" ref="W172">IF(COUNTA($M$2:$M$146)&lt;ROW(M19),"",INDEX($W$1:$W$146,SMALL(IF($M$2:$M$146&lt;&gt;"",ROW($M$2:$M$146)),ROW(M19))))</f>
        <v>#NUM!</v>
      </c>
      <c r="X172" s="13" t="e">
        <f t="array" ref="X172">IF(COUNTA($M$2:$M$146)&lt;ROW(M19),"",INDEX($X$1:$X$146,SMALL(IF($M$2:$M$146&lt;&gt;"",ROW($M$2:$M$146)),ROW(M19))))</f>
        <v>#NUM!</v>
      </c>
      <c r="Y172" s="13" t="e">
        <f t="array" ref="Y172">IF(COUNTA($M$2:$M$146)&lt;ROW(M19),"",INDEX($Y$1:$Y$146,SMALL(IF($M$2:$M$146&lt;&gt;"",ROW($M$2:$M$146)),ROW(M19))))</f>
        <v>#NUM!</v>
      </c>
      <c r="Z172" s="13" t="e">
        <f t="array" ref="Z172">IF(COUNTA($M$2:$M$146)&lt;ROW(M19),"",INDEX($Z$1:$Z$146,SMALL(IF($M$2:$M$146&lt;&gt;"",ROW($M$2:$M$146)),ROW(M19))))</f>
        <v>#NUM!</v>
      </c>
      <c r="AA172" s="13" t="e">
        <f t="array" ref="AA172">IF(COUNTA($M$2:$M$146)&lt;ROW(M19),"",INDEX($AA$1:$AA$146,SMALL(IF($M$2:$M$146&lt;&gt;"",ROW($M$2:$M$146)),ROW(M19))))</f>
        <v>#NUM!</v>
      </c>
      <c r="AB172" s="13" t="e">
        <f t="array" ref="AB172">IF(COUNTA($M$2:$M$146)&lt;ROW(M19),"",INDEX($AB$1:$AB$146,SMALL(IF($M$2:$M$146&lt;&gt;"",ROW($M$2:$M$146)),ROW(M19))))</f>
        <v>#NUM!</v>
      </c>
      <c r="AC172" s="13" t="e">
        <f t="array" ref="AC172">IF(COUNTA($M$2:$M$146)&lt;ROW(M19),"",INDEX($AC$1:$AC$146,SMALL(IF($M$2:$M$146&lt;&gt;"",ROW($M$2:$M$146)),ROW(M19))))</f>
        <v>#NUM!</v>
      </c>
      <c r="AD172" s="13" t="e">
        <f t="array" ref="AD172">IF(COUNTA($M$2:$M$146)&lt;ROW(M19),"",INDEX($AD$1:$AD$146,SMALL(IF($M$2:$M$146&lt;&gt;"",ROW($M$2:$M$146)),ROW(M19))))</f>
        <v>#NUM!</v>
      </c>
      <c r="AE172" s="13" t="e">
        <f t="array" ref="AE172">IF(COUNTA($M$2:$M$146)&lt;ROW(M19),"",INDEX($AE$1:$AE$146,SMALL(IF($M$2:$M$146&lt;&gt;"",ROW($M$2:$M$146)),ROW(M19))))</f>
        <v>#NUM!</v>
      </c>
      <c r="AF172" s="13" t="e">
        <f t="array" ref="AF172">IF(COUNTA($M$2:$M$146)&lt;ROW(M19),"",INDEX($AF$1:$AF$146,SMALL(IF($M$2:$M$146&lt;&gt;"",ROW($M$2:$M$146)),ROW(M19))))</f>
        <v>#NUM!</v>
      </c>
      <c r="AG172" s="13" t="e">
        <f t="array" ref="AG172">IF(COUNTA($M$2:$M$146)&lt;ROW(M19),"",INDEX($AG$1:$AG$146,SMALL(IF($M$2:$M$146&lt;&gt;"",ROW($M$2:$M$146)),ROW(M19))))</f>
        <v>#NUM!</v>
      </c>
      <c r="AH172" s="13" t="e">
        <f t="array" ref="AH172">IF(COUNTA($M$2:$M$146)&lt;ROW(M19),"",INDEX($AH$1:$AH$146,SMALL(IF($M$2:$M$146&lt;&gt;"",ROW($M$2:$M$146)),ROW(M19))))</f>
        <v>#NUM!</v>
      </c>
      <c r="AI172" s="13" t="e">
        <f t="array" ref="AI172">IF(COUNTA($M$2:$M$146)&lt;ROW(M19),"",INDEX($AI$1:$AI$146,SMALL(IF($M$2:$M$146&lt;&gt;"",ROW($M$2:$M$146)),ROW(M19))))</f>
        <v>#NUM!</v>
      </c>
      <c r="AJ172" s="13" t="e">
        <f t="array" ref="AJ172">IF(COUNTA($M$2:$M$146)&lt;ROW(M19),"",INDEX($AJ$1:$AJ$146,SMALL(IF($M$2:$M$146&lt;&gt;"",ROW($M$2:$M$146)),ROW(M19))))</f>
        <v>#NUM!</v>
      </c>
      <c r="AK172" s="13" t="e">
        <f t="array" ref="AK172">IF(COUNTA($M$2:$M$146)&lt;ROW(M19),"",INDEX($AK$1:$AK$146,SMALL(IF($M$2:$M$146&lt;&gt;"",ROW($M$2:$M$146)),ROW(M19))))</f>
        <v>#NUM!</v>
      </c>
      <c r="AL172" s="13" t="e">
        <f t="array" ref="AL172">IF(COUNTA($M$2:$M$146)&lt;ROW(M19),"",INDEX($AL$1:$AL$146,SMALL(IF($M$2:$M$146&lt;&gt;"",ROW($M$2:$M$146)),ROW(M19))))</f>
        <v>#NUM!</v>
      </c>
      <c r="AM172" s="13" t="e">
        <f t="array" ref="AM172">IF(COUNTA($M$2:$M$146)&lt;ROW(M19),"",INDEX($AM$1:$AM$146,SMALL(IF($M$2:$M$146&lt;&gt;"",ROW($M$2:$M$146)),ROW(M19))))</f>
        <v>#NUM!</v>
      </c>
      <c r="AN172" s="13" t="e">
        <f t="array" ref="AN172">IF(COUNTA($M$2:$M$146)&lt;ROW(M19),"",INDEX($AN$1:$AN$146,SMALL(IF($M$2:$M$146&lt;&gt;"",ROW($M$2:$M$146)),ROW(M19))))</f>
        <v>#NUM!</v>
      </c>
      <c r="AO172" s="13" t="e">
        <f t="array" ref="AO172">IF(COUNTA($M$2:$M$146)&lt;ROW(M19),"",INDEX($AO$1:$AO$146,SMALL(IF($M$2:$M$146&lt;&gt;"",ROW($M$2:$M$146)),ROW(M19))))</f>
        <v>#NUM!</v>
      </c>
      <c r="AP172" s="13" t="e">
        <f t="array" ref="AP172">IF(COUNTA($M$2:$M$146)&lt;ROW(M19),"",INDEX($AP$1:$AP$146,SMALL(IF($M$2:$M$146&lt;&gt;"",ROW($M$2:$M$146)),ROW(M19))))</f>
        <v>#NUM!</v>
      </c>
      <c r="AQ172" s="13" t="e">
        <f t="array" ref="AQ172">IF(COUNTA($M$2:$M$146)&lt;ROW(M19),"",INDEX($AQ$1:$AQ$146,SMALL(IF($M$2:$M$146&lt;&gt;"",ROW($M$2:$M$146)),ROW(M19))))</f>
        <v>#NUM!</v>
      </c>
      <c r="AR172" s="460" t="e">
        <f t="array" ref="AR172">IF(COUNTA($M$2:$M$146)&lt;ROW(M19),"",INDEX($AR$1:$AR$146,SMALL(IF($M$2:$M$146&lt;&gt;"",ROW($M$2:$M$146)),ROW(M19))))</f>
        <v>#NUM!</v>
      </c>
      <c r="AS172" s="460" t="e">
        <f t="array" ref="AS172">IF(COUNTA($M$2:$M$146)&lt;ROW(N19),"",INDEX($AS$1:$AS$146,SMALL(IF($M$2:$M$146&lt;&gt;"",ROW($M$2:$M$146)),ROW(N19))))</f>
        <v>#NUM!</v>
      </c>
      <c r="AT172" s="13" t="e">
        <f t="array" ref="AT172">IF(COUNTA($AV$2:$AV$146)&lt;ROW(AV19),"",INDEX($AT$1:$AT$146,SMALL(IF($AV$2:$AV$146&lt;&gt;"",ROW($AV$2:$AV$146)),ROW(AV19))))</f>
        <v>#NUM!</v>
      </c>
      <c r="AU172" s="13" t="e">
        <f t="array" ref="AU172">IF(COUNTA($AV$2:$AV$146)&lt;ROW(AV19),"",INDEX($AU$1:$AU$146,SMALL(IF($AV$2:$AV$146&lt;&gt;"",ROW($AV$2:$AV$146)),ROW(AV19))))</f>
        <v>#NUM!</v>
      </c>
      <c r="AV172" s="13" t="e">
        <f t="array" ref="AV172">IF(COUNTA($AV$2:$AV$146)&lt;ROW(AV19),"",INDEX($AV$1:$AV$146,SMALL(IF($AV$2:$AV$146&lt;&gt;"",ROW($AV$2:$AV$146)),ROW(AV19))))</f>
        <v>#NUM!</v>
      </c>
      <c r="BV172" s="104"/>
      <c r="BW172" s="104"/>
      <c r="BX172" s="104"/>
      <c r="BY172" s="104"/>
      <c r="BZ172" s="104"/>
      <c r="CA172" s="104"/>
      <c r="CB172" s="104"/>
      <c r="CC172" s="104"/>
      <c r="CD172" s="104"/>
      <c r="CE172" s="104"/>
      <c r="CF172" s="104"/>
      <c r="CG172" s="104"/>
      <c r="CH172" s="104"/>
      <c r="CI172" s="104"/>
      <c r="CJ172" s="104"/>
      <c r="CK172" s="104"/>
      <c r="CL172" s="104"/>
      <c r="CM172" s="104"/>
    </row>
    <row r="173" spans="11:91" ht="12.75" customHeight="1" x14ac:dyDescent="0.15">
      <c r="K173" s="13" t="e">
        <f t="array" ref="K173">IF(COUNTA($M$2:$M$146)&lt;ROW(M20),"",INDEX($K$1:$K$146,SMALL(IF($M$2:$M$146&lt;&gt;"",ROW($M$2:$M$146)),ROW(M20))))</f>
        <v>#NUM!</v>
      </c>
      <c r="L173" s="13" t="e">
        <f t="array" ref="L173">IF(COUNTA($M$2:$M$146)&lt;ROW(M20),"",INDEX($L$1:$L$146,SMALL(IF($M$2:$M$146&lt;&gt;"",ROW($M$2:$M$146)),ROW(M20))))</f>
        <v>#NUM!</v>
      </c>
      <c r="M173" s="13" t="e">
        <f t="array" ref="M173">IF(COUNTA($M$2:$M$146)&lt;ROW(M20),"",INDEX($M$1:$M$146,SMALL(IF($M$2:$M$146&lt;&gt;"",ROW($M$2:$M$146)),ROW(M20))))</f>
        <v>#NUM!</v>
      </c>
      <c r="R173" s="13" t="e">
        <f t="array" ref="R173">IF(COUNTA($M$2:$M$146)&lt;ROW(M20),"",INDEX($R$1:$R$146,SMALL(IF($M$2:$M$146&lt;&gt;"",ROW($M$2:$M$146)),ROW(M20))))</f>
        <v>#NUM!</v>
      </c>
      <c r="S173" s="13" t="e">
        <f t="array" ref="S173">IF(COUNTA($M$2:$M$146)&lt;ROW(N20),"",INDEX($S$1:$S$146,SMALL(IF($M$2:$M$146&lt;&gt;"",ROW($M$2:$M$146)),ROW(N20))))</f>
        <v>#NUM!</v>
      </c>
      <c r="T173" s="13" t="e">
        <f t="array" ref="T173">IF(COUNTA($M$2:$M$146)&lt;ROW(M20),"",INDEX($T$1:$T$146,SMALL(IF($M$2:$M$146&lt;&gt;"",ROW($M$2:$M$146)),ROW(M20))))</f>
        <v>#NUM!</v>
      </c>
      <c r="U173" s="13" t="e">
        <f t="array" ref="U173">IF(COUNTA($M$2:$M$146)&lt;ROW(M20),"",INDEX($U$1:$U$146,SMALL(IF($M$2:$M$146&lt;&gt;"",ROW($M$2:$M$146)),ROW(M20))))</f>
        <v>#NUM!</v>
      </c>
      <c r="V173" s="13" t="e">
        <f t="array" ref="V173">IF(COUNTA($M$2:$M$146)&lt;ROW(M20),"",INDEX($V$1:$V$146,SMALL(IF($M$2:$M$146&lt;&gt;"",ROW($M$2:$M$146)),ROW(M20))))</f>
        <v>#NUM!</v>
      </c>
      <c r="W173" s="13" t="e">
        <f t="array" ref="W173">IF(COUNTA($M$2:$M$146)&lt;ROW(M20),"",INDEX($W$1:$W$146,SMALL(IF($M$2:$M$146&lt;&gt;"",ROW($M$2:$M$146)),ROW(M20))))</f>
        <v>#NUM!</v>
      </c>
      <c r="X173" s="13" t="e">
        <f t="array" ref="X173">IF(COUNTA($M$2:$M$146)&lt;ROW(M20),"",INDEX($X$1:$X$146,SMALL(IF($M$2:$M$146&lt;&gt;"",ROW($M$2:$M$146)),ROW(M20))))</f>
        <v>#NUM!</v>
      </c>
      <c r="Y173" s="13" t="e">
        <f t="array" ref="Y173">IF(COUNTA($M$2:$M$146)&lt;ROW(M20),"",INDEX($Y$1:$Y$146,SMALL(IF($M$2:$M$146&lt;&gt;"",ROW($M$2:$M$146)),ROW(M20))))</f>
        <v>#NUM!</v>
      </c>
      <c r="Z173" s="13" t="e">
        <f t="array" ref="Z173">IF(COUNTA($M$2:$M$146)&lt;ROW(M20),"",INDEX($Z$1:$Z$146,SMALL(IF($M$2:$M$146&lt;&gt;"",ROW($M$2:$M$146)),ROW(M20))))</f>
        <v>#NUM!</v>
      </c>
      <c r="AA173" s="13" t="e">
        <f t="array" ref="AA173">IF(COUNTA($M$2:$M$146)&lt;ROW(M20),"",INDEX($AA$1:$AA$146,SMALL(IF($M$2:$M$146&lt;&gt;"",ROW($M$2:$M$146)),ROW(M20))))</f>
        <v>#NUM!</v>
      </c>
      <c r="AB173" s="13" t="e">
        <f t="array" ref="AB173">IF(COUNTA($M$2:$M$146)&lt;ROW(M20),"",INDEX($AB$1:$AB$146,SMALL(IF($M$2:$M$146&lt;&gt;"",ROW($M$2:$M$146)),ROW(M20))))</f>
        <v>#NUM!</v>
      </c>
      <c r="AC173" s="13" t="e">
        <f t="array" ref="AC173">IF(COUNTA($M$2:$M$146)&lt;ROW(M20),"",INDEX($AC$1:$AC$146,SMALL(IF($M$2:$M$146&lt;&gt;"",ROW($M$2:$M$146)),ROW(M20))))</f>
        <v>#NUM!</v>
      </c>
      <c r="AD173" s="13" t="e">
        <f t="array" ref="AD173">IF(COUNTA($M$2:$M$146)&lt;ROW(M20),"",INDEX($AD$1:$AD$146,SMALL(IF($M$2:$M$146&lt;&gt;"",ROW($M$2:$M$146)),ROW(M20))))</f>
        <v>#NUM!</v>
      </c>
      <c r="AE173" s="13" t="e">
        <f t="array" ref="AE173">IF(COUNTA($M$2:$M$146)&lt;ROW(M20),"",INDEX($AE$1:$AE$146,SMALL(IF($M$2:$M$146&lt;&gt;"",ROW($M$2:$M$146)),ROW(M20))))</f>
        <v>#NUM!</v>
      </c>
      <c r="AF173" s="13" t="e">
        <f t="array" ref="AF173">IF(COUNTA($M$2:$M$146)&lt;ROW(M20),"",INDEX($AF$1:$AF$146,SMALL(IF($M$2:$M$146&lt;&gt;"",ROW($M$2:$M$146)),ROW(M20))))</f>
        <v>#NUM!</v>
      </c>
      <c r="AG173" s="13" t="e">
        <f t="array" ref="AG173">IF(COUNTA($M$2:$M$146)&lt;ROW(M20),"",INDEX($AG$1:$AG$146,SMALL(IF($M$2:$M$146&lt;&gt;"",ROW($M$2:$M$146)),ROW(M20))))</f>
        <v>#NUM!</v>
      </c>
      <c r="AH173" s="13" t="e">
        <f t="array" ref="AH173">IF(COUNTA($M$2:$M$146)&lt;ROW(M20),"",INDEX($AH$1:$AH$146,SMALL(IF($M$2:$M$146&lt;&gt;"",ROW($M$2:$M$146)),ROW(M20))))</f>
        <v>#NUM!</v>
      </c>
      <c r="AI173" s="13" t="e">
        <f t="array" ref="AI173">IF(COUNTA($M$2:$M$146)&lt;ROW(M20),"",INDEX($AI$1:$AI$146,SMALL(IF($M$2:$M$146&lt;&gt;"",ROW($M$2:$M$146)),ROW(M20))))</f>
        <v>#NUM!</v>
      </c>
      <c r="AJ173" s="13" t="e">
        <f t="array" ref="AJ173">IF(COUNTA($M$2:$M$146)&lt;ROW(M20),"",INDEX($AJ$1:$AJ$146,SMALL(IF($M$2:$M$146&lt;&gt;"",ROW($M$2:$M$146)),ROW(M20))))</f>
        <v>#NUM!</v>
      </c>
      <c r="AK173" s="13" t="e">
        <f t="array" ref="AK173">IF(COUNTA($M$2:$M$146)&lt;ROW(M20),"",INDEX($AK$1:$AK$146,SMALL(IF($M$2:$M$146&lt;&gt;"",ROW($M$2:$M$146)),ROW(M20))))</f>
        <v>#NUM!</v>
      </c>
      <c r="AL173" s="13" t="e">
        <f t="array" ref="AL173">IF(COUNTA($M$2:$M$146)&lt;ROW(M20),"",INDEX($AL$1:$AL$146,SMALL(IF($M$2:$M$146&lt;&gt;"",ROW($M$2:$M$146)),ROW(M20))))</f>
        <v>#NUM!</v>
      </c>
      <c r="AM173" s="13" t="e">
        <f t="array" ref="AM173">IF(COUNTA($M$2:$M$146)&lt;ROW(M20),"",INDEX($AM$1:$AM$146,SMALL(IF($M$2:$M$146&lt;&gt;"",ROW($M$2:$M$146)),ROW(M20))))</f>
        <v>#NUM!</v>
      </c>
      <c r="AN173" s="13" t="e">
        <f t="array" ref="AN173">IF(COUNTA($M$2:$M$146)&lt;ROW(M20),"",INDEX($AN$1:$AN$146,SMALL(IF($M$2:$M$146&lt;&gt;"",ROW($M$2:$M$146)),ROW(M20))))</f>
        <v>#NUM!</v>
      </c>
      <c r="AO173" s="13" t="e">
        <f t="array" ref="AO173">IF(COUNTA($M$2:$M$146)&lt;ROW(M20),"",INDEX($AO$1:$AO$146,SMALL(IF($M$2:$M$146&lt;&gt;"",ROW($M$2:$M$146)),ROW(M20))))</f>
        <v>#NUM!</v>
      </c>
      <c r="AP173" s="13" t="e">
        <f t="array" ref="AP173">IF(COUNTA($M$2:$M$146)&lt;ROW(M20),"",INDEX($AP$1:$AP$146,SMALL(IF($M$2:$M$146&lt;&gt;"",ROW($M$2:$M$146)),ROW(M20))))</f>
        <v>#NUM!</v>
      </c>
      <c r="AQ173" s="13" t="e">
        <f t="array" ref="AQ173">IF(COUNTA($M$2:$M$146)&lt;ROW(M20),"",INDEX($AQ$1:$AQ$146,SMALL(IF($M$2:$M$146&lt;&gt;"",ROW($M$2:$M$146)),ROW(M20))))</f>
        <v>#NUM!</v>
      </c>
      <c r="AR173" s="460" t="e">
        <f t="array" ref="AR173">IF(COUNTA($M$2:$M$146)&lt;ROW(M20),"",INDEX($AR$1:$AR$146,SMALL(IF($M$2:$M$146&lt;&gt;"",ROW($M$2:$M$146)),ROW(M20))))</f>
        <v>#NUM!</v>
      </c>
      <c r="AS173" s="460" t="e">
        <f t="array" ref="AS173">IF(COUNTA($M$2:$M$146)&lt;ROW(N20),"",INDEX($AS$1:$AS$146,SMALL(IF($M$2:$M$146&lt;&gt;"",ROW($M$2:$M$146)),ROW(N20))))</f>
        <v>#NUM!</v>
      </c>
      <c r="AT173" s="13" t="e">
        <f t="array" ref="AT173">IF(COUNTA($AV$2:$AV$146)&lt;ROW(AV20),"",INDEX($AT$1:$AT$146,SMALL(IF($AV$2:$AV$146&lt;&gt;"",ROW($AV$2:$AV$146)),ROW(AV20))))</f>
        <v>#NUM!</v>
      </c>
      <c r="AU173" s="13" t="e">
        <f t="array" ref="AU173">IF(COUNTA($AV$2:$AV$146)&lt;ROW(AV20),"",INDEX($AU$1:$AU$146,SMALL(IF($AV$2:$AV$146&lt;&gt;"",ROW($AV$2:$AV$146)),ROW(AV20))))</f>
        <v>#NUM!</v>
      </c>
      <c r="AV173" s="13" t="e">
        <f t="array" ref="AV173">IF(COUNTA($AV$2:$AV$146)&lt;ROW(AV20),"",INDEX($AV$1:$AV$146,SMALL(IF($AV$2:$AV$146&lt;&gt;"",ROW($AV$2:$AV$146)),ROW(AV20))))</f>
        <v>#NUM!</v>
      </c>
      <c r="BV173" s="104"/>
      <c r="BW173" s="104"/>
      <c r="BX173" s="104"/>
      <c r="BY173" s="104"/>
      <c r="BZ173" s="104"/>
      <c r="CA173" s="104"/>
      <c r="CB173" s="104"/>
      <c r="CC173" s="104"/>
      <c r="CD173" s="104"/>
      <c r="CE173" s="104"/>
      <c r="CF173" s="104"/>
      <c r="CG173" s="104"/>
      <c r="CH173" s="104"/>
      <c r="CI173" s="104"/>
      <c r="CJ173" s="104"/>
      <c r="CK173" s="104"/>
      <c r="CL173" s="104"/>
      <c r="CM173" s="104"/>
    </row>
    <row r="174" spans="11:91" ht="12.75" customHeight="1" x14ac:dyDescent="0.15">
      <c r="K174" s="13" t="e">
        <f t="array" ref="K174">IF(COUNTA($M$2:$M$146)&lt;ROW(M21),"",INDEX($K$1:$K$146,SMALL(IF($M$2:$M$146&lt;&gt;"",ROW($M$2:$M$146)),ROW(M21))))</f>
        <v>#NUM!</v>
      </c>
      <c r="L174" s="13" t="e">
        <f t="array" ref="L174">IF(COUNTA($M$2:$M$146)&lt;ROW(M21),"",INDEX($L$1:$L$146,SMALL(IF($M$2:$M$146&lt;&gt;"",ROW($M$2:$M$146)),ROW(M21))))</f>
        <v>#NUM!</v>
      </c>
      <c r="M174" s="13" t="e">
        <f t="array" ref="M174">IF(COUNTA($M$2:$M$146)&lt;ROW(M21),"",INDEX($M$1:$M$146,SMALL(IF($M$2:$M$146&lt;&gt;"",ROW($M$2:$M$146)),ROW(M21))))</f>
        <v>#NUM!</v>
      </c>
      <c r="R174" s="13" t="e">
        <f t="array" ref="R174">IF(COUNTA($M$2:$M$146)&lt;ROW(M21),"",INDEX($R$1:$R$146,SMALL(IF($M$2:$M$146&lt;&gt;"",ROW($M$2:$M$146)),ROW(M21))))</f>
        <v>#NUM!</v>
      </c>
      <c r="S174" s="13" t="e">
        <f t="array" ref="S174">IF(COUNTA($M$2:$M$146)&lt;ROW(N21),"",INDEX($S$1:$S$146,SMALL(IF($M$2:$M$146&lt;&gt;"",ROW($M$2:$M$146)),ROW(N21))))</f>
        <v>#NUM!</v>
      </c>
      <c r="T174" s="13" t="e">
        <f t="array" ref="T174">IF(COUNTA($M$2:$M$146)&lt;ROW(M21),"",INDEX($T$1:$T$146,SMALL(IF($M$2:$M$146&lt;&gt;"",ROW($M$2:$M$146)),ROW(M21))))</f>
        <v>#NUM!</v>
      </c>
      <c r="U174" s="13" t="e">
        <f t="array" ref="U174">IF(COUNTA($M$2:$M$146)&lt;ROW(M21),"",INDEX($U$1:$U$146,SMALL(IF($M$2:$M$146&lt;&gt;"",ROW($M$2:$M$146)),ROW(M21))))</f>
        <v>#NUM!</v>
      </c>
      <c r="V174" s="13" t="e">
        <f t="array" ref="V174">IF(COUNTA($M$2:$M$146)&lt;ROW(M21),"",INDEX($V$1:$V$146,SMALL(IF($M$2:$M$146&lt;&gt;"",ROW($M$2:$M$146)),ROW(M21))))</f>
        <v>#NUM!</v>
      </c>
      <c r="W174" s="13" t="e">
        <f t="array" ref="W174">IF(COUNTA($M$2:$M$146)&lt;ROW(M21),"",INDEX($W$1:$W$146,SMALL(IF($M$2:$M$146&lt;&gt;"",ROW($M$2:$M$146)),ROW(M21))))</f>
        <v>#NUM!</v>
      </c>
      <c r="X174" s="13" t="e">
        <f t="array" ref="X174">IF(COUNTA($M$2:$M$146)&lt;ROW(M21),"",INDEX($X$1:$X$146,SMALL(IF($M$2:$M$146&lt;&gt;"",ROW($M$2:$M$146)),ROW(M21))))</f>
        <v>#NUM!</v>
      </c>
      <c r="Y174" s="13" t="e">
        <f t="array" ref="Y174">IF(COUNTA($M$2:$M$146)&lt;ROW(M21),"",INDEX($Y$1:$Y$146,SMALL(IF($M$2:$M$146&lt;&gt;"",ROW($M$2:$M$146)),ROW(M21))))</f>
        <v>#NUM!</v>
      </c>
      <c r="Z174" s="13" t="e">
        <f t="array" ref="Z174">IF(COUNTA($M$2:$M$146)&lt;ROW(M21),"",INDEX($Z$1:$Z$146,SMALL(IF($M$2:$M$146&lt;&gt;"",ROW($M$2:$M$146)),ROW(M21))))</f>
        <v>#NUM!</v>
      </c>
      <c r="AA174" s="13" t="e">
        <f t="array" ref="AA174">IF(COUNTA($M$2:$M$146)&lt;ROW(M21),"",INDEX($AA$1:$AA$146,SMALL(IF($M$2:$M$146&lt;&gt;"",ROW($M$2:$M$146)),ROW(M21))))</f>
        <v>#NUM!</v>
      </c>
      <c r="AB174" s="13" t="e">
        <f t="array" ref="AB174">IF(COUNTA($M$2:$M$146)&lt;ROW(M21),"",INDEX($AB$1:$AB$146,SMALL(IF($M$2:$M$146&lt;&gt;"",ROW($M$2:$M$146)),ROW(M21))))</f>
        <v>#NUM!</v>
      </c>
      <c r="AC174" s="13" t="e">
        <f t="array" ref="AC174">IF(COUNTA($M$2:$M$146)&lt;ROW(M21),"",INDEX($AC$1:$AC$146,SMALL(IF($M$2:$M$146&lt;&gt;"",ROW($M$2:$M$146)),ROW(M21))))</f>
        <v>#NUM!</v>
      </c>
      <c r="AD174" s="13" t="e">
        <f t="array" ref="AD174">IF(COUNTA($M$2:$M$146)&lt;ROW(M21),"",INDEX($AD$1:$AD$146,SMALL(IF($M$2:$M$146&lt;&gt;"",ROW($M$2:$M$146)),ROW(M21))))</f>
        <v>#NUM!</v>
      </c>
      <c r="AE174" s="13" t="e">
        <f t="array" ref="AE174">IF(COUNTA($M$2:$M$146)&lt;ROW(M21),"",INDEX($AE$1:$AE$146,SMALL(IF($M$2:$M$146&lt;&gt;"",ROW($M$2:$M$146)),ROW(M21))))</f>
        <v>#NUM!</v>
      </c>
      <c r="AF174" s="13" t="e">
        <f t="array" ref="AF174">IF(COUNTA($M$2:$M$146)&lt;ROW(M21),"",INDEX($AF$1:$AF$146,SMALL(IF($M$2:$M$146&lt;&gt;"",ROW($M$2:$M$146)),ROW(M21))))</f>
        <v>#NUM!</v>
      </c>
      <c r="AG174" s="13" t="e">
        <f t="array" ref="AG174">IF(COUNTA($M$2:$M$146)&lt;ROW(M21),"",INDEX($AG$1:$AG$146,SMALL(IF($M$2:$M$146&lt;&gt;"",ROW($M$2:$M$146)),ROW(M21))))</f>
        <v>#NUM!</v>
      </c>
      <c r="AH174" s="13" t="e">
        <f t="array" ref="AH174">IF(COUNTA($M$2:$M$146)&lt;ROW(M21),"",INDEX($AH$1:$AH$146,SMALL(IF($M$2:$M$146&lt;&gt;"",ROW($M$2:$M$146)),ROW(M21))))</f>
        <v>#NUM!</v>
      </c>
      <c r="AI174" s="13" t="e">
        <f t="array" ref="AI174">IF(COUNTA($M$2:$M$146)&lt;ROW(M21),"",INDEX($AI$1:$AI$146,SMALL(IF($M$2:$M$146&lt;&gt;"",ROW($M$2:$M$146)),ROW(M21))))</f>
        <v>#NUM!</v>
      </c>
      <c r="AJ174" s="13" t="e">
        <f t="array" ref="AJ174">IF(COUNTA($M$2:$M$146)&lt;ROW(M21),"",INDEX($AJ$1:$AJ$146,SMALL(IF($M$2:$M$146&lt;&gt;"",ROW($M$2:$M$146)),ROW(M21))))</f>
        <v>#NUM!</v>
      </c>
      <c r="AK174" s="13" t="e">
        <f t="array" ref="AK174">IF(COUNTA($M$2:$M$146)&lt;ROW(M21),"",INDEX($AK$1:$AK$146,SMALL(IF($M$2:$M$146&lt;&gt;"",ROW($M$2:$M$146)),ROW(M21))))</f>
        <v>#NUM!</v>
      </c>
      <c r="AL174" s="13" t="e">
        <f t="array" ref="AL174">IF(COUNTA($M$2:$M$146)&lt;ROW(M21),"",INDEX($AL$1:$AL$146,SMALL(IF($M$2:$M$146&lt;&gt;"",ROW($M$2:$M$146)),ROW(M21))))</f>
        <v>#NUM!</v>
      </c>
      <c r="AM174" s="13" t="e">
        <f t="array" ref="AM174">IF(COUNTA($M$2:$M$146)&lt;ROW(M21),"",INDEX($AM$1:$AM$146,SMALL(IF($M$2:$M$146&lt;&gt;"",ROW($M$2:$M$146)),ROW(M21))))</f>
        <v>#NUM!</v>
      </c>
      <c r="AN174" s="13" t="e">
        <f t="array" ref="AN174">IF(COUNTA($M$2:$M$146)&lt;ROW(M21),"",INDEX($AN$1:$AN$146,SMALL(IF($M$2:$M$146&lt;&gt;"",ROW($M$2:$M$146)),ROW(M21))))</f>
        <v>#NUM!</v>
      </c>
      <c r="AO174" s="13" t="e">
        <f t="array" ref="AO174">IF(COUNTA($M$2:$M$146)&lt;ROW(M21),"",INDEX($AO$1:$AO$146,SMALL(IF($M$2:$M$146&lt;&gt;"",ROW($M$2:$M$146)),ROW(M21))))</f>
        <v>#NUM!</v>
      </c>
      <c r="AP174" s="13" t="e">
        <f t="array" ref="AP174">IF(COUNTA($M$2:$M$146)&lt;ROW(M21),"",INDEX($AP$1:$AP$146,SMALL(IF($M$2:$M$146&lt;&gt;"",ROW($M$2:$M$146)),ROW(M21))))</f>
        <v>#NUM!</v>
      </c>
      <c r="AQ174" s="13" t="e">
        <f t="array" ref="AQ174">IF(COUNTA($M$2:$M$146)&lt;ROW(M21),"",INDEX($AQ$1:$AQ$146,SMALL(IF($M$2:$M$146&lt;&gt;"",ROW($M$2:$M$146)),ROW(M21))))</f>
        <v>#NUM!</v>
      </c>
      <c r="AR174" s="460" t="e">
        <f t="array" ref="AR174">IF(COUNTA($M$2:$M$146)&lt;ROW(M21),"",INDEX($AR$1:$AR$146,SMALL(IF($M$2:$M$146&lt;&gt;"",ROW($M$2:$M$146)),ROW(M21))))</f>
        <v>#NUM!</v>
      </c>
      <c r="AS174" s="460" t="e">
        <f t="array" ref="AS174">IF(COUNTA($M$2:$M$146)&lt;ROW(N21),"",INDEX($AS$1:$AS$146,SMALL(IF($M$2:$M$146&lt;&gt;"",ROW($M$2:$M$146)),ROW(N21))))</f>
        <v>#NUM!</v>
      </c>
      <c r="AT174" s="13" t="e">
        <f t="array" ref="AT174">IF(COUNTA($AV$2:$AV$146)&lt;ROW(AV21),"",INDEX($AT$1:$AT$146,SMALL(IF($AV$2:$AV$146&lt;&gt;"",ROW($AV$2:$AV$146)),ROW(AV21))))</f>
        <v>#NUM!</v>
      </c>
      <c r="AU174" s="13" t="e">
        <f t="array" ref="AU174">IF(COUNTA($AV$2:$AV$146)&lt;ROW(AV21),"",INDEX($AU$1:$AU$146,SMALL(IF($AV$2:$AV$146&lt;&gt;"",ROW($AV$2:$AV$146)),ROW(AV21))))</f>
        <v>#NUM!</v>
      </c>
      <c r="AV174" s="13" t="e">
        <f t="array" ref="AV174">IF(COUNTA($AV$2:$AV$146)&lt;ROW(AV21),"",INDEX($AV$1:$AV$146,SMALL(IF($AV$2:$AV$146&lt;&gt;"",ROW($AV$2:$AV$146)),ROW(AV21))))</f>
        <v>#NUM!</v>
      </c>
      <c r="BV174" s="104"/>
      <c r="BW174" s="104"/>
      <c r="BX174" s="104"/>
      <c r="BY174" s="104"/>
      <c r="BZ174" s="104"/>
      <c r="CA174" s="104"/>
      <c r="CB174" s="104"/>
      <c r="CC174" s="104"/>
      <c r="CD174" s="104"/>
      <c r="CE174" s="104"/>
      <c r="CF174" s="104"/>
      <c r="CG174" s="104"/>
      <c r="CH174" s="104"/>
      <c r="CI174" s="104"/>
      <c r="CJ174" s="104"/>
      <c r="CK174" s="104"/>
      <c r="CL174" s="104"/>
      <c r="CM174" s="104"/>
    </row>
    <row r="175" spans="11:91" ht="12.75" customHeight="1" x14ac:dyDescent="0.15">
      <c r="K175" s="13" t="e">
        <f t="array" ref="K175">IF(COUNTA($M$2:$M$146)&lt;ROW(M22),"",INDEX($K$1:$K$146,SMALL(IF($M$2:$M$146&lt;&gt;"",ROW($M$2:$M$146)),ROW(M22))))</f>
        <v>#NUM!</v>
      </c>
      <c r="L175" s="13" t="e">
        <f t="array" ref="L175">IF(COUNTA($M$2:$M$146)&lt;ROW(M22),"",INDEX($L$1:$L$146,SMALL(IF($M$2:$M$146&lt;&gt;"",ROW($M$2:$M$146)),ROW(M22))))</f>
        <v>#NUM!</v>
      </c>
      <c r="M175" s="13" t="e">
        <f t="array" ref="M175">IF(COUNTA($M$2:$M$146)&lt;ROW(M22),"",INDEX($M$1:$M$146,SMALL(IF($M$2:$M$146&lt;&gt;"",ROW($M$2:$M$146)),ROW(M22))))</f>
        <v>#NUM!</v>
      </c>
      <c r="R175" s="13" t="e">
        <f t="array" ref="R175">IF(COUNTA($M$2:$M$146)&lt;ROW(M22),"",INDEX($R$1:$R$146,SMALL(IF($M$2:$M$146&lt;&gt;"",ROW($M$2:$M$146)),ROW(M22))))</f>
        <v>#NUM!</v>
      </c>
      <c r="S175" s="13" t="e">
        <f t="array" ref="S175">IF(COUNTA($M$2:$M$146)&lt;ROW(N22),"",INDEX($S$1:$S$146,SMALL(IF($M$2:$M$146&lt;&gt;"",ROW($M$2:$M$146)),ROW(N22))))</f>
        <v>#NUM!</v>
      </c>
      <c r="T175" s="13" t="e">
        <f t="array" ref="T175">IF(COUNTA($M$2:$M$146)&lt;ROW(M22),"",INDEX($T$1:$T$146,SMALL(IF($M$2:$M$146&lt;&gt;"",ROW($M$2:$M$146)),ROW(M22))))</f>
        <v>#NUM!</v>
      </c>
      <c r="U175" s="13" t="e">
        <f t="array" ref="U175">IF(COUNTA($M$2:$M$146)&lt;ROW(M22),"",INDEX($U$1:$U$146,SMALL(IF($M$2:$M$146&lt;&gt;"",ROW($M$2:$M$146)),ROW(M22))))</f>
        <v>#NUM!</v>
      </c>
      <c r="V175" s="13" t="e">
        <f t="array" ref="V175">IF(COUNTA($M$2:$M$146)&lt;ROW(M22),"",INDEX($V$1:$V$146,SMALL(IF($M$2:$M$146&lt;&gt;"",ROW($M$2:$M$146)),ROW(M22))))</f>
        <v>#NUM!</v>
      </c>
      <c r="W175" s="13" t="e">
        <f t="array" ref="W175">IF(COUNTA($M$2:$M$146)&lt;ROW(M22),"",INDEX($W$1:$W$146,SMALL(IF($M$2:$M$146&lt;&gt;"",ROW($M$2:$M$146)),ROW(M22))))</f>
        <v>#NUM!</v>
      </c>
      <c r="X175" s="13" t="e">
        <f t="array" ref="X175">IF(COUNTA($M$2:$M$146)&lt;ROW(M22),"",INDEX($X$1:$X$146,SMALL(IF($M$2:$M$146&lt;&gt;"",ROW($M$2:$M$146)),ROW(M22))))</f>
        <v>#NUM!</v>
      </c>
      <c r="Y175" s="13" t="e">
        <f t="array" ref="Y175">IF(COUNTA($M$2:$M$146)&lt;ROW(M22),"",INDEX($Y$1:$Y$146,SMALL(IF($M$2:$M$146&lt;&gt;"",ROW($M$2:$M$146)),ROW(M22))))</f>
        <v>#NUM!</v>
      </c>
      <c r="Z175" s="13" t="e">
        <f t="array" ref="Z175">IF(COUNTA($M$2:$M$146)&lt;ROW(M22),"",INDEX($Z$1:$Z$146,SMALL(IF($M$2:$M$146&lt;&gt;"",ROW($M$2:$M$146)),ROW(M22))))</f>
        <v>#NUM!</v>
      </c>
      <c r="AA175" s="13" t="e">
        <f t="array" ref="AA175">IF(COUNTA($M$2:$M$146)&lt;ROW(M22),"",INDEX($AA$1:$AA$146,SMALL(IF($M$2:$M$146&lt;&gt;"",ROW($M$2:$M$146)),ROW(M22))))</f>
        <v>#NUM!</v>
      </c>
      <c r="AB175" s="13" t="e">
        <f t="array" ref="AB175">IF(COUNTA($M$2:$M$146)&lt;ROW(M22),"",INDEX($AB$1:$AB$146,SMALL(IF($M$2:$M$146&lt;&gt;"",ROW($M$2:$M$146)),ROW(M22))))</f>
        <v>#NUM!</v>
      </c>
      <c r="AC175" s="13" t="e">
        <f t="array" ref="AC175">IF(COUNTA($M$2:$M$146)&lt;ROW(M22),"",INDEX($AC$1:$AC$146,SMALL(IF($M$2:$M$146&lt;&gt;"",ROW($M$2:$M$146)),ROW(M22))))</f>
        <v>#NUM!</v>
      </c>
      <c r="AD175" s="13" t="e">
        <f t="array" ref="AD175">IF(COUNTA($M$2:$M$146)&lt;ROW(M22),"",INDEX($AD$1:$AD$146,SMALL(IF($M$2:$M$146&lt;&gt;"",ROW($M$2:$M$146)),ROW(M22))))</f>
        <v>#NUM!</v>
      </c>
      <c r="AE175" s="13" t="e">
        <f t="array" ref="AE175">IF(COUNTA($M$2:$M$146)&lt;ROW(M22),"",INDEX($AE$1:$AE$146,SMALL(IF($M$2:$M$146&lt;&gt;"",ROW($M$2:$M$146)),ROW(M22))))</f>
        <v>#NUM!</v>
      </c>
      <c r="AF175" s="13" t="e">
        <f t="array" ref="AF175">IF(COUNTA($M$2:$M$146)&lt;ROW(M22),"",INDEX($AF$1:$AF$146,SMALL(IF($M$2:$M$146&lt;&gt;"",ROW($M$2:$M$146)),ROW(M22))))</f>
        <v>#NUM!</v>
      </c>
      <c r="AG175" s="13" t="e">
        <f t="array" ref="AG175">IF(COUNTA($M$2:$M$146)&lt;ROW(M22),"",INDEX($AG$1:$AG$146,SMALL(IF($M$2:$M$146&lt;&gt;"",ROW($M$2:$M$146)),ROW(M22))))</f>
        <v>#NUM!</v>
      </c>
      <c r="AH175" s="13" t="e">
        <f t="array" ref="AH175">IF(COUNTA($M$2:$M$146)&lt;ROW(M22),"",INDEX($AH$1:$AH$146,SMALL(IF($M$2:$M$146&lt;&gt;"",ROW($M$2:$M$146)),ROW(M22))))</f>
        <v>#NUM!</v>
      </c>
      <c r="AI175" s="13" t="e">
        <f t="array" ref="AI175">IF(COUNTA($M$2:$M$146)&lt;ROW(M22),"",INDEX($AI$1:$AI$146,SMALL(IF($M$2:$M$146&lt;&gt;"",ROW($M$2:$M$146)),ROW(M22))))</f>
        <v>#NUM!</v>
      </c>
      <c r="AJ175" s="13" t="e">
        <f t="array" ref="AJ175">IF(COUNTA($M$2:$M$146)&lt;ROW(M22),"",INDEX($AJ$1:$AJ$146,SMALL(IF($M$2:$M$146&lt;&gt;"",ROW($M$2:$M$146)),ROW(M22))))</f>
        <v>#NUM!</v>
      </c>
      <c r="AK175" s="13" t="e">
        <f t="array" ref="AK175">IF(COUNTA($M$2:$M$146)&lt;ROW(M22),"",INDEX($AK$1:$AK$146,SMALL(IF($M$2:$M$146&lt;&gt;"",ROW($M$2:$M$146)),ROW(M22))))</f>
        <v>#NUM!</v>
      </c>
      <c r="AL175" s="13" t="e">
        <f t="array" ref="AL175">IF(COUNTA($M$2:$M$146)&lt;ROW(M22),"",INDEX($AL$1:$AL$146,SMALL(IF($M$2:$M$146&lt;&gt;"",ROW($M$2:$M$146)),ROW(M22))))</f>
        <v>#NUM!</v>
      </c>
      <c r="AM175" s="13" t="e">
        <f t="array" ref="AM175">IF(COUNTA($M$2:$M$146)&lt;ROW(M22),"",INDEX($AM$1:$AM$146,SMALL(IF($M$2:$M$146&lt;&gt;"",ROW($M$2:$M$146)),ROW(M22))))</f>
        <v>#NUM!</v>
      </c>
      <c r="AN175" s="13" t="e">
        <f t="array" ref="AN175">IF(COUNTA($M$2:$M$146)&lt;ROW(M22),"",INDEX($AN$1:$AN$146,SMALL(IF($M$2:$M$146&lt;&gt;"",ROW($M$2:$M$146)),ROW(M22))))</f>
        <v>#NUM!</v>
      </c>
      <c r="AO175" s="13" t="e">
        <f t="array" ref="AO175">IF(COUNTA($M$2:$M$146)&lt;ROW(M22),"",INDEX($AO$1:$AO$146,SMALL(IF($M$2:$M$146&lt;&gt;"",ROW($M$2:$M$146)),ROW(M22))))</f>
        <v>#NUM!</v>
      </c>
      <c r="AP175" s="13" t="e">
        <f t="array" ref="AP175">IF(COUNTA($M$2:$M$146)&lt;ROW(M22),"",INDEX($AP$1:$AP$146,SMALL(IF($M$2:$M$146&lt;&gt;"",ROW($M$2:$M$146)),ROW(M22))))</f>
        <v>#NUM!</v>
      </c>
      <c r="AQ175" s="13" t="e">
        <f t="array" ref="AQ175">IF(COUNTA($M$2:$M$146)&lt;ROW(M22),"",INDEX($AQ$1:$AQ$146,SMALL(IF($M$2:$M$146&lt;&gt;"",ROW($M$2:$M$146)),ROW(M22))))</f>
        <v>#NUM!</v>
      </c>
      <c r="AR175" s="460" t="e">
        <f t="array" ref="AR175">IF(COUNTA($M$2:$M$146)&lt;ROW(M22),"",INDEX($AR$1:$AR$146,SMALL(IF($M$2:$M$146&lt;&gt;"",ROW($M$2:$M$146)),ROW(M22))))</f>
        <v>#NUM!</v>
      </c>
      <c r="AS175" s="460" t="e">
        <f t="array" ref="AS175">IF(COUNTA($M$2:$M$146)&lt;ROW(N22),"",INDEX($AS$1:$AS$146,SMALL(IF($M$2:$M$146&lt;&gt;"",ROW($M$2:$M$146)),ROW(N22))))</f>
        <v>#NUM!</v>
      </c>
      <c r="AT175" s="13" t="e">
        <f t="array" ref="AT175">IF(COUNTA($AV$2:$AV$146)&lt;ROW(AV22),"",INDEX($AT$1:$AT$146,SMALL(IF($AV$2:$AV$146&lt;&gt;"",ROW($AV$2:$AV$146)),ROW(AV22))))</f>
        <v>#NUM!</v>
      </c>
      <c r="AU175" s="13" t="e">
        <f t="array" ref="AU175">IF(COUNTA($AV$2:$AV$146)&lt;ROW(AV22),"",INDEX($AU$1:$AU$146,SMALL(IF($AV$2:$AV$146&lt;&gt;"",ROW($AV$2:$AV$146)),ROW(AV22))))</f>
        <v>#NUM!</v>
      </c>
      <c r="AV175" s="13" t="e">
        <f t="array" ref="AV175">IF(COUNTA($AV$2:$AV$146)&lt;ROW(AV22),"",INDEX($AV$1:$AV$146,SMALL(IF($AV$2:$AV$146&lt;&gt;"",ROW($AV$2:$AV$146)),ROW(AV22))))</f>
        <v>#NUM!</v>
      </c>
      <c r="BV175" s="104"/>
      <c r="BW175" s="104"/>
      <c r="BX175" s="104"/>
      <c r="BY175" s="104"/>
      <c r="BZ175" s="104"/>
      <c r="CA175" s="104"/>
      <c r="CB175" s="104"/>
      <c r="CC175" s="104"/>
      <c r="CD175" s="104"/>
      <c r="CE175" s="104"/>
      <c r="CF175" s="104"/>
      <c r="CG175" s="104"/>
      <c r="CH175" s="104"/>
      <c r="CI175" s="104"/>
      <c r="CJ175" s="104"/>
      <c r="CK175" s="104"/>
      <c r="CL175" s="104"/>
      <c r="CM175" s="104"/>
    </row>
    <row r="176" spans="11:91" ht="12.75" customHeight="1" x14ac:dyDescent="0.15">
      <c r="K176" s="13" t="e">
        <f t="array" ref="K176">IF(COUNTA($M$2:$M$146)&lt;ROW(M23),"",INDEX($K$1:$K$146,SMALL(IF($M$2:$M$146&lt;&gt;"",ROW($M$2:$M$146)),ROW(M23))))</f>
        <v>#NUM!</v>
      </c>
      <c r="L176" s="13" t="e">
        <f t="array" ref="L176">IF(COUNTA($M$2:$M$146)&lt;ROW(M23),"",INDEX($L$1:$L$146,SMALL(IF($M$2:$M$146&lt;&gt;"",ROW($M$2:$M$146)),ROW(M23))))</f>
        <v>#NUM!</v>
      </c>
      <c r="M176" s="13" t="e">
        <f t="array" ref="M176">IF(COUNTA($M$2:$M$146)&lt;ROW(M23),"",INDEX($M$1:$M$146,SMALL(IF($M$2:$M$146&lt;&gt;"",ROW($M$2:$M$146)),ROW(M23))))</f>
        <v>#NUM!</v>
      </c>
      <c r="R176" s="13" t="e">
        <f t="array" ref="R176">IF(COUNTA($M$2:$M$146)&lt;ROW(M23),"",INDEX($R$1:$R$146,SMALL(IF($M$2:$M$146&lt;&gt;"",ROW($M$2:$M$146)),ROW(M23))))</f>
        <v>#NUM!</v>
      </c>
      <c r="S176" s="13" t="e">
        <f t="array" ref="S176">IF(COUNTA($M$2:$M$146)&lt;ROW(N23),"",INDEX($S$1:$S$146,SMALL(IF($M$2:$M$146&lt;&gt;"",ROW($M$2:$M$146)),ROW(N23))))</f>
        <v>#NUM!</v>
      </c>
      <c r="T176" s="13" t="e">
        <f t="array" ref="T176">IF(COUNTA($M$2:$M$146)&lt;ROW(M23),"",INDEX($T$1:$T$146,SMALL(IF($M$2:$M$146&lt;&gt;"",ROW($M$2:$M$146)),ROW(M23))))</f>
        <v>#NUM!</v>
      </c>
      <c r="U176" s="13" t="e">
        <f t="array" ref="U176">IF(COUNTA($M$2:$M$146)&lt;ROW(M23),"",INDEX($U$1:$U$146,SMALL(IF($M$2:$M$146&lt;&gt;"",ROW($M$2:$M$146)),ROW(M23))))</f>
        <v>#NUM!</v>
      </c>
      <c r="V176" s="13" t="e">
        <f t="array" ref="V176">IF(COUNTA($M$2:$M$146)&lt;ROW(M23),"",INDEX($V$1:$V$146,SMALL(IF($M$2:$M$146&lt;&gt;"",ROW($M$2:$M$146)),ROW(M23))))</f>
        <v>#NUM!</v>
      </c>
      <c r="W176" s="13" t="e">
        <f t="array" ref="W176">IF(COUNTA($M$2:$M$146)&lt;ROW(M23),"",INDEX($W$1:$W$146,SMALL(IF($M$2:$M$146&lt;&gt;"",ROW($M$2:$M$146)),ROW(M23))))</f>
        <v>#NUM!</v>
      </c>
      <c r="X176" s="13" t="e">
        <f t="array" ref="X176">IF(COUNTA($M$2:$M$146)&lt;ROW(M23),"",INDEX($X$1:$X$146,SMALL(IF($M$2:$M$146&lt;&gt;"",ROW($M$2:$M$146)),ROW(M23))))</f>
        <v>#NUM!</v>
      </c>
      <c r="Y176" s="13" t="e">
        <f t="array" ref="Y176">IF(COUNTA($M$2:$M$146)&lt;ROW(M23),"",INDEX($Y$1:$Y$146,SMALL(IF($M$2:$M$146&lt;&gt;"",ROW($M$2:$M$146)),ROW(M23))))</f>
        <v>#NUM!</v>
      </c>
      <c r="Z176" s="13" t="e">
        <f t="array" ref="Z176">IF(COUNTA($M$2:$M$146)&lt;ROW(M23),"",INDEX($Z$1:$Z$146,SMALL(IF($M$2:$M$146&lt;&gt;"",ROW($M$2:$M$146)),ROW(M23))))</f>
        <v>#NUM!</v>
      </c>
      <c r="AA176" s="13" t="e">
        <f t="array" ref="AA176">IF(COUNTA($M$2:$M$146)&lt;ROW(M23),"",INDEX($AA$1:$AA$146,SMALL(IF($M$2:$M$146&lt;&gt;"",ROW($M$2:$M$146)),ROW(M23))))</f>
        <v>#NUM!</v>
      </c>
      <c r="AB176" s="13" t="e">
        <f t="array" ref="AB176">IF(COUNTA($M$2:$M$146)&lt;ROW(M23),"",INDEX($AB$1:$AB$146,SMALL(IF($M$2:$M$146&lt;&gt;"",ROW($M$2:$M$146)),ROW(M23))))</f>
        <v>#NUM!</v>
      </c>
      <c r="AC176" s="13" t="e">
        <f t="array" ref="AC176">IF(COUNTA($M$2:$M$146)&lt;ROW(M23),"",INDEX($AC$1:$AC$146,SMALL(IF($M$2:$M$146&lt;&gt;"",ROW($M$2:$M$146)),ROW(M23))))</f>
        <v>#NUM!</v>
      </c>
      <c r="AD176" s="13" t="e">
        <f t="array" ref="AD176">IF(COUNTA($M$2:$M$146)&lt;ROW(M23),"",INDEX($AD$1:$AD$146,SMALL(IF($M$2:$M$146&lt;&gt;"",ROW($M$2:$M$146)),ROW(M23))))</f>
        <v>#NUM!</v>
      </c>
      <c r="AE176" s="13" t="e">
        <f t="array" ref="AE176">IF(COUNTA($M$2:$M$146)&lt;ROW(M23),"",INDEX($AE$1:$AE$146,SMALL(IF($M$2:$M$146&lt;&gt;"",ROW($M$2:$M$146)),ROW(M23))))</f>
        <v>#NUM!</v>
      </c>
      <c r="AF176" s="13" t="e">
        <f t="array" ref="AF176">IF(COUNTA($M$2:$M$146)&lt;ROW(M23),"",INDEX($AF$1:$AF$146,SMALL(IF($M$2:$M$146&lt;&gt;"",ROW($M$2:$M$146)),ROW(M23))))</f>
        <v>#NUM!</v>
      </c>
      <c r="AG176" s="13" t="e">
        <f t="array" ref="AG176">IF(COUNTA($M$2:$M$146)&lt;ROW(M23),"",INDEX($AG$1:$AG$146,SMALL(IF($M$2:$M$146&lt;&gt;"",ROW($M$2:$M$146)),ROW(M23))))</f>
        <v>#NUM!</v>
      </c>
      <c r="AH176" s="13" t="e">
        <f t="array" ref="AH176">IF(COUNTA($M$2:$M$146)&lt;ROW(M23),"",INDEX($AH$1:$AH$146,SMALL(IF($M$2:$M$146&lt;&gt;"",ROW($M$2:$M$146)),ROW(M23))))</f>
        <v>#NUM!</v>
      </c>
      <c r="AI176" s="13" t="e">
        <f t="array" ref="AI176">IF(COUNTA($M$2:$M$146)&lt;ROW(M23),"",INDEX($AI$1:$AI$146,SMALL(IF($M$2:$M$146&lt;&gt;"",ROW($M$2:$M$146)),ROW(M23))))</f>
        <v>#NUM!</v>
      </c>
      <c r="AJ176" s="13" t="e">
        <f t="array" ref="AJ176">IF(COUNTA($M$2:$M$146)&lt;ROW(M23),"",INDEX($AJ$1:$AJ$146,SMALL(IF($M$2:$M$146&lt;&gt;"",ROW($M$2:$M$146)),ROW(M23))))</f>
        <v>#NUM!</v>
      </c>
      <c r="AK176" s="13" t="e">
        <f t="array" ref="AK176">IF(COUNTA($M$2:$M$146)&lt;ROW(M23),"",INDEX($AK$1:$AK$146,SMALL(IF($M$2:$M$146&lt;&gt;"",ROW($M$2:$M$146)),ROW(M23))))</f>
        <v>#NUM!</v>
      </c>
      <c r="AL176" s="13" t="e">
        <f t="array" ref="AL176">IF(COUNTA($M$2:$M$146)&lt;ROW(M23),"",INDEX($AL$1:$AL$146,SMALL(IF($M$2:$M$146&lt;&gt;"",ROW($M$2:$M$146)),ROW(M23))))</f>
        <v>#NUM!</v>
      </c>
      <c r="AM176" s="13" t="e">
        <f t="array" ref="AM176">IF(COUNTA($M$2:$M$146)&lt;ROW(M23),"",INDEX($AM$1:$AM$146,SMALL(IF($M$2:$M$146&lt;&gt;"",ROW($M$2:$M$146)),ROW(M23))))</f>
        <v>#NUM!</v>
      </c>
      <c r="AN176" s="13" t="e">
        <f t="array" ref="AN176">IF(COUNTA($M$2:$M$146)&lt;ROW(M23),"",INDEX($AN$1:$AN$146,SMALL(IF($M$2:$M$146&lt;&gt;"",ROW($M$2:$M$146)),ROW(M23))))</f>
        <v>#NUM!</v>
      </c>
      <c r="AO176" s="13" t="e">
        <f t="array" ref="AO176">IF(COUNTA($M$2:$M$146)&lt;ROW(M23),"",INDEX($AO$1:$AO$146,SMALL(IF($M$2:$M$146&lt;&gt;"",ROW($M$2:$M$146)),ROW(M23))))</f>
        <v>#NUM!</v>
      </c>
      <c r="AP176" s="13" t="e">
        <f t="array" ref="AP176">IF(COUNTA($M$2:$M$146)&lt;ROW(M23),"",INDEX($AP$1:$AP$146,SMALL(IF($M$2:$M$146&lt;&gt;"",ROW($M$2:$M$146)),ROW(M23))))</f>
        <v>#NUM!</v>
      </c>
      <c r="AQ176" s="13" t="e">
        <f t="array" ref="AQ176">IF(COUNTA($M$2:$M$146)&lt;ROW(M23),"",INDEX($AQ$1:$AQ$146,SMALL(IF($M$2:$M$146&lt;&gt;"",ROW($M$2:$M$146)),ROW(M23))))</f>
        <v>#NUM!</v>
      </c>
      <c r="AR176" s="460" t="e">
        <f t="array" ref="AR176">IF(COUNTA($M$2:$M$146)&lt;ROW(M23),"",INDEX($AR$1:$AR$146,SMALL(IF($M$2:$M$146&lt;&gt;"",ROW($M$2:$M$146)),ROW(M23))))</f>
        <v>#NUM!</v>
      </c>
      <c r="AS176" s="460" t="e">
        <f t="array" ref="AS176">IF(COUNTA($M$2:$M$146)&lt;ROW(N23),"",INDEX($AS$1:$AS$146,SMALL(IF($M$2:$M$146&lt;&gt;"",ROW($M$2:$M$146)),ROW(N23))))</f>
        <v>#NUM!</v>
      </c>
      <c r="AT176" s="13" t="e">
        <f t="array" ref="AT176">IF(COUNTA($AV$2:$AV$146)&lt;ROW(AV23),"",INDEX($AT$1:$AT$146,SMALL(IF($AV$2:$AV$146&lt;&gt;"",ROW($AV$2:$AV$146)),ROW(AV23))))</f>
        <v>#NUM!</v>
      </c>
      <c r="AU176" s="13" t="e">
        <f t="array" ref="AU176">IF(COUNTA($AV$2:$AV$146)&lt;ROW(AV23),"",INDEX($AU$1:$AU$146,SMALL(IF($AV$2:$AV$146&lt;&gt;"",ROW($AV$2:$AV$146)),ROW(AV23))))</f>
        <v>#NUM!</v>
      </c>
      <c r="AV176" s="13" t="e">
        <f t="array" ref="AV176">IF(COUNTA($AV$2:$AV$146)&lt;ROW(AV23),"",INDEX($AV$1:$AV$146,SMALL(IF($AV$2:$AV$146&lt;&gt;"",ROW($AV$2:$AV$146)),ROW(AV23))))</f>
        <v>#NUM!</v>
      </c>
      <c r="BV176" s="104"/>
      <c r="BW176" s="104"/>
      <c r="BX176" s="104"/>
      <c r="BY176" s="104"/>
      <c r="BZ176" s="104"/>
      <c r="CA176" s="104"/>
      <c r="CB176" s="104"/>
      <c r="CC176" s="104"/>
      <c r="CD176" s="104"/>
      <c r="CE176" s="104"/>
      <c r="CF176" s="104"/>
      <c r="CG176" s="104"/>
      <c r="CH176" s="104"/>
      <c r="CI176" s="104"/>
      <c r="CJ176" s="104"/>
      <c r="CK176" s="104"/>
      <c r="CL176" s="104"/>
      <c r="CM176" s="104"/>
    </row>
    <row r="177" spans="11:91" ht="12.75" customHeight="1" x14ac:dyDescent="0.15">
      <c r="K177" s="13" t="e">
        <f t="array" ref="K177">IF(COUNTA($M$2:$M$146)&lt;ROW(M24),"",INDEX($K$1:$K$146,SMALL(IF($M$2:$M$146&lt;&gt;"",ROW($M$2:$M$146)),ROW(M24))))</f>
        <v>#NUM!</v>
      </c>
      <c r="L177" s="13" t="e">
        <f t="array" ref="L177">IF(COUNTA($M$2:$M$146)&lt;ROW(M24),"",INDEX($L$1:$L$146,SMALL(IF($M$2:$M$146&lt;&gt;"",ROW($M$2:$M$146)),ROW(M24))))</f>
        <v>#NUM!</v>
      </c>
      <c r="M177" s="13" t="e">
        <f t="array" ref="M177">IF(COUNTA($M$2:$M$146)&lt;ROW(M24),"",INDEX($M$1:$M$146,SMALL(IF($M$2:$M$146&lt;&gt;"",ROW($M$2:$M$146)),ROW(M24))))</f>
        <v>#NUM!</v>
      </c>
      <c r="R177" s="13" t="e">
        <f t="array" ref="R177">IF(COUNTA($M$2:$M$146)&lt;ROW(M24),"",INDEX($R$1:$R$146,SMALL(IF($M$2:$M$146&lt;&gt;"",ROW($M$2:$M$146)),ROW(M24))))</f>
        <v>#NUM!</v>
      </c>
      <c r="S177" s="13" t="e">
        <f t="array" ref="S177">IF(COUNTA($M$2:$M$146)&lt;ROW(N24),"",INDEX($S$1:$S$146,SMALL(IF($M$2:$M$146&lt;&gt;"",ROW($M$2:$M$146)),ROW(N24))))</f>
        <v>#NUM!</v>
      </c>
      <c r="T177" s="13" t="e">
        <f t="array" ref="T177">IF(COUNTA($M$2:$M$146)&lt;ROW(M24),"",INDEX($T$1:$T$146,SMALL(IF($M$2:$M$146&lt;&gt;"",ROW($M$2:$M$146)),ROW(M24))))</f>
        <v>#NUM!</v>
      </c>
      <c r="U177" s="13" t="e">
        <f t="array" ref="U177">IF(COUNTA($M$2:$M$146)&lt;ROW(M24),"",INDEX($U$1:$U$146,SMALL(IF($M$2:$M$146&lt;&gt;"",ROW($M$2:$M$146)),ROW(M24))))</f>
        <v>#NUM!</v>
      </c>
      <c r="V177" s="13" t="e">
        <f t="array" ref="V177">IF(COUNTA($M$2:$M$146)&lt;ROW(M24),"",INDEX($V$1:$V$146,SMALL(IF($M$2:$M$146&lt;&gt;"",ROW($M$2:$M$146)),ROW(M24))))</f>
        <v>#NUM!</v>
      </c>
      <c r="W177" s="13" t="e">
        <f t="array" ref="W177">IF(COUNTA($M$2:$M$146)&lt;ROW(M24),"",INDEX($W$1:$W$146,SMALL(IF($M$2:$M$146&lt;&gt;"",ROW($M$2:$M$146)),ROW(M24))))</f>
        <v>#NUM!</v>
      </c>
      <c r="X177" s="13" t="e">
        <f t="array" ref="X177">IF(COUNTA($M$2:$M$146)&lt;ROW(M24),"",INDEX($X$1:$X$146,SMALL(IF($M$2:$M$146&lt;&gt;"",ROW($M$2:$M$146)),ROW(M24))))</f>
        <v>#NUM!</v>
      </c>
      <c r="Y177" s="13" t="e">
        <f t="array" ref="Y177">IF(COUNTA($M$2:$M$146)&lt;ROW(M24),"",INDEX($Y$1:$Y$146,SMALL(IF($M$2:$M$146&lt;&gt;"",ROW($M$2:$M$146)),ROW(M24))))</f>
        <v>#NUM!</v>
      </c>
      <c r="Z177" s="13" t="e">
        <f t="array" ref="Z177">IF(COUNTA($M$2:$M$146)&lt;ROW(M24),"",INDEX($Z$1:$Z$146,SMALL(IF($M$2:$M$146&lt;&gt;"",ROW($M$2:$M$146)),ROW(M24))))</f>
        <v>#NUM!</v>
      </c>
      <c r="AA177" s="13" t="e">
        <f t="array" ref="AA177">IF(COUNTA($M$2:$M$146)&lt;ROW(M24),"",INDEX($AA$1:$AA$146,SMALL(IF($M$2:$M$146&lt;&gt;"",ROW($M$2:$M$146)),ROW(M24))))</f>
        <v>#NUM!</v>
      </c>
      <c r="AB177" s="13" t="e">
        <f t="array" ref="AB177">IF(COUNTA($M$2:$M$146)&lt;ROW(M24),"",INDEX($AB$1:$AB$146,SMALL(IF($M$2:$M$146&lt;&gt;"",ROW($M$2:$M$146)),ROW(M24))))</f>
        <v>#NUM!</v>
      </c>
      <c r="AC177" s="13" t="e">
        <f t="array" ref="AC177">IF(COUNTA($M$2:$M$146)&lt;ROW(M24),"",INDEX($AC$1:$AC$146,SMALL(IF($M$2:$M$146&lt;&gt;"",ROW($M$2:$M$146)),ROW(M24))))</f>
        <v>#NUM!</v>
      </c>
      <c r="AD177" s="13" t="e">
        <f t="array" ref="AD177">IF(COUNTA($M$2:$M$146)&lt;ROW(M24),"",INDEX($AD$1:$AD$146,SMALL(IF($M$2:$M$146&lt;&gt;"",ROW($M$2:$M$146)),ROW(M24))))</f>
        <v>#NUM!</v>
      </c>
      <c r="AE177" s="13" t="e">
        <f t="array" ref="AE177">IF(COUNTA($M$2:$M$146)&lt;ROW(M24),"",INDEX($AE$1:$AE$146,SMALL(IF($M$2:$M$146&lt;&gt;"",ROW($M$2:$M$146)),ROW(M24))))</f>
        <v>#NUM!</v>
      </c>
      <c r="AF177" s="13" t="e">
        <f t="array" ref="AF177">IF(COUNTA($M$2:$M$146)&lt;ROW(M24),"",INDEX($AF$1:$AF$146,SMALL(IF($M$2:$M$146&lt;&gt;"",ROW($M$2:$M$146)),ROW(M24))))</f>
        <v>#NUM!</v>
      </c>
      <c r="AG177" s="13" t="e">
        <f t="array" ref="AG177">IF(COUNTA($M$2:$M$146)&lt;ROW(M24),"",INDEX($AG$1:$AG$146,SMALL(IF($M$2:$M$146&lt;&gt;"",ROW($M$2:$M$146)),ROW(M24))))</f>
        <v>#NUM!</v>
      </c>
      <c r="AH177" s="13" t="e">
        <f t="array" ref="AH177">IF(COUNTA($M$2:$M$146)&lt;ROW(M24),"",INDEX($AH$1:$AH$146,SMALL(IF($M$2:$M$146&lt;&gt;"",ROW($M$2:$M$146)),ROW(M24))))</f>
        <v>#NUM!</v>
      </c>
      <c r="AI177" s="13" t="e">
        <f t="array" ref="AI177">IF(COUNTA($M$2:$M$146)&lt;ROW(M24),"",INDEX($AI$1:$AI$146,SMALL(IF($M$2:$M$146&lt;&gt;"",ROW($M$2:$M$146)),ROW(M24))))</f>
        <v>#NUM!</v>
      </c>
      <c r="AJ177" s="13" t="e">
        <f t="array" ref="AJ177">IF(COUNTA($M$2:$M$146)&lt;ROW(M24),"",INDEX($AJ$1:$AJ$146,SMALL(IF($M$2:$M$146&lt;&gt;"",ROW($M$2:$M$146)),ROW(M24))))</f>
        <v>#NUM!</v>
      </c>
      <c r="AK177" s="13" t="e">
        <f t="array" ref="AK177">IF(COUNTA($M$2:$M$146)&lt;ROW(M24),"",INDEX($AK$1:$AK$146,SMALL(IF($M$2:$M$146&lt;&gt;"",ROW($M$2:$M$146)),ROW(M24))))</f>
        <v>#NUM!</v>
      </c>
      <c r="AL177" s="13" t="e">
        <f t="array" ref="AL177">IF(COUNTA($M$2:$M$146)&lt;ROW(M24),"",INDEX($AL$1:$AL$146,SMALL(IF($M$2:$M$146&lt;&gt;"",ROW($M$2:$M$146)),ROW(M24))))</f>
        <v>#NUM!</v>
      </c>
      <c r="AM177" s="13" t="e">
        <f t="array" ref="AM177">IF(COUNTA($M$2:$M$146)&lt;ROW(M24),"",INDEX($AM$1:$AM$146,SMALL(IF($M$2:$M$146&lt;&gt;"",ROW($M$2:$M$146)),ROW(M24))))</f>
        <v>#NUM!</v>
      </c>
      <c r="AN177" s="13" t="e">
        <f t="array" ref="AN177">IF(COUNTA($M$2:$M$146)&lt;ROW(M24),"",INDEX($AN$1:$AN$146,SMALL(IF($M$2:$M$146&lt;&gt;"",ROW($M$2:$M$146)),ROW(M24))))</f>
        <v>#NUM!</v>
      </c>
      <c r="AO177" s="13" t="e">
        <f t="array" ref="AO177">IF(COUNTA($M$2:$M$146)&lt;ROW(M24),"",INDEX($AO$1:$AO$146,SMALL(IF($M$2:$M$146&lt;&gt;"",ROW($M$2:$M$146)),ROW(M24))))</f>
        <v>#NUM!</v>
      </c>
      <c r="AP177" s="13" t="e">
        <f t="array" ref="AP177">IF(COUNTA($M$2:$M$146)&lt;ROW(M24),"",INDEX($AP$1:$AP$146,SMALL(IF($M$2:$M$146&lt;&gt;"",ROW($M$2:$M$146)),ROW(M24))))</f>
        <v>#NUM!</v>
      </c>
      <c r="AQ177" s="13" t="e">
        <f t="array" ref="AQ177">IF(COUNTA($M$2:$M$146)&lt;ROW(M24),"",INDEX($AQ$1:$AQ$146,SMALL(IF($M$2:$M$146&lt;&gt;"",ROW($M$2:$M$146)),ROW(M24))))</f>
        <v>#NUM!</v>
      </c>
      <c r="AR177" s="460" t="e">
        <f t="array" ref="AR177">IF(COUNTA($M$2:$M$146)&lt;ROW(M24),"",INDEX($AR$1:$AR$146,SMALL(IF($M$2:$M$146&lt;&gt;"",ROW($M$2:$M$146)),ROW(M24))))</f>
        <v>#NUM!</v>
      </c>
      <c r="AS177" s="460" t="e">
        <f t="array" ref="AS177">IF(COUNTA($M$2:$M$146)&lt;ROW(N24),"",INDEX($AS$1:$AS$146,SMALL(IF($M$2:$M$146&lt;&gt;"",ROW($M$2:$M$146)),ROW(N24))))</f>
        <v>#NUM!</v>
      </c>
      <c r="AT177" s="13" t="e">
        <f t="array" ref="AT177">IF(COUNTA($AV$2:$AV$146)&lt;ROW(AV24),"",INDEX($AT$1:$AT$146,SMALL(IF($AV$2:$AV$146&lt;&gt;"",ROW($AV$2:$AV$146)),ROW(AV24))))</f>
        <v>#NUM!</v>
      </c>
      <c r="AU177" s="13" t="e">
        <f t="array" ref="AU177">IF(COUNTA($AV$2:$AV$146)&lt;ROW(AV24),"",INDEX($AU$1:$AU$146,SMALL(IF($AV$2:$AV$146&lt;&gt;"",ROW($AV$2:$AV$146)),ROW(AV24))))</f>
        <v>#NUM!</v>
      </c>
      <c r="AV177" s="13" t="e">
        <f t="array" ref="AV177">IF(COUNTA($AV$2:$AV$146)&lt;ROW(AV24),"",INDEX($AV$1:$AV$146,SMALL(IF($AV$2:$AV$146&lt;&gt;"",ROW($AV$2:$AV$146)),ROW(AV24))))</f>
        <v>#NUM!</v>
      </c>
      <c r="BV177" s="104"/>
      <c r="BW177" s="104"/>
      <c r="BX177" s="104"/>
      <c r="BY177" s="104"/>
      <c r="BZ177" s="104"/>
      <c r="CA177" s="104"/>
      <c r="CB177" s="104"/>
      <c r="CC177" s="104"/>
      <c r="CD177" s="104"/>
      <c r="CE177" s="104"/>
      <c r="CF177" s="104"/>
      <c r="CG177" s="104"/>
      <c r="CH177" s="104"/>
      <c r="CI177" s="104"/>
      <c r="CJ177" s="104"/>
      <c r="CK177" s="104"/>
      <c r="CL177" s="104"/>
      <c r="CM177" s="104"/>
    </row>
    <row r="178" spans="11:91" ht="12.75" customHeight="1" x14ac:dyDescent="0.15">
      <c r="K178" s="13" t="e">
        <f t="array" ref="K178">IF(COUNTA($M$2:$M$146)&lt;ROW(M25),"",INDEX($K$1:$K$146,SMALL(IF($M$2:$M$146&lt;&gt;"",ROW($M$2:$M$146)),ROW(M25))))</f>
        <v>#NUM!</v>
      </c>
      <c r="L178" s="13" t="e">
        <f t="array" ref="L178">IF(COUNTA($M$2:$M$146)&lt;ROW(M25),"",INDEX($L$1:$L$146,SMALL(IF($M$2:$M$146&lt;&gt;"",ROW($M$2:$M$146)),ROW(M25))))</f>
        <v>#NUM!</v>
      </c>
      <c r="M178" s="13" t="e">
        <f t="array" ref="M178">IF(COUNTA($M$2:$M$146)&lt;ROW(M25),"",INDEX($M$1:$M$146,SMALL(IF($M$2:$M$146&lt;&gt;"",ROW($M$2:$M$146)),ROW(M25))))</f>
        <v>#NUM!</v>
      </c>
      <c r="R178" s="13" t="e">
        <f t="array" ref="R178">IF(COUNTA($M$2:$M$146)&lt;ROW(M25),"",INDEX($R$1:$R$146,SMALL(IF($M$2:$M$146&lt;&gt;"",ROW($M$2:$M$146)),ROW(M25))))</f>
        <v>#NUM!</v>
      </c>
      <c r="S178" s="13" t="e">
        <f t="array" ref="S178">IF(COUNTA($M$2:$M$146)&lt;ROW(N25),"",INDEX($S$1:$S$146,SMALL(IF($M$2:$M$146&lt;&gt;"",ROW($M$2:$M$146)),ROW(N25))))</f>
        <v>#NUM!</v>
      </c>
      <c r="T178" s="13" t="e">
        <f t="array" ref="T178">IF(COUNTA($M$2:$M$146)&lt;ROW(M25),"",INDEX($T$1:$T$146,SMALL(IF($M$2:$M$146&lt;&gt;"",ROW($M$2:$M$146)),ROW(M25))))</f>
        <v>#NUM!</v>
      </c>
      <c r="U178" s="13" t="e">
        <f t="array" ref="U178">IF(COUNTA($M$2:$M$146)&lt;ROW(M25),"",INDEX($U$1:$U$146,SMALL(IF($M$2:$M$146&lt;&gt;"",ROW($M$2:$M$146)),ROW(M25))))</f>
        <v>#NUM!</v>
      </c>
      <c r="V178" s="13" t="e">
        <f t="array" ref="V178">IF(COUNTA($M$2:$M$146)&lt;ROW(M25),"",INDEX($V$1:$V$146,SMALL(IF($M$2:$M$146&lt;&gt;"",ROW($M$2:$M$146)),ROW(M25))))</f>
        <v>#NUM!</v>
      </c>
      <c r="W178" s="13" t="e">
        <f t="array" ref="W178">IF(COUNTA($M$2:$M$146)&lt;ROW(M25),"",INDEX($W$1:$W$146,SMALL(IF($M$2:$M$146&lt;&gt;"",ROW($M$2:$M$146)),ROW(M25))))</f>
        <v>#NUM!</v>
      </c>
      <c r="X178" s="13" t="e">
        <f t="array" ref="X178">IF(COUNTA($M$2:$M$146)&lt;ROW(M25),"",INDEX($X$1:$X$146,SMALL(IF($M$2:$M$146&lt;&gt;"",ROW($M$2:$M$146)),ROW(M25))))</f>
        <v>#NUM!</v>
      </c>
      <c r="Y178" s="13" t="e">
        <f t="array" ref="Y178">IF(COUNTA($M$2:$M$146)&lt;ROW(M25),"",INDEX($Y$1:$Y$146,SMALL(IF($M$2:$M$146&lt;&gt;"",ROW($M$2:$M$146)),ROW(M25))))</f>
        <v>#NUM!</v>
      </c>
      <c r="Z178" s="13" t="e">
        <f t="array" ref="Z178">IF(COUNTA($M$2:$M$146)&lt;ROW(M25),"",INDEX($Z$1:$Z$146,SMALL(IF($M$2:$M$146&lt;&gt;"",ROW($M$2:$M$146)),ROW(M25))))</f>
        <v>#NUM!</v>
      </c>
      <c r="AA178" s="13" t="e">
        <f t="array" ref="AA178">IF(COUNTA($M$2:$M$146)&lt;ROW(M25),"",INDEX($AA$1:$AA$146,SMALL(IF($M$2:$M$146&lt;&gt;"",ROW($M$2:$M$146)),ROW(M25))))</f>
        <v>#NUM!</v>
      </c>
      <c r="AB178" s="13" t="e">
        <f t="array" ref="AB178">IF(COUNTA($M$2:$M$146)&lt;ROW(M25),"",INDEX($AB$1:$AB$146,SMALL(IF($M$2:$M$146&lt;&gt;"",ROW($M$2:$M$146)),ROW(M25))))</f>
        <v>#NUM!</v>
      </c>
      <c r="AC178" s="13" t="e">
        <f t="array" ref="AC178">IF(COUNTA($M$2:$M$146)&lt;ROW(M25),"",INDEX($AC$1:$AC$146,SMALL(IF($M$2:$M$146&lt;&gt;"",ROW($M$2:$M$146)),ROW(M25))))</f>
        <v>#NUM!</v>
      </c>
      <c r="AD178" s="13" t="e">
        <f t="array" ref="AD178">IF(COUNTA($M$2:$M$146)&lt;ROW(M25),"",INDEX($AD$1:$AD$146,SMALL(IF($M$2:$M$146&lt;&gt;"",ROW($M$2:$M$146)),ROW(M25))))</f>
        <v>#NUM!</v>
      </c>
      <c r="AE178" s="13" t="e">
        <f t="array" ref="AE178">IF(COUNTA($M$2:$M$146)&lt;ROW(M25),"",INDEX($AE$1:$AE$146,SMALL(IF($M$2:$M$146&lt;&gt;"",ROW($M$2:$M$146)),ROW(M25))))</f>
        <v>#NUM!</v>
      </c>
      <c r="AF178" s="13" t="e">
        <f t="array" ref="AF178">IF(COUNTA($M$2:$M$146)&lt;ROW(M25),"",INDEX($AF$1:$AF$146,SMALL(IF($M$2:$M$146&lt;&gt;"",ROW($M$2:$M$146)),ROW(M25))))</f>
        <v>#NUM!</v>
      </c>
      <c r="AG178" s="13" t="e">
        <f t="array" ref="AG178">IF(COUNTA($M$2:$M$146)&lt;ROW(M25),"",INDEX($AG$1:$AG$146,SMALL(IF($M$2:$M$146&lt;&gt;"",ROW($M$2:$M$146)),ROW(M25))))</f>
        <v>#NUM!</v>
      </c>
      <c r="AH178" s="13" t="e">
        <f t="array" ref="AH178">IF(COUNTA($M$2:$M$146)&lt;ROW(M25),"",INDEX($AH$1:$AH$146,SMALL(IF($M$2:$M$146&lt;&gt;"",ROW($M$2:$M$146)),ROW(M25))))</f>
        <v>#NUM!</v>
      </c>
      <c r="AI178" s="13" t="e">
        <f t="array" ref="AI178">IF(COUNTA($M$2:$M$146)&lt;ROW(M25),"",INDEX($AI$1:$AI$146,SMALL(IF($M$2:$M$146&lt;&gt;"",ROW($M$2:$M$146)),ROW(M25))))</f>
        <v>#NUM!</v>
      </c>
      <c r="AJ178" s="13" t="e">
        <f t="array" ref="AJ178">IF(COUNTA($M$2:$M$146)&lt;ROW(M25),"",INDEX($AJ$1:$AJ$146,SMALL(IF($M$2:$M$146&lt;&gt;"",ROW($M$2:$M$146)),ROW(M25))))</f>
        <v>#NUM!</v>
      </c>
      <c r="AK178" s="13" t="e">
        <f t="array" ref="AK178">IF(COUNTA($M$2:$M$146)&lt;ROW(M25),"",INDEX($AK$1:$AK$146,SMALL(IF($M$2:$M$146&lt;&gt;"",ROW($M$2:$M$146)),ROW(M25))))</f>
        <v>#NUM!</v>
      </c>
      <c r="AL178" s="13" t="e">
        <f t="array" ref="AL178">IF(COUNTA($M$2:$M$146)&lt;ROW(M25),"",INDEX($AL$1:$AL$146,SMALL(IF($M$2:$M$146&lt;&gt;"",ROW($M$2:$M$146)),ROW(M25))))</f>
        <v>#NUM!</v>
      </c>
      <c r="AM178" s="13" t="e">
        <f t="array" ref="AM178">IF(COUNTA($M$2:$M$146)&lt;ROW(M25),"",INDEX($AM$1:$AM$146,SMALL(IF($M$2:$M$146&lt;&gt;"",ROW($M$2:$M$146)),ROW(M25))))</f>
        <v>#NUM!</v>
      </c>
      <c r="AN178" s="13" t="e">
        <f t="array" ref="AN178">IF(COUNTA($M$2:$M$146)&lt;ROW(M25),"",INDEX($AN$1:$AN$146,SMALL(IF($M$2:$M$146&lt;&gt;"",ROW($M$2:$M$146)),ROW(M25))))</f>
        <v>#NUM!</v>
      </c>
      <c r="AO178" s="13" t="e">
        <f t="array" ref="AO178">IF(COUNTA($M$2:$M$146)&lt;ROW(M25),"",INDEX($AO$1:$AO$146,SMALL(IF($M$2:$M$146&lt;&gt;"",ROW($M$2:$M$146)),ROW(M25))))</f>
        <v>#NUM!</v>
      </c>
      <c r="AP178" s="13" t="e">
        <f t="array" ref="AP178">IF(COUNTA($M$2:$M$146)&lt;ROW(M25),"",INDEX($AP$1:$AP$146,SMALL(IF($M$2:$M$146&lt;&gt;"",ROW($M$2:$M$146)),ROW(M25))))</f>
        <v>#NUM!</v>
      </c>
      <c r="AQ178" s="13" t="e">
        <f t="array" ref="AQ178">IF(COUNTA($M$2:$M$146)&lt;ROW(M25),"",INDEX($AQ$1:$AQ$146,SMALL(IF($M$2:$M$146&lt;&gt;"",ROW($M$2:$M$146)),ROW(M25))))</f>
        <v>#NUM!</v>
      </c>
      <c r="AR178" s="460" t="e">
        <f t="array" ref="AR178">IF(COUNTA($M$2:$M$146)&lt;ROW(M25),"",INDEX($AR$1:$AR$146,SMALL(IF($M$2:$M$146&lt;&gt;"",ROW($M$2:$M$146)),ROW(M25))))</f>
        <v>#NUM!</v>
      </c>
      <c r="AS178" s="460" t="e">
        <f t="array" ref="AS178">IF(COUNTA($M$2:$M$146)&lt;ROW(N25),"",INDEX($AS$1:$AS$146,SMALL(IF($M$2:$M$146&lt;&gt;"",ROW($M$2:$M$146)),ROW(N25))))</f>
        <v>#NUM!</v>
      </c>
      <c r="AT178" s="13" t="e">
        <f t="array" ref="AT178">IF(COUNTA($AV$2:$AV$146)&lt;ROW(AV25),"",INDEX($AT$1:$AT$146,SMALL(IF($AV$2:$AV$146&lt;&gt;"",ROW($AV$2:$AV$146)),ROW(AV25))))</f>
        <v>#NUM!</v>
      </c>
      <c r="AU178" s="13" t="e">
        <f t="array" ref="AU178">IF(COUNTA($AV$2:$AV$146)&lt;ROW(AV25),"",INDEX($AU$1:$AU$146,SMALL(IF($AV$2:$AV$146&lt;&gt;"",ROW($AV$2:$AV$146)),ROW(AV25))))</f>
        <v>#NUM!</v>
      </c>
      <c r="AV178" s="13" t="e">
        <f t="array" ref="AV178">IF(COUNTA($AV$2:$AV$146)&lt;ROW(AV25),"",INDEX($AV$1:$AV$146,SMALL(IF($AV$2:$AV$146&lt;&gt;"",ROW($AV$2:$AV$146)),ROW(AV25))))</f>
        <v>#NUM!</v>
      </c>
      <c r="BV178" s="104"/>
      <c r="BW178" s="104"/>
      <c r="BX178" s="104"/>
      <c r="BY178" s="104"/>
      <c r="BZ178" s="104"/>
      <c r="CA178" s="104"/>
      <c r="CB178" s="104"/>
      <c r="CC178" s="104"/>
      <c r="CD178" s="104"/>
      <c r="CE178" s="104"/>
      <c r="CF178" s="104"/>
      <c r="CG178" s="104"/>
      <c r="CH178" s="104"/>
      <c r="CI178" s="104"/>
      <c r="CJ178" s="104"/>
      <c r="CK178" s="104"/>
      <c r="CL178" s="104"/>
      <c r="CM178" s="104"/>
    </row>
    <row r="179" spans="11:91" ht="12.75" customHeight="1" x14ac:dyDescent="0.15">
      <c r="K179" s="13" t="e">
        <f t="array" ref="K179">IF(COUNTA($M$2:$M$146)&lt;ROW(M26),"",INDEX($K$1:$K$146,SMALL(IF($M$2:$M$146&lt;&gt;"",ROW($M$2:$M$146)),ROW(M26))))</f>
        <v>#NUM!</v>
      </c>
      <c r="L179" s="13" t="e">
        <f t="array" ref="L179">IF(COUNTA($M$2:$M$146)&lt;ROW(M26),"",INDEX($L$1:$L$146,SMALL(IF($M$2:$M$146&lt;&gt;"",ROW($M$2:$M$146)),ROW(M26))))</f>
        <v>#NUM!</v>
      </c>
      <c r="M179" s="13" t="e">
        <f t="array" ref="M179">IF(COUNTA($M$2:$M$146)&lt;ROW(M26),"",INDEX($M$1:$M$146,SMALL(IF($M$2:$M$146&lt;&gt;"",ROW($M$2:$M$146)),ROW(M26))))</f>
        <v>#NUM!</v>
      </c>
      <c r="R179" s="13" t="e">
        <f t="array" ref="R179">IF(COUNTA($M$2:$M$146)&lt;ROW(M26),"",INDEX($R$1:$R$146,SMALL(IF($M$2:$M$146&lt;&gt;"",ROW($M$2:$M$146)),ROW(M26))))</f>
        <v>#NUM!</v>
      </c>
      <c r="S179" s="13" t="e">
        <f t="array" ref="S179">IF(COUNTA($M$2:$M$146)&lt;ROW(N26),"",INDEX($S$1:$S$146,SMALL(IF($M$2:$M$146&lt;&gt;"",ROW($M$2:$M$146)),ROW(N26))))</f>
        <v>#NUM!</v>
      </c>
      <c r="T179" s="13" t="e">
        <f t="array" ref="T179">IF(COUNTA($M$2:$M$146)&lt;ROW(M26),"",INDEX($T$1:$T$146,SMALL(IF($M$2:$M$146&lt;&gt;"",ROW($M$2:$M$146)),ROW(M26))))</f>
        <v>#NUM!</v>
      </c>
      <c r="U179" s="13" t="e">
        <f t="array" ref="U179">IF(COUNTA($M$2:$M$146)&lt;ROW(M26),"",INDEX($U$1:$U$146,SMALL(IF($M$2:$M$146&lt;&gt;"",ROW($M$2:$M$146)),ROW(M26))))</f>
        <v>#NUM!</v>
      </c>
      <c r="V179" s="13" t="e">
        <f t="array" ref="V179">IF(COUNTA($M$2:$M$146)&lt;ROW(M26),"",INDEX($V$1:$V$146,SMALL(IF($M$2:$M$146&lt;&gt;"",ROW($M$2:$M$146)),ROW(M26))))</f>
        <v>#NUM!</v>
      </c>
      <c r="W179" s="13" t="e">
        <f t="array" ref="W179">IF(COUNTA($M$2:$M$146)&lt;ROW(M26),"",INDEX($W$1:$W$146,SMALL(IF($M$2:$M$146&lt;&gt;"",ROW($M$2:$M$146)),ROW(M26))))</f>
        <v>#NUM!</v>
      </c>
      <c r="X179" s="13" t="e">
        <f t="array" ref="X179">IF(COUNTA($M$2:$M$146)&lt;ROW(M26),"",INDEX($X$1:$X$146,SMALL(IF($M$2:$M$146&lt;&gt;"",ROW($M$2:$M$146)),ROW(M26))))</f>
        <v>#NUM!</v>
      </c>
      <c r="Y179" s="13" t="e">
        <f t="array" ref="Y179">IF(COUNTA($M$2:$M$146)&lt;ROW(M26),"",INDEX($Y$1:$Y$146,SMALL(IF($M$2:$M$146&lt;&gt;"",ROW($M$2:$M$146)),ROW(M26))))</f>
        <v>#NUM!</v>
      </c>
      <c r="Z179" s="13" t="e">
        <f t="array" ref="Z179">IF(COUNTA($M$2:$M$146)&lt;ROW(M26),"",INDEX($Z$1:$Z$146,SMALL(IF($M$2:$M$146&lt;&gt;"",ROW($M$2:$M$146)),ROW(M26))))</f>
        <v>#NUM!</v>
      </c>
      <c r="AA179" s="13" t="e">
        <f t="array" ref="AA179">IF(COUNTA($M$2:$M$146)&lt;ROW(M26),"",INDEX($AA$1:$AA$146,SMALL(IF($M$2:$M$146&lt;&gt;"",ROW($M$2:$M$146)),ROW(M26))))</f>
        <v>#NUM!</v>
      </c>
      <c r="AB179" s="13" t="e">
        <f t="array" ref="AB179">IF(COUNTA($M$2:$M$146)&lt;ROW(M26),"",INDEX($AB$1:$AB$146,SMALL(IF($M$2:$M$146&lt;&gt;"",ROW($M$2:$M$146)),ROW(M26))))</f>
        <v>#NUM!</v>
      </c>
      <c r="AC179" s="13" t="e">
        <f t="array" ref="AC179">IF(COUNTA($M$2:$M$146)&lt;ROW(M26),"",INDEX($AC$1:$AC$146,SMALL(IF($M$2:$M$146&lt;&gt;"",ROW($M$2:$M$146)),ROW(M26))))</f>
        <v>#NUM!</v>
      </c>
      <c r="AD179" s="13" t="e">
        <f t="array" ref="AD179">IF(COUNTA($M$2:$M$146)&lt;ROW(M26),"",INDEX($AD$1:$AD$146,SMALL(IF($M$2:$M$146&lt;&gt;"",ROW($M$2:$M$146)),ROW(M26))))</f>
        <v>#NUM!</v>
      </c>
      <c r="AE179" s="13" t="e">
        <f t="array" ref="AE179">IF(COUNTA($M$2:$M$146)&lt;ROW(M26),"",INDEX($AE$1:$AE$146,SMALL(IF($M$2:$M$146&lt;&gt;"",ROW($M$2:$M$146)),ROW(M26))))</f>
        <v>#NUM!</v>
      </c>
      <c r="AF179" s="13" t="e">
        <f t="array" ref="AF179">IF(COUNTA($M$2:$M$146)&lt;ROW(M26),"",INDEX($AF$1:$AF$146,SMALL(IF($M$2:$M$146&lt;&gt;"",ROW($M$2:$M$146)),ROW(M26))))</f>
        <v>#NUM!</v>
      </c>
      <c r="AG179" s="13" t="e">
        <f t="array" ref="AG179">IF(COUNTA($M$2:$M$146)&lt;ROW(M26),"",INDEX($AG$1:$AG$146,SMALL(IF($M$2:$M$146&lt;&gt;"",ROW($M$2:$M$146)),ROW(M26))))</f>
        <v>#NUM!</v>
      </c>
      <c r="AH179" s="13" t="e">
        <f t="array" ref="AH179">IF(COUNTA($M$2:$M$146)&lt;ROW(M26),"",INDEX($AH$1:$AH$146,SMALL(IF($M$2:$M$146&lt;&gt;"",ROW($M$2:$M$146)),ROW(M26))))</f>
        <v>#NUM!</v>
      </c>
      <c r="AI179" s="13" t="e">
        <f t="array" ref="AI179">IF(COUNTA($M$2:$M$146)&lt;ROW(M26),"",INDEX($AI$1:$AI$146,SMALL(IF($M$2:$M$146&lt;&gt;"",ROW($M$2:$M$146)),ROW(M26))))</f>
        <v>#NUM!</v>
      </c>
      <c r="AJ179" s="13" t="e">
        <f t="array" ref="AJ179">IF(COUNTA($M$2:$M$146)&lt;ROW(M26),"",INDEX($AJ$1:$AJ$146,SMALL(IF($M$2:$M$146&lt;&gt;"",ROW($M$2:$M$146)),ROW(M26))))</f>
        <v>#NUM!</v>
      </c>
      <c r="AK179" s="13" t="e">
        <f t="array" ref="AK179">IF(COUNTA($M$2:$M$146)&lt;ROW(M26),"",INDEX($AK$1:$AK$146,SMALL(IF($M$2:$M$146&lt;&gt;"",ROW($M$2:$M$146)),ROW(M26))))</f>
        <v>#NUM!</v>
      </c>
      <c r="AL179" s="13" t="e">
        <f t="array" ref="AL179">IF(COUNTA($M$2:$M$146)&lt;ROW(M26),"",INDEX($AL$1:$AL$146,SMALL(IF($M$2:$M$146&lt;&gt;"",ROW($M$2:$M$146)),ROW(M26))))</f>
        <v>#NUM!</v>
      </c>
      <c r="AM179" s="13" t="e">
        <f t="array" ref="AM179">IF(COUNTA($M$2:$M$146)&lt;ROW(M26),"",INDEX($AM$1:$AM$146,SMALL(IF($M$2:$M$146&lt;&gt;"",ROW($M$2:$M$146)),ROW(M26))))</f>
        <v>#NUM!</v>
      </c>
      <c r="AN179" s="13" t="e">
        <f t="array" ref="AN179">IF(COUNTA($M$2:$M$146)&lt;ROW(M26),"",INDEX($AN$1:$AN$146,SMALL(IF($M$2:$M$146&lt;&gt;"",ROW($M$2:$M$146)),ROW(M26))))</f>
        <v>#NUM!</v>
      </c>
      <c r="AO179" s="13" t="e">
        <f t="array" ref="AO179">IF(COUNTA($M$2:$M$146)&lt;ROW(M26),"",INDEX($AO$1:$AO$146,SMALL(IF($M$2:$M$146&lt;&gt;"",ROW($M$2:$M$146)),ROW(M26))))</f>
        <v>#NUM!</v>
      </c>
      <c r="AP179" s="13" t="e">
        <f t="array" ref="AP179">IF(COUNTA($M$2:$M$146)&lt;ROW(M26),"",INDEX($AP$1:$AP$146,SMALL(IF($M$2:$M$146&lt;&gt;"",ROW($M$2:$M$146)),ROW(M26))))</f>
        <v>#NUM!</v>
      </c>
      <c r="AQ179" s="13" t="e">
        <f t="array" ref="AQ179">IF(COUNTA($M$2:$M$146)&lt;ROW(M26),"",INDEX($AQ$1:$AQ$146,SMALL(IF($M$2:$M$146&lt;&gt;"",ROW($M$2:$M$146)),ROW(M26))))</f>
        <v>#NUM!</v>
      </c>
      <c r="AR179" s="460" t="e">
        <f t="array" ref="AR179">IF(COUNTA($M$2:$M$146)&lt;ROW(M26),"",INDEX($AR$1:$AR$146,SMALL(IF($M$2:$M$146&lt;&gt;"",ROW($M$2:$M$146)),ROW(M26))))</f>
        <v>#NUM!</v>
      </c>
      <c r="AS179" s="460" t="e">
        <f t="array" ref="AS179">IF(COUNTA($M$2:$M$146)&lt;ROW(N26),"",INDEX($AS$1:$AS$146,SMALL(IF($M$2:$M$146&lt;&gt;"",ROW($M$2:$M$146)),ROW(N26))))</f>
        <v>#NUM!</v>
      </c>
      <c r="AT179" s="13" t="e">
        <f t="array" ref="AT179">IF(COUNTA($AV$2:$AV$146)&lt;ROW(AV26),"",INDEX($AT$1:$AT$146,SMALL(IF($AV$2:$AV$146&lt;&gt;"",ROW($AV$2:$AV$146)),ROW(AV26))))</f>
        <v>#NUM!</v>
      </c>
      <c r="AU179" s="13" t="e">
        <f t="array" ref="AU179">IF(COUNTA($AV$2:$AV$146)&lt;ROW(AV26),"",INDEX($AU$1:$AU$146,SMALL(IF($AV$2:$AV$146&lt;&gt;"",ROW($AV$2:$AV$146)),ROW(AV26))))</f>
        <v>#NUM!</v>
      </c>
      <c r="AV179" s="13" t="e">
        <f t="array" ref="AV179">IF(COUNTA($AV$2:$AV$146)&lt;ROW(AV26),"",INDEX($AV$1:$AV$146,SMALL(IF($AV$2:$AV$146&lt;&gt;"",ROW($AV$2:$AV$146)),ROW(AV26))))</f>
        <v>#NUM!</v>
      </c>
      <c r="BV179" s="104"/>
      <c r="BW179" s="104"/>
      <c r="BX179" s="104"/>
      <c r="BY179" s="104"/>
      <c r="BZ179" s="104"/>
      <c r="CA179" s="104"/>
      <c r="CB179" s="104"/>
      <c r="CC179" s="104"/>
      <c r="CD179" s="104"/>
      <c r="CE179" s="104"/>
      <c r="CF179" s="104"/>
      <c r="CG179" s="104"/>
      <c r="CH179" s="104"/>
      <c r="CI179" s="104"/>
      <c r="CJ179" s="104"/>
      <c r="CK179" s="104"/>
      <c r="CL179" s="104"/>
      <c r="CM179" s="104"/>
    </row>
    <row r="180" spans="11:91" ht="12.75" customHeight="1" x14ac:dyDescent="0.15">
      <c r="K180" s="13" t="e">
        <f t="array" ref="K180">IF(COUNTA($M$2:$M$146)&lt;ROW(M27),"",INDEX($K$1:$K$146,SMALL(IF($M$2:$M$146&lt;&gt;"",ROW($M$2:$M$146)),ROW(M27))))</f>
        <v>#NUM!</v>
      </c>
      <c r="L180" s="13" t="e">
        <f t="array" ref="L180">IF(COUNTA($M$2:$M$146)&lt;ROW(M27),"",INDEX($L$1:$L$146,SMALL(IF($M$2:$M$146&lt;&gt;"",ROW($M$2:$M$146)),ROW(M27))))</f>
        <v>#NUM!</v>
      </c>
      <c r="M180" s="13" t="e">
        <f t="array" ref="M180">IF(COUNTA($M$2:$M$146)&lt;ROW(M27),"",INDEX($M$1:$M$146,SMALL(IF($M$2:$M$146&lt;&gt;"",ROW($M$2:$M$146)),ROW(M27))))</f>
        <v>#NUM!</v>
      </c>
      <c r="R180" s="13" t="e">
        <f t="array" ref="R180">IF(COUNTA($M$2:$M$146)&lt;ROW(M27),"",INDEX($R$1:$R$146,SMALL(IF($M$2:$M$146&lt;&gt;"",ROW($M$2:$M$146)),ROW(M27))))</f>
        <v>#NUM!</v>
      </c>
      <c r="S180" s="13" t="e">
        <f t="array" ref="S180">IF(COUNTA($M$2:$M$146)&lt;ROW(N27),"",INDEX($S$1:$S$146,SMALL(IF($M$2:$M$146&lt;&gt;"",ROW($M$2:$M$146)),ROW(N27))))</f>
        <v>#NUM!</v>
      </c>
      <c r="T180" s="13" t="e">
        <f t="array" ref="T180">IF(COUNTA($M$2:$M$146)&lt;ROW(M27),"",INDEX($T$1:$T$146,SMALL(IF($M$2:$M$146&lt;&gt;"",ROW($M$2:$M$146)),ROW(M27))))</f>
        <v>#NUM!</v>
      </c>
      <c r="U180" s="13" t="e">
        <f t="array" ref="U180">IF(COUNTA($M$2:$M$146)&lt;ROW(M27),"",INDEX($U$1:$U$146,SMALL(IF($M$2:$M$146&lt;&gt;"",ROW($M$2:$M$146)),ROW(M27))))</f>
        <v>#NUM!</v>
      </c>
      <c r="V180" s="13" t="e">
        <f t="array" ref="V180">IF(COUNTA($M$2:$M$146)&lt;ROW(M27),"",INDEX($V$1:$V$146,SMALL(IF($M$2:$M$146&lt;&gt;"",ROW($M$2:$M$146)),ROW(M27))))</f>
        <v>#NUM!</v>
      </c>
      <c r="W180" s="13" t="e">
        <f t="array" ref="W180">IF(COUNTA($M$2:$M$146)&lt;ROW(M27),"",INDEX($W$1:$W$146,SMALL(IF($M$2:$M$146&lt;&gt;"",ROW($M$2:$M$146)),ROW(M27))))</f>
        <v>#NUM!</v>
      </c>
      <c r="X180" s="13" t="e">
        <f t="array" ref="X180">IF(COUNTA($M$2:$M$146)&lt;ROW(M27),"",INDEX($X$1:$X$146,SMALL(IF($M$2:$M$146&lt;&gt;"",ROW($M$2:$M$146)),ROW(M27))))</f>
        <v>#NUM!</v>
      </c>
      <c r="Y180" s="13" t="e">
        <f t="array" ref="Y180">IF(COUNTA($M$2:$M$146)&lt;ROW(M27),"",INDEX($Y$1:$Y$146,SMALL(IF($M$2:$M$146&lt;&gt;"",ROW($M$2:$M$146)),ROW(M27))))</f>
        <v>#NUM!</v>
      </c>
      <c r="Z180" s="13" t="e">
        <f t="array" ref="Z180">IF(COUNTA($M$2:$M$146)&lt;ROW(M27),"",INDEX($Z$1:$Z$146,SMALL(IF($M$2:$M$146&lt;&gt;"",ROW($M$2:$M$146)),ROW(M27))))</f>
        <v>#NUM!</v>
      </c>
      <c r="AA180" s="13" t="e">
        <f t="array" ref="AA180">IF(COUNTA($M$2:$M$146)&lt;ROW(M27),"",INDEX($AA$1:$AA$146,SMALL(IF($M$2:$M$146&lt;&gt;"",ROW($M$2:$M$146)),ROW(M27))))</f>
        <v>#NUM!</v>
      </c>
      <c r="AB180" s="13" t="e">
        <f t="array" ref="AB180">IF(COUNTA($M$2:$M$146)&lt;ROW(M27),"",INDEX($AB$1:$AB$146,SMALL(IF($M$2:$M$146&lt;&gt;"",ROW($M$2:$M$146)),ROW(M27))))</f>
        <v>#NUM!</v>
      </c>
      <c r="AC180" s="13" t="e">
        <f t="array" ref="AC180">IF(COUNTA($M$2:$M$146)&lt;ROW(M27),"",INDEX($AC$1:$AC$146,SMALL(IF($M$2:$M$146&lt;&gt;"",ROW($M$2:$M$146)),ROW(M27))))</f>
        <v>#NUM!</v>
      </c>
      <c r="AD180" s="13" t="e">
        <f t="array" ref="AD180">IF(COUNTA($M$2:$M$146)&lt;ROW(M27),"",INDEX($AD$1:$AD$146,SMALL(IF($M$2:$M$146&lt;&gt;"",ROW($M$2:$M$146)),ROW(M27))))</f>
        <v>#NUM!</v>
      </c>
      <c r="AE180" s="13" t="e">
        <f t="array" ref="AE180">IF(COUNTA($M$2:$M$146)&lt;ROW(M27),"",INDEX($AE$1:$AE$146,SMALL(IF($M$2:$M$146&lt;&gt;"",ROW($M$2:$M$146)),ROW(M27))))</f>
        <v>#NUM!</v>
      </c>
      <c r="AF180" s="13" t="e">
        <f t="array" ref="AF180">IF(COUNTA($M$2:$M$146)&lt;ROW(M27),"",INDEX($AF$1:$AF$146,SMALL(IF($M$2:$M$146&lt;&gt;"",ROW($M$2:$M$146)),ROW(M27))))</f>
        <v>#NUM!</v>
      </c>
      <c r="AG180" s="13" t="e">
        <f t="array" ref="AG180">IF(COUNTA($M$2:$M$146)&lt;ROW(M27),"",INDEX($AG$1:$AG$146,SMALL(IF($M$2:$M$146&lt;&gt;"",ROW($M$2:$M$146)),ROW(M27))))</f>
        <v>#NUM!</v>
      </c>
      <c r="AH180" s="13" t="e">
        <f t="array" ref="AH180">IF(COUNTA($M$2:$M$146)&lt;ROW(M27),"",INDEX($AH$1:$AH$146,SMALL(IF($M$2:$M$146&lt;&gt;"",ROW($M$2:$M$146)),ROW(M27))))</f>
        <v>#NUM!</v>
      </c>
      <c r="AI180" s="13" t="e">
        <f t="array" ref="AI180">IF(COUNTA($M$2:$M$146)&lt;ROW(M27),"",INDEX($AI$1:$AI$146,SMALL(IF($M$2:$M$146&lt;&gt;"",ROW($M$2:$M$146)),ROW(M27))))</f>
        <v>#NUM!</v>
      </c>
      <c r="AJ180" s="13" t="e">
        <f t="array" ref="AJ180">IF(COUNTA($M$2:$M$146)&lt;ROW(M27),"",INDEX($AJ$1:$AJ$146,SMALL(IF($M$2:$M$146&lt;&gt;"",ROW($M$2:$M$146)),ROW(M27))))</f>
        <v>#NUM!</v>
      </c>
      <c r="AK180" s="13" t="e">
        <f t="array" ref="AK180">IF(COUNTA($M$2:$M$146)&lt;ROW(M27),"",INDEX($AK$1:$AK$146,SMALL(IF($M$2:$M$146&lt;&gt;"",ROW($M$2:$M$146)),ROW(M27))))</f>
        <v>#NUM!</v>
      </c>
      <c r="AL180" s="13" t="e">
        <f t="array" ref="AL180">IF(COUNTA($M$2:$M$146)&lt;ROW(M27),"",INDEX($AL$1:$AL$146,SMALL(IF($M$2:$M$146&lt;&gt;"",ROW($M$2:$M$146)),ROW(M27))))</f>
        <v>#NUM!</v>
      </c>
      <c r="AM180" s="13" t="e">
        <f t="array" ref="AM180">IF(COUNTA($M$2:$M$146)&lt;ROW(M27),"",INDEX($AM$1:$AM$146,SMALL(IF($M$2:$M$146&lt;&gt;"",ROW($M$2:$M$146)),ROW(M27))))</f>
        <v>#NUM!</v>
      </c>
      <c r="AN180" s="13" t="e">
        <f t="array" ref="AN180">IF(COUNTA($M$2:$M$146)&lt;ROW(M27),"",INDEX($AN$1:$AN$146,SMALL(IF($M$2:$M$146&lt;&gt;"",ROW($M$2:$M$146)),ROW(M27))))</f>
        <v>#NUM!</v>
      </c>
      <c r="AO180" s="13" t="e">
        <f t="array" ref="AO180">IF(COUNTA($M$2:$M$146)&lt;ROW(M27),"",INDEX($AO$1:$AO$146,SMALL(IF($M$2:$M$146&lt;&gt;"",ROW($M$2:$M$146)),ROW(M27))))</f>
        <v>#NUM!</v>
      </c>
      <c r="AP180" s="13" t="e">
        <f t="array" ref="AP180">IF(COUNTA($M$2:$M$146)&lt;ROW(M27),"",INDEX($AP$1:$AP$146,SMALL(IF($M$2:$M$146&lt;&gt;"",ROW($M$2:$M$146)),ROW(M27))))</f>
        <v>#NUM!</v>
      </c>
      <c r="AQ180" s="13" t="e">
        <f t="array" ref="AQ180">IF(COUNTA($M$2:$M$146)&lt;ROW(M27),"",INDEX($AQ$1:$AQ$146,SMALL(IF($M$2:$M$146&lt;&gt;"",ROW($M$2:$M$146)),ROW(M27))))</f>
        <v>#NUM!</v>
      </c>
      <c r="AR180" s="460" t="e">
        <f t="array" ref="AR180">IF(COUNTA($M$2:$M$146)&lt;ROW(M27),"",INDEX($AR$1:$AR$146,SMALL(IF($M$2:$M$146&lt;&gt;"",ROW($M$2:$M$146)),ROW(M27))))</f>
        <v>#NUM!</v>
      </c>
      <c r="AS180" s="460" t="e">
        <f t="array" ref="AS180">IF(COUNTA($M$2:$M$146)&lt;ROW(N27),"",INDEX($AS$1:$AS$146,SMALL(IF($M$2:$M$146&lt;&gt;"",ROW($M$2:$M$146)),ROW(N27))))</f>
        <v>#NUM!</v>
      </c>
      <c r="AT180" s="13" t="e">
        <f t="array" ref="AT180">IF(COUNTA($AV$2:$AV$146)&lt;ROW(AV27),"",INDEX($AT$1:$AT$146,SMALL(IF($AV$2:$AV$146&lt;&gt;"",ROW($AV$2:$AV$146)),ROW(AV27))))</f>
        <v>#NUM!</v>
      </c>
      <c r="AU180" s="13" t="e">
        <f t="array" ref="AU180">IF(COUNTA($AV$2:$AV$146)&lt;ROW(AV27),"",INDEX($AU$1:$AU$146,SMALL(IF($AV$2:$AV$146&lt;&gt;"",ROW($AV$2:$AV$146)),ROW(AV27))))</f>
        <v>#NUM!</v>
      </c>
      <c r="AV180" s="13" t="e">
        <f t="array" ref="AV180">IF(COUNTA($AV$2:$AV$146)&lt;ROW(AV27),"",INDEX($AV$1:$AV$146,SMALL(IF($AV$2:$AV$146&lt;&gt;"",ROW($AV$2:$AV$146)),ROW(AV27))))</f>
        <v>#NUM!</v>
      </c>
      <c r="BV180" s="104"/>
      <c r="BW180" s="104"/>
      <c r="BX180" s="104"/>
      <c r="BY180" s="104"/>
      <c r="BZ180" s="104"/>
      <c r="CA180" s="104"/>
      <c r="CB180" s="104"/>
      <c r="CC180" s="104"/>
      <c r="CD180" s="104"/>
      <c r="CE180" s="104"/>
      <c r="CF180" s="104"/>
      <c r="CG180" s="104"/>
      <c r="CH180" s="104"/>
      <c r="CI180" s="104"/>
      <c r="CJ180" s="104"/>
      <c r="CK180" s="104"/>
      <c r="CL180" s="104"/>
      <c r="CM180" s="104"/>
    </row>
    <row r="181" spans="11:91" ht="12.75" customHeight="1" x14ac:dyDescent="0.15">
      <c r="K181" s="13" t="e">
        <f t="array" ref="K181">IF(COUNTA($M$2:$M$146)&lt;ROW(M28),"",INDEX($K$1:$K$146,SMALL(IF($M$2:$M$146&lt;&gt;"",ROW($M$2:$M$146)),ROW(M28))))</f>
        <v>#NUM!</v>
      </c>
      <c r="L181" s="13" t="e">
        <f t="array" ref="L181">IF(COUNTA($M$2:$M$146)&lt;ROW(M28),"",INDEX($L$1:$L$146,SMALL(IF($M$2:$M$146&lt;&gt;"",ROW($M$2:$M$146)),ROW(M28))))</f>
        <v>#NUM!</v>
      </c>
      <c r="M181" s="13" t="e">
        <f t="array" ref="M181">IF(COUNTA($M$2:$M$146)&lt;ROW(M28),"",INDEX($M$1:$M$146,SMALL(IF($M$2:$M$146&lt;&gt;"",ROW($M$2:$M$146)),ROW(M28))))</f>
        <v>#NUM!</v>
      </c>
      <c r="R181" s="13" t="e">
        <f t="array" ref="R181">IF(COUNTA($M$2:$M$146)&lt;ROW(M28),"",INDEX($R$1:$R$146,SMALL(IF($M$2:$M$146&lt;&gt;"",ROW($M$2:$M$146)),ROW(M28))))</f>
        <v>#NUM!</v>
      </c>
      <c r="S181" s="13" t="e">
        <f t="array" ref="S181">IF(COUNTA($M$2:$M$146)&lt;ROW(N28),"",INDEX($S$1:$S$146,SMALL(IF($M$2:$M$146&lt;&gt;"",ROW($M$2:$M$146)),ROW(N28))))</f>
        <v>#NUM!</v>
      </c>
      <c r="T181" s="13" t="e">
        <f t="array" ref="T181">IF(COUNTA($M$2:$M$146)&lt;ROW(M28),"",INDEX($T$1:$T$146,SMALL(IF($M$2:$M$146&lt;&gt;"",ROW($M$2:$M$146)),ROW(M28))))</f>
        <v>#NUM!</v>
      </c>
      <c r="U181" s="13" t="e">
        <f t="array" ref="U181">IF(COUNTA($M$2:$M$146)&lt;ROW(M28),"",INDEX($U$1:$U$146,SMALL(IF($M$2:$M$146&lt;&gt;"",ROW($M$2:$M$146)),ROW(M28))))</f>
        <v>#NUM!</v>
      </c>
      <c r="V181" s="13" t="e">
        <f t="array" ref="V181">IF(COUNTA($M$2:$M$146)&lt;ROW(M28),"",INDEX($V$1:$V$146,SMALL(IF($M$2:$M$146&lt;&gt;"",ROW($M$2:$M$146)),ROW(M28))))</f>
        <v>#NUM!</v>
      </c>
      <c r="W181" s="13" t="e">
        <f t="array" ref="W181">IF(COUNTA($M$2:$M$146)&lt;ROW(M28),"",INDEX($W$1:$W$146,SMALL(IF($M$2:$M$146&lt;&gt;"",ROW($M$2:$M$146)),ROW(M28))))</f>
        <v>#NUM!</v>
      </c>
      <c r="X181" s="13" t="e">
        <f t="array" ref="X181">IF(COUNTA($M$2:$M$146)&lt;ROW(M28),"",INDEX($X$1:$X$146,SMALL(IF($M$2:$M$146&lt;&gt;"",ROW($M$2:$M$146)),ROW(M28))))</f>
        <v>#NUM!</v>
      </c>
      <c r="Y181" s="13" t="e">
        <f t="array" ref="Y181">IF(COUNTA($M$2:$M$146)&lt;ROW(M28),"",INDEX($Y$1:$Y$146,SMALL(IF($M$2:$M$146&lt;&gt;"",ROW($M$2:$M$146)),ROW(M28))))</f>
        <v>#NUM!</v>
      </c>
      <c r="Z181" s="13" t="e">
        <f t="array" ref="Z181">IF(COUNTA($M$2:$M$146)&lt;ROW(M28),"",INDEX($Z$1:$Z$146,SMALL(IF($M$2:$M$146&lt;&gt;"",ROW($M$2:$M$146)),ROW(M28))))</f>
        <v>#NUM!</v>
      </c>
      <c r="AA181" s="13" t="e">
        <f t="array" ref="AA181">IF(COUNTA($M$2:$M$146)&lt;ROW(M28),"",INDEX($AA$1:$AA$146,SMALL(IF($M$2:$M$146&lt;&gt;"",ROW($M$2:$M$146)),ROW(M28))))</f>
        <v>#NUM!</v>
      </c>
      <c r="AB181" s="13" t="e">
        <f t="array" ref="AB181">IF(COUNTA($M$2:$M$146)&lt;ROW(M28),"",INDEX($AB$1:$AB$146,SMALL(IF($M$2:$M$146&lt;&gt;"",ROW($M$2:$M$146)),ROW(M28))))</f>
        <v>#NUM!</v>
      </c>
      <c r="AC181" s="13" t="e">
        <f t="array" ref="AC181">IF(COUNTA($M$2:$M$146)&lt;ROW(M28),"",INDEX($AC$1:$AC$146,SMALL(IF($M$2:$M$146&lt;&gt;"",ROW($M$2:$M$146)),ROW(M28))))</f>
        <v>#NUM!</v>
      </c>
      <c r="AD181" s="13" t="e">
        <f t="array" ref="AD181">IF(COUNTA($M$2:$M$146)&lt;ROW(M28),"",INDEX($AD$1:$AD$146,SMALL(IF($M$2:$M$146&lt;&gt;"",ROW($M$2:$M$146)),ROW(M28))))</f>
        <v>#NUM!</v>
      </c>
      <c r="AE181" s="13" t="e">
        <f t="array" ref="AE181">IF(COUNTA($M$2:$M$146)&lt;ROW(M28),"",INDEX($AE$1:$AE$146,SMALL(IF($M$2:$M$146&lt;&gt;"",ROW($M$2:$M$146)),ROW(M28))))</f>
        <v>#NUM!</v>
      </c>
      <c r="AF181" s="13" t="e">
        <f t="array" ref="AF181">IF(COUNTA($M$2:$M$146)&lt;ROW(M28),"",INDEX($AF$1:$AF$146,SMALL(IF($M$2:$M$146&lt;&gt;"",ROW($M$2:$M$146)),ROW(M28))))</f>
        <v>#NUM!</v>
      </c>
      <c r="AG181" s="13" t="e">
        <f t="array" ref="AG181">IF(COUNTA($M$2:$M$146)&lt;ROW(M28),"",INDEX($AG$1:$AG$146,SMALL(IF($M$2:$M$146&lt;&gt;"",ROW($M$2:$M$146)),ROW(M28))))</f>
        <v>#NUM!</v>
      </c>
      <c r="AH181" s="13" t="e">
        <f t="array" ref="AH181">IF(COUNTA($M$2:$M$146)&lt;ROW(M28),"",INDEX($AH$1:$AH$146,SMALL(IF($M$2:$M$146&lt;&gt;"",ROW($M$2:$M$146)),ROW(M28))))</f>
        <v>#NUM!</v>
      </c>
      <c r="AI181" s="13" t="e">
        <f t="array" ref="AI181">IF(COUNTA($M$2:$M$146)&lt;ROW(M28),"",INDEX($AI$1:$AI$146,SMALL(IF($M$2:$M$146&lt;&gt;"",ROW($M$2:$M$146)),ROW(M28))))</f>
        <v>#NUM!</v>
      </c>
      <c r="AJ181" s="13" t="e">
        <f t="array" ref="AJ181">IF(COUNTA($M$2:$M$146)&lt;ROW(M28),"",INDEX($AJ$1:$AJ$146,SMALL(IF($M$2:$M$146&lt;&gt;"",ROW($M$2:$M$146)),ROW(M28))))</f>
        <v>#NUM!</v>
      </c>
      <c r="AK181" s="13" t="e">
        <f t="array" ref="AK181">IF(COUNTA($M$2:$M$146)&lt;ROW(M28),"",INDEX($AK$1:$AK$146,SMALL(IF($M$2:$M$146&lt;&gt;"",ROW($M$2:$M$146)),ROW(M28))))</f>
        <v>#NUM!</v>
      </c>
      <c r="AL181" s="13" t="e">
        <f t="array" ref="AL181">IF(COUNTA($M$2:$M$146)&lt;ROW(M28),"",INDEX($AL$1:$AL$146,SMALL(IF($M$2:$M$146&lt;&gt;"",ROW($M$2:$M$146)),ROW(M28))))</f>
        <v>#NUM!</v>
      </c>
      <c r="AM181" s="13" t="e">
        <f t="array" ref="AM181">IF(COUNTA($M$2:$M$146)&lt;ROW(M28),"",INDEX($AM$1:$AM$146,SMALL(IF($M$2:$M$146&lt;&gt;"",ROW($M$2:$M$146)),ROW(M28))))</f>
        <v>#NUM!</v>
      </c>
      <c r="AN181" s="13" t="e">
        <f t="array" ref="AN181">IF(COUNTA($M$2:$M$146)&lt;ROW(M28),"",INDEX($AN$1:$AN$146,SMALL(IF($M$2:$M$146&lt;&gt;"",ROW($M$2:$M$146)),ROW(M28))))</f>
        <v>#NUM!</v>
      </c>
      <c r="AO181" s="13" t="e">
        <f t="array" ref="AO181">IF(COUNTA($M$2:$M$146)&lt;ROW(M28),"",INDEX($AO$1:$AO$146,SMALL(IF($M$2:$M$146&lt;&gt;"",ROW($M$2:$M$146)),ROW(M28))))</f>
        <v>#NUM!</v>
      </c>
      <c r="AP181" s="13" t="e">
        <f t="array" ref="AP181">IF(COUNTA($M$2:$M$146)&lt;ROW(M28),"",INDEX($AP$1:$AP$146,SMALL(IF($M$2:$M$146&lt;&gt;"",ROW($M$2:$M$146)),ROW(M28))))</f>
        <v>#NUM!</v>
      </c>
      <c r="AQ181" s="13" t="e">
        <f t="array" ref="AQ181">IF(COUNTA($M$2:$M$146)&lt;ROW(M28),"",INDEX($AQ$1:$AQ$146,SMALL(IF($M$2:$M$146&lt;&gt;"",ROW($M$2:$M$146)),ROW(M28))))</f>
        <v>#NUM!</v>
      </c>
      <c r="AR181" s="460" t="e">
        <f t="array" ref="AR181">IF(COUNTA($M$2:$M$146)&lt;ROW(M28),"",INDEX($AR$1:$AR$146,SMALL(IF($M$2:$M$146&lt;&gt;"",ROW($M$2:$M$146)),ROW(M28))))</f>
        <v>#NUM!</v>
      </c>
      <c r="AS181" s="460" t="e">
        <f t="array" ref="AS181">IF(COUNTA($M$2:$M$146)&lt;ROW(N28),"",INDEX($AS$1:$AS$146,SMALL(IF($M$2:$M$146&lt;&gt;"",ROW($M$2:$M$146)),ROW(N28))))</f>
        <v>#NUM!</v>
      </c>
      <c r="AT181" s="13" t="e">
        <f t="array" ref="AT181">IF(COUNTA($AV$2:$AV$146)&lt;ROW(AV28),"",INDEX($AT$1:$AT$146,SMALL(IF($AV$2:$AV$146&lt;&gt;"",ROW($AV$2:$AV$146)),ROW(AV28))))</f>
        <v>#NUM!</v>
      </c>
      <c r="AU181" s="13" t="e">
        <f t="array" ref="AU181">IF(COUNTA($AV$2:$AV$146)&lt;ROW(AV28),"",INDEX($AU$1:$AU$146,SMALL(IF($AV$2:$AV$146&lt;&gt;"",ROW($AV$2:$AV$146)),ROW(AV28))))</f>
        <v>#NUM!</v>
      </c>
      <c r="AV181" s="13" t="e">
        <f t="array" ref="AV181">IF(COUNTA($AV$2:$AV$146)&lt;ROW(AV28),"",INDEX($AV$1:$AV$146,SMALL(IF($AV$2:$AV$146&lt;&gt;"",ROW($AV$2:$AV$146)),ROW(AV28))))</f>
        <v>#NUM!</v>
      </c>
      <c r="BV181" s="104"/>
      <c r="BW181" s="104"/>
      <c r="BX181" s="104"/>
      <c r="BY181" s="104"/>
      <c r="BZ181" s="104"/>
      <c r="CA181" s="104"/>
      <c r="CB181" s="104"/>
      <c r="CC181" s="104"/>
      <c r="CD181" s="104"/>
      <c r="CE181" s="104"/>
      <c r="CF181" s="104"/>
      <c r="CG181" s="104"/>
      <c r="CH181" s="104"/>
      <c r="CI181" s="104"/>
      <c r="CJ181" s="104"/>
      <c r="CK181" s="104"/>
      <c r="CL181" s="104"/>
      <c r="CM181" s="104"/>
    </row>
    <row r="182" spans="11:91" ht="12.75" customHeight="1" x14ac:dyDescent="0.15">
      <c r="K182" s="13" t="e">
        <f t="array" ref="K182">IF(COUNTA($M$2:$M$146)&lt;ROW(M29),"",INDEX($K$1:$K$146,SMALL(IF($M$2:$M$146&lt;&gt;"",ROW($M$2:$M$146)),ROW(M29))))</f>
        <v>#NUM!</v>
      </c>
      <c r="L182" s="13" t="e">
        <f t="array" ref="L182">IF(COUNTA($M$2:$M$146)&lt;ROW(M29),"",INDEX($L$1:$L$146,SMALL(IF($M$2:$M$146&lt;&gt;"",ROW($M$2:$M$146)),ROW(M29))))</f>
        <v>#NUM!</v>
      </c>
      <c r="M182" s="13" t="e">
        <f t="array" ref="M182">IF(COUNTA($M$2:$M$146)&lt;ROW(M29),"",INDEX($M$1:$M$146,SMALL(IF($M$2:$M$146&lt;&gt;"",ROW($M$2:$M$146)),ROW(M29))))</f>
        <v>#NUM!</v>
      </c>
      <c r="R182" s="13" t="e">
        <f t="array" ref="R182">IF(COUNTA($M$2:$M$146)&lt;ROW(M29),"",INDEX($R$1:$R$146,SMALL(IF($M$2:$M$146&lt;&gt;"",ROW($M$2:$M$146)),ROW(M29))))</f>
        <v>#NUM!</v>
      </c>
      <c r="S182" s="13" t="e">
        <f t="array" ref="S182">IF(COUNTA($M$2:$M$146)&lt;ROW(N29),"",INDEX($S$1:$S$146,SMALL(IF($M$2:$M$146&lt;&gt;"",ROW($M$2:$M$146)),ROW(N29))))</f>
        <v>#NUM!</v>
      </c>
      <c r="T182" s="13" t="e">
        <f t="array" ref="T182">IF(COUNTA($M$2:$M$146)&lt;ROW(M29),"",INDEX($T$1:$T$146,SMALL(IF($M$2:$M$146&lt;&gt;"",ROW($M$2:$M$146)),ROW(M29))))</f>
        <v>#NUM!</v>
      </c>
      <c r="U182" s="13" t="e">
        <f t="array" ref="U182">IF(COUNTA($M$2:$M$146)&lt;ROW(M29),"",INDEX($U$1:$U$146,SMALL(IF($M$2:$M$146&lt;&gt;"",ROW($M$2:$M$146)),ROW(M29))))</f>
        <v>#NUM!</v>
      </c>
      <c r="V182" s="13" t="e">
        <f t="array" ref="V182">IF(COUNTA($M$2:$M$146)&lt;ROW(M29),"",INDEX($V$1:$V$146,SMALL(IF($M$2:$M$146&lt;&gt;"",ROW($M$2:$M$146)),ROW(M29))))</f>
        <v>#NUM!</v>
      </c>
      <c r="W182" s="13" t="e">
        <f t="array" ref="W182">IF(COUNTA($M$2:$M$146)&lt;ROW(M29),"",INDEX($W$1:$W$146,SMALL(IF($M$2:$M$146&lt;&gt;"",ROW($M$2:$M$146)),ROW(M29))))</f>
        <v>#NUM!</v>
      </c>
      <c r="X182" s="13" t="e">
        <f t="array" ref="X182">IF(COUNTA($M$2:$M$146)&lt;ROW(M29),"",INDEX($X$1:$X$146,SMALL(IF($M$2:$M$146&lt;&gt;"",ROW($M$2:$M$146)),ROW(M29))))</f>
        <v>#NUM!</v>
      </c>
      <c r="Y182" s="13" t="e">
        <f t="array" ref="Y182">IF(COUNTA($M$2:$M$146)&lt;ROW(M29),"",INDEX($Y$1:$Y$146,SMALL(IF($M$2:$M$146&lt;&gt;"",ROW($M$2:$M$146)),ROW(M29))))</f>
        <v>#NUM!</v>
      </c>
      <c r="Z182" s="13" t="e">
        <f t="array" ref="Z182">IF(COUNTA($M$2:$M$146)&lt;ROW(M29),"",INDEX($Z$1:$Z$146,SMALL(IF($M$2:$M$146&lt;&gt;"",ROW($M$2:$M$146)),ROW(M29))))</f>
        <v>#NUM!</v>
      </c>
      <c r="AA182" s="13" t="e">
        <f t="array" ref="AA182">IF(COUNTA($M$2:$M$146)&lt;ROW(M29),"",INDEX($AA$1:$AA$146,SMALL(IF($M$2:$M$146&lt;&gt;"",ROW($M$2:$M$146)),ROW(M29))))</f>
        <v>#NUM!</v>
      </c>
      <c r="AB182" s="13" t="e">
        <f t="array" ref="AB182">IF(COUNTA($M$2:$M$146)&lt;ROW(M29),"",INDEX($AB$1:$AB$146,SMALL(IF($M$2:$M$146&lt;&gt;"",ROW($M$2:$M$146)),ROW(M29))))</f>
        <v>#NUM!</v>
      </c>
      <c r="AC182" s="13" t="e">
        <f t="array" ref="AC182">IF(COUNTA($M$2:$M$146)&lt;ROW(M29),"",INDEX($AC$1:$AC$146,SMALL(IF($M$2:$M$146&lt;&gt;"",ROW($M$2:$M$146)),ROW(M29))))</f>
        <v>#NUM!</v>
      </c>
      <c r="AD182" s="13" t="e">
        <f t="array" ref="AD182">IF(COUNTA($M$2:$M$146)&lt;ROW(M29),"",INDEX($AD$1:$AD$146,SMALL(IF($M$2:$M$146&lt;&gt;"",ROW($M$2:$M$146)),ROW(M29))))</f>
        <v>#NUM!</v>
      </c>
      <c r="AE182" s="13" t="e">
        <f t="array" ref="AE182">IF(COUNTA($M$2:$M$146)&lt;ROW(M29),"",INDEX($AE$1:$AE$146,SMALL(IF($M$2:$M$146&lt;&gt;"",ROW($M$2:$M$146)),ROW(M29))))</f>
        <v>#NUM!</v>
      </c>
      <c r="AF182" s="13" t="e">
        <f t="array" ref="AF182">IF(COUNTA($M$2:$M$146)&lt;ROW(M29),"",INDEX($AF$1:$AF$146,SMALL(IF($M$2:$M$146&lt;&gt;"",ROW($M$2:$M$146)),ROW(M29))))</f>
        <v>#NUM!</v>
      </c>
      <c r="AG182" s="13" t="e">
        <f t="array" ref="AG182">IF(COUNTA($M$2:$M$146)&lt;ROW(M29),"",INDEX($AG$1:$AG$146,SMALL(IF($M$2:$M$146&lt;&gt;"",ROW($M$2:$M$146)),ROW(M29))))</f>
        <v>#NUM!</v>
      </c>
      <c r="AH182" s="13" t="e">
        <f t="array" ref="AH182">IF(COUNTA($M$2:$M$146)&lt;ROW(M29),"",INDEX($AH$1:$AH$146,SMALL(IF($M$2:$M$146&lt;&gt;"",ROW($M$2:$M$146)),ROW(M29))))</f>
        <v>#NUM!</v>
      </c>
      <c r="AI182" s="13" t="e">
        <f t="array" ref="AI182">IF(COUNTA($M$2:$M$146)&lt;ROW(M29),"",INDEX($AI$1:$AI$146,SMALL(IF($M$2:$M$146&lt;&gt;"",ROW($M$2:$M$146)),ROW(M29))))</f>
        <v>#NUM!</v>
      </c>
      <c r="AJ182" s="13" t="e">
        <f t="array" ref="AJ182">IF(COUNTA($M$2:$M$146)&lt;ROW(M29),"",INDEX($AJ$1:$AJ$146,SMALL(IF($M$2:$M$146&lt;&gt;"",ROW($M$2:$M$146)),ROW(M29))))</f>
        <v>#NUM!</v>
      </c>
      <c r="AK182" s="13" t="e">
        <f t="array" ref="AK182">IF(COUNTA($M$2:$M$146)&lt;ROW(M29),"",INDEX($AK$1:$AK$146,SMALL(IF($M$2:$M$146&lt;&gt;"",ROW($M$2:$M$146)),ROW(M29))))</f>
        <v>#NUM!</v>
      </c>
      <c r="AL182" s="13" t="e">
        <f t="array" ref="AL182">IF(COUNTA($M$2:$M$146)&lt;ROW(M29),"",INDEX($AL$1:$AL$146,SMALL(IF($M$2:$M$146&lt;&gt;"",ROW($M$2:$M$146)),ROW(M29))))</f>
        <v>#NUM!</v>
      </c>
      <c r="AM182" s="13" t="e">
        <f t="array" ref="AM182">IF(COUNTA($M$2:$M$146)&lt;ROW(M29),"",INDEX($AM$1:$AM$146,SMALL(IF($M$2:$M$146&lt;&gt;"",ROW($M$2:$M$146)),ROW(M29))))</f>
        <v>#NUM!</v>
      </c>
      <c r="AN182" s="13" t="e">
        <f t="array" ref="AN182">IF(COUNTA($M$2:$M$146)&lt;ROW(M29),"",INDEX($AN$1:$AN$146,SMALL(IF($M$2:$M$146&lt;&gt;"",ROW($M$2:$M$146)),ROW(M29))))</f>
        <v>#NUM!</v>
      </c>
      <c r="AO182" s="13" t="e">
        <f t="array" ref="AO182">IF(COUNTA($M$2:$M$146)&lt;ROW(M29),"",INDEX($AO$1:$AO$146,SMALL(IF($M$2:$M$146&lt;&gt;"",ROW($M$2:$M$146)),ROW(M29))))</f>
        <v>#NUM!</v>
      </c>
      <c r="AP182" s="13" t="e">
        <f t="array" ref="AP182">IF(COUNTA($M$2:$M$146)&lt;ROW(M29),"",INDEX($AP$1:$AP$146,SMALL(IF($M$2:$M$146&lt;&gt;"",ROW($M$2:$M$146)),ROW(M29))))</f>
        <v>#NUM!</v>
      </c>
      <c r="AQ182" s="13" t="e">
        <f t="array" ref="AQ182">IF(COUNTA($M$2:$M$146)&lt;ROW(M29),"",INDEX($AQ$1:$AQ$146,SMALL(IF($M$2:$M$146&lt;&gt;"",ROW($M$2:$M$146)),ROW(M29))))</f>
        <v>#NUM!</v>
      </c>
      <c r="AR182" s="460" t="e">
        <f t="array" ref="AR182">IF(COUNTA($M$2:$M$146)&lt;ROW(M29),"",INDEX($AR$1:$AR$146,SMALL(IF($M$2:$M$146&lt;&gt;"",ROW($M$2:$M$146)),ROW(M29))))</f>
        <v>#NUM!</v>
      </c>
      <c r="AS182" s="460" t="e">
        <f t="array" ref="AS182">IF(COUNTA($M$2:$M$146)&lt;ROW(N29),"",INDEX($AS$1:$AS$146,SMALL(IF($M$2:$M$146&lt;&gt;"",ROW($M$2:$M$146)),ROW(N29))))</f>
        <v>#NUM!</v>
      </c>
      <c r="AT182" s="13" t="e">
        <f t="array" ref="AT182">IF(COUNTA($AV$2:$AV$146)&lt;ROW(AV29),"",INDEX($AT$1:$AT$146,SMALL(IF($AV$2:$AV$146&lt;&gt;"",ROW($AV$2:$AV$146)),ROW(AV29))))</f>
        <v>#NUM!</v>
      </c>
      <c r="AU182" s="13" t="e">
        <f t="array" ref="AU182">IF(COUNTA($AV$2:$AV$146)&lt;ROW(AV29),"",INDEX($AU$1:$AU$146,SMALL(IF($AV$2:$AV$146&lt;&gt;"",ROW($AV$2:$AV$146)),ROW(AV29))))</f>
        <v>#NUM!</v>
      </c>
      <c r="AV182" s="13" t="e">
        <f t="array" ref="AV182">IF(COUNTA($AV$2:$AV$146)&lt;ROW(AV29),"",INDEX($AV$1:$AV$146,SMALL(IF($AV$2:$AV$146&lt;&gt;"",ROW($AV$2:$AV$146)),ROW(AV29))))</f>
        <v>#NUM!</v>
      </c>
      <c r="BV182" s="104"/>
      <c r="BW182" s="104"/>
      <c r="BX182" s="104"/>
      <c r="BY182" s="104"/>
      <c r="BZ182" s="104"/>
      <c r="CA182" s="104"/>
      <c r="CB182" s="104"/>
      <c r="CC182" s="104"/>
      <c r="CD182" s="104"/>
      <c r="CE182" s="104"/>
      <c r="CF182" s="104"/>
      <c r="CG182" s="104"/>
      <c r="CH182" s="104"/>
      <c r="CI182" s="104"/>
      <c r="CJ182" s="104"/>
      <c r="CK182" s="104"/>
      <c r="CL182" s="104"/>
      <c r="CM182" s="104"/>
    </row>
    <row r="183" spans="11:91" ht="12.75" customHeight="1" x14ac:dyDescent="0.15">
      <c r="K183" s="13" t="e">
        <f t="array" ref="K183">IF(COUNTA($M$2:$M$146)&lt;ROW(M30),"",INDEX($K$1:$K$146,SMALL(IF($M$2:$M$146&lt;&gt;"",ROW($M$2:$M$146)),ROW(M30))))</f>
        <v>#NUM!</v>
      </c>
      <c r="L183" s="13" t="e">
        <f t="array" ref="L183">IF(COUNTA($M$2:$M$146)&lt;ROW(M30),"",INDEX($L$1:$L$146,SMALL(IF($M$2:$M$146&lt;&gt;"",ROW($M$2:$M$146)),ROW(M30))))</f>
        <v>#NUM!</v>
      </c>
      <c r="M183" s="13" t="e">
        <f t="array" ref="M183">IF(COUNTA($M$2:$M$146)&lt;ROW(M30),"",INDEX($M$1:$M$146,SMALL(IF($M$2:$M$146&lt;&gt;"",ROW($M$2:$M$146)),ROW(M30))))</f>
        <v>#NUM!</v>
      </c>
      <c r="R183" s="13" t="e">
        <f t="array" ref="R183">IF(COUNTA($M$2:$M$146)&lt;ROW(M30),"",INDEX($R$1:$R$146,SMALL(IF($M$2:$M$146&lt;&gt;"",ROW($M$2:$M$146)),ROW(M30))))</f>
        <v>#NUM!</v>
      </c>
      <c r="S183" s="13" t="e">
        <f t="array" ref="S183">IF(COUNTA($M$2:$M$146)&lt;ROW(N30),"",INDEX($S$1:$S$146,SMALL(IF($M$2:$M$146&lt;&gt;"",ROW($M$2:$M$146)),ROW(N30))))</f>
        <v>#NUM!</v>
      </c>
      <c r="T183" s="13" t="e">
        <f t="array" ref="T183">IF(COUNTA($M$2:$M$146)&lt;ROW(M30),"",INDEX($T$1:$T$146,SMALL(IF($M$2:$M$146&lt;&gt;"",ROW($M$2:$M$146)),ROW(M30))))</f>
        <v>#NUM!</v>
      </c>
      <c r="U183" s="13" t="e">
        <f t="array" ref="U183">IF(COUNTA($M$2:$M$146)&lt;ROW(M30),"",INDEX($U$1:$U$146,SMALL(IF($M$2:$M$146&lt;&gt;"",ROW($M$2:$M$146)),ROW(M30))))</f>
        <v>#NUM!</v>
      </c>
      <c r="V183" s="13" t="e">
        <f t="array" ref="V183">IF(COUNTA($M$2:$M$146)&lt;ROW(M30),"",INDEX($V$1:$V$146,SMALL(IF($M$2:$M$146&lt;&gt;"",ROW($M$2:$M$146)),ROW(M30))))</f>
        <v>#NUM!</v>
      </c>
      <c r="W183" s="13" t="e">
        <f t="array" ref="W183">IF(COUNTA($M$2:$M$146)&lt;ROW(M30),"",INDEX($W$1:$W$146,SMALL(IF($M$2:$M$146&lt;&gt;"",ROW($M$2:$M$146)),ROW(M30))))</f>
        <v>#NUM!</v>
      </c>
      <c r="X183" s="13" t="e">
        <f t="array" ref="X183">IF(COUNTA($M$2:$M$146)&lt;ROW(M30),"",INDEX($X$1:$X$146,SMALL(IF($M$2:$M$146&lt;&gt;"",ROW($M$2:$M$146)),ROW(M30))))</f>
        <v>#NUM!</v>
      </c>
      <c r="Y183" s="13" t="e">
        <f t="array" ref="Y183">IF(COUNTA($M$2:$M$146)&lt;ROW(M30),"",INDEX($Y$1:$Y$146,SMALL(IF($M$2:$M$146&lt;&gt;"",ROW($M$2:$M$146)),ROW(M30))))</f>
        <v>#NUM!</v>
      </c>
      <c r="Z183" s="13" t="e">
        <f t="array" ref="Z183">IF(COUNTA($M$2:$M$146)&lt;ROW(M30),"",INDEX($Z$1:$Z$146,SMALL(IF($M$2:$M$146&lt;&gt;"",ROW($M$2:$M$146)),ROW(M30))))</f>
        <v>#NUM!</v>
      </c>
      <c r="AA183" s="13" t="e">
        <f t="array" ref="AA183">IF(COUNTA($M$2:$M$146)&lt;ROW(M30),"",INDEX($AA$1:$AA$146,SMALL(IF($M$2:$M$146&lt;&gt;"",ROW($M$2:$M$146)),ROW(M30))))</f>
        <v>#NUM!</v>
      </c>
      <c r="AB183" s="13" t="e">
        <f t="array" ref="AB183">IF(COUNTA($M$2:$M$146)&lt;ROW(M30),"",INDEX($AB$1:$AB$146,SMALL(IF($M$2:$M$146&lt;&gt;"",ROW($M$2:$M$146)),ROW(M30))))</f>
        <v>#NUM!</v>
      </c>
      <c r="AC183" s="13" t="e">
        <f t="array" ref="AC183">IF(COUNTA($M$2:$M$146)&lt;ROW(M30),"",INDEX($AC$1:$AC$146,SMALL(IF($M$2:$M$146&lt;&gt;"",ROW($M$2:$M$146)),ROW(M30))))</f>
        <v>#NUM!</v>
      </c>
      <c r="AD183" s="13" t="e">
        <f t="array" ref="AD183">IF(COUNTA($M$2:$M$146)&lt;ROW(M30),"",INDEX($AD$1:$AD$146,SMALL(IF($M$2:$M$146&lt;&gt;"",ROW($M$2:$M$146)),ROW(M30))))</f>
        <v>#NUM!</v>
      </c>
      <c r="AE183" s="13" t="e">
        <f t="array" ref="AE183">IF(COUNTA($M$2:$M$146)&lt;ROW(M30),"",INDEX($AE$1:$AE$146,SMALL(IF($M$2:$M$146&lt;&gt;"",ROW($M$2:$M$146)),ROW(M30))))</f>
        <v>#NUM!</v>
      </c>
      <c r="AF183" s="13" t="e">
        <f t="array" ref="AF183">IF(COUNTA($M$2:$M$146)&lt;ROW(M30),"",INDEX($AF$1:$AF$146,SMALL(IF($M$2:$M$146&lt;&gt;"",ROW($M$2:$M$146)),ROW(M30))))</f>
        <v>#NUM!</v>
      </c>
      <c r="AG183" s="13" t="e">
        <f t="array" ref="AG183">IF(COUNTA($M$2:$M$146)&lt;ROW(M30),"",INDEX($AG$1:$AG$146,SMALL(IF($M$2:$M$146&lt;&gt;"",ROW($M$2:$M$146)),ROW(M30))))</f>
        <v>#NUM!</v>
      </c>
      <c r="AH183" s="13" t="e">
        <f t="array" ref="AH183">IF(COUNTA($M$2:$M$146)&lt;ROW(M30),"",INDEX($AH$1:$AH$146,SMALL(IF($M$2:$M$146&lt;&gt;"",ROW($M$2:$M$146)),ROW(M30))))</f>
        <v>#NUM!</v>
      </c>
      <c r="AI183" s="13" t="e">
        <f t="array" ref="AI183">IF(COUNTA($M$2:$M$146)&lt;ROW(M30),"",INDEX($AI$1:$AI$146,SMALL(IF($M$2:$M$146&lt;&gt;"",ROW($M$2:$M$146)),ROW(M30))))</f>
        <v>#NUM!</v>
      </c>
      <c r="AJ183" s="13" t="e">
        <f t="array" ref="AJ183">IF(COUNTA($M$2:$M$146)&lt;ROW(M30),"",INDEX($AJ$1:$AJ$146,SMALL(IF($M$2:$M$146&lt;&gt;"",ROW($M$2:$M$146)),ROW(M30))))</f>
        <v>#NUM!</v>
      </c>
      <c r="AK183" s="13" t="e">
        <f t="array" ref="AK183">IF(COUNTA($M$2:$M$146)&lt;ROW(M30),"",INDEX($AK$1:$AK$146,SMALL(IF($M$2:$M$146&lt;&gt;"",ROW($M$2:$M$146)),ROW(M30))))</f>
        <v>#NUM!</v>
      </c>
      <c r="AL183" s="13" t="e">
        <f t="array" ref="AL183">IF(COUNTA($M$2:$M$146)&lt;ROW(M30),"",INDEX($AL$1:$AL$146,SMALL(IF($M$2:$M$146&lt;&gt;"",ROW($M$2:$M$146)),ROW(M30))))</f>
        <v>#NUM!</v>
      </c>
      <c r="AM183" s="13" t="e">
        <f t="array" ref="AM183">IF(COUNTA($M$2:$M$146)&lt;ROW(M30),"",INDEX($AM$1:$AM$146,SMALL(IF($M$2:$M$146&lt;&gt;"",ROW($M$2:$M$146)),ROW(M30))))</f>
        <v>#NUM!</v>
      </c>
      <c r="AN183" s="13" t="e">
        <f t="array" ref="AN183">IF(COUNTA($M$2:$M$146)&lt;ROW(M30),"",INDEX($AN$1:$AN$146,SMALL(IF($M$2:$M$146&lt;&gt;"",ROW($M$2:$M$146)),ROW(M30))))</f>
        <v>#NUM!</v>
      </c>
      <c r="AO183" s="13" t="e">
        <f t="array" ref="AO183">IF(COUNTA($M$2:$M$146)&lt;ROW(M30),"",INDEX($AO$1:$AO$146,SMALL(IF($M$2:$M$146&lt;&gt;"",ROW($M$2:$M$146)),ROW(M30))))</f>
        <v>#NUM!</v>
      </c>
      <c r="AP183" s="13" t="e">
        <f t="array" ref="AP183">IF(COUNTA($M$2:$M$146)&lt;ROW(M30),"",INDEX($AP$1:$AP$146,SMALL(IF($M$2:$M$146&lt;&gt;"",ROW($M$2:$M$146)),ROW(M30))))</f>
        <v>#NUM!</v>
      </c>
      <c r="AQ183" s="13" t="e">
        <f t="array" ref="AQ183">IF(COUNTA($M$2:$M$146)&lt;ROW(M30),"",INDEX($AQ$1:$AQ$146,SMALL(IF($M$2:$M$146&lt;&gt;"",ROW($M$2:$M$146)),ROW(M30))))</f>
        <v>#NUM!</v>
      </c>
      <c r="AR183" s="460" t="e">
        <f t="array" ref="AR183">IF(COUNTA($M$2:$M$146)&lt;ROW(M30),"",INDEX($AR$1:$AR$146,SMALL(IF($M$2:$M$146&lt;&gt;"",ROW($M$2:$M$146)),ROW(M30))))</f>
        <v>#NUM!</v>
      </c>
      <c r="AS183" s="460" t="e">
        <f t="array" ref="AS183">IF(COUNTA($M$2:$M$146)&lt;ROW(N30),"",INDEX($AS$1:$AS$146,SMALL(IF($M$2:$M$146&lt;&gt;"",ROW($M$2:$M$146)),ROW(N30))))</f>
        <v>#NUM!</v>
      </c>
      <c r="AT183" s="13" t="e">
        <f t="array" ref="AT183">IF(COUNTA($AV$2:$AV$146)&lt;ROW(AV30),"",INDEX($AT$1:$AT$146,SMALL(IF($AV$2:$AV$146&lt;&gt;"",ROW($AV$2:$AV$146)),ROW(AV30))))</f>
        <v>#NUM!</v>
      </c>
      <c r="AU183" s="13" t="e">
        <f t="array" ref="AU183">IF(COUNTA($AV$2:$AV$146)&lt;ROW(AV30),"",INDEX($AU$1:$AU$146,SMALL(IF($AV$2:$AV$146&lt;&gt;"",ROW($AV$2:$AV$146)),ROW(AV30))))</f>
        <v>#NUM!</v>
      </c>
      <c r="AV183" s="13" t="e">
        <f t="array" ref="AV183">IF(COUNTA($AV$2:$AV$146)&lt;ROW(AV30),"",INDEX($AV$1:$AV$146,SMALL(IF($AV$2:$AV$146&lt;&gt;"",ROW($AV$2:$AV$146)),ROW(AV30))))</f>
        <v>#NUM!</v>
      </c>
      <c r="BV183" s="104"/>
      <c r="BW183" s="104"/>
      <c r="BX183" s="104"/>
      <c r="BY183" s="104"/>
      <c r="BZ183" s="104"/>
      <c r="CA183" s="104"/>
      <c r="CB183" s="104"/>
      <c r="CC183" s="104"/>
      <c r="CD183" s="104"/>
      <c r="CE183" s="104"/>
      <c r="CF183" s="104"/>
      <c r="CG183" s="104"/>
      <c r="CH183" s="104"/>
      <c r="CI183" s="104"/>
      <c r="CJ183" s="104"/>
      <c r="CK183" s="104"/>
      <c r="CL183" s="104"/>
      <c r="CM183" s="104"/>
    </row>
    <row r="184" spans="11:91" ht="12.75" customHeight="1" x14ac:dyDescent="0.15">
      <c r="K184" s="13" t="e">
        <f t="array" ref="K184">IF(COUNTA($M$2:$M$146)&lt;ROW(M31),"",INDEX($K$1:$K$146,SMALL(IF($M$2:$M$146&lt;&gt;"",ROW($M$2:$M$146)),ROW(M31))))</f>
        <v>#NUM!</v>
      </c>
      <c r="L184" s="13" t="e">
        <f t="array" ref="L184">IF(COUNTA($M$2:$M$146)&lt;ROW(M31),"",INDEX($L$1:$L$146,SMALL(IF($M$2:$M$146&lt;&gt;"",ROW($M$2:$M$146)),ROW(M31))))</f>
        <v>#NUM!</v>
      </c>
      <c r="M184" s="13" t="e">
        <f t="array" ref="M184">IF(COUNTA($M$2:$M$146)&lt;ROW(M31),"",INDEX($M$1:$M$146,SMALL(IF($M$2:$M$146&lt;&gt;"",ROW($M$2:$M$146)),ROW(M31))))</f>
        <v>#NUM!</v>
      </c>
      <c r="R184" s="13" t="e">
        <f t="array" ref="R184">IF(COUNTA($M$2:$M$146)&lt;ROW(M31),"",INDEX($R$1:$R$146,SMALL(IF($M$2:$M$146&lt;&gt;"",ROW($M$2:$M$146)),ROW(M31))))</f>
        <v>#NUM!</v>
      </c>
      <c r="S184" s="13" t="e">
        <f t="array" ref="S184">IF(COUNTA($M$2:$M$146)&lt;ROW(N31),"",INDEX($S$1:$S$146,SMALL(IF($M$2:$M$146&lt;&gt;"",ROW($M$2:$M$146)),ROW(N31))))</f>
        <v>#NUM!</v>
      </c>
      <c r="T184" s="13" t="e">
        <f t="array" ref="T184">IF(COUNTA($M$2:$M$146)&lt;ROW(M31),"",INDEX($T$1:$T$146,SMALL(IF($M$2:$M$146&lt;&gt;"",ROW($M$2:$M$146)),ROW(M31))))</f>
        <v>#NUM!</v>
      </c>
      <c r="U184" s="13" t="e">
        <f t="array" ref="U184">IF(COUNTA($M$2:$M$146)&lt;ROW(M31),"",INDEX($U$1:$U$146,SMALL(IF($M$2:$M$146&lt;&gt;"",ROW($M$2:$M$146)),ROW(M31))))</f>
        <v>#NUM!</v>
      </c>
      <c r="V184" s="13" t="e">
        <f t="array" ref="V184">IF(COUNTA($M$2:$M$146)&lt;ROW(M31),"",INDEX($V$1:$V$146,SMALL(IF($M$2:$M$146&lt;&gt;"",ROW($M$2:$M$146)),ROW(M31))))</f>
        <v>#NUM!</v>
      </c>
      <c r="W184" s="13" t="e">
        <f t="array" ref="W184">IF(COUNTA($M$2:$M$146)&lt;ROW(M31),"",INDEX($W$1:$W$146,SMALL(IF($M$2:$M$146&lt;&gt;"",ROW($M$2:$M$146)),ROW(M31))))</f>
        <v>#NUM!</v>
      </c>
      <c r="X184" s="13" t="e">
        <f t="array" ref="X184">IF(COUNTA($M$2:$M$146)&lt;ROW(M31),"",INDEX($X$1:$X$146,SMALL(IF($M$2:$M$146&lt;&gt;"",ROW($M$2:$M$146)),ROW(M31))))</f>
        <v>#NUM!</v>
      </c>
      <c r="Y184" s="13" t="e">
        <f t="array" ref="Y184">IF(COUNTA($M$2:$M$146)&lt;ROW(M31),"",INDEX($Y$1:$Y$146,SMALL(IF($M$2:$M$146&lt;&gt;"",ROW($M$2:$M$146)),ROW(M31))))</f>
        <v>#NUM!</v>
      </c>
      <c r="Z184" s="13" t="e">
        <f t="array" ref="Z184">IF(COUNTA($M$2:$M$146)&lt;ROW(M31),"",INDEX($Z$1:$Z$146,SMALL(IF($M$2:$M$146&lt;&gt;"",ROW($M$2:$M$146)),ROW(M31))))</f>
        <v>#NUM!</v>
      </c>
      <c r="AA184" s="13" t="e">
        <f t="array" ref="AA184">IF(COUNTA($M$2:$M$146)&lt;ROW(M31),"",INDEX($AA$1:$AA$146,SMALL(IF($M$2:$M$146&lt;&gt;"",ROW($M$2:$M$146)),ROW(M31))))</f>
        <v>#NUM!</v>
      </c>
      <c r="AB184" s="13" t="e">
        <f t="array" ref="AB184">IF(COUNTA($M$2:$M$146)&lt;ROW(M31),"",INDEX($AB$1:$AB$146,SMALL(IF($M$2:$M$146&lt;&gt;"",ROW($M$2:$M$146)),ROW(M31))))</f>
        <v>#NUM!</v>
      </c>
      <c r="AC184" s="13" t="e">
        <f t="array" ref="AC184">IF(COUNTA($M$2:$M$146)&lt;ROW(M31),"",INDEX($AC$1:$AC$146,SMALL(IF($M$2:$M$146&lt;&gt;"",ROW($M$2:$M$146)),ROW(M31))))</f>
        <v>#NUM!</v>
      </c>
      <c r="AD184" s="13" t="e">
        <f t="array" ref="AD184">IF(COUNTA($M$2:$M$146)&lt;ROW(M31),"",INDEX($AD$1:$AD$146,SMALL(IF($M$2:$M$146&lt;&gt;"",ROW($M$2:$M$146)),ROW(M31))))</f>
        <v>#NUM!</v>
      </c>
      <c r="AE184" s="13" t="e">
        <f t="array" ref="AE184">IF(COUNTA($M$2:$M$146)&lt;ROW(M31),"",INDEX($AE$1:$AE$146,SMALL(IF($M$2:$M$146&lt;&gt;"",ROW($M$2:$M$146)),ROW(M31))))</f>
        <v>#NUM!</v>
      </c>
      <c r="AF184" s="13" t="e">
        <f t="array" ref="AF184">IF(COUNTA($M$2:$M$146)&lt;ROW(M31),"",INDEX($AF$1:$AF$146,SMALL(IF($M$2:$M$146&lt;&gt;"",ROW($M$2:$M$146)),ROW(M31))))</f>
        <v>#NUM!</v>
      </c>
      <c r="AG184" s="13" t="e">
        <f t="array" ref="AG184">IF(COUNTA($M$2:$M$146)&lt;ROW(M31),"",INDEX($AG$1:$AG$146,SMALL(IF($M$2:$M$146&lt;&gt;"",ROW($M$2:$M$146)),ROW(M31))))</f>
        <v>#NUM!</v>
      </c>
      <c r="AH184" s="13" t="e">
        <f t="array" ref="AH184">IF(COUNTA($M$2:$M$146)&lt;ROW(M31),"",INDEX($AH$1:$AH$146,SMALL(IF($M$2:$M$146&lt;&gt;"",ROW($M$2:$M$146)),ROW(M31))))</f>
        <v>#NUM!</v>
      </c>
      <c r="AI184" s="13" t="e">
        <f t="array" ref="AI184">IF(COUNTA($M$2:$M$146)&lt;ROW(M31),"",INDEX($AI$1:$AI$146,SMALL(IF($M$2:$M$146&lt;&gt;"",ROW($M$2:$M$146)),ROW(M31))))</f>
        <v>#NUM!</v>
      </c>
      <c r="AJ184" s="13" t="e">
        <f t="array" ref="AJ184">IF(COUNTA($M$2:$M$146)&lt;ROW(M31),"",INDEX($AJ$1:$AJ$146,SMALL(IF($M$2:$M$146&lt;&gt;"",ROW($M$2:$M$146)),ROW(M31))))</f>
        <v>#NUM!</v>
      </c>
      <c r="AK184" s="13" t="e">
        <f t="array" ref="AK184">IF(COUNTA($M$2:$M$146)&lt;ROW(M31),"",INDEX($AK$1:$AK$146,SMALL(IF($M$2:$M$146&lt;&gt;"",ROW($M$2:$M$146)),ROW(M31))))</f>
        <v>#NUM!</v>
      </c>
      <c r="AL184" s="13" t="e">
        <f t="array" ref="AL184">IF(COUNTA($M$2:$M$146)&lt;ROW(M31),"",INDEX($AL$1:$AL$146,SMALL(IF($M$2:$M$146&lt;&gt;"",ROW($M$2:$M$146)),ROW(M31))))</f>
        <v>#NUM!</v>
      </c>
      <c r="AM184" s="13" t="e">
        <f t="array" ref="AM184">IF(COUNTA($M$2:$M$146)&lt;ROW(M31),"",INDEX($AM$1:$AM$146,SMALL(IF($M$2:$M$146&lt;&gt;"",ROW($M$2:$M$146)),ROW(M31))))</f>
        <v>#NUM!</v>
      </c>
      <c r="AN184" s="13" t="e">
        <f t="array" ref="AN184">IF(COUNTA($M$2:$M$146)&lt;ROW(M31),"",INDEX($AN$1:$AN$146,SMALL(IF($M$2:$M$146&lt;&gt;"",ROW($M$2:$M$146)),ROW(M31))))</f>
        <v>#NUM!</v>
      </c>
      <c r="AO184" s="13" t="e">
        <f t="array" ref="AO184">IF(COUNTA($M$2:$M$146)&lt;ROW(M31),"",INDEX($AO$1:$AO$146,SMALL(IF($M$2:$M$146&lt;&gt;"",ROW($M$2:$M$146)),ROW(M31))))</f>
        <v>#NUM!</v>
      </c>
      <c r="AP184" s="13" t="e">
        <f t="array" ref="AP184">IF(COUNTA($M$2:$M$146)&lt;ROW(M31),"",INDEX($AP$1:$AP$146,SMALL(IF($M$2:$M$146&lt;&gt;"",ROW($M$2:$M$146)),ROW(M31))))</f>
        <v>#NUM!</v>
      </c>
      <c r="AQ184" s="13" t="e">
        <f t="array" ref="AQ184">IF(COUNTA($M$2:$M$146)&lt;ROW(M31),"",INDEX($AQ$1:$AQ$146,SMALL(IF($M$2:$M$146&lt;&gt;"",ROW($M$2:$M$146)),ROW(M31))))</f>
        <v>#NUM!</v>
      </c>
      <c r="AR184" s="460" t="e">
        <f t="array" ref="AR184">IF(COUNTA($M$2:$M$146)&lt;ROW(M31),"",INDEX($AR$1:$AR$146,SMALL(IF($M$2:$M$146&lt;&gt;"",ROW($M$2:$M$146)),ROW(M31))))</f>
        <v>#NUM!</v>
      </c>
      <c r="AS184" s="460" t="e">
        <f t="array" ref="AS184">IF(COUNTA($M$2:$M$146)&lt;ROW(N31),"",INDEX($AS$1:$AS$146,SMALL(IF($M$2:$M$146&lt;&gt;"",ROW($M$2:$M$146)),ROW(N31))))</f>
        <v>#NUM!</v>
      </c>
      <c r="AT184" s="13" t="e">
        <f t="array" ref="AT184">IF(COUNTA($AV$2:$AV$146)&lt;ROW(AV31),"",INDEX($AT$1:$AT$146,SMALL(IF($AV$2:$AV$146&lt;&gt;"",ROW($AV$2:$AV$146)),ROW(AV31))))</f>
        <v>#NUM!</v>
      </c>
      <c r="AU184" s="13" t="e">
        <f t="array" ref="AU184">IF(COUNTA($AV$2:$AV$146)&lt;ROW(AV31),"",INDEX($AU$1:$AU$146,SMALL(IF($AV$2:$AV$146&lt;&gt;"",ROW($AV$2:$AV$146)),ROW(AV31))))</f>
        <v>#NUM!</v>
      </c>
      <c r="AV184" s="13" t="e">
        <f t="array" ref="AV184">IF(COUNTA($AV$2:$AV$146)&lt;ROW(AV31),"",INDEX($AV$1:$AV$146,SMALL(IF($AV$2:$AV$146&lt;&gt;"",ROW($AV$2:$AV$146)),ROW(AV31))))</f>
        <v>#NUM!</v>
      </c>
      <c r="BV184" s="104"/>
      <c r="BW184" s="104"/>
      <c r="BX184" s="104"/>
      <c r="BY184" s="104"/>
      <c r="BZ184" s="104"/>
      <c r="CA184" s="104"/>
      <c r="CB184" s="104"/>
      <c r="CC184" s="104"/>
      <c r="CD184" s="104"/>
      <c r="CE184" s="104"/>
      <c r="CF184" s="104"/>
      <c r="CG184" s="104"/>
      <c r="CH184" s="104"/>
      <c r="CI184" s="104"/>
      <c r="CJ184" s="104"/>
      <c r="CK184" s="104"/>
      <c r="CL184" s="104"/>
      <c r="CM184" s="104"/>
    </row>
    <row r="185" spans="11:91" ht="12.75" customHeight="1" x14ac:dyDescent="0.15">
      <c r="K185" s="13" t="e">
        <f t="array" ref="K185">IF(COUNTA($M$2:$M$146)&lt;ROW(M32),"",INDEX($K$1:$K$146,SMALL(IF($M$2:$M$146&lt;&gt;"",ROW($M$2:$M$146)),ROW(M32))))</f>
        <v>#NUM!</v>
      </c>
      <c r="L185" s="13" t="e">
        <f t="array" ref="L185">IF(COUNTA($M$2:$M$146)&lt;ROW(M32),"",INDEX($L$1:$L$146,SMALL(IF($M$2:$M$146&lt;&gt;"",ROW($M$2:$M$146)),ROW(M32))))</f>
        <v>#NUM!</v>
      </c>
      <c r="M185" s="13" t="e">
        <f t="array" ref="M185">IF(COUNTA($M$2:$M$146)&lt;ROW(M32),"",INDEX($M$1:$M$146,SMALL(IF($M$2:$M$146&lt;&gt;"",ROW($M$2:$M$146)),ROW(M32))))</f>
        <v>#NUM!</v>
      </c>
      <c r="R185" s="13" t="e">
        <f t="array" ref="R185">IF(COUNTA($M$2:$M$146)&lt;ROW(M32),"",INDEX($R$1:$R$146,SMALL(IF($M$2:$M$146&lt;&gt;"",ROW($M$2:$M$146)),ROW(M32))))</f>
        <v>#NUM!</v>
      </c>
      <c r="S185" s="13" t="e">
        <f t="array" ref="S185">IF(COUNTA($M$2:$M$146)&lt;ROW(N32),"",INDEX($S$1:$S$146,SMALL(IF($M$2:$M$146&lt;&gt;"",ROW($M$2:$M$146)),ROW(N32))))</f>
        <v>#NUM!</v>
      </c>
      <c r="T185" s="13" t="e">
        <f t="array" ref="T185">IF(COUNTA($M$2:$M$146)&lt;ROW(M32),"",INDEX($T$1:$T$146,SMALL(IF($M$2:$M$146&lt;&gt;"",ROW($M$2:$M$146)),ROW(M32))))</f>
        <v>#NUM!</v>
      </c>
      <c r="U185" s="13" t="e">
        <f t="array" ref="U185">IF(COUNTA($M$2:$M$146)&lt;ROW(M32),"",INDEX($U$1:$U$146,SMALL(IF($M$2:$M$146&lt;&gt;"",ROW($M$2:$M$146)),ROW(M32))))</f>
        <v>#NUM!</v>
      </c>
      <c r="V185" s="13" t="e">
        <f t="array" ref="V185">IF(COUNTA($M$2:$M$146)&lt;ROW(M32),"",INDEX($V$1:$V$146,SMALL(IF($M$2:$M$146&lt;&gt;"",ROW($M$2:$M$146)),ROW(M32))))</f>
        <v>#NUM!</v>
      </c>
      <c r="W185" s="13" t="e">
        <f t="array" ref="W185">IF(COUNTA($M$2:$M$146)&lt;ROW(M32),"",INDEX($W$1:$W$146,SMALL(IF($M$2:$M$146&lt;&gt;"",ROW($M$2:$M$146)),ROW(M32))))</f>
        <v>#NUM!</v>
      </c>
      <c r="X185" s="13" t="e">
        <f t="array" ref="X185">IF(COUNTA($M$2:$M$146)&lt;ROW(M32),"",INDEX($X$1:$X$146,SMALL(IF($M$2:$M$146&lt;&gt;"",ROW($M$2:$M$146)),ROW(M32))))</f>
        <v>#NUM!</v>
      </c>
      <c r="Y185" s="13" t="e">
        <f t="array" ref="Y185">IF(COUNTA($M$2:$M$146)&lt;ROW(M32),"",INDEX($Y$1:$Y$146,SMALL(IF($M$2:$M$146&lt;&gt;"",ROW($M$2:$M$146)),ROW(M32))))</f>
        <v>#NUM!</v>
      </c>
      <c r="Z185" s="13" t="e">
        <f t="array" ref="Z185">IF(COUNTA($M$2:$M$146)&lt;ROW(M32),"",INDEX($Z$1:$Z$146,SMALL(IF($M$2:$M$146&lt;&gt;"",ROW($M$2:$M$146)),ROW(M32))))</f>
        <v>#NUM!</v>
      </c>
      <c r="AA185" s="13" t="e">
        <f t="array" ref="AA185">IF(COUNTA($M$2:$M$146)&lt;ROW(M32),"",INDEX($AA$1:$AA$146,SMALL(IF($M$2:$M$146&lt;&gt;"",ROW($M$2:$M$146)),ROW(M32))))</f>
        <v>#NUM!</v>
      </c>
      <c r="AB185" s="13" t="e">
        <f t="array" ref="AB185">IF(COUNTA($M$2:$M$146)&lt;ROW(M32),"",INDEX($AB$1:$AB$146,SMALL(IF($M$2:$M$146&lt;&gt;"",ROW($M$2:$M$146)),ROW(M32))))</f>
        <v>#NUM!</v>
      </c>
      <c r="AC185" s="13" t="e">
        <f t="array" ref="AC185">IF(COUNTA($M$2:$M$146)&lt;ROW(M32),"",INDEX($AC$1:$AC$146,SMALL(IF($M$2:$M$146&lt;&gt;"",ROW($M$2:$M$146)),ROW(M32))))</f>
        <v>#NUM!</v>
      </c>
      <c r="AD185" s="13" t="e">
        <f t="array" ref="AD185">IF(COUNTA($M$2:$M$146)&lt;ROW(M32),"",INDEX($AD$1:$AD$146,SMALL(IF($M$2:$M$146&lt;&gt;"",ROW($M$2:$M$146)),ROW(M32))))</f>
        <v>#NUM!</v>
      </c>
      <c r="AE185" s="13" t="e">
        <f t="array" ref="AE185">IF(COUNTA($M$2:$M$146)&lt;ROW(M32),"",INDEX($AE$1:$AE$146,SMALL(IF($M$2:$M$146&lt;&gt;"",ROW($M$2:$M$146)),ROW(M32))))</f>
        <v>#NUM!</v>
      </c>
      <c r="AF185" s="13" t="e">
        <f t="array" ref="AF185">IF(COUNTA($M$2:$M$146)&lt;ROW(M32),"",INDEX($AF$1:$AF$146,SMALL(IF($M$2:$M$146&lt;&gt;"",ROW($M$2:$M$146)),ROW(M32))))</f>
        <v>#NUM!</v>
      </c>
      <c r="AG185" s="13" t="e">
        <f t="array" ref="AG185">IF(COUNTA($M$2:$M$146)&lt;ROW(M32),"",INDEX($AG$1:$AG$146,SMALL(IF($M$2:$M$146&lt;&gt;"",ROW($M$2:$M$146)),ROW(M32))))</f>
        <v>#NUM!</v>
      </c>
      <c r="AH185" s="13" t="e">
        <f t="array" ref="AH185">IF(COUNTA($M$2:$M$146)&lt;ROW(M32),"",INDEX($AH$1:$AH$146,SMALL(IF($M$2:$M$146&lt;&gt;"",ROW($M$2:$M$146)),ROW(M32))))</f>
        <v>#NUM!</v>
      </c>
      <c r="AI185" s="13" t="e">
        <f t="array" ref="AI185">IF(COUNTA($M$2:$M$146)&lt;ROW(M32),"",INDEX($AI$1:$AI$146,SMALL(IF($M$2:$M$146&lt;&gt;"",ROW($M$2:$M$146)),ROW(M32))))</f>
        <v>#NUM!</v>
      </c>
      <c r="AJ185" s="13" t="e">
        <f t="array" ref="AJ185">IF(COUNTA($M$2:$M$146)&lt;ROW(M32),"",INDEX($AJ$1:$AJ$146,SMALL(IF($M$2:$M$146&lt;&gt;"",ROW($M$2:$M$146)),ROW(M32))))</f>
        <v>#NUM!</v>
      </c>
      <c r="AK185" s="13" t="e">
        <f t="array" ref="AK185">IF(COUNTA($M$2:$M$146)&lt;ROW(M32),"",INDEX($AK$1:$AK$146,SMALL(IF($M$2:$M$146&lt;&gt;"",ROW($M$2:$M$146)),ROW(M32))))</f>
        <v>#NUM!</v>
      </c>
      <c r="AL185" s="13" t="e">
        <f t="array" ref="AL185">IF(COUNTA($M$2:$M$146)&lt;ROW(M32),"",INDEX($AL$1:$AL$146,SMALL(IF($M$2:$M$146&lt;&gt;"",ROW($M$2:$M$146)),ROW(M32))))</f>
        <v>#NUM!</v>
      </c>
      <c r="AM185" s="13" t="e">
        <f t="array" ref="AM185">IF(COUNTA($M$2:$M$146)&lt;ROW(M32),"",INDEX($AM$1:$AM$146,SMALL(IF($M$2:$M$146&lt;&gt;"",ROW($M$2:$M$146)),ROW(M32))))</f>
        <v>#NUM!</v>
      </c>
      <c r="AN185" s="13" t="e">
        <f t="array" ref="AN185">IF(COUNTA($M$2:$M$146)&lt;ROW(M32),"",INDEX($AN$1:$AN$146,SMALL(IF($M$2:$M$146&lt;&gt;"",ROW($M$2:$M$146)),ROW(M32))))</f>
        <v>#NUM!</v>
      </c>
      <c r="AO185" s="13" t="e">
        <f t="array" ref="AO185">IF(COUNTA($M$2:$M$146)&lt;ROW(M32),"",INDEX($AO$1:$AO$146,SMALL(IF($M$2:$M$146&lt;&gt;"",ROW($M$2:$M$146)),ROW(M32))))</f>
        <v>#NUM!</v>
      </c>
      <c r="AP185" s="13" t="e">
        <f t="array" ref="AP185">IF(COUNTA($M$2:$M$146)&lt;ROW(M32),"",INDEX($AP$1:$AP$146,SMALL(IF($M$2:$M$146&lt;&gt;"",ROW($M$2:$M$146)),ROW(M32))))</f>
        <v>#NUM!</v>
      </c>
      <c r="AQ185" s="13" t="e">
        <f t="array" ref="AQ185">IF(COUNTA($M$2:$M$146)&lt;ROW(M32),"",INDEX($AQ$1:$AQ$146,SMALL(IF($M$2:$M$146&lt;&gt;"",ROW($M$2:$M$146)),ROW(M32))))</f>
        <v>#NUM!</v>
      </c>
      <c r="AR185" s="460" t="e">
        <f t="array" ref="AR185">IF(COUNTA($M$2:$M$146)&lt;ROW(M32),"",INDEX($AR$1:$AR$146,SMALL(IF($M$2:$M$146&lt;&gt;"",ROW($M$2:$M$146)),ROW(M32))))</f>
        <v>#NUM!</v>
      </c>
      <c r="AS185" s="460" t="e">
        <f t="array" ref="AS185">IF(COUNTA($M$2:$M$146)&lt;ROW(N32),"",INDEX($AS$1:$AS$146,SMALL(IF($M$2:$M$146&lt;&gt;"",ROW($M$2:$M$146)),ROW(N32))))</f>
        <v>#NUM!</v>
      </c>
      <c r="AT185" s="13" t="e">
        <f t="array" ref="AT185">IF(COUNTA($AV$2:$AV$146)&lt;ROW(AV32),"",INDEX($AT$1:$AT$146,SMALL(IF($AV$2:$AV$146&lt;&gt;"",ROW($AV$2:$AV$146)),ROW(AV32))))</f>
        <v>#NUM!</v>
      </c>
      <c r="AU185" s="13" t="e">
        <f t="array" ref="AU185">IF(COUNTA($AV$2:$AV$146)&lt;ROW(AV32),"",INDEX($AU$1:$AU$146,SMALL(IF($AV$2:$AV$146&lt;&gt;"",ROW($AV$2:$AV$146)),ROW(AV32))))</f>
        <v>#NUM!</v>
      </c>
      <c r="AV185" s="13" t="e">
        <f t="array" ref="AV185">IF(COUNTA($AV$2:$AV$146)&lt;ROW(AV32),"",INDEX($AV$1:$AV$146,SMALL(IF($AV$2:$AV$146&lt;&gt;"",ROW($AV$2:$AV$146)),ROW(AV32))))</f>
        <v>#NUM!</v>
      </c>
      <c r="BV185" s="104"/>
      <c r="BW185" s="104"/>
      <c r="BX185" s="104"/>
      <c r="BY185" s="104"/>
      <c r="BZ185" s="104"/>
      <c r="CA185" s="104"/>
      <c r="CB185" s="104"/>
      <c r="CC185" s="104"/>
      <c r="CD185" s="104"/>
      <c r="CE185" s="104"/>
      <c r="CF185" s="104"/>
      <c r="CG185" s="104"/>
      <c r="CH185" s="104"/>
      <c r="CI185" s="104"/>
      <c r="CJ185" s="104"/>
      <c r="CK185" s="104"/>
      <c r="CL185" s="104"/>
      <c r="CM185" s="104"/>
    </row>
    <row r="186" spans="11:91" ht="12.75" customHeight="1" x14ac:dyDescent="0.15">
      <c r="K186" s="13" t="e">
        <f t="array" ref="K186">IF(COUNTA($M$2:$M$146)&lt;ROW(M33),"",INDEX($K$1:$K$146,SMALL(IF($M$2:$M$146&lt;&gt;"",ROW($M$2:$M$146)),ROW(M33))))</f>
        <v>#NUM!</v>
      </c>
      <c r="L186" s="13" t="e">
        <f t="array" ref="L186">IF(COUNTA($M$2:$M$146)&lt;ROW(M33),"",INDEX($L$1:$L$146,SMALL(IF($M$2:$M$146&lt;&gt;"",ROW($M$2:$M$146)),ROW(M33))))</f>
        <v>#NUM!</v>
      </c>
      <c r="M186" s="13" t="e">
        <f t="array" ref="M186">IF(COUNTA($M$2:$M$146)&lt;ROW(M33),"",INDEX($M$1:$M$146,SMALL(IF($M$2:$M$146&lt;&gt;"",ROW($M$2:$M$146)),ROW(M33))))</f>
        <v>#NUM!</v>
      </c>
      <c r="R186" s="13" t="e">
        <f t="array" ref="R186">IF(COUNTA($M$2:$M$146)&lt;ROW(M33),"",INDEX($R$1:$R$146,SMALL(IF($M$2:$M$146&lt;&gt;"",ROW($M$2:$M$146)),ROW(M33))))</f>
        <v>#NUM!</v>
      </c>
      <c r="S186" s="13" t="e">
        <f t="array" ref="S186">IF(COUNTA($M$2:$M$146)&lt;ROW(N33),"",INDEX($S$1:$S$146,SMALL(IF($M$2:$M$146&lt;&gt;"",ROW($M$2:$M$146)),ROW(N33))))</f>
        <v>#NUM!</v>
      </c>
      <c r="T186" s="13" t="e">
        <f t="array" ref="T186">IF(COUNTA($M$2:$M$146)&lt;ROW(M33),"",INDEX($T$1:$T$146,SMALL(IF($M$2:$M$146&lt;&gt;"",ROW($M$2:$M$146)),ROW(M33))))</f>
        <v>#NUM!</v>
      </c>
      <c r="U186" s="13" t="e">
        <f t="array" ref="U186">IF(COUNTA($M$2:$M$146)&lt;ROW(M33),"",INDEX($U$1:$U$146,SMALL(IF($M$2:$M$146&lt;&gt;"",ROW($M$2:$M$146)),ROW(M33))))</f>
        <v>#NUM!</v>
      </c>
      <c r="V186" s="13" t="e">
        <f t="array" ref="V186">IF(COUNTA($M$2:$M$146)&lt;ROW(M33),"",INDEX($V$1:$V$146,SMALL(IF($M$2:$M$146&lt;&gt;"",ROW($M$2:$M$146)),ROW(M33))))</f>
        <v>#NUM!</v>
      </c>
      <c r="W186" s="13" t="e">
        <f t="array" ref="W186">IF(COUNTA($M$2:$M$146)&lt;ROW(M33),"",INDEX($W$1:$W$146,SMALL(IF($M$2:$M$146&lt;&gt;"",ROW($M$2:$M$146)),ROW(M33))))</f>
        <v>#NUM!</v>
      </c>
      <c r="X186" s="13" t="e">
        <f t="array" ref="X186">IF(COUNTA($M$2:$M$146)&lt;ROW(M33),"",INDEX($X$1:$X$146,SMALL(IF($M$2:$M$146&lt;&gt;"",ROW($M$2:$M$146)),ROW(M33))))</f>
        <v>#NUM!</v>
      </c>
      <c r="Y186" s="13" t="e">
        <f t="array" ref="Y186">IF(COUNTA($M$2:$M$146)&lt;ROW(M33),"",INDEX($Y$1:$Y$146,SMALL(IF($M$2:$M$146&lt;&gt;"",ROW($M$2:$M$146)),ROW(M33))))</f>
        <v>#NUM!</v>
      </c>
      <c r="Z186" s="13" t="e">
        <f t="array" ref="Z186">IF(COUNTA($M$2:$M$146)&lt;ROW(M33),"",INDEX($Z$1:$Z$146,SMALL(IF($M$2:$M$146&lt;&gt;"",ROW($M$2:$M$146)),ROW(M33))))</f>
        <v>#NUM!</v>
      </c>
      <c r="AA186" s="13" t="e">
        <f t="array" ref="AA186">IF(COUNTA($M$2:$M$146)&lt;ROW(M33),"",INDEX($AA$1:$AA$146,SMALL(IF($M$2:$M$146&lt;&gt;"",ROW($M$2:$M$146)),ROW(M33))))</f>
        <v>#NUM!</v>
      </c>
      <c r="AB186" s="13" t="e">
        <f t="array" ref="AB186">IF(COUNTA($M$2:$M$146)&lt;ROW(M33),"",INDEX($AB$1:$AB$146,SMALL(IF($M$2:$M$146&lt;&gt;"",ROW($M$2:$M$146)),ROW(M33))))</f>
        <v>#NUM!</v>
      </c>
      <c r="AC186" s="13" t="e">
        <f t="array" ref="AC186">IF(COUNTA($M$2:$M$146)&lt;ROW(M33),"",INDEX($AC$1:$AC$146,SMALL(IF($M$2:$M$146&lt;&gt;"",ROW($M$2:$M$146)),ROW(M33))))</f>
        <v>#NUM!</v>
      </c>
      <c r="AD186" s="13" t="e">
        <f t="array" ref="AD186">IF(COUNTA($M$2:$M$146)&lt;ROW(M33),"",INDEX($AD$1:$AD$146,SMALL(IF($M$2:$M$146&lt;&gt;"",ROW($M$2:$M$146)),ROW(M33))))</f>
        <v>#NUM!</v>
      </c>
      <c r="AE186" s="13" t="e">
        <f t="array" ref="AE186">IF(COUNTA($M$2:$M$146)&lt;ROW(M33),"",INDEX($AE$1:$AE$146,SMALL(IF($M$2:$M$146&lt;&gt;"",ROW($M$2:$M$146)),ROW(M33))))</f>
        <v>#NUM!</v>
      </c>
      <c r="AF186" s="13" t="e">
        <f t="array" ref="AF186">IF(COUNTA($M$2:$M$146)&lt;ROW(M33),"",INDEX($AF$1:$AF$146,SMALL(IF($M$2:$M$146&lt;&gt;"",ROW($M$2:$M$146)),ROW(M33))))</f>
        <v>#NUM!</v>
      </c>
      <c r="AG186" s="13" t="e">
        <f t="array" ref="AG186">IF(COUNTA($M$2:$M$146)&lt;ROW(M33),"",INDEX($AG$1:$AG$146,SMALL(IF($M$2:$M$146&lt;&gt;"",ROW($M$2:$M$146)),ROW(M33))))</f>
        <v>#NUM!</v>
      </c>
      <c r="AH186" s="13" t="e">
        <f t="array" ref="AH186">IF(COUNTA($M$2:$M$146)&lt;ROW(M33),"",INDEX($AH$1:$AH$146,SMALL(IF($M$2:$M$146&lt;&gt;"",ROW($M$2:$M$146)),ROW(M33))))</f>
        <v>#NUM!</v>
      </c>
      <c r="AI186" s="13" t="e">
        <f t="array" ref="AI186">IF(COUNTA($M$2:$M$146)&lt;ROW(M33),"",INDEX($AI$1:$AI$146,SMALL(IF($M$2:$M$146&lt;&gt;"",ROW($M$2:$M$146)),ROW(M33))))</f>
        <v>#NUM!</v>
      </c>
      <c r="AJ186" s="13" t="e">
        <f t="array" ref="AJ186">IF(COUNTA($M$2:$M$146)&lt;ROW(M33),"",INDEX($AJ$1:$AJ$146,SMALL(IF($M$2:$M$146&lt;&gt;"",ROW($M$2:$M$146)),ROW(M33))))</f>
        <v>#NUM!</v>
      </c>
      <c r="AK186" s="13" t="e">
        <f t="array" ref="AK186">IF(COUNTA($M$2:$M$146)&lt;ROW(M33),"",INDEX($AK$1:$AK$146,SMALL(IF($M$2:$M$146&lt;&gt;"",ROW($M$2:$M$146)),ROW(M33))))</f>
        <v>#NUM!</v>
      </c>
      <c r="AL186" s="13" t="e">
        <f t="array" ref="AL186">IF(COUNTA($M$2:$M$146)&lt;ROW(M33),"",INDEX($AL$1:$AL$146,SMALL(IF($M$2:$M$146&lt;&gt;"",ROW($M$2:$M$146)),ROW(M33))))</f>
        <v>#NUM!</v>
      </c>
      <c r="AM186" s="13" t="e">
        <f t="array" ref="AM186">IF(COUNTA($M$2:$M$146)&lt;ROW(M33),"",INDEX($AM$1:$AM$146,SMALL(IF($M$2:$M$146&lt;&gt;"",ROW($M$2:$M$146)),ROW(M33))))</f>
        <v>#NUM!</v>
      </c>
      <c r="AN186" s="13" t="e">
        <f t="array" ref="AN186">IF(COUNTA($M$2:$M$146)&lt;ROW(M33),"",INDEX($AN$1:$AN$146,SMALL(IF($M$2:$M$146&lt;&gt;"",ROW($M$2:$M$146)),ROW(M33))))</f>
        <v>#NUM!</v>
      </c>
      <c r="AO186" s="13" t="e">
        <f t="array" ref="AO186">IF(COUNTA($M$2:$M$146)&lt;ROW(M33),"",INDEX($AO$1:$AO$146,SMALL(IF($M$2:$M$146&lt;&gt;"",ROW($M$2:$M$146)),ROW(M33))))</f>
        <v>#NUM!</v>
      </c>
      <c r="AP186" s="13" t="e">
        <f t="array" ref="AP186">IF(COUNTA($M$2:$M$146)&lt;ROW(M33),"",INDEX($AP$1:$AP$146,SMALL(IF($M$2:$M$146&lt;&gt;"",ROW($M$2:$M$146)),ROW(M33))))</f>
        <v>#NUM!</v>
      </c>
      <c r="AQ186" s="13" t="e">
        <f t="array" ref="AQ186">IF(COUNTA($M$2:$M$146)&lt;ROW(M33),"",INDEX($AQ$1:$AQ$146,SMALL(IF($M$2:$M$146&lt;&gt;"",ROW($M$2:$M$146)),ROW(M33))))</f>
        <v>#NUM!</v>
      </c>
      <c r="AR186" s="460" t="e">
        <f t="array" ref="AR186">IF(COUNTA($M$2:$M$146)&lt;ROW(M33),"",INDEX($AR$1:$AR$146,SMALL(IF($M$2:$M$146&lt;&gt;"",ROW($M$2:$M$146)),ROW(M33))))</f>
        <v>#NUM!</v>
      </c>
      <c r="AS186" s="460" t="e">
        <f t="array" ref="AS186">IF(COUNTA($M$2:$M$146)&lt;ROW(N33),"",INDEX($AS$1:$AS$146,SMALL(IF($M$2:$M$146&lt;&gt;"",ROW($M$2:$M$146)),ROW(N33))))</f>
        <v>#NUM!</v>
      </c>
      <c r="AT186" s="13" t="e">
        <f t="array" ref="AT186">IF(COUNTA($AV$2:$AV$146)&lt;ROW(AV33),"",INDEX($AT$1:$AT$146,SMALL(IF($AV$2:$AV$146&lt;&gt;"",ROW($AV$2:$AV$146)),ROW(AV33))))</f>
        <v>#NUM!</v>
      </c>
      <c r="AU186" s="13" t="e">
        <f t="array" ref="AU186">IF(COUNTA($AV$2:$AV$146)&lt;ROW(AV33),"",INDEX($AU$1:$AU$146,SMALL(IF($AV$2:$AV$146&lt;&gt;"",ROW($AV$2:$AV$146)),ROW(AV33))))</f>
        <v>#NUM!</v>
      </c>
      <c r="AV186" s="13" t="e">
        <f t="array" ref="AV186">IF(COUNTA($AV$2:$AV$146)&lt;ROW(AV33),"",INDEX($AV$1:$AV$146,SMALL(IF($AV$2:$AV$146&lt;&gt;"",ROW($AV$2:$AV$146)),ROW(AV33))))</f>
        <v>#NUM!</v>
      </c>
      <c r="BV186" s="104"/>
      <c r="BW186" s="104"/>
      <c r="BX186" s="104"/>
      <c r="BY186" s="104"/>
      <c r="BZ186" s="104"/>
      <c r="CA186" s="104"/>
      <c r="CB186" s="104"/>
      <c r="CC186" s="104"/>
      <c r="CD186" s="104"/>
      <c r="CE186" s="104"/>
      <c r="CF186" s="104"/>
      <c r="CG186" s="104"/>
      <c r="CH186" s="104"/>
      <c r="CI186" s="104"/>
      <c r="CJ186" s="104"/>
      <c r="CK186" s="104"/>
      <c r="CL186" s="104"/>
      <c r="CM186" s="104"/>
    </row>
    <row r="187" spans="11:91" ht="12.75" customHeight="1" x14ac:dyDescent="0.15">
      <c r="K187" s="13" t="e">
        <f t="array" ref="K187">IF(COUNTA($M$2:$M$146)&lt;ROW(M34),"",INDEX($K$1:$K$146,SMALL(IF($M$2:$M$146&lt;&gt;"",ROW($M$2:$M$146)),ROW(M34))))</f>
        <v>#NUM!</v>
      </c>
      <c r="L187" s="13" t="e">
        <f t="array" ref="L187">IF(COUNTA($M$2:$M$146)&lt;ROW(M34),"",INDEX($L$1:$L$146,SMALL(IF($M$2:$M$146&lt;&gt;"",ROW($M$2:$M$146)),ROW(M34))))</f>
        <v>#NUM!</v>
      </c>
      <c r="M187" s="13" t="e">
        <f t="array" ref="M187">IF(COUNTA($M$2:$M$146)&lt;ROW(M34),"",INDEX($M$1:$M$146,SMALL(IF($M$2:$M$146&lt;&gt;"",ROW($M$2:$M$146)),ROW(M34))))</f>
        <v>#NUM!</v>
      </c>
      <c r="R187" s="13" t="e">
        <f t="array" ref="R187">IF(COUNTA($M$2:$M$146)&lt;ROW(M34),"",INDEX($R$1:$R$146,SMALL(IF($M$2:$M$146&lt;&gt;"",ROW($M$2:$M$146)),ROW(M34))))</f>
        <v>#NUM!</v>
      </c>
      <c r="S187" s="13" t="e">
        <f t="array" ref="S187">IF(COUNTA($M$2:$M$146)&lt;ROW(N34),"",INDEX($S$1:$S$146,SMALL(IF($M$2:$M$146&lt;&gt;"",ROW($M$2:$M$146)),ROW(N34))))</f>
        <v>#NUM!</v>
      </c>
      <c r="T187" s="13" t="e">
        <f t="array" ref="T187">IF(COUNTA($M$2:$M$146)&lt;ROW(M34),"",INDEX($T$1:$T$146,SMALL(IF($M$2:$M$146&lt;&gt;"",ROW($M$2:$M$146)),ROW(M34))))</f>
        <v>#NUM!</v>
      </c>
      <c r="U187" s="13" t="e">
        <f t="array" ref="U187">IF(COUNTA($M$2:$M$146)&lt;ROW(M34),"",INDEX($U$1:$U$146,SMALL(IF($M$2:$M$146&lt;&gt;"",ROW($M$2:$M$146)),ROW(M34))))</f>
        <v>#NUM!</v>
      </c>
      <c r="V187" s="13" t="e">
        <f t="array" ref="V187">IF(COUNTA($M$2:$M$146)&lt;ROW(M34),"",INDEX($V$1:$V$146,SMALL(IF($M$2:$M$146&lt;&gt;"",ROW($M$2:$M$146)),ROW(M34))))</f>
        <v>#NUM!</v>
      </c>
      <c r="W187" s="13" t="e">
        <f t="array" ref="W187">IF(COUNTA($M$2:$M$146)&lt;ROW(M34),"",INDEX($W$1:$W$146,SMALL(IF($M$2:$M$146&lt;&gt;"",ROW($M$2:$M$146)),ROW(M34))))</f>
        <v>#NUM!</v>
      </c>
      <c r="X187" s="13" t="e">
        <f t="array" ref="X187">IF(COUNTA($M$2:$M$146)&lt;ROW(M34),"",INDEX($X$1:$X$146,SMALL(IF($M$2:$M$146&lt;&gt;"",ROW($M$2:$M$146)),ROW(M34))))</f>
        <v>#NUM!</v>
      </c>
      <c r="Y187" s="13" t="e">
        <f t="array" ref="Y187">IF(COUNTA($M$2:$M$146)&lt;ROW(M34),"",INDEX($Y$1:$Y$146,SMALL(IF($M$2:$M$146&lt;&gt;"",ROW($M$2:$M$146)),ROW(M34))))</f>
        <v>#NUM!</v>
      </c>
      <c r="Z187" s="13" t="e">
        <f t="array" ref="Z187">IF(COUNTA($M$2:$M$146)&lt;ROW(M34),"",INDEX($Z$1:$Z$146,SMALL(IF($M$2:$M$146&lt;&gt;"",ROW($M$2:$M$146)),ROW(M34))))</f>
        <v>#NUM!</v>
      </c>
      <c r="AA187" s="13" t="e">
        <f t="array" ref="AA187">IF(COUNTA($M$2:$M$146)&lt;ROW(M34),"",INDEX($AA$1:$AA$146,SMALL(IF($M$2:$M$146&lt;&gt;"",ROW($M$2:$M$146)),ROW(M34))))</f>
        <v>#NUM!</v>
      </c>
      <c r="AB187" s="13" t="e">
        <f t="array" ref="AB187">IF(COUNTA($M$2:$M$146)&lt;ROW(M34),"",INDEX($AB$1:$AB$146,SMALL(IF($M$2:$M$146&lt;&gt;"",ROW($M$2:$M$146)),ROW(M34))))</f>
        <v>#NUM!</v>
      </c>
      <c r="AC187" s="13" t="e">
        <f t="array" ref="AC187">IF(COUNTA($M$2:$M$146)&lt;ROW(M34),"",INDEX($AC$1:$AC$146,SMALL(IF($M$2:$M$146&lt;&gt;"",ROW($M$2:$M$146)),ROW(M34))))</f>
        <v>#NUM!</v>
      </c>
      <c r="AD187" s="13" t="e">
        <f t="array" ref="AD187">IF(COUNTA($M$2:$M$146)&lt;ROW(M34),"",INDEX($AD$1:$AD$146,SMALL(IF($M$2:$M$146&lt;&gt;"",ROW($M$2:$M$146)),ROW(M34))))</f>
        <v>#NUM!</v>
      </c>
      <c r="AE187" s="13" t="e">
        <f t="array" ref="AE187">IF(COUNTA($M$2:$M$146)&lt;ROW(M34),"",INDEX($AE$1:$AE$146,SMALL(IF($M$2:$M$146&lt;&gt;"",ROW($M$2:$M$146)),ROW(M34))))</f>
        <v>#NUM!</v>
      </c>
      <c r="AF187" s="13" t="e">
        <f t="array" ref="AF187">IF(COUNTA($M$2:$M$146)&lt;ROW(M34),"",INDEX($AF$1:$AF$146,SMALL(IF($M$2:$M$146&lt;&gt;"",ROW($M$2:$M$146)),ROW(M34))))</f>
        <v>#NUM!</v>
      </c>
      <c r="AG187" s="13" t="e">
        <f t="array" ref="AG187">IF(COUNTA($M$2:$M$146)&lt;ROW(M34),"",INDEX($AG$1:$AG$146,SMALL(IF($M$2:$M$146&lt;&gt;"",ROW($M$2:$M$146)),ROW(M34))))</f>
        <v>#NUM!</v>
      </c>
      <c r="AH187" s="13" t="e">
        <f t="array" ref="AH187">IF(COUNTA($M$2:$M$146)&lt;ROW(M34),"",INDEX($AH$1:$AH$146,SMALL(IF($M$2:$M$146&lt;&gt;"",ROW($M$2:$M$146)),ROW(M34))))</f>
        <v>#NUM!</v>
      </c>
      <c r="AI187" s="13" t="e">
        <f t="array" ref="AI187">IF(COUNTA($M$2:$M$146)&lt;ROW(M34),"",INDEX($AI$1:$AI$146,SMALL(IF($M$2:$M$146&lt;&gt;"",ROW($M$2:$M$146)),ROW(M34))))</f>
        <v>#NUM!</v>
      </c>
      <c r="AJ187" s="13" t="e">
        <f t="array" ref="AJ187">IF(COUNTA($M$2:$M$146)&lt;ROW(M34),"",INDEX($AJ$1:$AJ$146,SMALL(IF($M$2:$M$146&lt;&gt;"",ROW($M$2:$M$146)),ROW(M34))))</f>
        <v>#NUM!</v>
      </c>
      <c r="AK187" s="13" t="e">
        <f t="array" ref="AK187">IF(COUNTA($M$2:$M$146)&lt;ROW(M34),"",INDEX($AK$1:$AK$146,SMALL(IF($M$2:$M$146&lt;&gt;"",ROW($M$2:$M$146)),ROW(M34))))</f>
        <v>#NUM!</v>
      </c>
      <c r="AL187" s="13" t="e">
        <f t="array" ref="AL187">IF(COUNTA($M$2:$M$146)&lt;ROW(M34),"",INDEX($AL$1:$AL$146,SMALL(IF($M$2:$M$146&lt;&gt;"",ROW($M$2:$M$146)),ROW(M34))))</f>
        <v>#NUM!</v>
      </c>
      <c r="AM187" s="13" t="e">
        <f t="array" ref="AM187">IF(COUNTA($M$2:$M$146)&lt;ROW(M34),"",INDEX($AM$1:$AM$146,SMALL(IF($M$2:$M$146&lt;&gt;"",ROW($M$2:$M$146)),ROW(M34))))</f>
        <v>#NUM!</v>
      </c>
      <c r="AN187" s="13" t="e">
        <f t="array" ref="AN187">IF(COUNTA($M$2:$M$146)&lt;ROW(M34),"",INDEX($AN$1:$AN$146,SMALL(IF($M$2:$M$146&lt;&gt;"",ROW($M$2:$M$146)),ROW(M34))))</f>
        <v>#NUM!</v>
      </c>
      <c r="AO187" s="13" t="e">
        <f t="array" ref="AO187">IF(COUNTA($M$2:$M$146)&lt;ROW(M34),"",INDEX($AO$1:$AO$146,SMALL(IF($M$2:$M$146&lt;&gt;"",ROW($M$2:$M$146)),ROW(M34))))</f>
        <v>#NUM!</v>
      </c>
      <c r="AP187" s="13" t="e">
        <f t="array" ref="AP187">IF(COUNTA($M$2:$M$146)&lt;ROW(M34),"",INDEX($AP$1:$AP$146,SMALL(IF($M$2:$M$146&lt;&gt;"",ROW($M$2:$M$146)),ROW(M34))))</f>
        <v>#NUM!</v>
      </c>
      <c r="AQ187" s="13" t="e">
        <f t="array" ref="AQ187">IF(COUNTA($M$2:$M$146)&lt;ROW(M34),"",INDEX($AQ$1:$AQ$146,SMALL(IF($M$2:$M$146&lt;&gt;"",ROW($M$2:$M$146)),ROW(M34))))</f>
        <v>#NUM!</v>
      </c>
      <c r="AR187" s="460" t="e">
        <f t="array" ref="AR187">IF(COUNTA($M$2:$M$146)&lt;ROW(M34),"",INDEX($AR$1:$AR$146,SMALL(IF($M$2:$M$146&lt;&gt;"",ROW($M$2:$M$146)),ROW(M34))))</f>
        <v>#NUM!</v>
      </c>
      <c r="AS187" s="460" t="e">
        <f t="array" ref="AS187">IF(COUNTA($M$2:$M$146)&lt;ROW(N34),"",INDEX($AS$1:$AS$146,SMALL(IF($M$2:$M$146&lt;&gt;"",ROW($M$2:$M$146)),ROW(N34))))</f>
        <v>#NUM!</v>
      </c>
      <c r="AT187" s="13" t="e">
        <f t="array" ref="AT187">IF(COUNTA($AV$2:$AV$146)&lt;ROW(AV34),"",INDEX($AT$1:$AT$146,SMALL(IF($AV$2:$AV$146&lt;&gt;"",ROW($AV$2:$AV$146)),ROW(AV34))))</f>
        <v>#NUM!</v>
      </c>
      <c r="AU187" s="13" t="e">
        <f t="array" ref="AU187">IF(COUNTA($AV$2:$AV$146)&lt;ROW(AV34),"",INDEX($AU$1:$AU$146,SMALL(IF($AV$2:$AV$146&lt;&gt;"",ROW($AV$2:$AV$146)),ROW(AV34))))</f>
        <v>#NUM!</v>
      </c>
      <c r="AV187" s="13" t="e">
        <f t="array" ref="AV187">IF(COUNTA($AV$2:$AV$146)&lt;ROW(AV34),"",INDEX($AV$1:$AV$146,SMALL(IF($AV$2:$AV$146&lt;&gt;"",ROW($AV$2:$AV$146)),ROW(AV34))))</f>
        <v>#NUM!</v>
      </c>
      <c r="BV187" s="104"/>
      <c r="BW187" s="104"/>
      <c r="BX187" s="104"/>
      <c r="BY187" s="104"/>
      <c r="BZ187" s="104"/>
      <c r="CA187" s="104"/>
      <c r="CB187" s="104"/>
      <c r="CC187" s="104"/>
      <c r="CD187" s="104"/>
      <c r="CE187" s="104"/>
      <c r="CF187" s="104"/>
      <c r="CG187" s="104"/>
      <c r="CH187" s="104"/>
      <c r="CI187" s="104"/>
      <c r="CJ187" s="104"/>
      <c r="CK187" s="104"/>
      <c r="CL187" s="104"/>
      <c r="CM187" s="104"/>
    </row>
    <row r="188" spans="11:91" ht="12.75" customHeight="1" x14ac:dyDescent="0.15">
      <c r="K188" s="13" t="e">
        <f t="array" ref="K188">IF(COUNTA($M$2:$M$146)&lt;ROW(M35),"",INDEX($K$1:$K$146,SMALL(IF($M$2:$M$146&lt;&gt;"",ROW($M$2:$M$146)),ROW(M35))))</f>
        <v>#NUM!</v>
      </c>
      <c r="L188" s="13" t="e">
        <f t="array" ref="L188">IF(COUNTA($M$2:$M$146)&lt;ROW(M35),"",INDEX($L$1:$L$146,SMALL(IF($M$2:$M$146&lt;&gt;"",ROW($M$2:$M$146)),ROW(M35))))</f>
        <v>#NUM!</v>
      </c>
      <c r="M188" s="13" t="e">
        <f t="array" ref="M188">IF(COUNTA($M$2:$M$146)&lt;ROW(M35),"",INDEX($M$1:$M$146,SMALL(IF($M$2:$M$146&lt;&gt;"",ROW($M$2:$M$146)),ROW(M35))))</f>
        <v>#NUM!</v>
      </c>
      <c r="R188" s="13" t="e">
        <f t="array" ref="R188">IF(COUNTA($M$2:$M$146)&lt;ROW(M35),"",INDEX($R$1:$R$146,SMALL(IF($M$2:$M$146&lt;&gt;"",ROW($M$2:$M$146)),ROW(M35))))</f>
        <v>#NUM!</v>
      </c>
      <c r="S188" s="13" t="e">
        <f t="array" ref="S188">IF(COUNTA($M$2:$M$146)&lt;ROW(N35),"",INDEX($S$1:$S$146,SMALL(IF($M$2:$M$146&lt;&gt;"",ROW($M$2:$M$146)),ROW(N35))))</f>
        <v>#NUM!</v>
      </c>
      <c r="T188" s="13" t="e">
        <f t="array" ref="T188">IF(COUNTA($M$2:$M$146)&lt;ROW(M35),"",INDEX($T$1:$T$146,SMALL(IF($M$2:$M$146&lt;&gt;"",ROW($M$2:$M$146)),ROW(M35))))</f>
        <v>#NUM!</v>
      </c>
      <c r="U188" s="13" t="e">
        <f t="array" ref="U188">IF(COUNTA($M$2:$M$146)&lt;ROW(M35),"",INDEX($U$1:$U$146,SMALL(IF($M$2:$M$146&lt;&gt;"",ROW($M$2:$M$146)),ROW(M35))))</f>
        <v>#NUM!</v>
      </c>
      <c r="V188" s="13" t="e">
        <f t="array" ref="V188">IF(COUNTA($M$2:$M$146)&lt;ROW(M35),"",INDEX($V$1:$V$146,SMALL(IF($M$2:$M$146&lt;&gt;"",ROW($M$2:$M$146)),ROW(M35))))</f>
        <v>#NUM!</v>
      </c>
      <c r="W188" s="13" t="e">
        <f t="array" ref="W188">IF(COUNTA($M$2:$M$146)&lt;ROW(M35),"",INDEX($W$1:$W$146,SMALL(IF($M$2:$M$146&lt;&gt;"",ROW($M$2:$M$146)),ROW(M35))))</f>
        <v>#NUM!</v>
      </c>
      <c r="X188" s="13" t="e">
        <f t="array" ref="X188">IF(COUNTA($M$2:$M$146)&lt;ROW(M35),"",INDEX($X$1:$X$146,SMALL(IF($M$2:$M$146&lt;&gt;"",ROW($M$2:$M$146)),ROW(M35))))</f>
        <v>#NUM!</v>
      </c>
      <c r="Y188" s="13" t="e">
        <f t="array" ref="Y188">IF(COUNTA($M$2:$M$146)&lt;ROW(M35),"",INDEX($Y$1:$Y$146,SMALL(IF($M$2:$M$146&lt;&gt;"",ROW($M$2:$M$146)),ROW(M35))))</f>
        <v>#NUM!</v>
      </c>
      <c r="Z188" s="13" t="e">
        <f t="array" ref="Z188">IF(COUNTA($M$2:$M$146)&lt;ROW(M35),"",INDEX($Z$1:$Z$146,SMALL(IF($M$2:$M$146&lt;&gt;"",ROW($M$2:$M$146)),ROW(M35))))</f>
        <v>#NUM!</v>
      </c>
      <c r="AA188" s="13" t="e">
        <f t="array" ref="AA188">IF(COUNTA($M$2:$M$146)&lt;ROW(M35),"",INDEX($AA$1:$AA$146,SMALL(IF($M$2:$M$146&lt;&gt;"",ROW($M$2:$M$146)),ROW(M35))))</f>
        <v>#NUM!</v>
      </c>
      <c r="AB188" s="13" t="e">
        <f t="array" ref="AB188">IF(COUNTA($M$2:$M$146)&lt;ROW(M35),"",INDEX($AB$1:$AB$146,SMALL(IF($M$2:$M$146&lt;&gt;"",ROW($M$2:$M$146)),ROW(M35))))</f>
        <v>#NUM!</v>
      </c>
      <c r="AC188" s="13" t="e">
        <f t="array" ref="AC188">IF(COUNTA($M$2:$M$146)&lt;ROW(M35),"",INDEX($AC$1:$AC$146,SMALL(IF($M$2:$M$146&lt;&gt;"",ROW($M$2:$M$146)),ROW(M35))))</f>
        <v>#NUM!</v>
      </c>
      <c r="AD188" s="13" t="e">
        <f t="array" ref="AD188">IF(COUNTA($M$2:$M$146)&lt;ROW(M35),"",INDEX($AD$1:$AD$146,SMALL(IF($M$2:$M$146&lt;&gt;"",ROW($M$2:$M$146)),ROW(M35))))</f>
        <v>#NUM!</v>
      </c>
      <c r="AE188" s="13" t="e">
        <f t="array" ref="AE188">IF(COUNTA($M$2:$M$146)&lt;ROW(M35),"",INDEX($AE$1:$AE$146,SMALL(IF($M$2:$M$146&lt;&gt;"",ROW($M$2:$M$146)),ROW(M35))))</f>
        <v>#NUM!</v>
      </c>
      <c r="AF188" s="13" t="e">
        <f t="array" ref="AF188">IF(COUNTA($M$2:$M$146)&lt;ROW(M35),"",INDEX($AF$1:$AF$146,SMALL(IF($M$2:$M$146&lt;&gt;"",ROW($M$2:$M$146)),ROW(M35))))</f>
        <v>#NUM!</v>
      </c>
      <c r="AG188" s="13" t="e">
        <f t="array" ref="AG188">IF(COUNTA($M$2:$M$146)&lt;ROW(M35),"",INDEX($AG$1:$AG$146,SMALL(IF($M$2:$M$146&lt;&gt;"",ROW($M$2:$M$146)),ROW(M35))))</f>
        <v>#NUM!</v>
      </c>
      <c r="AH188" s="13" t="e">
        <f t="array" ref="AH188">IF(COUNTA($M$2:$M$146)&lt;ROW(M35),"",INDEX($AH$1:$AH$146,SMALL(IF($M$2:$M$146&lt;&gt;"",ROW($M$2:$M$146)),ROW(M35))))</f>
        <v>#NUM!</v>
      </c>
      <c r="AI188" s="13" t="e">
        <f t="array" ref="AI188">IF(COUNTA($M$2:$M$146)&lt;ROW(M35),"",INDEX($AI$1:$AI$146,SMALL(IF($M$2:$M$146&lt;&gt;"",ROW($M$2:$M$146)),ROW(M35))))</f>
        <v>#NUM!</v>
      </c>
      <c r="AJ188" s="13" t="e">
        <f t="array" ref="AJ188">IF(COUNTA($M$2:$M$146)&lt;ROW(M35),"",INDEX($AJ$1:$AJ$146,SMALL(IF($M$2:$M$146&lt;&gt;"",ROW($M$2:$M$146)),ROW(M35))))</f>
        <v>#NUM!</v>
      </c>
      <c r="AK188" s="13" t="e">
        <f t="array" ref="AK188">IF(COUNTA($M$2:$M$146)&lt;ROW(M35),"",INDEX($AK$1:$AK$146,SMALL(IF($M$2:$M$146&lt;&gt;"",ROW($M$2:$M$146)),ROW(M35))))</f>
        <v>#NUM!</v>
      </c>
      <c r="AL188" s="13" t="e">
        <f t="array" ref="AL188">IF(COUNTA($M$2:$M$146)&lt;ROW(M35),"",INDEX($AL$1:$AL$146,SMALL(IF($M$2:$M$146&lt;&gt;"",ROW($M$2:$M$146)),ROW(M35))))</f>
        <v>#NUM!</v>
      </c>
      <c r="AM188" s="13" t="e">
        <f t="array" ref="AM188">IF(COUNTA($M$2:$M$146)&lt;ROW(M35),"",INDEX($AM$1:$AM$146,SMALL(IF($M$2:$M$146&lt;&gt;"",ROW($M$2:$M$146)),ROW(M35))))</f>
        <v>#NUM!</v>
      </c>
      <c r="AN188" s="13" t="e">
        <f t="array" ref="AN188">IF(COUNTA($M$2:$M$146)&lt;ROW(M35),"",INDEX($AN$1:$AN$146,SMALL(IF($M$2:$M$146&lt;&gt;"",ROW($M$2:$M$146)),ROW(M35))))</f>
        <v>#NUM!</v>
      </c>
      <c r="AO188" s="13" t="e">
        <f t="array" ref="AO188">IF(COUNTA($M$2:$M$146)&lt;ROW(M35),"",INDEX($AO$1:$AO$146,SMALL(IF($M$2:$M$146&lt;&gt;"",ROW($M$2:$M$146)),ROW(M35))))</f>
        <v>#NUM!</v>
      </c>
      <c r="AP188" s="13" t="e">
        <f t="array" ref="AP188">IF(COUNTA($M$2:$M$146)&lt;ROW(M35),"",INDEX($AP$1:$AP$146,SMALL(IF($M$2:$M$146&lt;&gt;"",ROW($M$2:$M$146)),ROW(M35))))</f>
        <v>#NUM!</v>
      </c>
      <c r="AQ188" s="13" t="e">
        <f t="array" ref="AQ188">IF(COUNTA($M$2:$M$146)&lt;ROW(M35),"",INDEX($AQ$1:$AQ$146,SMALL(IF($M$2:$M$146&lt;&gt;"",ROW($M$2:$M$146)),ROW(M35))))</f>
        <v>#NUM!</v>
      </c>
      <c r="AR188" s="460" t="e">
        <f t="array" ref="AR188">IF(COUNTA($M$2:$M$146)&lt;ROW(M35),"",INDEX($AR$1:$AR$146,SMALL(IF($M$2:$M$146&lt;&gt;"",ROW($M$2:$M$146)),ROW(M35))))</f>
        <v>#NUM!</v>
      </c>
      <c r="AS188" s="460" t="e">
        <f t="array" ref="AS188">IF(COUNTA($M$2:$M$146)&lt;ROW(N35),"",INDEX($AS$1:$AS$146,SMALL(IF($M$2:$M$146&lt;&gt;"",ROW($M$2:$M$146)),ROW(N35))))</f>
        <v>#NUM!</v>
      </c>
      <c r="AT188" s="13" t="e">
        <f t="array" ref="AT188">IF(COUNTA($AV$2:$AV$146)&lt;ROW(AV35),"",INDEX($AT$1:$AT$146,SMALL(IF($AV$2:$AV$146&lt;&gt;"",ROW($AV$2:$AV$146)),ROW(AV35))))</f>
        <v>#NUM!</v>
      </c>
      <c r="AU188" s="13" t="e">
        <f t="array" ref="AU188">IF(COUNTA($AV$2:$AV$146)&lt;ROW(AV35),"",INDEX($AU$1:$AU$146,SMALL(IF($AV$2:$AV$146&lt;&gt;"",ROW($AV$2:$AV$146)),ROW(AV35))))</f>
        <v>#NUM!</v>
      </c>
      <c r="AV188" s="13" t="e">
        <f t="array" ref="AV188">IF(COUNTA($AV$2:$AV$146)&lt;ROW(AV35),"",INDEX($AV$1:$AV$146,SMALL(IF($AV$2:$AV$146&lt;&gt;"",ROW($AV$2:$AV$146)),ROW(AV35))))</f>
        <v>#NUM!</v>
      </c>
      <c r="BV188" s="104"/>
      <c r="BW188" s="104"/>
      <c r="BX188" s="104"/>
      <c r="BY188" s="104"/>
      <c r="BZ188" s="104"/>
      <c r="CA188" s="104"/>
      <c r="CB188" s="104"/>
      <c r="CC188" s="104"/>
      <c r="CD188" s="104"/>
      <c r="CE188" s="104"/>
      <c r="CF188" s="104"/>
      <c r="CG188" s="104"/>
      <c r="CH188" s="104"/>
      <c r="CI188" s="104"/>
      <c r="CJ188" s="104"/>
      <c r="CK188" s="104"/>
      <c r="CL188" s="104"/>
      <c r="CM188" s="104"/>
    </row>
    <row r="189" spans="11:91" ht="12.75" customHeight="1" x14ac:dyDescent="0.15">
      <c r="K189" s="13" t="e">
        <f t="array" ref="K189">IF(COUNTA($M$2:$M$146)&lt;ROW(M36),"",INDEX($K$1:$K$146,SMALL(IF($M$2:$M$146&lt;&gt;"",ROW($M$2:$M$146)),ROW(M36))))</f>
        <v>#NUM!</v>
      </c>
      <c r="L189" s="13" t="e">
        <f t="array" ref="L189">IF(COUNTA($M$2:$M$146)&lt;ROW(M36),"",INDEX($L$1:$L$146,SMALL(IF($M$2:$M$146&lt;&gt;"",ROW($M$2:$M$146)),ROW(M36))))</f>
        <v>#NUM!</v>
      </c>
      <c r="M189" s="13" t="e">
        <f t="array" ref="M189">IF(COUNTA($M$2:$M$146)&lt;ROW(M36),"",INDEX($M$1:$M$146,SMALL(IF($M$2:$M$146&lt;&gt;"",ROW($M$2:$M$146)),ROW(M36))))</f>
        <v>#NUM!</v>
      </c>
      <c r="R189" s="13" t="e">
        <f t="array" ref="R189">IF(COUNTA($M$2:$M$146)&lt;ROW(M36),"",INDEX($R$1:$R$146,SMALL(IF($M$2:$M$146&lt;&gt;"",ROW($M$2:$M$146)),ROW(M36))))</f>
        <v>#NUM!</v>
      </c>
      <c r="S189" s="13" t="e">
        <f t="array" ref="S189">IF(COUNTA($M$2:$M$146)&lt;ROW(N36),"",INDEX($S$1:$S$146,SMALL(IF($M$2:$M$146&lt;&gt;"",ROW($M$2:$M$146)),ROW(N36))))</f>
        <v>#NUM!</v>
      </c>
      <c r="T189" s="13" t="e">
        <f t="array" ref="T189">IF(COUNTA($M$2:$M$146)&lt;ROW(M36),"",INDEX($T$1:$T$146,SMALL(IF($M$2:$M$146&lt;&gt;"",ROW($M$2:$M$146)),ROW(M36))))</f>
        <v>#NUM!</v>
      </c>
      <c r="U189" s="13" t="e">
        <f t="array" ref="U189">IF(COUNTA($M$2:$M$146)&lt;ROW(M36),"",INDEX($U$1:$U$146,SMALL(IF($M$2:$M$146&lt;&gt;"",ROW($M$2:$M$146)),ROW(M36))))</f>
        <v>#NUM!</v>
      </c>
      <c r="V189" s="13" t="e">
        <f t="array" ref="V189">IF(COUNTA($M$2:$M$146)&lt;ROW(M36),"",INDEX($V$1:$V$146,SMALL(IF($M$2:$M$146&lt;&gt;"",ROW($M$2:$M$146)),ROW(M36))))</f>
        <v>#NUM!</v>
      </c>
      <c r="W189" s="13" t="e">
        <f t="array" ref="W189">IF(COUNTA($M$2:$M$146)&lt;ROW(M36),"",INDEX($W$1:$W$146,SMALL(IF($M$2:$M$146&lt;&gt;"",ROW($M$2:$M$146)),ROW(M36))))</f>
        <v>#NUM!</v>
      </c>
      <c r="X189" s="13" t="e">
        <f t="array" ref="X189">IF(COUNTA($M$2:$M$146)&lt;ROW(M36),"",INDEX($X$1:$X$146,SMALL(IF($M$2:$M$146&lt;&gt;"",ROW($M$2:$M$146)),ROW(M36))))</f>
        <v>#NUM!</v>
      </c>
      <c r="Y189" s="13" t="e">
        <f t="array" ref="Y189">IF(COUNTA($M$2:$M$146)&lt;ROW(M36),"",INDEX($Y$1:$Y$146,SMALL(IF($M$2:$M$146&lt;&gt;"",ROW($M$2:$M$146)),ROW(M36))))</f>
        <v>#NUM!</v>
      </c>
      <c r="Z189" s="13" t="e">
        <f t="array" ref="Z189">IF(COUNTA($M$2:$M$146)&lt;ROW(M36),"",INDEX($Z$1:$Z$146,SMALL(IF($M$2:$M$146&lt;&gt;"",ROW($M$2:$M$146)),ROW(M36))))</f>
        <v>#NUM!</v>
      </c>
      <c r="AA189" s="13" t="e">
        <f t="array" ref="AA189">IF(COUNTA($M$2:$M$146)&lt;ROW(M36),"",INDEX($AA$1:$AA$146,SMALL(IF($M$2:$M$146&lt;&gt;"",ROW($M$2:$M$146)),ROW(M36))))</f>
        <v>#NUM!</v>
      </c>
      <c r="AB189" s="13" t="e">
        <f t="array" ref="AB189">IF(COUNTA($M$2:$M$146)&lt;ROW(M36),"",INDEX($AB$1:$AB$146,SMALL(IF($M$2:$M$146&lt;&gt;"",ROW($M$2:$M$146)),ROW(M36))))</f>
        <v>#NUM!</v>
      </c>
      <c r="AC189" s="13" t="e">
        <f t="array" ref="AC189">IF(COUNTA($M$2:$M$146)&lt;ROW(M36),"",INDEX($AC$1:$AC$146,SMALL(IF($M$2:$M$146&lt;&gt;"",ROW($M$2:$M$146)),ROW(M36))))</f>
        <v>#NUM!</v>
      </c>
      <c r="AD189" s="13" t="e">
        <f t="array" ref="AD189">IF(COUNTA($M$2:$M$146)&lt;ROW(M36),"",INDEX($AD$1:$AD$146,SMALL(IF($M$2:$M$146&lt;&gt;"",ROW($M$2:$M$146)),ROW(M36))))</f>
        <v>#NUM!</v>
      </c>
      <c r="AE189" s="13" t="e">
        <f t="array" ref="AE189">IF(COUNTA($M$2:$M$146)&lt;ROW(M36),"",INDEX($AE$1:$AE$146,SMALL(IF($M$2:$M$146&lt;&gt;"",ROW($M$2:$M$146)),ROW(M36))))</f>
        <v>#NUM!</v>
      </c>
      <c r="AF189" s="13" t="e">
        <f t="array" ref="AF189">IF(COUNTA($M$2:$M$146)&lt;ROW(M36),"",INDEX($AF$1:$AF$146,SMALL(IF($M$2:$M$146&lt;&gt;"",ROW($M$2:$M$146)),ROW(M36))))</f>
        <v>#NUM!</v>
      </c>
      <c r="AG189" s="13" t="e">
        <f t="array" ref="AG189">IF(COUNTA($M$2:$M$146)&lt;ROW(M36),"",INDEX($AG$1:$AG$146,SMALL(IF($M$2:$M$146&lt;&gt;"",ROW($M$2:$M$146)),ROW(M36))))</f>
        <v>#NUM!</v>
      </c>
      <c r="AH189" s="13" t="e">
        <f t="array" ref="AH189">IF(COUNTA($M$2:$M$146)&lt;ROW(M36),"",INDEX($AH$1:$AH$146,SMALL(IF($M$2:$M$146&lt;&gt;"",ROW($M$2:$M$146)),ROW(M36))))</f>
        <v>#NUM!</v>
      </c>
      <c r="AI189" s="13" t="e">
        <f t="array" ref="AI189">IF(COUNTA($M$2:$M$146)&lt;ROW(M36),"",INDEX($AI$1:$AI$146,SMALL(IF($M$2:$M$146&lt;&gt;"",ROW($M$2:$M$146)),ROW(M36))))</f>
        <v>#NUM!</v>
      </c>
      <c r="AJ189" s="13" t="e">
        <f t="array" ref="AJ189">IF(COUNTA($M$2:$M$146)&lt;ROW(M36),"",INDEX($AJ$1:$AJ$146,SMALL(IF($M$2:$M$146&lt;&gt;"",ROW($M$2:$M$146)),ROW(M36))))</f>
        <v>#NUM!</v>
      </c>
      <c r="AK189" s="13" t="e">
        <f t="array" ref="AK189">IF(COUNTA($M$2:$M$146)&lt;ROW(M36),"",INDEX($AK$1:$AK$146,SMALL(IF($M$2:$M$146&lt;&gt;"",ROW($M$2:$M$146)),ROW(M36))))</f>
        <v>#NUM!</v>
      </c>
      <c r="AL189" s="13" t="e">
        <f t="array" ref="AL189">IF(COUNTA($M$2:$M$146)&lt;ROW(M36),"",INDEX($AL$1:$AL$146,SMALL(IF($M$2:$M$146&lt;&gt;"",ROW($M$2:$M$146)),ROW(M36))))</f>
        <v>#NUM!</v>
      </c>
      <c r="AM189" s="13" t="e">
        <f t="array" ref="AM189">IF(COUNTA($M$2:$M$146)&lt;ROW(M36),"",INDEX($AM$1:$AM$146,SMALL(IF($M$2:$M$146&lt;&gt;"",ROW($M$2:$M$146)),ROW(M36))))</f>
        <v>#NUM!</v>
      </c>
      <c r="AN189" s="13" t="e">
        <f t="array" ref="AN189">IF(COUNTA($M$2:$M$146)&lt;ROW(M36),"",INDEX($AN$1:$AN$146,SMALL(IF($M$2:$M$146&lt;&gt;"",ROW($M$2:$M$146)),ROW(M36))))</f>
        <v>#NUM!</v>
      </c>
      <c r="AO189" s="13" t="e">
        <f t="array" ref="AO189">IF(COUNTA($M$2:$M$146)&lt;ROW(M36),"",INDEX($AO$1:$AO$146,SMALL(IF($M$2:$M$146&lt;&gt;"",ROW($M$2:$M$146)),ROW(M36))))</f>
        <v>#NUM!</v>
      </c>
      <c r="AP189" s="13" t="e">
        <f t="array" ref="AP189">IF(COUNTA($M$2:$M$146)&lt;ROW(M36),"",INDEX($AP$1:$AP$146,SMALL(IF($M$2:$M$146&lt;&gt;"",ROW($M$2:$M$146)),ROW(M36))))</f>
        <v>#NUM!</v>
      </c>
      <c r="AQ189" s="13" t="e">
        <f t="array" ref="AQ189">IF(COUNTA($M$2:$M$146)&lt;ROW(M36),"",INDEX($AQ$1:$AQ$146,SMALL(IF($M$2:$M$146&lt;&gt;"",ROW($M$2:$M$146)),ROW(M36))))</f>
        <v>#NUM!</v>
      </c>
      <c r="AR189" s="460" t="e">
        <f t="array" ref="AR189">IF(COUNTA($M$2:$M$146)&lt;ROW(M36),"",INDEX($AR$1:$AR$146,SMALL(IF($M$2:$M$146&lt;&gt;"",ROW($M$2:$M$146)),ROW(M36))))</f>
        <v>#NUM!</v>
      </c>
      <c r="AS189" s="460" t="e">
        <f t="array" ref="AS189">IF(COUNTA($M$2:$M$146)&lt;ROW(N36),"",INDEX($AS$1:$AS$146,SMALL(IF($M$2:$M$146&lt;&gt;"",ROW($M$2:$M$146)),ROW(N36))))</f>
        <v>#NUM!</v>
      </c>
      <c r="AT189" s="13" t="e">
        <f t="array" ref="AT189">IF(COUNTA($AV$2:$AV$146)&lt;ROW(AV36),"",INDEX($AT$1:$AT$146,SMALL(IF($AV$2:$AV$146&lt;&gt;"",ROW($AV$2:$AV$146)),ROW(AV36))))</f>
        <v>#NUM!</v>
      </c>
      <c r="AU189" s="13" t="e">
        <f t="array" ref="AU189">IF(COUNTA($AV$2:$AV$146)&lt;ROW(AV36),"",INDEX($AU$1:$AU$146,SMALL(IF($AV$2:$AV$146&lt;&gt;"",ROW($AV$2:$AV$146)),ROW(AV36))))</f>
        <v>#NUM!</v>
      </c>
      <c r="AV189" s="13" t="e">
        <f t="array" ref="AV189">IF(COUNTA($AV$2:$AV$146)&lt;ROW(AV36),"",INDEX($AV$1:$AV$146,SMALL(IF($AV$2:$AV$146&lt;&gt;"",ROW($AV$2:$AV$146)),ROW(AV36))))</f>
        <v>#NUM!</v>
      </c>
      <c r="BV189" s="104"/>
      <c r="BW189" s="104"/>
      <c r="BX189" s="104"/>
      <c r="BY189" s="104"/>
      <c r="BZ189" s="104"/>
      <c r="CA189" s="104"/>
      <c r="CB189" s="104"/>
      <c r="CC189" s="104"/>
      <c r="CD189" s="104"/>
      <c r="CE189" s="104"/>
      <c r="CF189" s="104"/>
      <c r="CG189" s="104"/>
      <c r="CH189" s="104"/>
      <c r="CI189" s="104"/>
      <c r="CJ189" s="104"/>
      <c r="CK189" s="104"/>
      <c r="CL189" s="104"/>
      <c r="CM189" s="104"/>
    </row>
    <row r="190" spans="11:91" ht="12.75" customHeight="1" x14ac:dyDescent="0.15">
      <c r="BV190" s="104"/>
      <c r="BW190" s="104"/>
      <c r="BX190" s="104"/>
      <c r="BY190" s="104"/>
      <c r="BZ190" s="104"/>
      <c r="CA190" s="104"/>
      <c r="CB190" s="104"/>
      <c r="CC190" s="104"/>
      <c r="CD190" s="104"/>
      <c r="CE190" s="104"/>
      <c r="CF190" s="104"/>
      <c r="CG190" s="104"/>
      <c r="CH190" s="104"/>
      <c r="CI190" s="104"/>
      <c r="CJ190" s="104"/>
      <c r="CK190" s="104"/>
      <c r="CL190" s="104"/>
      <c r="CM190" s="104"/>
    </row>
    <row r="191" spans="11:91" ht="12.75" customHeight="1" x14ac:dyDescent="0.15">
      <c r="BV191" s="104"/>
      <c r="BW191" s="104"/>
      <c r="BX191" s="104"/>
      <c r="BY191" s="104"/>
      <c r="BZ191" s="104"/>
      <c r="CA191" s="104"/>
      <c r="CB191" s="104"/>
      <c r="CC191" s="104"/>
      <c r="CD191" s="104"/>
      <c r="CE191" s="104"/>
      <c r="CF191" s="104"/>
      <c r="CG191" s="104"/>
      <c r="CH191" s="104"/>
      <c r="CI191" s="104"/>
      <c r="CJ191" s="104"/>
      <c r="CK191" s="104"/>
      <c r="CL191" s="104"/>
      <c r="CM191" s="104"/>
    </row>
    <row r="192" spans="11:91" ht="12.75" customHeight="1" x14ac:dyDescent="0.15">
      <c r="O192" s="417" t="s">
        <v>885</v>
      </c>
      <c r="T192" s="13" t="str">
        <f>仕様書作成!CQ24</f>
        <v/>
      </c>
      <c r="U192" s="13" t="str">
        <f>仕様書作成!CR24</f>
        <v/>
      </c>
      <c r="V192" s="13" t="str">
        <f>仕様書作成!CS24</f>
        <v/>
      </c>
      <c r="W192" s="13" t="str">
        <f>仕様書作成!CT24</f>
        <v/>
      </c>
      <c r="X192" s="13" t="str">
        <f>仕様書作成!CU24</f>
        <v/>
      </c>
      <c r="Y192" s="13" t="str">
        <f>仕様書作成!CV24</f>
        <v/>
      </c>
      <c r="Z192" s="13" t="str">
        <f>仕様書作成!CW24</f>
        <v/>
      </c>
      <c r="AA192" s="13" t="str">
        <f>仕様書作成!CX24</f>
        <v/>
      </c>
      <c r="AB192" s="13" t="str">
        <f>仕様書作成!CY24</f>
        <v/>
      </c>
      <c r="AC192" s="13" t="str">
        <f>仕様書作成!CZ24</f>
        <v/>
      </c>
      <c r="AD192" s="13" t="str">
        <f>仕様書作成!DA24</f>
        <v/>
      </c>
      <c r="AE192" s="13" t="str">
        <f>仕様書作成!DB24</f>
        <v/>
      </c>
      <c r="AF192" s="13" t="str">
        <f>仕様書作成!DC24</f>
        <v/>
      </c>
      <c r="AG192" s="13" t="str">
        <f>仕様書作成!DD24</f>
        <v/>
      </c>
      <c r="AH192" s="13" t="str">
        <f>仕様書作成!DE24</f>
        <v/>
      </c>
      <c r="AI192" s="13" t="str">
        <f>仕様書作成!DF24</f>
        <v/>
      </c>
      <c r="AJ192" s="13" t="str">
        <f>仕様書作成!DG24</f>
        <v/>
      </c>
      <c r="AK192" s="13" t="str">
        <f>仕様書作成!DH24</f>
        <v/>
      </c>
      <c r="AL192" s="13" t="str">
        <f>仕様書作成!DI24</f>
        <v/>
      </c>
      <c r="AM192" s="13" t="str">
        <f>仕様書作成!DJ24</f>
        <v/>
      </c>
      <c r="AN192" s="13" t="str">
        <f>仕様書作成!DK24</f>
        <v/>
      </c>
      <c r="AO192" s="13" t="str">
        <f>仕様書作成!DL24</f>
        <v/>
      </c>
      <c r="AP192" s="13" t="str">
        <f>仕様書作成!DM24</f>
        <v/>
      </c>
      <c r="AQ192" s="13" t="str">
        <f>仕様書作成!DN24</f>
        <v/>
      </c>
      <c r="BV192" s="104"/>
      <c r="BW192" s="104"/>
      <c r="BX192" s="104"/>
      <c r="BY192" s="104"/>
      <c r="BZ192" s="104"/>
      <c r="CA192" s="104"/>
      <c r="CB192" s="104"/>
      <c r="CC192" s="104"/>
      <c r="CD192" s="104"/>
      <c r="CE192" s="104"/>
      <c r="CF192" s="104"/>
      <c r="CG192" s="104"/>
      <c r="CH192" s="104"/>
      <c r="CI192" s="104"/>
      <c r="CJ192" s="104"/>
      <c r="CK192" s="104"/>
      <c r="CL192" s="104"/>
      <c r="CM192" s="104"/>
    </row>
    <row r="193" spans="15:91" ht="12.75" customHeight="1" x14ac:dyDescent="0.15">
      <c r="O193" s="417" t="s">
        <v>349</v>
      </c>
      <c r="T193" s="13" t="str">
        <f>仕様書作成!CQ25</f>
        <v/>
      </c>
      <c r="U193" s="13" t="str">
        <f>仕様書作成!CR25</f>
        <v/>
      </c>
      <c r="V193" s="13" t="str">
        <f>仕様書作成!CS25</f>
        <v/>
      </c>
      <c r="W193" s="13" t="str">
        <f>仕様書作成!CT25</f>
        <v/>
      </c>
      <c r="X193" s="13" t="str">
        <f>仕様書作成!CU25</f>
        <v/>
      </c>
      <c r="Y193" s="13" t="str">
        <f>仕様書作成!CV25</f>
        <v/>
      </c>
      <c r="Z193" s="13" t="str">
        <f>仕様書作成!CW25</f>
        <v/>
      </c>
      <c r="AA193" s="13" t="str">
        <f>仕様書作成!CX25</f>
        <v/>
      </c>
      <c r="AB193" s="13" t="str">
        <f>仕様書作成!CY25</f>
        <v/>
      </c>
      <c r="AC193" s="13" t="str">
        <f>仕様書作成!CZ25</f>
        <v/>
      </c>
      <c r="AD193" s="13" t="str">
        <f>仕様書作成!DA25</f>
        <v/>
      </c>
      <c r="AE193" s="13" t="str">
        <f>仕様書作成!DB25</f>
        <v/>
      </c>
      <c r="AF193" s="13" t="str">
        <f>仕様書作成!DC25</f>
        <v/>
      </c>
      <c r="AG193" s="13" t="str">
        <f>仕様書作成!DD25</f>
        <v/>
      </c>
      <c r="AH193" s="13" t="str">
        <f>仕様書作成!DE25</f>
        <v/>
      </c>
      <c r="AI193" s="13" t="str">
        <f>仕様書作成!DF25</f>
        <v/>
      </c>
      <c r="AJ193" s="13" t="str">
        <f>仕様書作成!DG25</f>
        <v/>
      </c>
      <c r="AK193" s="13" t="str">
        <f>仕様書作成!DH25</f>
        <v/>
      </c>
      <c r="AL193" s="13" t="str">
        <f>仕様書作成!DI25</f>
        <v/>
      </c>
      <c r="AM193" s="13" t="str">
        <f>仕様書作成!DJ25</f>
        <v/>
      </c>
      <c r="AN193" s="13" t="str">
        <f>仕様書作成!DK25</f>
        <v/>
      </c>
      <c r="AO193" s="13" t="str">
        <f>仕様書作成!DL25</f>
        <v/>
      </c>
      <c r="AP193" s="13" t="str">
        <f>仕様書作成!DM25</f>
        <v/>
      </c>
      <c r="AQ193" s="13" t="str">
        <f>仕様書作成!DN25</f>
        <v/>
      </c>
      <c r="BV193" s="104"/>
      <c r="BW193" s="104"/>
      <c r="BX193" s="104"/>
      <c r="BY193" s="104"/>
      <c r="BZ193" s="104"/>
      <c r="CA193" s="104"/>
      <c r="CB193" s="104"/>
      <c r="CC193" s="104"/>
      <c r="CD193" s="104"/>
      <c r="CE193" s="104"/>
      <c r="CF193" s="104"/>
      <c r="CG193" s="104"/>
      <c r="CH193" s="104"/>
      <c r="CI193" s="104"/>
      <c r="CJ193" s="104"/>
      <c r="CK193" s="104"/>
      <c r="CL193" s="104"/>
      <c r="CM193" s="104"/>
    </row>
    <row r="194" spans="15:91" ht="12.75" customHeight="1" x14ac:dyDescent="0.15">
      <c r="O194" s="417" t="s">
        <v>350</v>
      </c>
      <c r="T194" s="13" t="str">
        <f>仕様書作成!CQ26</f>
        <v/>
      </c>
      <c r="U194" s="13" t="str">
        <f>仕様書作成!CR26</f>
        <v/>
      </c>
      <c r="V194" s="13" t="str">
        <f>仕様書作成!CS26</f>
        <v/>
      </c>
      <c r="W194" s="13" t="str">
        <f>仕様書作成!CT26</f>
        <v/>
      </c>
      <c r="X194" s="13" t="str">
        <f>仕様書作成!CU26</f>
        <v/>
      </c>
      <c r="Y194" s="13" t="str">
        <f>仕様書作成!CV26</f>
        <v/>
      </c>
      <c r="Z194" s="13" t="str">
        <f>仕様書作成!CW26</f>
        <v/>
      </c>
      <c r="AA194" s="13" t="str">
        <f>仕様書作成!CX26</f>
        <v/>
      </c>
      <c r="AB194" s="13" t="str">
        <f>仕様書作成!CY26</f>
        <v/>
      </c>
      <c r="AC194" s="13" t="str">
        <f>仕様書作成!CZ26</f>
        <v/>
      </c>
      <c r="AD194" s="13" t="str">
        <f>仕様書作成!DA26</f>
        <v/>
      </c>
      <c r="AE194" s="13" t="str">
        <f>仕様書作成!DB26</f>
        <v/>
      </c>
      <c r="AF194" s="13" t="str">
        <f>仕様書作成!DC26</f>
        <v/>
      </c>
      <c r="AG194" s="13" t="str">
        <f>仕様書作成!DD26</f>
        <v/>
      </c>
      <c r="AH194" s="13" t="str">
        <f>仕様書作成!DE26</f>
        <v/>
      </c>
      <c r="AI194" s="13" t="str">
        <f>仕様書作成!DF26</f>
        <v/>
      </c>
      <c r="AJ194" s="13" t="str">
        <f>仕様書作成!DG26</f>
        <v/>
      </c>
      <c r="AK194" s="13" t="str">
        <f>仕様書作成!DH26</f>
        <v/>
      </c>
      <c r="AL194" s="13" t="str">
        <f>仕様書作成!DI26</f>
        <v/>
      </c>
      <c r="AM194" s="13" t="str">
        <f>仕様書作成!DJ26</f>
        <v/>
      </c>
      <c r="AN194" s="13" t="str">
        <f>仕様書作成!DK26</f>
        <v/>
      </c>
      <c r="AO194" s="13" t="str">
        <f>仕様書作成!DL26</f>
        <v/>
      </c>
      <c r="AP194" s="13" t="str">
        <f>仕様書作成!DM26</f>
        <v/>
      </c>
      <c r="AQ194" s="13" t="str">
        <f>仕様書作成!DN26</f>
        <v/>
      </c>
      <c r="BV194" s="104"/>
      <c r="BW194" s="104"/>
      <c r="BX194" s="104"/>
      <c r="BY194" s="104"/>
      <c r="BZ194" s="104"/>
      <c r="CA194" s="104"/>
      <c r="CB194" s="104"/>
      <c r="CC194" s="104"/>
      <c r="CD194" s="104"/>
      <c r="CE194" s="104"/>
      <c r="CF194" s="104"/>
      <c r="CG194" s="104"/>
      <c r="CH194" s="104"/>
      <c r="CI194" s="104"/>
      <c r="CJ194" s="104"/>
      <c r="CK194" s="104"/>
      <c r="CL194" s="104"/>
      <c r="CM194" s="104"/>
    </row>
    <row r="195" spans="15:91" ht="12.75" customHeight="1" x14ac:dyDescent="0.15">
      <c r="O195" s="418" t="s">
        <v>886</v>
      </c>
      <c r="T195" s="13" t="str">
        <f>仕様書作成!CQ28</f>
        <v/>
      </c>
      <c r="U195" s="13" t="str">
        <f>仕様書作成!CR28</f>
        <v/>
      </c>
      <c r="V195" s="13" t="str">
        <f>仕様書作成!CS28</f>
        <v/>
      </c>
      <c r="W195" s="13" t="str">
        <f>仕様書作成!CT28</f>
        <v/>
      </c>
      <c r="X195" s="13" t="str">
        <f>仕様書作成!CU28</f>
        <v/>
      </c>
      <c r="Y195" s="13" t="str">
        <f>仕様書作成!CV28</f>
        <v/>
      </c>
      <c r="Z195" s="13" t="str">
        <f>仕様書作成!CW28</f>
        <v/>
      </c>
      <c r="AA195" s="13" t="str">
        <f>仕様書作成!CX28</f>
        <v/>
      </c>
      <c r="AB195" s="13" t="str">
        <f>仕様書作成!CY28</f>
        <v/>
      </c>
      <c r="AC195" s="13" t="str">
        <f>仕様書作成!CZ28</f>
        <v/>
      </c>
      <c r="AD195" s="13" t="str">
        <f>仕様書作成!DA28</f>
        <v/>
      </c>
      <c r="AE195" s="13" t="str">
        <f>仕様書作成!DB28</f>
        <v/>
      </c>
      <c r="AF195" s="13" t="str">
        <f>仕様書作成!DC28</f>
        <v/>
      </c>
      <c r="AG195" s="13" t="str">
        <f>仕様書作成!DD28</f>
        <v/>
      </c>
      <c r="AH195" s="13" t="str">
        <f>仕様書作成!DE28</f>
        <v/>
      </c>
      <c r="AI195" s="13" t="str">
        <f>仕様書作成!DF28</f>
        <v/>
      </c>
      <c r="AJ195" s="13" t="str">
        <f>仕様書作成!DG28</f>
        <v/>
      </c>
      <c r="AK195" s="13" t="str">
        <f>仕様書作成!DH28</f>
        <v/>
      </c>
      <c r="AL195" s="13" t="str">
        <f>仕様書作成!DI28</f>
        <v/>
      </c>
      <c r="AM195" s="13" t="str">
        <f>仕様書作成!DJ28</f>
        <v/>
      </c>
      <c r="AN195" s="13" t="str">
        <f>仕様書作成!DK28</f>
        <v/>
      </c>
      <c r="AO195" s="13" t="str">
        <f>仕様書作成!DL28</f>
        <v/>
      </c>
      <c r="AP195" s="13" t="str">
        <f>仕様書作成!DM28</f>
        <v/>
      </c>
      <c r="AQ195" s="13" t="str">
        <f>仕様書作成!DN28</f>
        <v/>
      </c>
      <c r="BV195" s="104"/>
      <c r="BW195" s="104"/>
      <c r="BX195" s="104"/>
      <c r="BY195" s="104"/>
      <c r="BZ195" s="104"/>
      <c r="CA195" s="104"/>
      <c r="CB195" s="104"/>
      <c r="CC195" s="104"/>
      <c r="CD195" s="104"/>
      <c r="CE195" s="104"/>
      <c r="CF195" s="104"/>
      <c r="CG195" s="104"/>
      <c r="CH195" s="104"/>
      <c r="CI195" s="104"/>
      <c r="CJ195" s="104"/>
      <c r="CK195" s="104"/>
      <c r="CL195" s="104"/>
      <c r="CM195" s="104"/>
    </row>
    <row r="196" spans="15:91" ht="12.75" customHeight="1" x14ac:dyDescent="0.15">
      <c r="O196" s="418" t="s">
        <v>351</v>
      </c>
      <c r="T196" s="13" t="str">
        <f>仕様書作成!CQ29</f>
        <v/>
      </c>
      <c r="U196" s="13" t="str">
        <f>仕様書作成!CR29</f>
        <v/>
      </c>
      <c r="V196" s="13" t="str">
        <f>仕様書作成!CS29</f>
        <v/>
      </c>
      <c r="W196" s="13" t="str">
        <f>仕様書作成!CT29</f>
        <v/>
      </c>
      <c r="X196" s="13" t="str">
        <f>仕様書作成!CU29</f>
        <v/>
      </c>
      <c r="Y196" s="13" t="str">
        <f>仕様書作成!CV29</f>
        <v/>
      </c>
      <c r="Z196" s="13" t="str">
        <f>仕様書作成!CW29</f>
        <v/>
      </c>
      <c r="AA196" s="13" t="str">
        <f>仕様書作成!CX29</f>
        <v/>
      </c>
      <c r="AB196" s="13" t="str">
        <f>仕様書作成!CY29</f>
        <v/>
      </c>
      <c r="AC196" s="13" t="str">
        <f>仕様書作成!CZ29</f>
        <v/>
      </c>
      <c r="AD196" s="13" t="str">
        <f>仕様書作成!DA29</f>
        <v/>
      </c>
      <c r="AE196" s="13" t="str">
        <f>仕様書作成!DB29</f>
        <v/>
      </c>
      <c r="AF196" s="13" t="str">
        <f>仕様書作成!DC29</f>
        <v/>
      </c>
      <c r="AG196" s="13" t="str">
        <f>仕様書作成!DD29</f>
        <v/>
      </c>
      <c r="AH196" s="13" t="str">
        <f>仕様書作成!DE29</f>
        <v/>
      </c>
      <c r="AI196" s="13" t="str">
        <f>仕様書作成!DF29</f>
        <v/>
      </c>
      <c r="AJ196" s="13" t="str">
        <f>仕様書作成!DG29</f>
        <v/>
      </c>
      <c r="AK196" s="13" t="str">
        <f>仕様書作成!DH29</f>
        <v/>
      </c>
      <c r="AL196" s="13" t="str">
        <f>仕様書作成!DI29</f>
        <v/>
      </c>
      <c r="AM196" s="13" t="str">
        <f>仕様書作成!DJ29</f>
        <v/>
      </c>
      <c r="AN196" s="13" t="str">
        <f>仕様書作成!DK29</f>
        <v/>
      </c>
      <c r="AO196" s="13" t="str">
        <f>仕様書作成!DL29</f>
        <v/>
      </c>
      <c r="AP196" s="13" t="str">
        <f>仕様書作成!DM29</f>
        <v/>
      </c>
      <c r="AQ196" s="13" t="str">
        <f>仕様書作成!DN29</f>
        <v/>
      </c>
      <c r="BV196" s="104"/>
      <c r="BW196" s="104"/>
      <c r="BX196" s="104"/>
      <c r="BY196" s="104"/>
      <c r="BZ196" s="104"/>
      <c r="CA196" s="104"/>
      <c r="CB196" s="104"/>
      <c r="CC196" s="104"/>
      <c r="CD196" s="104"/>
      <c r="CE196" s="104"/>
      <c r="CF196" s="104"/>
      <c r="CG196" s="104"/>
      <c r="CH196" s="104"/>
      <c r="CI196" s="104"/>
      <c r="CJ196" s="104"/>
      <c r="CK196" s="104"/>
      <c r="CL196" s="104"/>
      <c r="CM196" s="104"/>
    </row>
    <row r="197" spans="15:91" ht="12.75" customHeight="1" x14ac:dyDescent="0.15">
      <c r="O197" s="418" t="s">
        <v>352</v>
      </c>
      <c r="T197" s="13" t="str">
        <f>仕様書作成!CQ30</f>
        <v/>
      </c>
      <c r="U197" s="13" t="str">
        <f>仕様書作成!CR30</f>
        <v/>
      </c>
      <c r="V197" s="13" t="str">
        <f>仕様書作成!CS30</f>
        <v/>
      </c>
      <c r="W197" s="13" t="str">
        <f>仕様書作成!CT30</f>
        <v/>
      </c>
      <c r="X197" s="13" t="str">
        <f>仕様書作成!CU30</f>
        <v/>
      </c>
      <c r="Y197" s="13" t="str">
        <f>仕様書作成!CV30</f>
        <v/>
      </c>
      <c r="Z197" s="13" t="str">
        <f>仕様書作成!CW30</f>
        <v/>
      </c>
      <c r="AA197" s="13" t="str">
        <f>仕様書作成!CX30</f>
        <v/>
      </c>
      <c r="AB197" s="13" t="str">
        <f>仕様書作成!CY30</f>
        <v/>
      </c>
      <c r="AC197" s="13" t="str">
        <f>仕様書作成!CZ30</f>
        <v/>
      </c>
      <c r="AD197" s="13" t="str">
        <f>仕様書作成!DA30</f>
        <v/>
      </c>
      <c r="AE197" s="13" t="str">
        <f>仕様書作成!DB30</f>
        <v/>
      </c>
      <c r="AF197" s="13" t="str">
        <f>仕様書作成!DC30</f>
        <v/>
      </c>
      <c r="AG197" s="13" t="str">
        <f>仕様書作成!DD30</f>
        <v/>
      </c>
      <c r="AH197" s="13" t="str">
        <f>仕様書作成!DE30</f>
        <v/>
      </c>
      <c r="AI197" s="13" t="str">
        <f>仕様書作成!DF30</f>
        <v/>
      </c>
      <c r="AJ197" s="13" t="str">
        <f>仕様書作成!DG30</f>
        <v/>
      </c>
      <c r="AK197" s="13" t="str">
        <f>仕様書作成!DH30</f>
        <v/>
      </c>
      <c r="AL197" s="13" t="str">
        <f>仕様書作成!DI30</f>
        <v/>
      </c>
      <c r="AM197" s="13" t="str">
        <f>仕様書作成!DJ30</f>
        <v/>
      </c>
      <c r="AN197" s="13" t="str">
        <f>仕様書作成!DK30</f>
        <v/>
      </c>
      <c r="AO197" s="13" t="str">
        <f>仕様書作成!DL30</f>
        <v/>
      </c>
      <c r="AP197" s="13" t="str">
        <f>仕様書作成!DM30</f>
        <v/>
      </c>
      <c r="AQ197" s="13" t="str">
        <f>仕様書作成!DN30</f>
        <v/>
      </c>
      <c r="BV197" s="104"/>
      <c r="BW197" s="104"/>
      <c r="BX197" s="104"/>
      <c r="BY197" s="104"/>
      <c r="BZ197" s="104"/>
      <c r="CA197" s="104"/>
      <c r="CB197" s="104"/>
      <c r="CC197" s="104"/>
      <c r="CD197" s="104"/>
      <c r="CE197" s="104"/>
      <c r="CF197" s="104"/>
      <c r="CG197" s="104"/>
      <c r="CH197" s="104"/>
      <c r="CI197" s="104"/>
      <c r="CJ197" s="104"/>
      <c r="CK197" s="104"/>
      <c r="CL197" s="104"/>
      <c r="CM197" s="104"/>
    </row>
    <row r="198" spans="15:91" ht="12.75" customHeight="1" x14ac:dyDescent="0.15">
      <c r="O198" s="13" t="s">
        <v>887</v>
      </c>
      <c r="T198" s="13" t="str">
        <f>仕様書作成!CQ31</f>
        <v/>
      </c>
      <c r="U198" s="13" t="str">
        <f>仕様書作成!CR31</f>
        <v/>
      </c>
      <c r="V198" s="13" t="str">
        <f>仕様書作成!CS31</f>
        <v/>
      </c>
      <c r="W198" s="13" t="str">
        <f>仕様書作成!CT31</f>
        <v/>
      </c>
      <c r="X198" s="13" t="str">
        <f>仕様書作成!CU31</f>
        <v/>
      </c>
      <c r="Y198" s="13" t="str">
        <f>仕様書作成!CV31</f>
        <v/>
      </c>
      <c r="Z198" s="13" t="str">
        <f>仕様書作成!CW31</f>
        <v/>
      </c>
      <c r="AA198" s="13" t="str">
        <f>仕様書作成!CX31</f>
        <v/>
      </c>
      <c r="AB198" s="13" t="str">
        <f>仕様書作成!CY31</f>
        <v/>
      </c>
      <c r="AC198" s="13" t="str">
        <f>仕様書作成!CZ31</f>
        <v/>
      </c>
      <c r="AD198" s="13" t="str">
        <f>仕様書作成!DA31</f>
        <v/>
      </c>
      <c r="AE198" s="13" t="str">
        <f>仕様書作成!DB31</f>
        <v/>
      </c>
      <c r="AF198" s="13" t="str">
        <f>仕様書作成!DC31</f>
        <v/>
      </c>
      <c r="AG198" s="13" t="str">
        <f>仕様書作成!DD31</f>
        <v/>
      </c>
      <c r="AH198" s="13" t="str">
        <f>仕様書作成!DE31</f>
        <v/>
      </c>
      <c r="AI198" s="13" t="str">
        <f>仕様書作成!DF31</f>
        <v/>
      </c>
      <c r="AJ198" s="13" t="str">
        <f>仕様書作成!DG31</f>
        <v/>
      </c>
      <c r="AK198" s="13" t="str">
        <f>仕様書作成!DH31</f>
        <v/>
      </c>
      <c r="AL198" s="13" t="str">
        <f>仕様書作成!DI31</f>
        <v/>
      </c>
      <c r="AM198" s="13" t="str">
        <f>仕様書作成!DJ31</f>
        <v/>
      </c>
      <c r="AN198" s="13" t="str">
        <f>仕様書作成!DK31</f>
        <v/>
      </c>
      <c r="AO198" s="13" t="str">
        <f>仕様書作成!DL31</f>
        <v/>
      </c>
      <c r="AP198" s="13" t="str">
        <f>仕様書作成!DM31</f>
        <v/>
      </c>
      <c r="AQ198" s="13" t="str">
        <f>仕様書作成!DN31</f>
        <v/>
      </c>
      <c r="BV198" s="104"/>
      <c r="BW198" s="104"/>
      <c r="BX198" s="104"/>
      <c r="BY198" s="104"/>
      <c r="BZ198" s="104"/>
      <c r="CA198" s="104"/>
      <c r="CB198" s="104"/>
      <c r="CC198" s="104"/>
      <c r="CD198" s="104"/>
      <c r="CE198" s="104"/>
      <c r="CF198" s="104"/>
      <c r="CG198" s="104"/>
      <c r="CH198" s="104"/>
      <c r="CI198" s="104"/>
      <c r="CJ198" s="104"/>
      <c r="CK198" s="104"/>
      <c r="CL198" s="104"/>
      <c r="CM198" s="104"/>
    </row>
    <row r="199" spans="15:91" ht="12.75" customHeight="1" x14ac:dyDescent="0.15">
      <c r="O199" s="13" t="s">
        <v>888</v>
      </c>
      <c r="T199" s="13" t="str">
        <f>仕様書作成!CQ14</f>
        <v/>
      </c>
      <c r="U199" s="13" t="str">
        <f>仕様書作成!CR14</f>
        <v/>
      </c>
      <c r="V199" s="13" t="str">
        <f>仕様書作成!CS14</f>
        <v/>
      </c>
      <c r="W199" s="13" t="str">
        <f>仕様書作成!CT14</f>
        <v/>
      </c>
      <c r="X199" s="13" t="str">
        <f>仕様書作成!CU14</f>
        <v/>
      </c>
      <c r="Y199" s="13" t="str">
        <f>仕様書作成!CV14</f>
        <v/>
      </c>
      <c r="Z199" s="13" t="str">
        <f>仕様書作成!CW14</f>
        <v/>
      </c>
      <c r="AA199" s="13" t="str">
        <f>仕様書作成!CX14</f>
        <v/>
      </c>
      <c r="AB199" s="13" t="str">
        <f>仕様書作成!CY14</f>
        <v/>
      </c>
      <c r="AC199" s="13" t="str">
        <f>仕様書作成!CZ14</f>
        <v/>
      </c>
      <c r="AD199" s="13" t="str">
        <f>仕様書作成!DA14</f>
        <v/>
      </c>
      <c r="AE199" s="13" t="str">
        <f>仕様書作成!DB14</f>
        <v/>
      </c>
      <c r="AF199" s="13" t="str">
        <f>仕様書作成!DC14</f>
        <v/>
      </c>
      <c r="AG199" s="13" t="str">
        <f>仕様書作成!DD14</f>
        <v/>
      </c>
      <c r="AH199" s="13" t="str">
        <f>仕様書作成!DE14</f>
        <v/>
      </c>
      <c r="AI199" s="13" t="str">
        <f>仕様書作成!DF14</f>
        <v/>
      </c>
      <c r="AJ199" s="13" t="str">
        <f>仕様書作成!DG14</f>
        <v/>
      </c>
      <c r="AK199" s="13" t="str">
        <f>仕様書作成!DH14</f>
        <v/>
      </c>
      <c r="AL199" s="13" t="str">
        <f>仕様書作成!DI14</f>
        <v/>
      </c>
      <c r="AM199" s="13" t="str">
        <f>仕様書作成!DJ14</f>
        <v/>
      </c>
      <c r="AN199" s="13" t="str">
        <f>仕様書作成!DK14</f>
        <v/>
      </c>
      <c r="AO199" s="13" t="str">
        <f>仕様書作成!DL14</f>
        <v/>
      </c>
      <c r="AP199" s="13" t="str">
        <f>仕様書作成!DM14</f>
        <v/>
      </c>
      <c r="AQ199" s="13" t="str">
        <f>仕様書作成!DN14</f>
        <v/>
      </c>
      <c r="AR199" s="13">
        <f>仕様書作成!DO14</f>
        <v>0</v>
      </c>
      <c r="AS199" s="13">
        <f>仕様書作成!DP14</f>
        <v>0</v>
      </c>
      <c r="BV199" s="104"/>
      <c r="BW199" s="104"/>
      <c r="BX199" s="104"/>
      <c r="BY199" s="104"/>
      <c r="BZ199" s="104"/>
      <c r="CA199" s="104"/>
      <c r="CB199" s="104"/>
      <c r="CC199" s="104"/>
      <c r="CD199" s="104"/>
      <c r="CE199" s="104"/>
      <c r="CF199" s="104"/>
      <c r="CG199" s="104"/>
      <c r="CH199" s="104"/>
      <c r="CI199" s="104"/>
      <c r="CJ199" s="104"/>
      <c r="CK199" s="104"/>
      <c r="CL199" s="104"/>
      <c r="CM199" s="104"/>
    </row>
    <row r="200" spans="15:91" ht="12.75" customHeight="1" x14ac:dyDescent="0.15">
      <c r="BV200" s="104"/>
      <c r="BW200" s="104"/>
      <c r="BX200" s="104"/>
      <c r="BY200" s="104"/>
      <c r="BZ200" s="104"/>
      <c r="CA200" s="104"/>
      <c r="CB200" s="104"/>
      <c r="CC200" s="104"/>
      <c r="CD200" s="104"/>
      <c r="CE200" s="104"/>
      <c r="CF200" s="104"/>
      <c r="CG200" s="104"/>
      <c r="CH200" s="104"/>
      <c r="CI200" s="104"/>
      <c r="CJ200" s="104"/>
      <c r="CK200" s="104"/>
      <c r="CL200" s="104"/>
      <c r="CM200" s="104"/>
    </row>
    <row r="201" spans="15:91" ht="12.75" customHeight="1" x14ac:dyDescent="0.15">
      <c r="BV201" s="104"/>
      <c r="BW201" s="104"/>
      <c r="BX201" s="104"/>
      <c r="BY201" s="104"/>
      <c r="BZ201" s="104"/>
      <c r="CA201" s="104"/>
      <c r="CB201" s="104"/>
      <c r="CC201" s="104"/>
      <c r="CD201" s="104"/>
      <c r="CE201" s="104"/>
      <c r="CF201" s="104"/>
      <c r="CG201" s="104"/>
      <c r="CH201" s="104"/>
      <c r="CI201" s="104"/>
      <c r="CJ201" s="104"/>
      <c r="CK201" s="104"/>
      <c r="CL201" s="104"/>
      <c r="CM201" s="104"/>
    </row>
    <row r="202" spans="15:91" ht="12.75" customHeight="1" x14ac:dyDescent="0.15">
      <c r="BV202" s="104"/>
      <c r="BW202" s="104"/>
      <c r="BX202" s="104"/>
      <c r="BY202" s="104"/>
      <c r="BZ202" s="104"/>
      <c r="CA202" s="104"/>
      <c r="CB202" s="104"/>
      <c r="CC202" s="104"/>
      <c r="CD202" s="104"/>
      <c r="CE202" s="104"/>
      <c r="CF202" s="104"/>
      <c r="CG202" s="104"/>
      <c r="CH202" s="104"/>
      <c r="CI202" s="104"/>
      <c r="CJ202" s="104"/>
      <c r="CK202" s="104"/>
      <c r="CL202" s="104"/>
      <c r="CM202" s="104"/>
    </row>
    <row r="203" spans="15:91" ht="12.75" customHeight="1" x14ac:dyDescent="0.15">
      <c r="BV203" s="104"/>
      <c r="BW203" s="104"/>
      <c r="BX203" s="104"/>
      <c r="BY203" s="104"/>
      <c r="BZ203" s="104"/>
      <c r="CA203" s="104"/>
      <c r="CB203" s="104"/>
      <c r="CC203" s="104"/>
      <c r="CD203" s="104"/>
      <c r="CE203" s="104"/>
      <c r="CF203" s="104"/>
      <c r="CG203" s="104"/>
      <c r="CH203" s="104"/>
      <c r="CI203" s="104"/>
      <c r="CJ203" s="104"/>
      <c r="CK203" s="104"/>
      <c r="CL203" s="104"/>
      <c r="CM203" s="104"/>
    </row>
    <row r="204" spans="15:91" ht="12.75" customHeight="1" x14ac:dyDescent="0.15">
      <c r="BV204" s="104"/>
      <c r="BW204" s="104"/>
      <c r="BX204" s="104"/>
      <c r="BY204" s="104"/>
      <c r="BZ204" s="104"/>
      <c r="CA204" s="104"/>
      <c r="CB204" s="104"/>
      <c r="CC204" s="104"/>
      <c r="CD204" s="104"/>
      <c r="CE204" s="104"/>
      <c r="CF204" s="104"/>
      <c r="CG204" s="104"/>
      <c r="CH204" s="104"/>
      <c r="CI204" s="104"/>
      <c r="CJ204" s="104"/>
      <c r="CK204" s="104"/>
      <c r="CL204" s="104"/>
      <c r="CM204" s="104"/>
    </row>
    <row r="205" spans="15:91" ht="12.75" customHeight="1" x14ac:dyDescent="0.15">
      <c r="O205" s="13" t="s">
        <v>889</v>
      </c>
      <c r="T205" s="13" t="str">
        <f>IF(仕様書作成!K51="","","O")</f>
        <v/>
      </c>
      <c r="U205" s="13" t="str">
        <f>IF(仕様書作成!L51="","","O")</f>
        <v/>
      </c>
      <c r="V205" s="13" t="str">
        <f>IF(仕様書作成!M51="","","O")</f>
        <v/>
      </c>
      <c r="W205" s="13" t="str">
        <f>IF(仕様書作成!N51="","","O")</f>
        <v/>
      </c>
      <c r="X205" s="13" t="str">
        <f>IF(仕様書作成!O51="","","O")</f>
        <v/>
      </c>
      <c r="Y205" s="13" t="str">
        <f>IF(仕様書作成!P51="","","O")</f>
        <v/>
      </c>
      <c r="Z205" s="13" t="str">
        <f>IF(仕様書作成!Q51="","","O")</f>
        <v/>
      </c>
      <c r="AA205" s="13" t="str">
        <f>IF(仕様書作成!R51="","","O")</f>
        <v/>
      </c>
      <c r="AB205" s="13" t="str">
        <f>IF(仕様書作成!S51="","","O")</f>
        <v/>
      </c>
      <c r="AC205" s="13" t="str">
        <f>IF(仕様書作成!T51="","","O")</f>
        <v/>
      </c>
      <c r="AD205" s="13" t="str">
        <f>IF(仕様書作成!U51="","","O")</f>
        <v/>
      </c>
      <c r="AE205" s="13" t="str">
        <f>IF(仕様書作成!V51="","","O")</f>
        <v/>
      </c>
      <c r="AF205" s="13" t="str">
        <f>IF(仕様書作成!W51="","","O")</f>
        <v/>
      </c>
      <c r="AG205" s="13" t="str">
        <f>IF(仕様書作成!X51="","","O")</f>
        <v/>
      </c>
      <c r="AH205" s="13" t="str">
        <f>IF(仕様書作成!Y51="","","O")</f>
        <v/>
      </c>
      <c r="AI205" s="13" t="str">
        <f>IF(仕様書作成!Z51="","","O")</f>
        <v/>
      </c>
      <c r="AJ205" s="13" t="str">
        <f>IF(仕様書作成!AA51="","","O")</f>
        <v/>
      </c>
      <c r="AK205" s="13" t="str">
        <f>IF(仕様書作成!AB51="","","O")</f>
        <v/>
      </c>
      <c r="AL205" s="13" t="str">
        <f>IF(仕様書作成!AC51="","","O")</f>
        <v/>
      </c>
      <c r="AM205" s="13" t="str">
        <f>IF(仕様書作成!AD51="","","O")</f>
        <v/>
      </c>
      <c r="AN205" s="13" t="str">
        <f>IF(仕様書作成!AE51="","","O")</f>
        <v/>
      </c>
      <c r="AO205" s="13" t="str">
        <f>IF(仕様書作成!AF51="","","O")</f>
        <v/>
      </c>
      <c r="AP205" s="13" t="str">
        <f>IF(仕様書作成!AG51="","","O")</f>
        <v/>
      </c>
      <c r="AQ205" s="13" t="str">
        <f>IF(仕様書作成!AH51="","","O")</f>
        <v/>
      </c>
      <c r="BV205" s="104"/>
      <c r="BW205" s="104"/>
      <c r="BX205" s="104"/>
      <c r="BY205" s="104"/>
      <c r="BZ205" s="104"/>
      <c r="CA205" s="104"/>
      <c r="CB205" s="104"/>
      <c r="CC205" s="104"/>
      <c r="CD205" s="104"/>
      <c r="CE205" s="104"/>
      <c r="CF205" s="104"/>
      <c r="CG205" s="104"/>
      <c r="CH205" s="104"/>
      <c r="CI205" s="104"/>
      <c r="CJ205" s="104"/>
      <c r="CK205" s="104"/>
      <c r="CL205" s="104"/>
      <c r="CM205" s="104"/>
    </row>
    <row r="206" spans="15:91" ht="12.75" customHeight="1" x14ac:dyDescent="0.15">
      <c r="O206" s="13" t="s">
        <v>77</v>
      </c>
      <c r="T206" s="13" t="str">
        <f>IF(仕様書作成!K53="","","O")</f>
        <v/>
      </c>
      <c r="U206" s="13" t="str">
        <f>IF(仕様書作成!L53="","","O")</f>
        <v/>
      </c>
      <c r="V206" s="13" t="str">
        <f>IF(仕様書作成!M53="","","O")</f>
        <v/>
      </c>
      <c r="W206" s="13" t="str">
        <f>IF(仕様書作成!N53="","","O")</f>
        <v/>
      </c>
      <c r="X206" s="13" t="str">
        <f>IF(仕様書作成!O53="","","O")</f>
        <v/>
      </c>
      <c r="Y206" s="13" t="str">
        <f>IF(仕様書作成!P53="","","O")</f>
        <v/>
      </c>
      <c r="Z206" s="13" t="str">
        <f>IF(仕様書作成!Q53="","","O")</f>
        <v/>
      </c>
      <c r="AA206" s="13" t="str">
        <f>IF(仕様書作成!R53="","","O")</f>
        <v/>
      </c>
      <c r="AB206" s="13" t="str">
        <f>IF(仕様書作成!S53="","","O")</f>
        <v/>
      </c>
      <c r="AC206" s="13" t="str">
        <f>IF(仕様書作成!T53="","","O")</f>
        <v/>
      </c>
      <c r="AD206" s="13" t="str">
        <f>IF(仕様書作成!U53="","","O")</f>
        <v/>
      </c>
      <c r="AE206" s="13" t="str">
        <f>IF(仕様書作成!V53="","","O")</f>
        <v/>
      </c>
      <c r="AF206" s="13" t="str">
        <f>IF(仕様書作成!W53="","","O")</f>
        <v/>
      </c>
      <c r="AG206" s="13" t="str">
        <f>IF(仕様書作成!X53="","","O")</f>
        <v/>
      </c>
      <c r="AH206" s="13" t="str">
        <f>IF(仕様書作成!Y53="","","O")</f>
        <v/>
      </c>
      <c r="AI206" s="13" t="str">
        <f>IF(仕様書作成!Z53="","","O")</f>
        <v/>
      </c>
      <c r="AJ206" s="13" t="str">
        <f>IF(仕様書作成!AA53="","","O")</f>
        <v/>
      </c>
      <c r="AK206" s="13" t="str">
        <f>IF(仕様書作成!AB53="","","O")</f>
        <v/>
      </c>
      <c r="AL206" s="13" t="str">
        <f>IF(仕様書作成!AC53="","","O")</f>
        <v/>
      </c>
      <c r="AM206" s="13" t="str">
        <f>IF(仕様書作成!AD53="","","O")</f>
        <v/>
      </c>
      <c r="AN206" s="13" t="str">
        <f>IF(仕様書作成!AE53="","","O")</f>
        <v/>
      </c>
      <c r="AO206" s="13" t="str">
        <f>IF(仕様書作成!AF53="","","O")</f>
        <v/>
      </c>
      <c r="AP206" s="13" t="str">
        <f>IF(仕様書作成!AG53="","","O")</f>
        <v/>
      </c>
      <c r="AQ206" s="13" t="str">
        <f>IF(仕様書作成!AH53="","","O")</f>
        <v/>
      </c>
      <c r="BV206" s="104"/>
      <c r="BW206" s="104"/>
      <c r="BX206" s="104"/>
      <c r="BY206" s="104"/>
      <c r="BZ206" s="104"/>
      <c r="CA206" s="104"/>
      <c r="CB206" s="104"/>
      <c r="CC206" s="104"/>
      <c r="CD206" s="104"/>
      <c r="CE206" s="104"/>
      <c r="CF206" s="104"/>
      <c r="CG206" s="104"/>
      <c r="CH206" s="104"/>
      <c r="CI206" s="104"/>
      <c r="CJ206" s="104"/>
      <c r="CK206" s="104"/>
      <c r="CL206" s="104"/>
      <c r="CM206" s="104"/>
    </row>
    <row r="207" spans="15:91" ht="12.75" customHeight="1" x14ac:dyDescent="0.15">
      <c r="O207" s="13" t="s">
        <v>72</v>
      </c>
      <c r="T207" s="13" t="str">
        <f>IF(仕様書作成!K63="","","O")</f>
        <v/>
      </c>
      <c r="U207" s="13" t="str">
        <f>IF(仕様書作成!L63="","","O")</f>
        <v/>
      </c>
      <c r="V207" s="13" t="str">
        <f>IF(仕様書作成!M63="","","O")</f>
        <v/>
      </c>
      <c r="W207" s="13" t="str">
        <f>IF(仕様書作成!N63="","","O")</f>
        <v/>
      </c>
      <c r="X207" s="13" t="str">
        <f>IF(仕様書作成!O63="","","O")</f>
        <v/>
      </c>
      <c r="Y207" s="13" t="str">
        <f>IF(仕様書作成!P63="","","O")</f>
        <v/>
      </c>
      <c r="Z207" s="13" t="str">
        <f>IF(仕様書作成!Q63="","","O")</f>
        <v/>
      </c>
      <c r="AA207" s="13" t="str">
        <f>IF(仕様書作成!R63="","","O")</f>
        <v/>
      </c>
      <c r="AB207" s="13" t="str">
        <f>IF(仕様書作成!S63="","","O")</f>
        <v/>
      </c>
      <c r="AC207" s="13" t="str">
        <f>IF(仕様書作成!T63="","","O")</f>
        <v/>
      </c>
      <c r="AD207" s="13" t="str">
        <f>IF(仕様書作成!U63="","","O")</f>
        <v/>
      </c>
      <c r="AE207" s="13" t="str">
        <f>IF(仕様書作成!V63="","","O")</f>
        <v/>
      </c>
      <c r="AF207" s="13" t="str">
        <f>IF(仕様書作成!W63="","","O")</f>
        <v/>
      </c>
      <c r="AG207" s="13" t="str">
        <f>IF(仕様書作成!X63="","","O")</f>
        <v/>
      </c>
      <c r="AH207" s="13" t="str">
        <f>IF(仕様書作成!Y63="","","O")</f>
        <v/>
      </c>
      <c r="AI207" s="13" t="str">
        <f>IF(仕様書作成!Z63="","","O")</f>
        <v/>
      </c>
      <c r="AJ207" s="13" t="str">
        <f>IF(仕様書作成!AA63="","","O")</f>
        <v/>
      </c>
      <c r="AK207" s="13" t="str">
        <f>IF(仕様書作成!AB63="","","O")</f>
        <v/>
      </c>
      <c r="AL207" s="13" t="str">
        <f>IF(仕様書作成!AC63="","","O")</f>
        <v/>
      </c>
      <c r="AM207" s="13" t="str">
        <f>IF(仕様書作成!AD63="","","O")</f>
        <v/>
      </c>
      <c r="AN207" s="13" t="str">
        <f>IF(仕様書作成!AE63="","","O")</f>
        <v/>
      </c>
      <c r="AO207" s="13" t="str">
        <f>IF(仕様書作成!AF63="","","O")</f>
        <v/>
      </c>
      <c r="AP207" s="13" t="str">
        <f>IF(仕様書作成!AG63="","","O")</f>
        <v/>
      </c>
      <c r="AQ207" s="13" t="str">
        <f>IF(仕様書作成!AH63="","","O")</f>
        <v/>
      </c>
      <c r="BV207" s="104"/>
      <c r="BW207" s="104"/>
      <c r="BX207" s="104"/>
      <c r="BY207" s="104"/>
      <c r="BZ207" s="104"/>
      <c r="CA207" s="104"/>
      <c r="CB207" s="104"/>
      <c r="CC207" s="104"/>
      <c r="CD207" s="104"/>
      <c r="CE207" s="104"/>
      <c r="CF207" s="104"/>
      <c r="CG207" s="104"/>
      <c r="CH207" s="104"/>
      <c r="CI207" s="104"/>
      <c r="CJ207" s="104"/>
      <c r="CK207" s="104"/>
      <c r="CL207" s="104"/>
      <c r="CM207" s="104"/>
    </row>
    <row r="208" spans="15:91" ht="12.75" customHeight="1" x14ac:dyDescent="0.15">
      <c r="O208" s="13" t="s">
        <v>844</v>
      </c>
      <c r="T208" s="13" t="str">
        <f>IF(仕様書作成!K64="→","&gt;","")</f>
        <v/>
      </c>
      <c r="U208" s="13" t="str">
        <f>IF(仕様書作成!L64="→","&gt;","")</f>
        <v/>
      </c>
      <c r="V208" s="13" t="str">
        <f>IF(仕様書作成!M64="→","&gt;","")</f>
        <v/>
      </c>
      <c r="W208" s="13" t="str">
        <f>IF(仕様書作成!N64="→","&gt;","")</f>
        <v/>
      </c>
      <c r="X208" s="13" t="str">
        <f>IF(仕様書作成!O64="→","&gt;","")</f>
        <v/>
      </c>
      <c r="Y208" s="13" t="str">
        <f>IF(仕様書作成!P64="→","&gt;","")</f>
        <v/>
      </c>
      <c r="Z208" s="13" t="str">
        <f>IF(仕様書作成!Q64="→","&gt;","")</f>
        <v/>
      </c>
      <c r="AA208" s="13" t="str">
        <f>IF(仕様書作成!R64="→","&gt;","")</f>
        <v/>
      </c>
      <c r="AB208" s="13" t="str">
        <f>IF(仕様書作成!S64="→","&gt;","")</f>
        <v/>
      </c>
      <c r="AC208" s="13" t="str">
        <f>IF(仕様書作成!T64="→","&gt;","")</f>
        <v/>
      </c>
      <c r="AD208" s="13" t="str">
        <f>IF(仕様書作成!U64="→","&gt;","")</f>
        <v/>
      </c>
      <c r="AE208" s="13" t="str">
        <f>IF(仕様書作成!V64="→","&gt;","")</f>
        <v/>
      </c>
      <c r="AF208" s="13" t="str">
        <f>IF(仕様書作成!W64="→","&gt;","")</f>
        <v/>
      </c>
      <c r="AG208" s="13" t="str">
        <f>IF(仕様書作成!X64="→","&gt;","")</f>
        <v/>
      </c>
      <c r="AH208" s="13" t="str">
        <f>IF(仕様書作成!Y64="→","&gt;","")</f>
        <v/>
      </c>
      <c r="AI208" s="13" t="str">
        <f>IF(仕様書作成!Z64="→","&gt;","")</f>
        <v/>
      </c>
      <c r="AJ208" s="13" t="str">
        <f>IF(仕様書作成!AA64="→","&gt;","")</f>
        <v/>
      </c>
      <c r="AK208" s="13" t="str">
        <f>IF(仕様書作成!AB64="→","&gt;","")</f>
        <v/>
      </c>
      <c r="AL208" s="13" t="str">
        <f>IF(仕様書作成!AC64="→","&gt;","")</f>
        <v/>
      </c>
      <c r="AM208" s="13" t="str">
        <f>IF(仕様書作成!AD64="→","&gt;","")</f>
        <v/>
      </c>
      <c r="AN208" s="13" t="str">
        <f>IF(仕様書作成!AE64="→","&gt;","")</f>
        <v/>
      </c>
      <c r="AO208" s="13" t="str">
        <f>IF(仕様書作成!AF64="→","&gt;","")</f>
        <v/>
      </c>
      <c r="AP208" s="13" t="str">
        <f>IF(仕様書作成!AG64="→","&gt;","")</f>
        <v/>
      </c>
      <c r="AQ208" s="13" t="str">
        <f>IF(仕様書作成!AH64="→","&gt;","")</f>
        <v/>
      </c>
      <c r="BV208" s="104"/>
      <c r="BW208" s="104"/>
      <c r="BX208" s="104"/>
      <c r="BY208" s="104"/>
      <c r="BZ208" s="104"/>
      <c r="CA208" s="104"/>
      <c r="CB208" s="104"/>
      <c r="CC208" s="104"/>
      <c r="CD208" s="104"/>
      <c r="CE208" s="104"/>
      <c r="CF208" s="104"/>
      <c r="CG208" s="104"/>
      <c r="CH208" s="104"/>
      <c r="CI208" s="104"/>
      <c r="CJ208" s="104"/>
      <c r="CK208" s="104"/>
      <c r="CL208" s="104"/>
      <c r="CM208" s="104"/>
    </row>
    <row r="209" spans="11:91" ht="12.75" customHeight="1" x14ac:dyDescent="0.15">
      <c r="O209" s="13" t="s">
        <v>845</v>
      </c>
      <c r="T209" s="13" t="str">
        <f>IF(仕様書作成!K65="→","&gt;","")</f>
        <v/>
      </c>
      <c r="U209" s="13" t="str">
        <f>IF(仕様書作成!L65="→","&gt;","")</f>
        <v/>
      </c>
      <c r="V209" s="13" t="str">
        <f>IF(仕様書作成!M65="→","&gt;","")</f>
        <v/>
      </c>
      <c r="W209" s="13" t="str">
        <f>IF(仕様書作成!N65="→","&gt;","")</f>
        <v/>
      </c>
      <c r="X209" s="13" t="str">
        <f>IF(仕様書作成!O65="→","&gt;","")</f>
        <v/>
      </c>
      <c r="Y209" s="13" t="str">
        <f>IF(仕様書作成!P65="→","&gt;","")</f>
        <v/>
      </c>
      <c r="Z209" s="13" t="str">
        <f>IF(仕様書作成!Q65="→","&gt;","")</f>
        <v/>
      </c>
      <c r="AA209" s="13" t="str">
        <f>IF(仕様書作成!R65="→","&gt;","")</f>
        <v/>
      </c>
      <c r="AB209" s="13" t="str">
        <f>IF(仕様書作成!S65="→","&gt;","")</f>
        <v/>
      </c>
      <c r="AC209" s="13" t="str">
        <f>IF(仕様書作成!T65="→","&gt;","")</f>
        <v/>
      </c>
      <c r="AD209" s="13" t="str">
        <f>IF(仕様書作成!U65="→","&gt;","")</f>
        <v/>
      </c>
      <c r="AE209" s="13" t="str">
        <f>IF(仕様書作成!V65="→","&gt;","")</f>
        <v/>
      </c>
      <c r="AF209" s="13" t="str">
        <f>IF(仕様書作成!W65="→","&gt;","")</f>
        <v/>
      </c>
      <c r="AG209" s="13" t="str">
        <f>IF(仕様書作成!X65="→","&gt;","")</f>
        <v/>
      </c>
      <c r="AH209" s="13" t="str">
        <f>IF(仕様書作成!Y65="→","&gt;","")</f>
        <v/>
      </c>
      <c r="AI209" s="13" t="str">
        <f>IF(仕様書作成!Z65="→","&gt;","")</f>
        <v/>
      </c>
      <c r="AJ209" s="13" t="str">
        <f>IF(仕様書作成!AA65="→","&gt;","")</f>
        <v/>
      </c>
      <c r="AK209" s="13" t="str">
        <f>IF(仕様書作成!AB65="→","&gt;","")</f>
        <v/>
      </c>
      <c r="AL209" s="13" t="str">
        <f>IF(仕様書作成!AC65="→","&gt;","")</f>
        <v/>
      </c>
      <c r="AM209" s="13" t="str">
        <f>IF(仕様書作成!AD65="→","&gt;","")</f>
        <v/>
      </c>
      <c r="AN209" s="13" t="str">
        <f>IF(仕様書作成!AE65="→","&gt;","")</f>
        <v/>
      </c>
      <c r="AO209" s="13" t="str">
        <f>IF(仕様書作成!AF65="→","&gt;","")</f>
        <v/>
      </c>
      <c r="AP209" s="13" t="str">
        <f>IF(仕様書作成!AG65="→","&gt;","")</f>
        <v/>
      </c>
      <c r="AQ209" s="13" t="str">
        <f>IF(仕様書作成!AH65="→","&gt;","")</f>
        <v/>
      </c>
      <c r="BV209" s="104"/>
      <c r="BW209" s="104"/>
      <c r="BX209" s="104"/>
      <c r="BY209" s="104"/>
      <c r="BZ209" s="104"/>
      <c r="CA209" s="104"/>
      <c r="CB209" s="104"/>
      <c r="CC209" s="104"/>
      <c r="CD209" s="104"/>
      <c r="CE209" s="104"/>
      <c r="CF209" s="104"/>
      <c r="CG209" s="104"/>
      <c r="CH209" s="104"/>
      <c r="CI209" s="104"/>
      <c r="CJ209" s="104"/>
      <c r="CK209" s="104"/>
      <c r="CL209" s="104"/>
      <c r="CM209" s="104"/>
    </row>
    <row r="210" spans="11:91" ht="12.75" customHeight="1" x14ac:dyDescent="0.15">
      <c r="O210" s="13" t="s">
        <v>796</v>
      </c>
      <c r="T210" s="13" t="str">
        <f>IF(仕様書作成!K32="","",仕様書作成!K32)</f>
        <v/>
      </c>
      <c r="U210" s="13" t="str">
        <f>IF(仕様書作成!L32="","",仕様書作成!L32)</f>
        <v/>
      </c>
      <c r="V210" s="13" t="str">
        <f>IF(仕様書作成!M32="","",仕様書作成!M32)</f>
        <v/>
      </c>
      <c r="W210" s="13" t="str">
        <f>IF(仕様書作成!N32="","",仕様書作成!N32)</f>
        <v/>
      </c>
      <c r="X210" s="13" t="str">
        <f>IF(仕様書作成!O32="","",仕様書作成!O32)</f>
        <v/>
      </c>
      <c r="Y210" s="13" t="str">
        <f>IF(仕様書作成!P32="","",仕様書作成!P32)</f>
        <v/>
      </c>
      <c r="Z210" s="13" t="str">
        <f>IF(仕様書作成!Q32="","",仕様書作成!Q32)</f>
        <v/>
      </c>
      <c r="AA210" s="13" t="str">
        <f>IF(仕様書作成!R32="","",仕様書作成!R32)</f>
        <v/>
      </c>
      <c r="AB210" s="13" t="str">
        <f>IF(仕様書作成!S32="","",仕様書作成!S32)</f>
        <v/>
      </c>
      <c r="AC210" s="13" t="str">
        <f>IF(仕様書作成!T32="","",仕様書作成!T32)</f>
        <v/>
      </c>
      <c r="AD210" s="13" t="str">
        <f>IF(仕様書作成!U32="","",仕様書作成!U32)</f>
        <v/>
      </c>
      <c r="AE210" s="13" t="str">
        <f>IF(仕様書作成!V32="","",仕様書作成!V32)</f>
        <v/>
      </c>
      <c r="AF210" s="13" t="str">
        <f>IF(仕様書作成!W32="","",仕様書作成!W32)</f>
        <v/>
      </c>
      <c r="AG210" s="13" t="str">
        <f>IF(仕様書作成!X32="","",仕様書作成!X32)</f>
        <v/>
      </c>
      <c r="AH210" s="13" t="str">
        <f>IF(仕様書作成!Y32="","",仕様書作成!Y32)</f>
        <v/>
      </c>
      <c r="AI210" s="13" t="str">
        <f>IF(仕様書作成!Z32="","",仕様書作成!Z32)</f>
        <v/>
      </c>
      <c r="AJ210" s="13" t="str">
        <f>IF(仕様書作成!AA32="","",仕様書作成!AA32)</f>
        <v/>
      </c>
      <c r="AK210" s="13" t="str">
        <f>IF(仕様書作成!AB32="","",仕様書作成!AB32)</f>
        <v/>
      </c>
      <c r="AL210" s="13" t="str">
        <f>IF(仕様書作成!AC32="","",仕様書作成!AC32)</f>
        <v/>
      </c>
      <c r="AM210" s="13" t="str">
        <f>IF(仕様書作成!AD32="","",仕様書作成!AD32)</f>
        <v/>
      </c>
      <c r="AN210" s="13" t="str">
        <f>IF(仕様書作成!AE32="","",仕様書作成!AE32)</f>
        <v/>
      </c>
      <c r="AO210" s="13" t="str">
        <f>IF(仕様書作成!AF32="","",仕様書作成!AF32)</f>
        <v/>
      </c>
      <c r="AP210" s="13" t="str">
        <f>IF(仕様書作成!AG32="","",仕様書作成!AG32)</f>
        <v/>
      </c>
      <c r="AQ210" s="13" t="str">
        <f>IF(仕様書作成!AH32="","",仕様書作成!AH32)</f>
        <v/>
      </c>
      <c r="AR210" s="13" t="str">
        <f>IF(仕様書作成!AI32="","",仕様書作成!AI32)</f>
        <v/>
      </c>
      <c r="AS210" s="13" t="str">
        <f>IF(仕様書作成!AJ32="","",仕様書作成!AJ32)</f>
        <v/>
      </c>
      <c r="BV210" s="104"/>
      <c r="BW210" s="104"/>
      <c r="BX210" s="104"/>
      <c r="BY210" s="104"/>
      <c r="BZ210" s="104"/>
      <c r="CA210" s="104"/>
      <c r="CB210" s="104"/>
      <c r="CC210" s="104"/>
      <c r="CD210" s="104"/>
      <c r="CE210" s="104"/>
      <c r="CF210" s="104"/>
      <c r="CG210" s="104"/>
      <c r="CH210" s="104"/>
      <c r="CI210" s="104"/>
      <c r="CJ210" s="104"/>
      <c r="CK210" s="104"/>
      <c r="CL210" s="104"/>
      <c r="CM210" s="104"/>
    </row>
    <row r="211" spans="11:91" ht="12.75" customHeight="1" x14ac:dyDescent="0.15">
      <c r="O211" s="13" t="s">
        <v>797</v>
      </c>
      <c r="T211" s="13" t="str">
        <f>IF(仕様書作成!K35="","",仕様書作成!K35)</f>
        <v/>
      </c>
      <c r="U211" s="13" t="str">
        <f>IF(仕様書作成!L35="","",仕様書作成!L35)</f>
        <v/>
      </c>
      <c r="V211" s="13" t="str">
        <f>IF(仕様書作成!M35="","",仕様書作成!M35)</f>
        <v/>
      </c>
      <c r="W211" s="13" t="str">
        <f>IF(仕様書作成!N35="","",仕様書作成!N35)</f>
        <v/>
      </c>
      <c r="X211" s="13" t="str">
        <f>IF(仕様書作成!O35="","",仕様書作成!O35)</f>
        <v/>
      </c>
      <c r="Y211" s="13" t="str">
        <f>IF(仕様書作成!P35="","",仕様書作成!P35)</f>
        <v/>
      </c>
      <c r="Z211" s="13" t="str">
        <f>IF(仕様書作成!Q35="","",仕様書作成!Q35)</f>
        <v/>
      </c>
      <c r="AA211" s="13" t="str">
        <f>IF(仕様書作成!R35="","",仕様書作成!R35)</f>
        <v/>
      </c>
      <c r="AB211" s="13" t="str">
        <f>IF(仕様書作成!S35="","",仕様書作成!S35)</f>
        <v/>
      </c>
      <c r="AC211" s="13" t="str">
        <f>IF(仕様書作成!T35="","",仕様書作成!T35)</f>
        <v/>
      </c>
      <c r="AD211" s="13" t="str">
        <f>IF(仕様書作成!U35="","",仕様書作成!U35)</f>
        <v/>
      </c>
      <c r="AE211" s="13" t="str">
        <f>IF(仕様書作成!V35="","",仕様書作成!V35)</f>
        <v/>
      </c>
      <c r="AF211" s="13" t="str">
        <f>IF(仕様書作成!W35="","",仕様書作成!W35)</f>
        <v/>
      </c>
      <c r="AG211" s="13" t="str">
        <f>IF(仕様書作成!X35="","",仕様書作成!X35)</f>
        <v/>
      </c>
      <c r="AH211" s="13" t="str">
        <f>IF(仕様書作成!Y35="","",仕様書作成!Y35)</f>
        <v/>
      </c>
      <c r="AI211" s="13" t="str">
        <f>IF(仕様書作成!Z35="","",仕様書作成!Z35)</f>
        <v/>
      </c>
      <c r="AJ211" s="13" t="str">
        <f>IF(仕様書作成!AA35="","",仕様書作成!AA35)</f>
        <v/>
      </c>
      <c r="AK211" s="13" t="str">
        <f>IF(仕様書作成!AB35="","",仕様書作成!AB35)</f>
        <v/>
      </c>
      <c r="AL211" s="13" t="str">
        <f>IF(仕様書作成!AC35="","",仕様書作成!AC35)</f>
        <v/>
      </c>
      <c r="AM211" s="13" t="str">
        <f>IF(仕様書作成!AD35="","",仕様書作成!AD35)</f>
        <v/>
      </c>
      <c r="AN211" s="13" t="str">
        <f>IF(仕様書作成!AE35="","",仕様書作成!AE35)</f>
        <v/>
      </c>
      <c r="AO211" s="13" t="str">
        <f>IF(仕様書作成!AF35="","",仕様書作成!AF35)</f>
        <v/>
      </c>
      <c r="AP211" s="13" t="str">
        <f>IF(仕様書作成!AG35="","",仕様書作成!AG35)</f>
        <v/>
      </c>
      <c r="AQ211" s="13" t="str">
        <f>IF(仕様書作成!AH35="","",仕様書作成!AH35)</f>
        <v/>
      </c>
      <c r="AR211" s="13" t="str">
        <f>IF(仕様書作成!AI35="","",仕様書作成!AI35)</f>
        <v/>
      </c>
      <c r="AS211" s="13" t="str">
        <f>IF(仕様書作成!AJ35="","",仕様書作成!AJ35)</f>
        <v/>
      </c>
      <c r="BV211" s="104"/>
      <c r="BW211" s="104"/>
      <c r="BX211" s="104"/>
      <c r="BY211" s="104"/>
      <c r="BZ211" s="104"/>
      <c r="CA211" s="104"/>
      <c r="CB211" s="104"/>
      <c r="CC211" s="104"/>
      <c r="CD211" s="104"/>
      <c r="CE211" s="104"/>
      <c r="CF211" s="104"/>
      <c r="CG211" s="104"/>
      <c r="CH211" s="104"/>
      <c r="CI211" s="104"/>
      <c r="CJ211" s="104"/>
      <c r="CK211" s="104"/>
      <c r="CL211" s="104"/>
      <c r="CM211" s="104"/>
    </row>
    <row r="212" spans="11:91" ht="12.75" customHeight="1" x14ac:dyDescent="0.15">
      <c r="BV212" s="104"/>
      <c r="BW212" s="104"/>
      <c r="BX212" s="104"/>
      <c r="BY212" s="104"/>
      <c r="BZ212" s="104"/>
      <c r="CA212" s="104"/>
      <c r="CB212" s="104"/>
      <c r="CC212" s="104"/>
      <c r="CD212" s="104"/>
      <c r="CE212" s="104"/>
      <c r="CF212" s="104"/>
      <c r="CG212" s="104"/>
      <c r="CH212" s="104"/>
      <c r="CI212" s="104"/>
      <c r="CJ212" s="104"/>
      <c r="CK212" s="104"/>
      <c r="CL212" s="104"/>
      <c r="CM212" s="104"/>
    </row>
    <row r="213" spans="11:91" ht="12.75" customHeight="1" x14ac:dyDescent="0.15">
      <c r="BV213" s="104"/>
      <c r="BW213" s="104"/>
      <c r="BX213" s="104"/>
      <c r="BY213" s="104"/>
      <c r="BZ213" s="104"/>
      <c r="CA213" s="104"/>
      <c r="CB213" s="104"/>
      <c r="CC213" s="104"/>
      <c r="CD213" s="104"/>
      <c r="CE213" s="104"/>
      <c r="CF213" s="104"/>
      <c r="CG213" s="104"/>
      <c r="CH213" s="104"/>
      <c r="CI213" s="104"/>
      <c r="CJ213" s="104"/>
      <c r="CK213" s="104"/>
      <c r="CL213" s="104"/>
      <c r="CM213" s="104"/>
    </row>
    <row r="214" spans="11:91" ht="12.75" customHeight="1" x14ac:dyDescent="0.15">
      <c r="BV214" s="104"/>
      <c r="BW214" s="104"/>
      <c r="BX214" s="104"/>
      <c r="BY214" s="104"/>
      <c r="BZ214" s="104"/>
      <c r="CA214" s="104"/>
      <c r="CB214" s="104"/>
      <c r="CC214" s="104"/>
      <c r="CD214" s="104"/>
      <c r="CE214" s="104"/>
      <c r="CF214" s="104"/>
      <c r="CG214" s="104"/>
      <c r="CH214" s="104"/>
      <c r="CI214" s="104"/>
      <c r="CJ214" s="104"/>
      <c r="CK214" s="104"/>
      <c r="CL214" s="104"/>
      <c r="CM214" s="104"/>
    </row>
    <row r="215" spans="11:91" ht="12.75" customHeight="1" x14ac:dyDescent="0.15">
      <c r="BV215" s="104"/>
      <c r="BW215" s="104"/>
      <c r="BX215" s="104"/>
      <c r="BY215" s="104"/>
      <c r="BZ215" s="104"/>
      <c r="CA215" s="104"/>
      <c r="CB215" s="104"/>
      <c r="CC215" s="104"/>
      <c r="CD215" s="104"/>
      <c r="CE215" s="104"/>
      <c r="CF215" s="104"/>
      <c r="CG215" s="104"/>
      <c r="CH215" s="104"/>
      <c r="CI215" s="104"/>
      <c r="CJ215" s="104"/>
      <c r="CK215" s="104"/>
      <c r="CL215" s="104"/>
      <c r="CM215" s="104"/>
    </row>
    <row r="216" spans="11:91" ht="12.75" customHeight="1" x14ac:dyDescent="0.15">
      <c r="BV216" s="104"/>
      <c r="BW216" s="104"/>
      <c r="BX216" s="104"/>
      <c r="BY216" s="104"/>
      <c r="BZ216" s="104"/>
      <c r="CA216" s="104"/>
      <c r="CB216" s="104"/>
      <c r="CC216" s="104"/>
      <c r="CD216" s="104"/>
      <c r="CE216" s="104"/>
      <c r="CF216" s="104"/>
      <c r="CG216" s="104"/>
      <c r="CH216" s="104"/>
      <c r="CI216" s="104"/>
      <c r="CJ216" s="104"/>
      <c r="CK216" s="104"/>
      <c r="CL216" s="104"/>
      <c r="CM216" s="104"/>
    </row>
    <row r="217" spans="11:91" ht="12.75" customHeight="1" x14ac:dyDescent="0.15">
      <c r="BV217" s="104"/>
      <c r="BW217" s="104"/>
      <c r="BX217" s="104"/>
      <c r="BY217" s="104"/>
      <c r="BZ217" s="104"/>
      <c r="CA217" s="104"/>
      <c r="CB217" s="104"/>
      <c r="CC217" s="104"/>
      <c r="CD217" s="104"/>
      <c r="CE217" s="104"/>
      <c r="CF217" s="104"/>
      <c r="CG217" s="104"/>
      <c r="CH217" s="104"/>
      <c r="CI217" s="104"/>
      <c r="CJ217" s="104"/>
      <c r="CK217" s="104"/>
      <c r="CL217" s="104"/>
      <c r="CM217" s="104"/>
    </row>
    <row r="218" spans="11:91" ht="12.75" customHeight="1" x14ac:dyDescent="0.15">
      <c r="BV218" s="104"/>
      <c r="BW218" s="104"/>
      <c r="BX218" s="104"/>
      <c r="BY218" s="104"/>
      <c r="BZ218" s="104"/>
      <c r="CA218" s="104"/>
      <c r="CB218" s="104"/>
      <c r="CC218" s="104"/>
      <c r="CD218" s="104"/>
      <c r="CE218" s="104"/>
      <c r="CF218" s="104"/>
      <c r="CG218" s="104"/>
      <c r="CH218" s="104"/>
      <c r="CI218" s="104"/>
      <c r="CJ218" s="104"/>
      <c r="CK218" s="104"/>
      <c r="CL218" s="104"/>
      <c r="CM218" s="104"/>
    </row>
    <row r="219" spans="11:91" ht="12.75" customHeight="1" x14ac:dyDescent="0.15">
      <c r="BV219" s="104"/>
      <c r="BW219" s="104"/>
      <c r="BX219" s="104"/>
      <c r="BY219" s="104"/>
      <c r="BZ219" s="104"/>
      <c r="CA219" s="104"/>
      <c r="CB219" s="104"/>
      <c r="CC219" s="104"/>
      <c r="CD219" s="104"/>
      <c r="CE219" s="104"/>
      <c r="CF219" s="104"/>
      <c r="CG219" s="104"/>
      <c r="CH219" s="104"/>
      <c r="CI219" s="104"/>
      <c r="CJ219" s="104"/>
      <c r="CK219" s="104"/>
      <c r="CL219" s="104"/>
      <c r="CM219" s="104"/>
    </row>
    <row r="220" spans="11:91" ht="12.75" customHeight="1" x14ac:dyDescent="0.15">
      <c r="BV220" s="104"/>
      <c r="BW220" s="104"/>
      <c r="BX220" s="104"/>
      <c r="BY220" s="104"/>
      <c r="BZ220" s="104"/>
      <c r="CA220" s="104"/>
      <c r="CB220" s="104"/>
      <c r="CC220" s="104"/>
      <c r="CD220" s="104"/>
      <c r="CE220" s="104"/>
      <c r="CF220" s="104"/>
      <c r="CG220" s="104"/>
      <c r="CH220" s="104"/>
      <c r="CI220" s="104"/>
      <c r="CJ220" s="104"/>
      <c r="CK220" s="104"/>
      <c r="CL220" s="104"/>
      <c r="CM220" s="104"/>
    </row>
    <row r="221" spans="11:91" ht="12.75" customHeight="1" x14ac:dyDescent="0.15">
      <c r="K221" s="42" t="s">
        <v>285</v>
      </c>
      <c r="L221" s="42" t="s">
        <v>286</v>
      </c>
      <c r="M221" s="42" t="s">
        <v>507</v>
      </c>
      <c r="R221" s="42" t="s">
        <v>52</v>
      </c>
      <c r="S221" s="42"/>
      <c r="T221" s="42">
        <v>1</v>
      </c>
      <c r="U221" s="42">
        <v>2</v>
      </c>
      <c r="V221" s="42">
        <v>3</v>
      </c>
      <c r="W221" s="42">
        <v>4</v>
      </c>
      <c r="X221" s="42">
        <v>5</v>
      </c>
      <c r="Y221" s="42">
        <v>6</v>
      </c>
      <c r="Z221" s="42">
        <v>7</v>
      </c>
      <c r="AA221" s="42">
        <v>8</v>
      </c>
      <c r="AB221" s="42">
        <v>9</v>
      </c>
      <c r="AC221" s="42"/>
      <c r="AD221" s="42"/>
      <c r="AE221" s="42"/>
      <c r="AF221" s="42"/>
      <c r="AG221" s="42"/>
      <c r="AH221" s="42"/>
      <c r="AI221" s="42"/>
      <c r="AJ221" s="42"/>
      <c r="AK221" s="42"/>
      <c r="AL221" s="42"/>
      <c r="AM221" s="42"/>
      <c r="AN221" s="42"/>
      <c r="AO221" s="42"/>
      <c r="AP221" s="42"/>
      <c r="AQ221" s="42"/>
      <c r="AR221" s="42"/>
      <c r="BV221" s="104"/>
      <c r="BW221" s="104"/>
      <c r="BX221" s="104"/>
      <c r="BY221" s="104"/>
      <c r="BZ221" s="104"/>
      <c r="CA221" s="104"/>
      <c r="CB221" s="104"/>
      <c r="CC221" s="104"/>
      <c r="CD221" s="104"/>
      <c r="CE221" s="104"/>
      <c r="CF221" s="104"/>
      <c r="CG221" s="104"/>
      <c r="CH221" s="104"/>
      <c r="CI221" s="104"/>
      <c r="CJ221" s="104"/>
      <c r="CK221" s="104"/>
      <c r="CL221" s="104"/>
      <c r="CM221" s="104"/>
    </row>
    <row r="222" spans="11:91" ht="12.75" customHeight="1" x14ac:dyDescent="0.15">
      <c r="K222" s="13" t="str">
        <f t="shared" ref="K222:AB236" si="75">IF(K122="","",K122)</f>
        <v>デジタル入力ユニット</v>
      </c>
      <c r="L222" s="13" t="str">
        <f t="shared" si="75"/>
        <v>EX600-DXPB</v>
      </c>
      <c r="M222" s="13" t="str">
        <f t="shared" si="75"/>
        <v/>
      </c>
      <c r="N222" s="13" t="str">
        <f t="shared" si="75"/>
        <v/>
      </c>
      <c r="O222" s="13" t="str">
        <f t="shared" si="75"/>
        <v/>
      </c>
      <c r="P222" s="13" t="str">
        <f t="shared" si="75"/>
        <v/>
      </c>
      <c r="Q222" s="13" t="str">
        <f t="shared" si="75"/>
        <v/>
      </c>
      <c r="R222" s="13" t="str">
        <f t="shared" si="75"/>
        <v/>
      </c>
      <c r="S222" s="13" t="str">
        <f t="shared" si="75"/>
        <v/>
      </c>
      <c r="T222" s="13" t="str">
        <f t="shared" si="75"/>
        <v/>
      </c>
      <c r="U222" s="13" t="str">
        <f t="shared" si="75"/>
        <v/>
      </c>
      <c r="V222" s="13" t="str">
        <f t="shared" si="75"/>
        <v/>
      </c>
      <c r="W222" s="13" t="str">
        <f t="shared" si="75"/>
        <v/>
      </c>
      <c r="X222" s="13" t="str">
        <f t="shared" si="75"/>
        <v/>
      </c>
      <c r="Y222" s="13" t="str">
        <f t="shared" si="75"/>
        <v/>
      </c>
      <c r="Z222" s="13" t="str">
        <f t="shared" si="75"/>
        <v/>
      </c>
      <c r="AA222" s="13" t="str">
        <f t="shared" si="75"/>
        <v/>
      </c>
      <c r="AB222" s="13" t="str">
        <f t="shared" si="75"/>
        <v/>
      </c>
      <c r="BV222" s="104"/>
      <c r="BW222" s="104"/>
      <c r="BX222" s="104"/>
      <c r="BY222" s="104"/>
      <c r="BZ222" s="104"/>
      <c r="CA222" s="104"/>
      <c r="CB222" s="104"/>
      <c r="CC222" s="104"/>
      <c r="CD222" s="104"/>
      <c r="CE222" s="104"/>
      <c r="CF222" s="104"/>
      <c r="CG222" s="104"/>
      <c r="CH222" s="104"/>
      <c r="CI222" s="104"/>
      <c r="CJ222" s="104"/>
      <c r="CK222" s="104"/>
      <c r="CL222" s="104"/>
      <c r="CM222" s="104"/>
    </row>
    <row r="223" spans="11:91" ht="12.75" customHeight="1" x14ac:dyDescent="0.15">
      <c r="K223" s="13" t="str">
        <f t="shared" si="75"/>
        <v>デジタル入力ユニット</v>
      </c>
      <c r="L223" s="13" t="str">
        <f t="shared" si="75"/>
        <v>EX600-DXPC</v>
      </c>
      <c r="M223" s="13" t="str">
        <f t="shared" si="75"/>
        <v/>
      </c>
      <c r="N223" s="13" t="str">
        <f t="shared" si="75"/>
        <v/>
      </c>
      <c r="O223" s="13" t="str">
        <f t="shared" si="75"/>
        <v/>
      </c>
      <c r="P223" s="13" t="str">
        <f t="shared" si="75"/>
        <v/>
      </c>
      <c r="Q223" s="13" t="str">
        <f t="shared" si="75"/>
        <v/>
      </c>
      <c r="R223" s="13" t="str">
        <f t="shared" si="75"/>
        <v/>
      </c>
      <c r="S223" s="13" t="str">
        <f t="shared" si="75"/>
        <v/>
      </c>
      <c r="T223" s="13" t="str">
        <f t="shared" si="75"/>
        <v/>
      </c>
      <c r="U223" s="13" t="str">
        <f t="shared" si="75"/>
        <v/>
      </c>
      <c r="V223" s="13" t="str">
        <f t="shared" si="75"/>
        <v/>
      </c>
      <c r="W223" s="13" t="str">
        <f t="shared" si="75"/>
        <v/>
      </c>
      <c r="X223" s="13" t="str">
        <f t="shared" si="75"/>
        <v/>
      </c>
      <c r="Y223" s="13" t="str">
        <f t="shared" si="75"/>
        <v/>
      </c>
      <c r="Z223" s="13" t="str">
        <f t="shared" si="75"/>
        <v/>
      </c>
      <c r="AA223" s="13" t="str">
        <f t="shared" si="75"/>
        <v/>
      </c>
      <c r="AB223" s="13" t="str">
        <f t="shared" si="75"/>
        <v/>
      </c>
      <c r="BV223" s="104"/>
      <c r="BW223" s="104"/>
      <c r="BX223" s="104"/>
      <c r="BY223" s="104"/>
      <c r="BZ223" s="104"/>
      <c r="CA223" s="104"/>
      <c r="CB223" s="104"/>
      <c r="CC223" s="104"/>
      <c r="CD223" s="104"/>
      <c r="CE223" s="104"/>
      <c r="CF223" s="104"/>
      <c r="CG223" s="104"/>
      <c r="CH223" s="104"/>
      <c r="CI223" s="104"/>
      <c r="CJ223" s="104"/>
      <c r="CK223" s="104"/>
      <c r="CL223" s="104"/>
      <c r="CM223" s="104"/>
    </row>
    <row r="224" spans="11:91" ht="12.75" customHeight="1" x14ac:dyDescent="0.15">
      <c r="K224" s="13" t="str">
        <f t="shared" si="75"/>
        <v>デジタル入力ユニット</v>
      </c>
      <c r="L224" s="13" t="str">
        <f t="shared" si="75"/>
        <v>EX600-DXPC1</v>
      </c>
      <c r="M224" s="13" t="str">
        <f t="shared" si="75"/>
        <v/>
      </c>
      <c r="N224" s="13" t="str">
        <f t="shared" si="75"/>
        <v/>
      </c>
      <c r="O224" s="13" t="str">
        <f t="shared" si="75"/>
        <v/>
      </c>
      <c r="P224" s="13" t="str">
        <f t="shared" si="75"/>
        <v/>
      </c>
      <c r="Q224" s="13" t="str">
        <f t="shared" si="75"/>
        <v/>
      </c>
      <c r="R224" s="13" t="str">
        <f t="shared" si="75"/>
        <v/>
      </c>
      <c r="S224" s="13" t="str">
        <f t="shared" si="75"/>
        <v/>
      </c>
      <c r="T224" s="13" t="str">
        <f t="shared" si="75"/>
        <v/>
      </c>
      <c r="U224" s="13" t="str">
        <f t="shared" si="75"/>
        <v/>
      </c>
      <c r="V224" s="13" t="str">
        <f t="shared" si="75"/>
        <v/>
      </c>
      <c r="W224" s="13" t="str">
        <f t="shared" si="75"/>
        <v/>
      </c>
      <c r="X224" s="13" t="str">
        <f t="shared" si="75"/>
        <v/>
      </c>
      <c r="Y224" s="13" t="str">
        <f t="shared" si="75"/>
        <v/>
      </c>
      <c r="Z224" s="13" t="str">
        <f t="shared" si="75"/>
        <v/>
      </c>
      <c r="AA224" s="13" t="str">
        <f t="shared" si="75"/>
        <v/>
      </c>
      <c r="AB224" s="13" t="str">
        <f t="shared" si="75"/>
        <v/>
      </c>
      <c r="BV224" s="104"/>
      <c r="BW224" s="104"/>
      <c r="BX224" s="104"/>
      <c r="BY224" s="104"/>
      <c r="BZ224" s="104"/>
      <c r="CA224" s="104"/>
      <c r="CB224" s="104"/>
      <c r="CC224" s="104"/>
      <c r="CD224" s="104"/>
      <c r="CE224" s="104"/>
      <c r="CF224" s="104"/>
      <c r="CG224" s="104"/>
      <c r="CH224" s="104"/>
      <c r="CI224" s="104"/>
      <c r="CJ224" s="104"/>
      <c r="CK224" s="104"/>
      <c r="CL224" s="104"/>
      <c r="CM224" s="104"/>
    </row>
    <row r="225" spans="11:91" ht="12.75" customHeight="1" x14ac:dyDescent="0.15">
      <c r="K225" s="13" t="str">
        <f t="shared" si="75"/>
        <v>デジタル入力ユニット</v>
      </c>
      <c r="L225" s="13" t="str">
        <f t="shared" si="75"/>
        <v>EX600-DXPD</v>
      </c>
      <c r="M225" s="13" t="str">
        <f t="shared" si="75"/>
        <v/>
      </c>
      <c r="N225" s="13" t="str">
        <f t="shared" si="75"/>
        <v/>
      </c>
      <c r="O225" s="13" t="str">
        <f t="shared" si="75"/>
        <v/>
      </c>
      <c r="P225" s="13" t="str">
        <f t="shared" si="75"/>
        <v/>
      </c>
      <c r="Q225" s="13" t="str">
        <f t="shared" si="75"/>
        <v/>
      </c>
      <c r="R225" s="13" t="str">
        <f t="shared" si="75"/>
        <v/>
      </c>
      <c r="S225" s="13" t="str">
        <f t="shared" si="75"/>
        <v/>
      </c>
      <c r="T225" s="13" t="str">
        <f t="shared" si="75"/>
        <v/>
      </c>
      <c r="U225" s="13" t="str">
        <f t="shared" si="75"/>
        <v/>
      </c>
      <c r="V225" s="13" t="str">
        <f t="shared" si="75"/>
        <v/>
      </c>
      <c r="W225" s="13" t="str">
        <f t="shared" si="75"/>
        <v/>
      </c>
      <c r="X225" s="13" t="str">
        <f t="shared" si="75"/>
        <v/>
      </c>
      <c r="Y225" s="13" t="str">
        <f t="shared" si="75"/>
        <v/>
      </c>
      <c r="Z225" s="13" t="str">
        <f t="shared" si="75"/>
        <v/>
      </c>
      <c r="AA225" s="13" t="str">
        <f t="shared" si="75"/>
        <v/>
      </c>
      <c r="AB225" s="13" t="str">
        <f t="shared" si="75"/>
        <v/>
      </c>
      <c r="BV225" s="104"/>
      <c r="BW225" s="104"/>
      <c r="BX225" s="104"/>
      <c r="BY225" s="104"/>
      <c r="BZ225" s="104"/>
      <c r="CA225" s="104"/>
      <c r="CB225" s="104"/>
      <c r="CC225" s="104"/>
      <c r="CD225" s="104"/>
      <c r="CE225" s="104"/>
      <c r="CF225" s="104"/>
      <c r="CG225" s="104"/>
      <c r="CH225" s="104"/>
      <c r="CI225" s="104"/>
      <c r="CJ225" s="104"/>
      <c r="CK225" s="104"/>
      <c r="CL225" s="104"/>
      <c r="CM225" s="104"/>
    </row>
    <row r="226" spans="11:91" ht="12.75" customHeight="1" x14ac:dyDescent="0.15">
      <c r="K226" s="13" t="str">
        <f t="shared" si="75"/>
        <v>デジタル入力ユニット</v>
      </c>
      <c r="L226" s="13" t="str">
        <f t="shared" si="75"/>
        <v>EX600-DXPE</v>
      </c>
      <c r="M226" s="13" t="str">
        <f t="shared" si="75"/>
        <v/>
      </c>
      <c r="N226" s="13" t="str">
        <f t="shared" si="75"/>
        <v/>
      </c>
      <c r="O226" s="13" t="str">
        <f t="shared" si="75"/>
        <v/>
      </c>
      <c r="P226" s="13" t="str">
        <f t="shared" si="75"/>
        <v/>
      </c>
      <c r="Q226" s="13" t="str">
        <f t="shared" si="75"/>
        <v/>
      </c>
      <c r="R226" s="13" t="str">
        <f t="shared" si="75"/>
        <v/>
      </c>
      <c r="S226" s="13" t="str">
        <f t="shared" si="75"/>
        <v/>
      </c>
      <c r="T226" s="13" t="str">
        <f t="shared" si="75"/>
        <v/>
      </c>
      <c r="U226" s="13" t="str">
        <f t="shared" si="75"/>
        <v/>
      </c>
      <c r="V226" s="13" t="str">
        <f t="shared" si="75"/>
        <v/>
      </c>
      <c r="W226" s="13" t="str">
        <f t="shared" si="75"/>
        <v/>
      </c>
      <c r="X226" s="13" t="str">
        <f t="shared" si="75"/>
        <v/>
      </c>
      <c r="Y226" s="13" t="str">
        <f t="shared" si="75"/>
        <v/>
      </c>
      <c r="Z226" s="13" t="str">
        <f t="shared" si="75"/>
        <v/>
      </c>
      <c r="AA226" s="13" t="str">
        <f t="shared" si="75"/>
        <v/>
      </c>
      <c r="AB226" s="13" t="str">
        <f t="shared" si="75"/>
        <v/>
      </c>
      <c r="BV226" s="104"/>
      <c r="BW226" s="104"/>
      <c r="BX226" s="104"/>
      <c r="BY226" s="104"/>
      <c r="BZ226" s="104"/>
      <c r="CA226" s="104"/>
      <c r="CB226" s="104"/>
      <c r="CC226" s="104"/>
      <c r="CD226" s="104"/>
      <c r="CE226" s="104"/>
      <c r="CF226" s="104"/>
      <c r="CG226" s="104"/>
      <c r="CH226" s="104"/>
      <c r="CI226" s="104"/>
      <c r="CJ226" s="104"/>
      <c r="CK226" s="104"/>
      <c r="CL226" s="104"/>
      <c r="CM226" s="104"/>
    </row>
    <row r="227" spans="11:91" ht="12.75" customHeight="1" x14ac:dyDescent="0.15">
      <c r="K227" s="13" t="str">
        <f t="shared" si="75"/>
        <v>デジタル入力ユニット</v>
      </c>
      <c r="L227" s="13" t="str">
        <f t="shared" si="75"/>
        <v>EX600-DXPF</v>
      </c>
      <c r="M227" s="13" t="str">
        <f t="shared" si="75"/>
        <v/>
      </c>
      <c r="N227" s="13" t="str">
        <f t="shared" si="75"/>
        <v/>
      </c>
      <c r="O227" s="13" t="str">
        <f t="shared" si="75"/>
        <v/>
      </c>
      <c r="P227" s="13" t="str">
        <f t="shared" si="75"/>
        <v/>
      </c>
      <c r="Q227" s="13" t="str">
        <f t="shared" si="75"/>
        <v/>
      </c>
      <c r="R227" s="13" t="str">
        <f t="shared" si="75"/>
        <v/>
      </c>
      <c r="S227" s="13" t="str">
        <f t="shared" si="75"/>
        <v/>
      </c>
      <c r="T227" s="13" t="str">
        <f t="shared" si="75"/>
        <v/>
      </c>
      <c r="U227" s="13" t="str">
        <f t="shared" si="75"/>
        <v/>
      </c>
      <c r="V227" s="13" t="str">
        <f t="shared" si="75"/>
        <v/>
      </c>
      <c r="W227" s="13" t="str">
        <f t="shared" si="75"/>
        <v/>
      </c>
      <c r="X227" s="13" t="str">
        <f t="shared" si="75"/>
        <v/>
      </c>
      <c r="Y227" s="13" t="str">
        <f t="shared" si="75"/>
        <v/>
      </c>
      <c r="Z227" s="13" t="str">
        <f t="shared" si="75"/>
        <v/>
      </c>
      <c r="AA227" s="13" t="str">
        <f t="shared" si="75"/>
        <v/>
      </c>
      <c r="AB227" s="13" t="str">
        <f t="shared" si="75"/>
        <v/>
      </c>
      <c r="BV227" s="104"/>
      <c r="BW227" s="104"/>
      <c r="BX227" s="104"/>
      <c r="BY227" s="104"/>
      <c r="BZ227" s="104"/>
      <c r="CA227" s="104"/>
      <c r="CB227" s="104"/>
      <c r="CC227" s="104"/>
      <c r="CD227" s="104"/>
      <c r="CE227" s="104"/>
      <c r="CF227" s="104"/>
      <c r="CG227" s="104"/>
      <c r="CH227" s="104"/>
      <c r="CI227" s="104"/>
      <c r="CJ227" s="104"/>
      <c r="CK227" s="104"/>
      <c r="CL227" s="104"/>
      <c r="CM227" s="104"/>
    </row>
    <row r="228" spans="11:91" ht="12.75" customHeight="1" x14ac:dyDescent="0.15">
      <c r="K228" s="13" t="str">
        <f t="shared" si="75"/>
        <v>デジタル入力ユニット</v>
      </c>
      <c r="L228" s="13" t="str">
        <f t="shared" si="75"/>
        <v>EX600-DXNB</v>
      </c>
      <c r="M228" s="13" t="str">
        <f t="shared" si="75"/>
        <v/>
      </c>
      <c r="N228" s="13" t="str">
        <f t="shared" si="75"/>
        <v/>
      </c>
      <c r="O228" s="13" t="str">
        <f t="shared" si="75"/>
        <v/>
      </c>
      <c r="P228" s="13" t="str">
        <f t="shared" si="75"/>
        <v/>
      </c>
      <c r="Q228" s="13" t="str">
        <f t="shared" si="75"/>
        <v/>
      </c>
      <c r="R228" s="13" t="str">
        <f t="shared" si="75"/>
        <v/>
      </c>
      <c r="S228" s="13" t="str">
        <f t="shared" si="75"/>
        <v/>
      </c>
      <c r="T228" s="13" t="str">
        <f t="shared" si="75"/>
        <v/>
      </c>
      <c r="U228" s="13" t="str">
        <f t="shared" si="75"/>
        <v/>
      </c>
      <c r="V228" s="13" t="str">
        <f t="shared" si="75"/>
        <v/>
      </c>
      <c r="W228" s="13" t="str">
        <f t="shared" si="75"/>
        <v/>
      </c>
      <c r="X228" s="13" t="str">
        <f t="shared" si="75"/>
        <v/>
      </c>
      <c r="Y228" s="13" t="str">
        <f t="shared" si="75"/>
        <v/>
      </c>
      <c r="Z228" s="13" t="str">
        <f t="shared" si="75"/>
        <v/>
      </c>
      <c r="AA228" s="13" t="str">
        <f t="shared" si="75"/>
        <v/>
      </c>
      <c r="AB228" s="13" t="str">
        <f t="shared" si="75"/>
        <v/>
      </c>
      <c r="BV228" s="104"/>
      <c r="BW228" s="104"/>
      <c r="BX228" s="104"/>
      <c r="BY228" s="104"/>
      <c r="BZ228" s="104"/>
      <c r="CA228" s="104"/>
      <c r="CB228" s="104"/>
      <c r="CC228" s="104"/>
      <c r="CD228" s="104"/>
      <c r="CE228" s="104"/>
      <c r="CF228" s="104"/>
      <c r="CG228" s="104"/>
      <c r="CH228" s="104"/>
      <c r="CI228" s="104"/>
      <c r="CJ228" s="104"/>
      <c r="CK228" s="104"/>
      <c r="CL228" s="104"/>
      <c r="CM228" s="104"/>
    </row>
    <row r="229" spans="11:91" ht="12.75" customHeight="1" x14ac:dyDescent="0.15">
      <c r="K229" s="13" t="str">
        <f t="shared" si="75"/>
        <v>デジタル入力ユニット</v>
      </c>
      <c r="L229" s="13" t="str">
        <f t="shared" si="75"/>
        <v>EX600-DXNC</v>
      </c>
      <c r="M229" s="13" t="str">
        <f t="shared" si="75"/>
        <v/>
      </c>
      <c r="N229" s="13" t="str">
        <f t="shared" si="75"/>
        <v/>
      </c>
      <c r="O229" s="13" t="str">
        <f t="shared" si="75"/>
        <v/>
      </c>
      <c r="P229" s="13" t="str">
        <f t="shared" si="75"/>
        <v/>
      </c>
      <c r="Q229" s="13" t="str">
        <f t="shared" si="75"/>
        <v/>
      </c>
      <c r="R229" s="13" t="str">
        <f t="shared" si="75"/>
        <v/>
      </c>
      <c r="S229" s="13" t="str">
        <f t="shared" si="75"/>
        <v/>
      </c>
      <c r="T229" s="13" t="str">
        <f t="shared" si="75"/>
        <v/>
      </c>
      <c r="U229" s="13" t="str">
        <f t="shared" si="75"/>
        <v/>
      </c>
      <c r="V229" s="13" t="str">
        <f t="shared" si="75"/>
        <v/>
      </c>
      <c r="W229" s="13" t="str">
        <f t="shared" si="75"/>
        <v/>
      </c>
      <c r="X229" s="13" t="str">
        <f t="shared" si="75"/>
        <v/>
      </c>
      <c r="Y229" s="13" t="str">
        <f t="shared" si="75"/>
        <v/>
      </c>
      <c r="Z229" s="13" t="str">
        <f t="shared" si="75"/>
        <v/>
      </c>
      <c r="AA229" s="13" t="str">
        <f t="shared" si="75"/>
        <v/>
      </c>
      <c r="AB229" s="13" t="str">
        <f t="shared" si="75"/>
        <v/>
      </c>
      <c r="BV229" s="104"/>
      <c r="BW229" s="104"/>
      <c r="BX229" s="104"/>
      <c r="BY229" s="104"/>
      <c r="BZ229" s="104"/>
      <c r="CA229" s="104"/>
      <c r="CB229" s="104"/>
      <c r="CC229" s="104"/>
      <c r="CD229" s="104"/>
      <c r="CE229" s="104"/>
      <c r="CF229" s="104"/>
      <c r="CG229" s="104"/>
      <c r="CH229" s="104"/>
      <c r="CI229" s="104"/>
      <c r="CJ229" s="104"/>
      <c r="CK229" s="104"/>
      <c r="CL229" s="104"/>
      <c r="CM229" s="104"/>
    </row>
    <row r="230" spans="11:91" ht="12.75" customHeight="1" x14ac:dyDescent="0.15">
      <c r="K230" s="13" t="str">
        <f t="shared" si="75"/>
        <v>デジタル入力ユニット</v>
      </c>
      <c r="L230" s="13" t="str">
        <f t="shared" si="75"/>
        <v>EX600-DXNC1</v>
      </c>
      <c r="M230" s="13" t="str">
        <f t="shared" si="75"/>
        <v/>
      </c>
      <c r="N230" s="13" t="str">
        <f t="shared" si="75"/>
        <v/>
      </c>
      <c r="O230" s="13" t="str">
        <f t="shared" si="75"/>
        <v/>
      </c>
      <c r="P230" s="13" t="str">
        <f t="shared" si="75"/>
        <v/>
      </c>
      <c r="Q230" s="13" t="str">
        <f t="shared" si="75"/>
        <v/>
      </c>
      <c r="R230" s="13" t="str">
        <f t="shared" si="75"/>
        <v/>
      </c>
      <c r="S230" s="13" t="str">
        <f t="shared" si="75"/>
        <v/>
      </c>
      <c r="T230" s="13" t="str">
        <f t="shared" si="75"/>
        <v/>
      </c>
      <c r="U230" s="13" t="str">
        <f t="shared" si="75"/>
        <v/>
      </c>
      <c r="V230" s="13" t="str">
        <f t="shared" si="75"/>
        <v/>
      </c>
      <c r="W230" s="13" t="str">
        <f t="shared" si="75"/>
        <v/>
      </c>
      <c r="X230" s="13" t="str">
        <f t="shared" si="75"/>
        <v/>
      </c>
      <c r="Y230" s="13" t="str">
        <f t="shared" si="75"/>
        <v/>
      </c>
      <c r="Z230" s="13" t="str">
        <f t="shared" si="75"/>
        <v/>
      </c>
      <c r="AA230" s="13" t="str">
        <f t="shared" si="75"/>
        <v/>
      </c>
      <c r="AB230" s="13" t="str">
        <f t="shared" si="75"/>
        <v/>
      </c>
      <c r="BV230" s="104"/>
      <c r="BW230" s="104"/>
      <c r="BX230" s="104"/>
      <c r="BY230" s="104"/>
      <c r="BZ230" s="104"/>
      <c r="CA230" s="104"/>
      <c r="CB230" s="104"/>
      <c r="CC230" s="104"/>
      <c r="CD230" s="104"/>
      <c r="CE230" s="104"/>
      <c r="CF230" s="104"/>
      <c r="CG230" s="104"/>
      <c r="CH230" s="104"/>
      <c r="CI230" s="104"/>
      <c r="CJ230" s="104"/>
      <c r="CK230" s="104"/>
      <c r="CL230" s="104"/>
      <c r="CM230" s="104"/>
    </row>
    <row r="231" spans="11:91" ht="12.75" customHeight="1" x14ac:dyDescent="0.15">
      <c r="K231" s="13" t="str">
        <f t="shared" si="75"/>
        <v>デジタル入力ユニット</v>
      </c>
      <c r="L231" s="13" t="str">
        <f t="shared" si="75"/>
        <v>EX600-DXND</v>
      </c>
      <c r="M231" s="13" t="str">
        <f t="shared" si="75"/>
        <v/>
      </c>
      <c r="N231" s="13" t="str">
        <f t="shared" si="75"/>
        <v/>
      </c>
      <c r="O231" s="13" t="str">
        <f t="shared" si="75"/>
        <v/>
      </c>
      <c r="P231" s="13" t="str">
        <f t="shared" si="75"/>
        <v/>
      </c>
      <c r="Q231" s="13" t="str">
        <f t="shared" si="75"/>
        <v/>
      </c>
      <c r="R231" s="13" t="str">
        <f t="shared" si="75"/>
        <v/>
      </c>
      <c r="S231" s="13" t="str">
        <f t="shared" si="75"/>
        <v/>
      </c>
      <c r="T231" s="13" t="str">
        <f t="shared" si="75"/>
        <v/>
      </c>
      <c r="U231" s="13" t="str">
        <f t="shared" si="75"/>
        <v/>
      </c>
      <c r="V231" s="13" t="str">
        <f t="shared" si="75"/>
        <v/>
      </c>
      <c r="W231" s="13" t="str">
        <f t="shared" si="75"/>
        <v/>
      </c>
      <c r="X231" s="13" t="str">
        <f t="shared" si="75"/>
        <v/>
      </c>
      <c r="Y231" s="13" t="str">
        <f t="shared" si="75"/>
        <v/>
      </c>
      <c r="Z231" s="13" t="str">
        <f t="shared" si="75"/>
        <v/>
      </c>
      <c r="AA231" s="13" t="str">
        <f t="shared" si="75"/>
        <v/>
      </c>
      <c r="AB231" s="13" t="str">
        <f t="shared" si="75"/>
        <v/>
      </c>
      <c r="BV231" s="104"/>
      <c r="BW231" s="104"/>
      <c r="BX231" s="104"/>
      <c r="BY231" s="104"/>
      <c r="BZ231" s="104"/>
      <c r="CA231" s="104"/>
      <c r="CB231" s="104"/>
      <c r="CC231" s="104"/>
      <c r="CD231" s="104"/>
      <c r="CE231" s="104"/>
      <c r="CF231" s="104"/>
      <c r="CG231" s="104"/>
      <c r="CH231" s="104"/>
      <c r="CI231" s="104"/>
      <c r="CJ231" s="104"/>
      <c r="CK231" s="104"/>
      <c r="CL231" s="104"/>
      <c r="CM231" s="104"/>
    </row>
    <row r="232" spans="11:91" ht="12.75" customHeight="1" x14ac:dyDescent="0.15">
      <c r="K232" s="13" t="str">
        <f t="shared" si="75"/>
        <v>デジタル入力ユニット</v>
      </c>
      <c r="L232" s="13" t="str">
        <f t="shared" si="75"/>
        <v>EX600-DXNE</v>
      </c>
      <c r="M232" s="13" t="str">
        <f t="shared" si="75"/>
        <v/>
      </c>
      <c r="N232" s="13" t="str">
        <f t="shared" si="75"/>
        <v/>
      </c>
      <c r="O232" s="13" t="str">
        <f t="shared" si="75"/>
        <v/>
      </c>
      <c r="P232" s="13" t="str">
        <f t="shared" si="75"/>
        <v/>
      </c>
      <c r="Q232" s="13" t="str">
        <f t="shared" si="75"/>
        <v/>
      </c>
      <c r="R232" s="13" t="str">
        <f t="shared" si="75"/>
        <v/>
      </c>
      <c r="S232" s="13" t="str">
        <f t="shared" si="75"/>
        <v/>
      </c>
      <c r="T232" s="13" t="str">
        <f t="shared" si="75"/>
        <v/>
      </c>
      <c r="U232" s="13" t="str">
        <f t="shared" si="75"/>
        <v/>
      </c>
      <c r="V232" s="13" t="str">
        <f t="shared" si="75"/>
        <v/>
      </c>
      <c r="W232" s="13" t="str">
        <f t="shared" si="75"/>
        <v/>
      </c>
      <c r="X232" s="13" t="str">
        <f t="shared" si="75"/>
        <v/>
      </c>
      <c r="Y232" s="13" t="str">
        <f t="shared" si="75"/>
        <v/>
      </c>
      <c r="Z232" s="13" t="str">
        <f t="shared" si="75"/>
        <v/>
      </c>
      <c r="AA232" s="13" t="str">
        <f t="shared" si="75"/>
        <v/>
      </c>
      <c r="AB232" s="13" t="str">
        <f t="shared" si="75"/>
        <v/>
      </c>
      <c r="BV232" s="104"/>
      <c r="BW232" s="104"/>
      <c r="BX232" s="104"/>
      <c r="BY232" s="104"/>
      <c r="BZ232" s="104"/>
      <c r="CA232" s="104"/>
      <c r="CB232" s="104"/>
      <c r="CC232" s="104"/>
      <c r="CD232" s="104"/>
      <c r="CE232" s="104"/>
      <c r="CF232" s="104"/>
      <c r="CG232" s="104"/>
      <c r="CH232" s="104"/>
      <c r="CI232" s="104"/>
      <c r="CJ232" s="104"/>
      <c r="CK232" s="104"/>
      <c r="CL232" s="104"/>
      <c r="CM232" s="104"/>
    </row>
    <row r="233" spans="11:91" ht="12.75" customHeight="1" x14ac:dyDescent="0.15">
      <c r="K233" s="13" t="str">
        <f t="shared" si="75"/>
        <v>デジタル入力ユニット</v>
      </c>
      <c r="L233" s="13" t="str">
        <f t="shared" si="75"/>
        <v>EX600-DXNF</v>
      </c>
      <c r="M233" s="13" t="str">
        <f t="shared" si="75"/>
        <v/>
      </c>
      <c r="N233" s="13" t="str">
        <f t="shared" si="75"/>
        <v/>
      </c>
      <c r="O233" s="13" t="str">
        <f t="shared" si="75"/>
        <v/>
      </c>
      <c r="P233" s="13" t="str">
        <f t="shared" si="75"/>
        <v/>
      </c>
      <c r="Q233" s="13" t="str">
        <f t="shared" si="75"/>
        <v/>
      </c>
      <c r="R233" s="13" t="str">
        <f t="shared" si="75"/>
        <v/>
      </c>
      <c r="S233" s="13" t="str">
        <f t="shared" si="75"/>
        <v/>
      </c>
      <c r="T233" s="13" t="str">
        <f t="shared" si="75"/>
        <v/>
      </c>
      <c r="U233" s="13" t="str">
        <f t="shared" si="75"/>
        <v/>
      </c>
      <c r="V233" s="13" t="str">
        <f t="shared" si="75"/>
        <v/>
      </c>
      <c r="W233" s="13" t="str">
        <f t="shared" si="75"/>
        <v/>
      </c>
      <c r="X233" s="13" t="str">
        <f t="shared" si="75"/>
        <v/>
      </c>
      <c r="Y233" s="13" t="str">
        <f t="shared" si="75"/>
        <v/>
      </c>
      <c r="Z233" s="13" t="str">
        <f t="shared" si="75"/>
        <v/>
      </c>
      <c r="AA233" s="13" t="str">
        <f t="shared" si="75"/>
        <v/>
      </c>
      <c r="AB233" s="13" t="str">
        <f t="shared" si="75"/>
        <v/>
      </c>
      <c r="BV233" s="104"/>
      <c r="BW233" s="104"/>
      <c r="BX233" s="104"/>
      <c r="BY233" s="104"/>
      <c r="BZ233" s="104"/>
      <c r="CA233" s="104"/>
      <c r="CB233" s="104"/>
      <c r="CC233" s="104"/>
      <c r="CD233" s="104"/>
      <c r="CE233" s="104"/>
      <c r="CF233" s="104"/>
      <c r="CG233" s="104"/>
      <c r="CH233" s="104"/>
      <c r="CI233" s="104"/>
      <c r="CJ233" s="104"/>
      <c r="CK233" s="104"/>
      <c r="CL233" s="104"/>
      <c r="CM233" s="104"/>
    </row>
    <row r="234" spans="11:91" ht="12.75" customHeight="1" x14ac:dyDescent="0.15">
      <c r="K234" s="13" t="str">
        <f t="shared" si="75"/>
        <v>デジタル出力ユニット</v>
      </c>
      <c r="L234" s="13" t="str">
        <f t="shared" si="75"/>
        <v>EX600-DYPB</v>
      </c>
      <c r="M234" s="13" t="str">
        <f t="shared" si="75"/>
        <v/>
      </c>
      <c r="N234" s="13" t="str">
        <f t="shared" si="75"/>
        <v/>
      </c>
      <c r="O234" s="13" t="str">
        <f t="shared" si="75"/>
        <v/>
      </c>
      <c r="P234" s="13" t="str">
        <f t="shared" si="75"/>
        <v/>
      </c>
      <c r="Q234" s="13" t="str">
        <f t="shared" si="75"/>
        <v/>
      </c>
      <c r="R234" s="13" t="str">
        <f t="shared" si="75"/>
        <v/>
      </c>
      <c r="S234" s="13" t="str">
        <f t="shared" si="75"/>
        <v/>
      </c>
      <c r="T234" s="13" t="str">
        <f t="shared" si="75"/>
        <v/>
      </c>
      <c r="U234" s="13" t="str">
        <f t="shared" si="75"/>
        <v/>
      </c>
      <c r="V234" s="13" t="str">
        <f t="shared" si="75"/>
        <v/>
      </c>
      <c r="W234" s="13" t="str">
        <f t="shared" si="75"/>
        <v/>
      </c>
      <c r="X234" s="13" t="str">
        <f t="shared" si="75"/>
        <v/>
      </c>
      <c r="Y234" s="13" t="str">
        <f t="shared" si="75"/>
        <v/>
      </c>
      <c r="Z234" s="13" t="str">
        <f t="shared" si="75"/>
        <v/>
      </c>
      <c r="AA234" s="13" t="str">
        <f t="shared" si="75"/>
        <v/>
      </c>
      <c r="AB234" s="13" t="str">
        <f t="shared" si="75"/>
        <v/>
      </c>
      <c r="BV234" s="104"/>
      <c r="BW234" s="104"/>
      <c r="BX234" s="104"/>
      <c r="BY234" s="104"/>
      <c r="BZ234" s="104"/>
      <c r="CA234" s="104"/>
      <c r="CB234" s="104"/>
      <c r="CC234" s="104"/>
      <c r="CD234" s="104"/>
      <c r="CE234" s="104"/>
      <c r="CF234" s="104"/>
      <c r="CG234" s="104"/>
      <c r="CH234" s="104"/>
      <c r="CI234" s="104"/>
      <c r="CJ234" s="104"/>
      <c r="CK234" s="104"/>
      <c r="CL234" s="104"/>
      <c r="CM234" s="104"/>
    </row>
    <row r="235" spans="11:91" ht="12.75" customHeight="1" x14ac:dyDescent="0.15">
      <c r="K235" s="13" t="str">
        <f t="shared" si="75"/>
        <v>デジタル出力ユニット</v>
      </c>
      <c r="L235" s="13" t="str">
        <f t="shared" si="75"/>
        <v>EX600-DYPE</v>
      </c>
      <c r="M235" s="13" t="str">
        <f t="shared" si="75"/>
        <v/>
      </c>
      <c r="N235" s="13" t="str">
        <f t="shared" si="75"/>
        <v/>
      </c>
      <c r="O235" s="13" t="str">
        <f t="shared" si="75"/>
        <v/>
      </c>
      <c r="P235" s="13" t="str">
        <f t="shared" si="75"/>
        <v/>
      </c>
      <c r="Q235" s="13" t="str">
        <f t="shared" si="75"/>
        <v/>
      </c>
      <c r="R235" s="13" t="str">
        <f t="shared" si="75"/>
        <v/>
      </c>
      <c r="S235" s="13" t="str">
        <f t="shared" si="75"/>
        <v/>
      </c>
      <c r="T235" s="13" t="str">
        <f t="shared" si="75"/>
        <v/>
      </c>
      <c r="U235" s="13" t="str">
        <f t="shared" si="75"/>
        <v/>
      </c>
      <c r="V235" s="13" t="str">
        <f t="shared" si="75"/>
        <v/>
      </c>
      <c r="W235" s="13" t="str">
        <f t="shared" si="75"/>
        <v/>
      </c>
      <c r="X235" s="13" t="str">
        <f t="shared" si="75"/>
        <v/>
      </c>
      <c r="Y235" s="13" t="str">
        <f t="shared" si="75"/>
        <v/>
      </c>
      <c r="Z235" s="13" t="str">
        <f t="shared" si="75"/>
        <v/>
      </c>
      <c r="AA235" s="13" t="str">
        <f t="shared" si="75"/>
        <v/>
      </c>
      <c r="AB235" s="13" t="str">
        <f t="shared" si="75"/>
        <v/>
      </c>
      <c r="BV235" s="104"/>
      <c r="BW235" s="104"/>
      <c r="BX235" s="104"/>
      <c r="BY235" s="104"/>
      <c r="BZ235" s="104"/>
      <c r="CA235" s="104"/>
      <c r="CB235" s="104"/>
      <c r="CC235" s="104"/>
      <c r="CD235" s="104"/>
      <c r="CE235" s="104"/>
      <c r="CF235" s="104"/>
      <c r="CG235" s="104"/>
      <c r="CH235" s="104"/>
      <c r="CI235" s="104"/>
      <c r="CJ235" s="104"/>
      <c r="CK235" s="104"/>
      <c r="CL235" s="104"/>
      <c r="CM235" s="104"/>
    </row>
    <row r="236" spans="11:91" ht="12.75" customHeight="1" x14ac:dyDescent="0.15">
      <c r="K236" s="13" t="str">
        <f t="shared" si="75"/>
        <v>デジタル出力ユニット</v>
      </c>
      <c r="L236" s="13" t="str">
        <f t="shared" si="75"/>
        <v>EX600-DYPF</v>
      </c>
      <c r="M236" s="13" t="str">
        <f t="shared" si="75"/>
        <v/>
      </c>
      <c r="N236" s="13" t="str">
        <f t="shared" ref="L236:AB248" si="76">IF(N136="","",N136)</f>
        <v/>
      </c>
      <c r="O236" s="13" t="str">
        <f t="shared" si="76"/>
        <v/>
      </c>
      <c r="P236" s="13" t="str">
        <f t="shared" si="76"/>
        <v/>
      </c>
      <c r="Q236" s="13" t="str">
        <f t="shared" si="76"/>
        <v/>
      </c>
      <c r="R236" s="13" t="str">
        <f t="shared" si="76"/>
        <v/>
      </c>
      <c r="S236" s="13" t="str">
        <f t="shared" si="76"/>
        <v/>
      </c>
      <c r="T236" s="13" t="str">
        <f t="shared" si="76"/>
        <v/>
      </c>
      <c r="U236" s="13" t="str">
        <f t="shared" si="76"/>
        <v/>
      </c>
      <c r="V236" s="13" t="str">
        <f t="shared" si="76"/>
        <v/>
      </c>
      <c r="W236" s="13" t="str">
        <f t="shared" si="76"/>
        <v/>
      </c>
      <c r="X236" s="13" t="str">
        <f t="shared" si="76"/>
        <v/>
      </c>
      <c r="Y236" s="13" t="str">
        <f t="shared" si="76"/>
        <v/>
      </c>
      <c r="Z236" s="13" t="str">
        <f t="shared" si="76"/>
        <v/>
      </c>
      <c r="AA236" s="13" t="str">
        <f t="shared" si="76"/>
        <v/>
      </c>
      <c r="AB236" s="13" t="str">
        <f t="shared" si="76"/>
        <v/>
      </c>
      <c r="BV236" s="104"/>
      <c r="BW236" s="104"/>
      <c r="BX236" s="104"/>
      <c r="BY236" s="104"/>
      <c r="BZ236" s="104"/>
      <c r="CA236" s="104"/>
      <c r="CB236" s="104"/>
      <c r="CC236" s="104"/>
      <c r="CD236" s="104"/>
      <c r="CE236" s="104"/>
      <c r="CF236" s="104"/>
      <c r="CG236" s="104"/>
      <c r="CH236" s="104"/>
      <c r="CI236" s="104"/>
      <c r="CJ236" s="104"/>
      <c r="CK236" s="104"/>
      <c r="CL236" s="104"/>
      <c r="CM236" s="104"/>
    </row>
    <row r="237" spans="11:91" ht="12.75" customHeight="1" x14ac:dyDescent="0.15">
      <c r="K237" s="13" t="str">
        <f t="shared" ref="K237:M248" si="77">IF(K137="","",K137)</f>
        <v>デジタル出力ユニット</v>
      </c>
      <c r="L237" s="13" t="str">
        <f t="shared" si="76"/>
        <v>EX600-DYNB</v>
      </c>
      <c r="M237" s="13" t="str">
        <f t="shared" si="76"/>
        <v/>
      </c>
      <c r="N237" s="13" t="str">
        <f t="shared" si="76"/>
        <v/>
      </c>
      <c r="O237" s="13" t="str">
        <f t="shared" si="76"/>
        <v/>
      </c>
      <c r="P237" s="13" t="str">
        <f t="shared" si="76"/>
        <v/>
      </c>
      <c r="Q237" s="13" t="str">
        <f t="shared" si="76"/>
        <v/>
      </c>
      <c r="R237" s="13" t="str">
        <f t="shared" si="76"/>
        <v/>
      </c>
      <c r="S237" s="13" t="str">
        <f t="shared" si="76"/>
        <v/>
      </c>
      <c r="T237" s="13" t="str">
        <f t="shared" si="76"/>
        <v/>
      </c>
      <c r="U237" s="13" t="str">
        <f t="shared" si="76"/>
        <v/>
      </c>
      <c r="V237" s="13" t="str">
        <f t="shared" si="76"/>
        <v/>
      </c>
      <c r="W237" s="13" t="str">
        <f t="shared" si="76"/>
        <v/>
      </c>
      <c r="X237" s="13" t="str">
        <f t="shared" si="76"/>
        <v/>
      </c>
      <c r="Y237" s="13" t="str">
        <f t="shared" si="76"/>
        <v/>
      </c>
      <c r="Z237" s="13" t="str">
        <f t="shared" si="76"/>
        <v/>
      </c>
      <c r="AA237" s="13" t="str">
        <f t="shared" si="76"/>
        <v/>
      </c>
      <c r="AB237" s="13" t="str">
        <f t="shared" si="76"/>
        <v/>
      </c>
      <c r="BV237" s="104"/>
      <c r="BW237" s="104"/>
      <c r="BX237" s="104"/>
      <c r="BY237" s="104"/>
      <c r="BZ237" s="104"/>
      <c r="CA237" s="104"/>
      <c r="CB237" s="104"/>
      <c r="CC237" s="104"/>
      <c r="CD237" s="104"/>
      <c r="CE237" s="104"/>
      <c r="CF237" s="104"/>
      <c r="CG237" s="104"/>
      <c r="CH237" s="104"/>
      <c r="CI237" s="104"/>
      <c r="CJ237" s="104"/>
      <c r="CK237" s="104"/>
      <c r="CL237" s="104"/>
      <c r="CM237" s="104"/>
    </row>
    <row r="238" spans="11:91" ht="12.75" customHeight="1" x14ac:dyDescent="0.15">
      <c r="K238" s="13" t="str">
        <f t="shared" si="77"/>
        <v>デジタル出力ユニット</v>
      </c>
      <c r="L238" s="13" t="str">
        <f t="shared" si="76"/>
        <v>EX600-DYNE</v>
      </c>
      <c r="M238" s="13" t="str">
        <f t="shared" si="76"/>
        <v/>
      </c>
      <c r="N238" s="13" t="str">
        <f t="shared" si="76"/>
        <v/>
      </c>
      <c r="O238" s="13" t="str">
        <f t="shared" si="76"/>
        <v/>
      </c>
      <c r="P238" s="13" t="str">
        <f t="shared" si="76"/>
        <v/>
      </c>
      <c r="Q238" s="13" t="str">
        <f t="shared" si="76"/>
        <v/>
      </c>
      <c r="R238" s="13" t="str">
        <f t="shared" si="76"/>
        <v/>
      </c>
      <c r="S238" s="13" t="str">
        <f t="shared" si="76"/>
        <v/>
      </c>
      <c r="T238" s="13" t="str">
        <f t="shared" si="76"/>
        <v/>
      </c>
      <c r="U238" s="13" t="str">
        <f t="shared" si="76"/>
        <v/>
      </c>
      <c r="V238" s="13" t="str">
        <f t="shared" si="76"/>
        <v/>
      </c>
      <c r="W238" s="13" t="str">
        <f t="shared" si="76"/>
        <v/>
      </c>
      <c r="X238" s="13" t="str">
        <f t="shared" si="76"/>
        <v/>
      </c>
      <c r="Y238" s="13" t="str">
        <f t="shared" si="76"/>
        <v/>
      </c>
      <c r="Z238" s="13" t="str">
        <f t="shared" si="76"/>
        <v/>
      </c>
      <c r="AA238" s="13" t="str">
        <f t="shared" si="76"/>
        <v/>
      </c>
      <c r="AB238" s="13" t="str">
        <f t="shared" si="76"/>
        <v/>
      </c>
      <c r="BV238" s="104"/>
      <c r="BW238" s="104"/>
      <c r="BX238" s="104"/>
      <c r="BY238" s="104"/>
      <c r="BZ238" s="104"/>
      <c r="CA238" s="104"/>
      <c r="CB238" s="104"/>
      <c r="CC238" s="104"/>
      <c r="CD238" s="104"/>
      <c r="CE238" s="104"/>
      <c r="CF238" s="104"/>
      <c r="CG238" s="104"/>
      <c r="CH238" s="104"/>
      <c r="CI238" s="104"/>
      <c r="CJ238" s="104"/>
      <c r="CK238" s="104"/>
      <c r="CL238" s="104"/>
      <c r="CM238" s="104"/>
    </row>
    <row r="239" spans="11:91" ht="12.75" customHeight="1" x14ac:dyDescent="0.15">
      <c r="K239" s="13" t="str">
        <f t="shared" si="77"/>
        <v>デジタル出力ユニット</v>
      </c>
      <c r="L239" s="13" t="str">
        <f t="shared" si="76"/>
        <v>EX600-DYNF</v>
      </c>
      <c r="M239" s="13" t="str">
        <f t="shared" si="76"/>
        <v/>
      </c>
      <c r="N239" s="13" t="str">
        <f t="shared" si="76"/>
        <v/>
      </c>
      <c r="O239" s="13" t="str">
        <f t="shared" si="76"/>
        <v/>
      </c>
      <c r="P239" s="13" t="str">
        <f t="shared" si="76"/>
        <v/>
      </c>
      <c r="Q239" s="13" t="str">
        <f t="shared" si="76"/>
        <v/>
      </c>
      <c r="R239" s="13" t="str">
        <f t="shared" si="76"/>
        <v/>
      </c>
      <c r="S239" s="13" t="str">
        <f t="shared" si="76"/>
        <v/>
      </c>
      <c r="T239" s="13" t="str">
        <f t="shared" si="76"/>
        <v/>
      </c>
      <c r="U239" s="13" t="str">
        <f t="shared" si="76"/>
        <v/>
      </c>
      <c r="V239" s="13" t="str">
        <f t="shared" si="76"/>
        <v/>
      </c>
      <c r="W239" s="13" t="str">
        <f t="shared" si="76"/>
        <v/>
      </c>
      <c r="X239" s="13" t="str">
        <f t="shared" si="76"/>
        <v/>
      </c>
      <c r="Y239" s="13" t="str">
        <f t="shared" si="76"/>
        <v/>
      </c>
      <c r="Z239" s="13" t="str">
        <f t="shared" si="76"/>
        <v/>
      </c>
      <c r="AA239" s="13" t="str">
        <f t="shared" si="76"/>
        <v/>
      </c>
      <c r="AB239" s="13" t="str">
        <f t="shared" si="76"/>
        <v/>
      </c>
      <c r="BV239" s="104"/>
      <c r="BW239" s="104"/>
      <c r="BX239" s="104"/>
      <c r="BY239" s="104"/>
      <c r="BZ239" s="104"/>
      <c r="CA239" s="104"/>
      <c r="CB239" s="104"/>
      <c r="CC239" s="104"/>
      <c r="CD239" s="104"/>
      <c r="CE239" s="104"/>
      <c r="CF239" s="104"/>
      <c r="CG239" s="104"/>
      <c r="CH239" s="104"/>
      <c r="CI239" s="104"/>
      <c r="CJ239" s="104"/>
      <c r="CK239" s="104"/>
      <c r="CL239" s="104"/>
      <c r="CM239" s="104"/>
    </row>
    <row r="240" spans="11:91" ht="12.75" customHeight="1" x14ac:dyDescent="0.15">
      <c r="K240" s="13" t="str">
        <f t="shared" si="77"/>
        <v>デジタル入出力ユニット</v>
      </c>
      <c r="L240" s="13" t="str">
        <f t="shared" si="76"/>
        <v>EX600-DMPE</v>
      </c>
      <c r="M240" s="13" t="str">
        <f t="shared" si="76"/>
        <v/>
      </c>
      <c r="N240" s="13" t="str">
        <f t="shared" si="76"/>
        <v/>
      </c>
      <c r="O240" s="13" t="str">
        <f t="shared" si="76"/>
        <v/>
      </c>
      <c r="P240" s="13" t="str">
        <f t="shared" si="76"/>
        <v/>
      </c>
      <c r="Q240" s="13" t="str">
        <f t="shared" si="76"/>
        <v/>
      </c>
      <c r="R240" s="13" t="str">
        <f t="shared" si="76"/>
        <v/>
      </c>
      <c r="S240" s="13" t="str">
        <f t="shared" si="76"/>
        <v/>
      </c>
      <c r="T240" s="13" t="str">
        <f t="shared" si="76"/>
        <v/>
      </c>
      <c r="U240" s="13" t="str">
        <f t="shared" si="76"/>
        <v/>
      </c>
      <c r="V240" s="13" t="str">
        <f t="shared" si="76"/>
        <v/>
      </c>
      <c r="W240" s="13" t="str">
        <f t="shared" si="76"/>
        <v/>
      </c>
      <c r="X240" s="13" t="str">
        <f t="shared" si="76"/>
        <v/>
      </c>
      <c r="Y240" s="13" t="str">
        <f t="shared" si="76"/>
        <v/>
      </c>
      <c r="Z240" s="13" t="str">
        <f t="shared" si="76"/>
        <v/>
      </c>
      <c r="AA240" s="13" t="str">
        <f t="shared" si="76"/>
        <v/>
      </c>
      <c r="AB240" s="13" t="str">
        <f t="shared" si="76"/>
        <v/>
      </c>
      <c r="BV240" s="104"/>
      <c r="BW240" s="104"/>
      <c r="BX240" s="104"/>
      <c r="BY240" s="104"/>
      <c r="BZ240" s="104"/>
      <c r="CA240" s="104"/>
      <c r="CB240" s="104"/>
      <c r="CC240" s="104"/>
      <c r="CD240" s="104"/>
      <c r="CE240" s="104"/>
      <c r="CF240" s="104"/>
      <c r="CG240" s="104"/>
      <c r="CH240" s="104"/>
      <c r="CI240" s="104"/>
      <c r="CJ240" s="104"/>
      <c r="CK240" s="104"/>
      <c r="CL240" s="104"/>
      <c r="CM240" s="104"/>
    </row>
    <row r="241" spans="11:91" ht="12.75" customHeight="1" x14ac:dyDescent="0.15">
      <c r="K241" s="13" t="str">
        <f t="shared" si="77"/>
        <v>デジタル入出力ユニット</v>
      </c>
      <c r="L241" s="13" t="str">
        <f t="shared" si="76"/>
        <v>EX600-DMPF</v>
      </c>
      <c r="M241" s="13" t="str">
        <f t="shared" si="76"/>
        <v/>
      </c>
      <c r="N241" s="13" t="str">
        <f t="shared" si="76"/>
        <v/>
      </c>
      <c r="O241" s="13" t="str">
        <f t="shared" si="76"/>
        <v/>
      </c>
      <c r="P241" s="13" t="str">
        <f t="shared" si="76"/>
        <v/>
      </c>
      <c r="Q241" s="13" t="str">
        <f t="shared" si="76"/>
        <v/>
      </c>
      <c r="R241" s="13" t="str">
        <f t="shared" si="76"/>
        <v/>
      </c>
      <c r="S241" s="13" t="str">
        <f t="shared" si="76"/>
        <v/>
      </c>
      <c r="T241" s="13" t="str">
        <f t="shared" si="76"/>
        <v/>
      </c>
      <c r="U241" s="13" t="str">
        <f t="shared" si="76"/>
        <v/>
      </c>
      <c r="V241" s="13" t="str">
        <f t="shared" si="76"/>
        <v/>
      </c>
      <c r="W241" s="13" t="str">
        <f t="shared" si="76"/>
        <v/>
      </c>
      <c r="X241" s="13" t="str">
        <f t="shared" si="76"/>
        <v/>
      </c>
      <c r="Y241" s="13" t="str">
        <f t="shared" si="76"/>
        <v/>
      </c>
      <c r="Z241" s="13" t="str">
        <f t="shared" si="76"/>
        <v/>
      </c>
      <c r="AA241" s="13" t="str">
        <f t="shared" si="76"/>
        <v/>
      </c>
      <c r="AB241" s="13" t="str">
        <f t="shared" si="76"/>
        <v/>
      </c>
      <c r="BV241" s="104"/>
      <c r="BW241" s="104"/>
      <c r="BX241" s="104"/>
      <c r="BY241" s="104"/>
      <c r="BZ241" s="104"/>
      <c r="CA241" s="104"/>
      <c r="CB241" s="104"/>
      <c r="CC241" s="104"/>
      <c r="CD241" s="104"/>
      <c r="CE241" s="104"/>
      <c r="CF241" s="104"/>
      <c r="CG241" s="104"/>
      <c r="CH241" s="104"/>
      <c r="CI241" s="104"/>
      <c r="CJ241" s="104"/>
      <c r="CK241" s="104"/>
      <c r="CL241" s="104"/>
      <c r="CM241" s="104"/>
    </row>
    <row r="242" spans="11:91" ht="12.75" customHeight="1" x14ac:dyDescent="0.15">
      <c r="K242" s="13" t="str">
        <f t="shared" si="77"/>
        <v>デジタル入出力ユニット</v>
      </c>
      <c r="L242" s="13" t="str">
        <f t="shared" si="76"/>
        <v>EX600-DMNE</v>
      </c>
      <c r="M242" s="13" t="str">
        <f t="shared" si="76"/>
        <v/>
      </c>
      <c r="N242" s="13" t="str">
        <f t="shared" si="76"/>
        <v/>
      </c>
      <c r="O242" s="13" t="str">
        <f t="shared" si="76"/>
        <v/>
      </c>
      <c r="P242" s="13" t="str">
        <f t="shared" si="76"/>
        <v/>
      </c>
      <c r="Q242" s="13" t="str">
        <f t="shared" si="76"/>
        <v/>
      </c>
      <c r="R242" s="13" t="str">
        <f t="shared" si="76"/>
        <v/>
      </c>
      <c r="S242" s="13" t="str">
        <f t="shared" si="76"/>
        <v/>
      </c>
      <c r="T242" s="13" t="str">
        <f t="shared" si="76"/>
        <v/>
      </c>
      <c r="U242" s="13" t="str">
        <f t="shared" si="76"/>
        <v/>
      </c>
      <c r="V242" s="13" t="str">
        <f t="shared" si="76"/>
        <v/>
      </c>
      <c r="W242" s="13" t="str">
        <f t="shared" si="76"/>
        <v/>
      </c>
      <c r="X242" s="13" t="str">
        <f t="shared" si="76"/>
        <v/>
      </c>
      <c r="Y242" s="13" t="str">
        <f t="shared" si="76"/>
        <v/>
      </c>
      <c r="Z242" s="13" t="str">
        <f t="shared" si="76"/>
        <v/>
      </c>
      <c r="AA242" s="13" t="str">
        <f t="shared" si="76"/>
        <v/>
      </c>
      <c r="AB242" s="13" t="str">
        <f t="shared" si="76"/>
        <v/>
      </c>
      <c r="BV242" s="104"/>
      <c r="BW242" s="104"/>
      <c r="BX242" s="104"/>
      <c r="BY242" s="104"/>
      <c r="BZ242" s="104"/>
      <c r="CA242" s="104"/>
      <c r="CB242" s="104"/>
      <c r="CC242" s="104"/>
      <c r="CD242" s="104"/>
      <c r="CE242" s="104"/>
      <c r="CF242" s="104"/>
      <c r="CG242" s="104"/>
      <c r="CH242" s="104"/>
      <c r="CI242" s="104"/>
      <c r="CJ242" s="104"/>
      <c r="CK242" s="104"/>
      <c r="CL242" s="104"/>
      <c r="CM242" s="104"/>
    </row>
    <row r="243" spans="11:91" ht="12.75" customHeight="1" x14ac:dyDescent="0.15">
      <c r="K243" s="13" t="str">
        <f t="shared" si="77"/>
        <v>デジタル入出力ユニット</v>
      </c>
      <c r="L243" s="13" t="str">
        <f t="shared" si="76"/>
        <v>EX600-DMNF</v>
      </c>
      <c r="M243" s="13" t="str">
        <f t="shared" si="76"/>
        <v/>
      </c>
      <c r="N243" s="13" t="str">
        <f t="shared" si="76"/>
        <v/>
      </c>
      <c r="O243" s="13" t="str">
        <f t="shared" si="76"/>
        <v/>
      </c>
      <c r="P243" s="13" t="str">
        <f t="shared" si="76"/>
        <v/>
      </c>
      <c r="Q243" s="13" t="str">
        <f t="shared" si="76"/>
        <v/>
      </c>
      <c r="R243" s="13" t="str">
        <f t="shared" si="76"/>
        <v/>
      </c>
      <c r="S243" s="13" t="str">
        <f t="shared" si="76"/>
        <v/>
      </c>
      <c r="T243" s="13" t="str">
        <f t="shared" si="76"/>
        <v/>
      </c>
      <c r="U243" s="13" t="str">
        <f t="shared" si="76"/>
        <v/>
      </c>
      <c r="V243" s="13" t="str">
        <f t="shared" si="76"/>
        <v/>
      </c>
      <c r="W243" s="13" t="str">
        <f t="shared" si="76"/>
        <v/>
      </c>
      <c r="X243" s="13" t="str">
        <f t="shared" si="76"/>
        <v/>
      </c>
      <c r="Y243" s="13" t="str">
        <f t="shared" si="76"/>
        <v/>
      </c>
      <c r="Z243" s="13" t="str">
        <f t="shared" si="76"/>
        <v/>
      </c>
      <c r="AA243" s="13" t="str">
        <f t="shared" si="76"/>
        <v/>
      </c>
      <c r="AB243" s="13" t="str">
        <f t="shared" si="76"/>
        <v/>
      </c>
      <c r="BV243" s="104"/>
      <c r="BW243" s="104"/>
      <c r="BX243" s="104"/>
      <c r="BY243" s="104"/>
      <c r="BZ243" s="104"/>
      <c r="CA243" s="104"/>
      <c r="CB243" s="104"/>
      <c r="CC243" s="104"/>
      <c r="CD243" s="104"/>
      <c r="CE243" s="104"/>
      <c r="CF243" s="104"/>
      <c r="CG243" s="104"/>
      <c r="CH243" s="104"/>
      <c r="CI243" s="104"/>
      <c r="CJ243" s="104"/>
      <c r="CK243" s="104"/>
      <c r="CL243" s="104"/>
      <c r="CM243" s="104"/>
    </row>
    <row r="244" spans="11:91" ht="12.75" customHeight="1" x14ac:dyDescent="0.15">
      <c r="K244" s="13" t="str">
        <f t="shared" si="77"/>
        <v>アナログ出力ユニット</v>
      </c>
      <c r="L244" s="13" t="str">
        <f t="shared" si="76"/>
        <v>EX600-AXA</v>
      </c>
      <c r="M244" s="13" t="str">
        <f t="shared" ref="M244" si="78">IF(M144="","",M144)</f>
        <v/>
      </c>
      <c r="N244" s="13" t="str">
        <f t="shared" si="76"/>
        <v/>
      </c>
      <c r="O244" s="13" t="str">
        <f t="shared" si="76"/>
        <v/>
      </c>
      <c r="P244" s="13" t="str">
        <f t="shared" si="76"/>
        <v/>
      </c>
      <c r="Q244" s="13" t="str">
        <f t="shared" si="76"/>
        <v/>
      </c>
      <c r="R244" s="13" t="str">
        <f t="shared" si="76"/>
        <v/>
      </c>
      <c r="S244" s="13" t="str">
        <f t="shared" si="76"/>
        <v/>
      </c>
      <c r="T244" s="13" t="str">
        <f t="shared" si="76"/>
        <v/>
      </c>
      <c r="U244" s="13" t="str">
        <f t="shared" si="76"/>
        <v/>
      </c>
      <c r="V244" s="13" t="str">
        <f t="shared" si="76"/>
        <v/>
      </c>
      <c r="W244" s="13" t="str">
        <f t="shared" si="76"/>
        <v/>
      </c>
      <c r="X244" s="13" t="str">
        <f t="shared" si="76"/>
        <v/>
      </c>
      <c r="Y244" s="13" t="str">
        <f t="shared" si="76"/>
        <v/>
      </c>
      <c r="Z244" s="13" t="str">
        <f t="shared" si="76"/>
        <v/>
      </c>
      <c r="AA244" s="13" t="str">
        <f t="shared" si="76"/>
        <v/>
      </c>
      <c r="AB244" s="13" t="str">
        <f t="shared" si="76"/>
        <v/>
      </c>
      <c r="BV244" s="104"/>
      <c r="BW244" s="104"/>
      <c r="BX244" s="104"/>
      <c r="BY244" s="104"/>
      <c r="BZ244" s="104"/>
      <c r="CA244" s="104"/>
      <c r="CB244" s="104"/>
      <c r="CC244" s="104"/>
      <c r="CD244" s="104"/>
      <c r="CE244" s="104"/>
      <c r="CF244" s="104"/>
      <c r="CG244" s="104"/>
      <c r="CH244" s="104"/>
      <c r="CI244" s="104"/>
      <c r="CJ244" s="104"/>
      <c r="CK244" s="104"/>
      <c r="CL244" s="104"/>
      <c r="CM244" s="104"/>
    </row>
    <row r="245" spans="11:91" ht="12.75" customHeight="1" x14ac:dyDescent="0.15">
      <c r="K245" s="13" t="str">
        <f t="shared" si="77"/>
        <v>アナログ入力ユニット</v>
      </c>
      <c r="L245" s="13" t="str">
        <f t="shared" si="76"/>
        <v>EX600-AYA</v>
      </c>
      <c r="M245" s="13" t="str">
        <f t="shared" ref="M245" si="79">IF(M145="","",M145)</f>
        <v/>
      </c>
      <c r="N245" s="13" t="str">
        <f t="shared" si="76"/>
        <v/>
      </c>
      <c r="O245" s="13" t="str">
        <f t="shared" si="76"/>
        <v/>
      </c>
      <c r="P245" s="13" t="str">
        <f t="shared" si="76"/>
        <v/>
      </c>
      <c r="Q245" s="13" t="str">
        <f t="shared" si="76"/>
        <v/>
      </c>
      <c r="R245" s="13" t="str">
        <f t="shared" si="76"/>
        <v/>
      </c>
      <c r="S245" s="13" t="str">
        <f t="shared" si="76"/>
        <v/>
      </c>
      <c r="T245" s="13" t="str">
        <f t="shared" si="76"/>
        <v/>
      </c>
      <c r="U245" s="13" t="str">
        <f t="shared" si="76"/>
        <v/>
      </c>
      <c r="V245" s="13" t="str">
        <f t="shared" si="76"/>
        <v/>
      </c>
      <c r="W245" s="13" t="str">
        <f t="shared" si="76"/>
        <v/>
      </c>
      <c r="X245" s="13" t="str">
        <f t="shared" si="76"/>
        <v/>
      </c>
      <c r="Y245" s="13" t="str">
        <f t="shared" si="76"/>
        <v/>
      </c>
      <c r="Z245" s="13" t="str">
        <f t="shared" si="76"/>
        <v/>
      </c>
      <c r="AA245" s="13" t="str">
        <f t="shared" si="76"/>
        <v/>
      </c>
      <c r="AB245" s="13" t="str">
        <f t="shared" si="76"/>
        <v/>
      </c>
      <c r="BV245" s="104"/>
      <c r="BW245" s="104"/>
      <c r="BX245" s="104"/>
      <c r="BY245" s="104"/>
      <c r="BZ245" s="104"/>
      <c r="CA245" s="104"/>
      <c r="CB245" s="104"/>
      <c r="CC245" s="104"/>
      <c r="CD245" s="104"/>
      <c r="CE245" s="104"/>
      <c r="CF245" s="104"/>
      <c r="CG245" s="104"/>
      <c r="CH245" s="104"/>
      <c r="CI245" s="104"/>
      <c r="CJ245" s="104"/>
      <c r="CK245" s="104"/>
      <c r="CL245" s="104"/>
      <c r="CM245" s="104"/>
    </row>
    <row r="246" spans="11:91" ht="12.75" customHeight="1" x14ac:dyDescent="0.15">
      <c r="K246" s="13" t="str">
        <f t="shared" si="77"/>
        <v>アナログ入出力ユニット</v>
      </c>
      <c r="L246" s="13" t="str">
        <f t="shared" si="76"/>
        <v>EX600-AMB</v>
      </c>
      <c r="M246" s="13" t="str">
        <f t="shared" ref="M246" si="80">IF(M146="","",M146)</f>
        <v/>
      </c>
      <c r="N246" s="13" t="str">
        <f t="shared" si="76"/>
        <v/>
      </c>
      <c r="O246" s="13" t="str">
        <f t="shared" si="76"/>
        <v/>
      </c>
      <c r="P246" s="13" t="str">
        <f t="shared" si="76"/>
        <v/>
      </c>
      <c r="Q246" s="13" t="str">
        <f t="shared" si="76"/>
        <v/>
      </c>
      <c r="R246" s="13" t="str">
        <f t="shared" si="76"/>
        <v/>
      </c>
      <c r="S246" s="13" t="str">
        <f t="shared" si="76"/>
        <v/>
      </c>
      <c r="T246" s="13" t="str">
        <f t="shared" si="76"/>
        <v/>
      </c>
      <c r="U246" s="13" t="str">
        <f t="shared" si="76"/>
        <v/>
      </c>
      <c r="V246" s="13" t="str">
        <f t="shared" si="76"/>
        <v/>
      </c>
      <c r="W246" s="13" t="str">
        <f t="shared" si="76"/>
        <v/>
      </c>
      <c r="X246" s="13" t="str">
        <f t="shared" si="76"/>
        <v/>
      </c>
      <c r="Y246" s="13" t="str">
        <f t="shared" si="76"/>
        <v/>
      </c>
      <c r="Z246" s="13" t="str">
        <f t="shared" si="76"/>
        <v/>
      </c>
      <c r="AA246" s="13" t="str">
        <f t="shared" si="76"/>
        <v/>
      </c>
      <c r="AB246" s="13" t="str">
        <f t="shared" si="76"/>
        <v/>
      </c>
      <c r="BV246" s="104"/>
      <c r="BW246" s="104"/>
      <c r="BX246" s="104"/>
      <c r="BY246" s="104"/>
      <c r="BZ246" s="104"/>
      <c r="CA246" s="104"/>
      <c r="CB246" s="104"/>
      <c r="CC246" s="104"/>
      <c r="CD246" s="104"/>
      <c r="CE246" s="104"/>
      <c r="CF246" s="104"/>
      <c r="CG246" s="104"/>
      <c r="CH246" s="104"/>
      <c r="CI246" s="104"/>
      <c r="CJ246" s="104"/>
      <c r="CK246" s="104"/>
      <c r="CL246" s="104"/>
      <c r="CM246" s="104"/>
    </row>
    <row r="247" spans="11:91" ht="12.75" customHeight="1" x14ac:dyDescent="0.15">
      <c r="K247" s="460" t="str">
        <f t="shared" si="77"/>
        <v>IO-Linkユニット</v>
      </c>
      <c r="L247" s="460" t="str">
        <f t="shared" si="77"/>
        <v>EX600-LAB1</v>
      </c>
      <c r="M247" s="460" t="str">
        <f t="shared" si="77"/>
        <v/>
      </c>
      <c r="N247" s="460" t="str">
        <f t="shared" si="76"/>
        <v/>
      </c>
      <c r="O247" s="460" t="str">
        <f t="shared" si="76"/>
        <v/>
      </c>
      <c r="P247" s="460" t="str">
        <f t="shared" si="76"/>
        <v/>
      </c>
      <c r="Q247" s="460" t="str">
        <f t="shared" si="76"/>
        <v/>
      </c>
      <c r="R247" s="460" t="str">
        <f t="shared" si="76"/>
        <v/>
      </c>
      <c r="S247" s="460" t="str">
        <f t="shared" si="76"/>
        <v/>
      </c>
      <c r="T247" s="460" t="str">
        <f t="shared" ref="T247:AB247" si="81">IF(T147="","",T147)</f>
        <v/>
      </c>
      <c r="U247" s="460" t="str">
        <f t="shared" si="81"/>
        <v/>
      </c>
      <c r="V247" s="460" t="str">
        <f t="shared" si="81"/>
        <v/>
      </c>
      <c r="W247" s="460" t="str">
        <f t="shared" si="81"/>
        <v/>
      </c>
      <c r="X247" s="460" t="str">
        <f t="shared" si="81"/>
        <v/>
      </c>
      <c r="Y247" s="460" t="str">
        <f t="shared" si="81"/>
        <v/>
      </c>
      <c r="Z247" s="460" t="str">
        <f t="shared" si="81"/>
        <v/>
      </c>
      <c r="AA247" s="460" t="str">
        <f t="shared" si="81"/>
        <v/>
      </c>
      <c r="AB247" s="460" t="str">
        <f t="shared" si="81"/>
        <v/>
      </c>
      <c r="BV247" s="104"/>
      <c r="BW247" s="104"/>
      <c r="BX247" s="104"/>
      <c r="BY247" s="104"/>
      <c r="BZ247" s="104"/>
      <c r="CA247" s="104"/>
      <c r="CB247" s="104"/>
      <c r="CC247" s="104"/>
      <c r="CD247" s="104"/>
      <c r="CE247" s="104"/>
      <c r="CF247" s="104"/>
      <c r="CG247" s="104"/>
      <c r="CH247" s="104"/>
      <c r="CI247" s="104"/>
      <c r="CJ247" s="104"/>
      <c r="CK247" s="104"/>
      <c r="CL247" s="104"/>
      <c r="CM247" s="104"/>
    </row>
    <row r="248" spans="11:91" ht="12.75" customHeight="1" x14ac:dyDescent="0.15">
      <c r="K248" s="460" t="str">
        <f t="shared" si="77"/>
        <v>IO-Linkユニット</v>
      </c>
      <c r="L248" s="460" t="str">
        <f t="shared" si="77"/>
        <v>EX600-LBB1</v>
      </c>
      <c r="M248" s="460" t="str">
        <f t="shared" si="77"/>
        <v/>
      </c>
      <c r="N248" s="460" t="str">
        <f t="shared" si="76"/>
        <v/>
      </c>
      <c r="O248" s="460" t="str">
        <f t="shared" ref="O248" si="82">IF(O148="","",O148)</f>
        <v/>
      </c>
      <c r="P248" s="460" t="str">
        <f t="shared" si="76"/>
        <v/>
      </c>
      <c r="Q248" s="460" t="str">
        <f t="shared" si="76"/>
        <v/>
      </c>
      <c r="R248" s="460" t="str">
        <f t="shared" si="76"/>
        <v/>
      </c>
      <c r="S248" s="460" t="str">
        <f t="shared" si="76"/>
        <v/>
      </c>
      <c r="T248" s="460" t="str">
        <f t="shared" ref="T248:AB248" si="83">IF(T148="","",T148)</f>
        <v/>
      </c>
      <c r="U248" s="460" t="str">
        <f t="shared" si="83"/>
        <v/>
      </c>
      <c r="V248" s="460" t="str">
        <f t="shared" si="83"/>
        <v/>
      </c>
      <c r="W248" s="460" t="str">
        <f t="shared" si="83"/>
        <v/>
      </c>
      <c r="X248" s="460" t="str">
        <f t="shared" si="83"/>
        <v/>
      </c>
      <c r="Y248" s="460" t="str">
        <f t="shared" si="83"/>
        <v/>
      </c>
      <c r="Z248" s="460" t="str">
        <f t="shared" si="83"/>
        <v/>
      </c>
      <c r="AA248" s="460" t="str">
        <f t="shared" si="83"/>
        <v/>
      </c>
      <c r="AB248" s="460" t="str">
        <f t="shared" si="83"/>
        <v/>
      </c>
      <c r="BV248" s="104"/>
      <c r="BW248" s="104"/>
      <c r="BX248" s="104"/>
      <c r="BY248" s="104"/>
      <c r="BZ248" s="104"/>
      <c r="CA248" s="104"/>
      <c r="CB248" s="104"/>
      <c r="CC248" s="104"/>
      <c r="CD248" s="104"/>
      <c r="CE248" s="104"/>
      <c r="CF248" s="104"/>
      <c r="CG248" s="104"/>
      <c r="CH248" s="104"/>
      <c r="CI248" s="104"/>
      <c r="CJ248" s="104"/>
      <c r="CK248" s="104"/>
      <c r="CL248" s="104"/>
      <c r="CM248" s="104"/>
    </row>
    <row r="249" spans="11:91" ht="12.75" customHeight="1" x14ac:dyDescent="0.15">
      <c r="BV249" s="104"/>
      <c r="BW249" s="104"/>
      <c r="BX249" s="104"/>
      <c r="BY249" s="104"/>
      <c r="BZ249" s="104"/>
      <c r="CA249" s="104"/>
      <c r="CB249" s="104"/>
      <c r="CC249" s="104"/>
      <c r="CD249" s="104"/>
      <c r="CE249" s="104"/>
      <c r="CF249" s="104"/>
      <c r="CG249" s="104"/>
      <c r="CH249" s="104"/>
      <c r="CI249" s="104"/>
      <c r="CJ249" s="104"/>
      <c r="CK249" s="104"/>
      <c r="CL249" s="104"/>
      <c r="CM249" s="104"/>
    </row>
    <row r="250" spans="11:91" ht="12.75" customHeight="1" x14ac:dyDescent="0.15">
      <c r="BV250" s="104"/>
      <c r="BW250" s="104"/>
      <c r="BX250" s="104"/>
      <c r="BY250" s="104"/>
      <c r="BZ250" s="104"/>
      <c r="CA250" s="104"/>
      <c r="CB250" s="104"/>
      <c r="CC250" s="104"/>
      <c r="CD250" s="104"/>
      <c r="CE250" s="104"/>
      <c r="CF250" s="104"/>
      <c r="CG250" s="104"/>
      <c r="CH250" s="104"/>
      <c r="CI250" s="104"/>
      <c r="CJ250" s="104"/>
      <c r="CK250" s="104"/>
      <c r="CL250" s="104"/>
      <c r="CM250" s="104"/>
    </row>
    <row r="251" spans="11:91" ht="12.75" customHeight="1" x14ac:dyDescent="0.15">
      <c r="BV251" s="104"/>
      <c r="BW251" s="104"/>
      <c r="BX251" s="104"/>
      <c r="BY251" s="104"/>
      <c r="BZ251" s="104"/>
      <c r="CA251" s="104"/>
      <c r="CB251" s="104"/>
      <c r="CC251" s="104"/>
      <c r="CD251" s="104"/>
      <c r="CE251" s="104"/>
      <c r="CF251" s="104"/>
      <c r="CG251" s="104"/>
      <c r="CH251" s="104"/>
      <c r="CI251" s="104"/>
      <c r="CJ251" s="104"/>
      <c r="CK251" s="104"/>
      <c r="CL251" s="104"/>
      <c r="CM251" s="104"/>
    </row>
    <row r="252" spans="11:91" ht="12.75" customHeight="1" x14ac:dyDescent="0.15">
      <c r="K252" s="13" t="str">
        <f t="array" ref="K252">IF(COUNTA($M$222:$M$246)&lt;ROW(M221),"",INDEX($K$221:$K$246,SMALL(IF($M$222:$M$246&lt;&gt;"",ROW($M$222:$M$246)),ROW(M221))))</f>
        <v/>
      </c>
      <c r="BV252" s="104"/>
      <c r="BW252" s="104"/>
      <c r="BX252" s="104"/>
      <c r="BY252" s="104"/>
      <c r="BZ252" s="104"/>
      <c r="CA252" s="104"/>
      <c r="CB252" s="104"/>
      <c r="CC252" s="104"/>
      <c r="CD252" s="104"/>
      <c r="CE252" s="104"/>
      <c r="CF252" s="104"/>
      <c r="CG252" s="104"/>
      <c r="CH252" s="104"/>
      <c r="CI252" s="104"/>
      <c r="CJ252" s="104"/>
      <c r="CK252" s="104"/>
      <c r="CL252" s="104"/>
      <c r="CM252" s="104"/>
    </row>
    <row r="253" spans="11:91" ht="12.75" customHeight="1" x14ac:dyDescent="0.15">
      <c r="BV253" s="104"/>
      <c r="BW253" s="104"/>
      <c r="BX253" s="104"/>
      <c r="BY253" s="104"/>
      <c r="BZ253" s="104"/>
      <c r="CA253" s="104"/>
      <c r="CB253" s="104"/>
      <c r="CC253" s="104"/>
      <c r="CD253" s="104"/>
      <c r="CE253" s="104"/>
      <c r="CF253" s="104"/>
      <c r="CG253" s="104"/>
      <c r="CH253" s="104"/>
      <c r="CI253" s="104"/>
      <c r="CJ253" s="104"/>
      <c r="CK253" s="104"/>
      <c r="CL253" s="104"/>
      <c r="CM253" s="104"/>
    </row>
    <row r="254" spans="11:91" ht="12.75" customHeight="1" x14ac:dyDescent="0.15">
      <c r="BV254" s="104"/>
      <c r="BW254" s="104"/>
      <c r="BX254" s="104"/>
      <c r="BY254" s="104"/>
      <c r="BZ254" s="104"/>
      <c r="CA254" s="104"/>
      <c r="CB254" s="104"/>
      <c r="CC254" s="104"/>
      <c r="CD254" s="104"/>
      <c r="CE254" s="104"/>
      <c r="CF254" s="104"/>
      <c r="CG254" s="104"/>
      <c r="CH254" s="104"/>
      <c r="CI254" s="104"/>
      <c r="CJ254" s="104"/>
      <c r="CK254" s="104"/>
      <c r="CL254" s="104"/>
      <c r="CM254" s="104"/>
    </row>
    <row r="255" spans="11:91" ht="12.75" customHeight="1" x14ac:dyDescent="0.15">
      <c r="BV255" s="104"/>
      <c r="BW255" s="104"/>
      <c r="BX255" s="104"/>
      <c r="BY255" s="104"/>
      <c r="BZ255" s="104"/>
      <c r="CA255" s="104"/>
      <c r="CB255" s="104"/>
      <c r="CC255" s="104"/>
      <c r="CD255" s="104"/>
      <c r="CE255" s="104"/>
      <c r="CF255" s="104"/>
      <c r="CG255" s="104"/>
      <c r="CH255" s="104"/>
      <c r="CI255" s="104"/>
      <c r="CJ255" s="104"/>
      <c r="CK255" s="104"/>
      <c r="CL255" s="104"/>
      <c r="CM255" s="104"/>
    </row>
    <row r="256" spans="11:91" ht="12.75" customHeight="1" x14ac:dyDescent="0.15">
      <c r="BV256" s="104"/>
      <c r="BW256" s="104"/>
      <c r="BX256" s="104"/>
      <c r="BY256" s="104"/>
      <c r="BZ256" s="104"/>
      <c r="CA256" s="104"/>
      <c r="CB256" s="104"/>
      <c r="CC256" s="104"/>
      <c r="CD256" s="104"/>
      <c r="CE256" s="104"/>
      <c r="CF256" s="104"/>
      <c r="CG256" s="104"/>
      <c r="CH256" s="104"/>
      <c r="CI256" s="104"/>
      <c r="CJ256" s="104"/>
      <c r="CK256" s="104"/>
      <c r="CL256" s="104"/>
      <c r="CM256" s="104"/>
    </row>
    <row r="257" spans="74:91" ht="12.75" customHeight="1" x14ac:dyDescent="0.15">
      <c r="BV257" s="104"/>
      <c r="BW257" s="104"/>
      <c r="BX257" s="104"/>
      <c r="BY257" s="104"/>
      <c r="BZ257" s="104"/>
      <c r="CA257" s="104"/>
      <c r="CB257" s="104"/>
      <c r="CC257" s="104"/>
      <c r="CD257" s="104"/>
      <c r="CE257" s="104"/>
      <c r="CF257" s="104"/>
      <c r="CG257" s="104"/>
      <c r="CH257" s="104"/>
      <c r="CI257" s="104"/>
      <c r="CJ257" s="104"/>
      <c r="CK257" s="104"/>
      <c r="CL257" s="104"/>
      <c r="CM257" s="104"/>
    </row>
    <row r="258" spans="74:91" ht="12.75" customHeight="1" x14ac:dyDescent="0.15">
      <c r="BV258" s="104"/>
      <c r="BW258" s="104"/>
      <c r="BX258" s="104"/>
      <c r="BY258" s="104"/>
      <c r="BZ258" s="104"/>
      <c r="CA258" s="104"/>
      <c r="CB258" s="104"/>
      <c r="CC258" s="104"/>
      <c r="CD258" s="104"/>
      <c r="CE258" s="104"/>
      <c r="CF258" s="104"/>
      <c r="CG258" s="104"/>
      <c r="CH258" s="104"/>
      <c r="CI258" s="104"/>
      <c r="CJ258" s="104"/>
      <c r="CK258" s="104"/>
      <c r="CL258" s="104"/>
      <c r="CM258" s="104"/>
    </row>
    <row r="259" spans="74:91" ht="12.75" customHeight="1" x14ac:dyDescent="0.15">
      <c r="BV259" s="104"/>
      <c r="BW259" s="104"/>
      <c r="BX259" s="104"/>
      <c r="BY259" s="104"/>
      <c r="BZ259" s="104"/>
      <c r="CA259" s="104"/>
      <c r="CB259" s="104"/>
      <c r="CC259" s="104"/>
      <c r="CD259" s="104"/>
      <c r="CE259" s="104"/>
      <c r="CF259" s="104"/>
      <c r="CG259" s="104"/>
      <c r="CH259" s="104"/>
      <c r="CI259" s="104"/>
      <c r="CJ259" s="104"/>
      <c r="CK259" s="104"/>
      <c r="CL259" s="104"/>
      <c r="CM259" s="104"/>
    </row>
    <row r="260" spans="74:91" ht="12.75" customHeight="1" x14ac:dyDescent="0.15">
      <c r="BV260" s="104"/>
      <c r="BW260" s="104"/>
      <c r="BX260" s="104"/>
      <c r="BY260" s="104"/>
      <c r="BZ260" s="104"/>
      <c r="CA260" s="104"/>
      <c r="CB260" s="104"/>
      <c r="CC260" s="104"/>
      <c r="CD260" s="104"/>
      <c r="CE260" s="104"/>
      <c r="CF260" s="104"/>
      <c r="CG260" s="104"/>
      <c r="CH260" s="104"/>
      <c r="CI260" s="104"/>
      <c r="CJ260" s="104"/>
      <c r="CK260" s="104"/>
      <c r="CL260" s="104"/>
      <c r="CM260" s="104"/>
    </row>
    <row r="261" spans="74:91" ht="12.75" customHeight="1" x14ac:dyDescent="0.15">
      <c r="BV261" s="104"/>
      <c r="BW261" s="104"/>
      <c r="BX261" s="104"/>
      <c r="BY261" s="104"/>
      <c r="BZ261" s="104"/>
      <c r="CA261" s="104"/>
      <c r="CB261" s="104"/>
      <c r="CC261" s="104"/>
      <c r="CD261" s="104"/>
      <c r="CE261" s="104"/>
      <c r="CF261" s="104"/>
      <c r="CG261" s="104"/>
      <c r="CH261" s="104"/>
      <c r="CI261" s="104"/>
      <c r="CJ261" s="104"/>
      <c r="CK261" s="104"/>
      <c r="CL261" s="104"/>
      <c r="CM261" s="104"/>
    </row>
    <row r="262" spans="74:91" ht="12.75" customHeight="1" x14ac:dyDescent="0.15">
      <c r="BV262" s="104"/>
      <c r="BW262" s="104"/>
      <c r="BX262" s="104"/>
      <c r="BY262" s="104"/>
      <c r="BZ262" s="104"/>
      <c r="CA262" s="104"/>
      <c r="CB262" s="104"/>
      <c r="CC262" s="104"/>
      <c r="CD262" s="104"/>
      <c r="CE262" s="104"/>
      <c r="CF262" s="104"/>
      <c r="CG262" s="104"/>
      <c r="CH262" s="104"/>
      <c r="CI262" s="104"/>
      <c r="CJ262" s="104"/>
      <c r="CK262" s="104"/>
      <c r="CL262" s="104"/>
      <c r="CM262" s="104"/>
    </row>
    <row r="263" spans="74:91" ht="12.75" customHeight="1" x14ac:dyDescent="0.15">
      <c r="BV263" s="104"/>
      <c r="BW263" s="104"/>
      <c r="BX263" s="104"/>
      <c r="BY263" s="104"/>
      <c r="BZ263" s="104"/>
      <c r="CA263" s="104"/>
      <c r="CB263" s="104"/>
      <c r="CC263" s="104"/>
      <c r="CD263" s="104"/>
      <c r="CE263" s="104"/>
      <c r="CF263" s="104"/>
      <c r="CG263" s="104"/>
      <c r="CH263" s="104"/>
      <c r="CI263" s="104"/>
      <c r="CJ263" s="104"/>
      <c r="CK263" s="104"/>
      <c r="CL263" s="104"/>
      <c r="CM263" s="104"/>
    </row>
    <row r="264" spans="74:91" ht="12.75" customHeight="1" x14ac:dyDescent="0.15">
      <c r="BV264" s="104"/>
      <c r="BW264" s="104"/>
      <c r="BX264" s="104"/>
      <c r="BY264" s="104"/>
      <c r="BZ264" s="104"/>
      <c r="CA264" s="104"/>
      <c r="CB264" s="104"/>
      <c r="CC264" s="104"/>
      <c r="CD264" s="104"/>
      <c r="CE264" s="104"/>
      <c r="CF264" s="104"/>
      <c r="CG264" s="104"/>
      <c r="CH264" s="104"/>
      <c r="CI264" s="104"/>
      <c r="CJ264" s="104"/>
      <c r="CK264" s="104"/>
      <c r="CL264" s="104"/>
      <c r="CM264" s="104"/>
    </row>
    <row r="265" spans="74:91" ht="12.75" customHeight="1" x14ac:dyDescent="0.15">
      <c r="BV265" s="104"/>
      <c r="BW265" s="104"/>
      <c r="BX265" s="104"/>
      <c r="BY265" s="104"/>
      <c r="BZ265" s="104"/>
      <c r="CA265" s="104"/>
      <c r="CB265" s="104"/>
      <c r="CC265" s="104"/>
      <c r="CD265" s="104"/>
      <c r="CE265" s="104"/>
      <c r="CF265" s="104"/>
      <c r="CG265" s="104"/>
      <c r="CH265" s="104"/>
      <c r="CI265" s="104"/>
      <c r="CJ265" s="104"/>
      <c r="CK265" s="104"/>
      <c r="CL265" s="104"/>
      <c r="CM265" s="104"/>
    </row>
    <row r="266" spans="74:91" ht="12.75" customHeight="1" x14ac:dyDescent="0.15">
      <c r="BV266" s="104"/>
      <c r="BW266" s="104"/>
      <c r="BX266" s="104"/>
      <c r="BY266" s="104"/>
      <c r="BZ266" s="104"/>
      <c r="CA266" s="104"/>
      <c r="CB266" s="104"/>
      <c r="CC266" s="104"/>
      <c r="CD266" s="104"/>
      <c r="CE266" s="104"/>
      <c r="CF266" s="104"/>
      <c r="CG266" s="104"/>
      <c r="CH266" s="104"/>
      <c r="CI266" s="104"/>
      <c r="CJ266" s="104"/>
      <c r="CK266" s="104"/>
      <c r="CL266" s="104"/>
      <c r="CM266" s="104"/>
    </row>
    <row r="267" spans="74:91" ht="12.75" customHeight="1" x14ac:dyDescent="0.15">
      <c r="BV267" s="104"/>
      <c r="BW267" s="104"/>
      <c r="BX267" s="104"/>
      <c r="BY267" s="104"/>
      <c r="BZ267" s="104"/>
      <c r="CA267" s="104"/>
      <c r="CB267" s="104"/>
      <c r="CC267" s="104"/>
      <c r="CD267" s="104"/>
      <c r="CE267" s="104"/>
      <c r="CF267" s="104"/>
      <c r="CG267" s="104"/>
      <c r="CH267" s="104"/>
      <c r="CI267" s="104"/>
      <c r="CJ267" s="104"/>
      <c r="CK267" s="104"/>
      <c r="CL267" s="104"/>
      <c r="CM267" s="104"/>
    </row>
    <row r="268" spans="74:91" ht="12.75" customHeight="1" x14ac:dyDescent="0.15">
      <c r="BV268" s="104"/>
      <c r="BW268" s="104"/>
      <c r="BX268" s="104"/>
      <c r="BY268" s="104"/>
      <c r="BZ268" s="104"/>
      <c r="CA268" s="104"/>
      <c r="CB268" s="104"/>
      <c r="CC268" s="104"/>
      <c r="CD268" s="104"/>
      <c r="CE268" s="104"/>
      <c r="CF268" s="104"/>
      <c r="CG268" s="104"/>
      <c r="CH268" s="104"/>
      <c r="CI268" s="104"/>
      <c r="CJ268" s="104"/>
      <c r="CK268" s="104"/>
      <c r="CL268" s="104"/>
      <c r="CM268" s="104"/>
    </row>
    <row r="269" spans="74:91" ht="12.75" customHeight="1" x14ac:dyDescent="0.15">
      <c r="BV269" s="104"/>
      <c r="BW269" s="104"/>
      <c r="BX269" s="104"/>
      <c r="BY269" s="104"/>
      <c r="BZ269" s="104"/>
      <c r="CA269" s="104"/>
      <c r="CB269" s="104"/>
      <c r="CC269" s="104"/>
      <c r="CD269" s="104"/>
      <c r="CE269" s="104"/>
      <c r="CF269" s="104"/>
      <c r="CG269" s="104"/>
      <c r="CH269" s="104"/>
      <c r="CI269" s="104"/>
      <c r="CJ269" s="104"/>
      <c r="CK269" s="104"/>
      <c r="CL269" s="104"/>
      <c r="CM269" s="104"/>
    </row>
    <row r="270" spans="74:91" ht="12.75" customHeight="1" x14ac:dyDescent="0.15">
      <c r="BV270" s="104"/>
      <c r="BW270" s="104"/>
      <c r="BX270" s="104"/>
      <c r="BY270" s="104"/>
      <c r="BZ270" s="104"/>
      <c r="CA270" s="104"/>
      <c r="CB270" s="104"/>
      <c r="CC270" s="104"/>
      <c r="CD270" s="104"/>
      <c r="CE270" s="104"/>
      <c r="CF270" s="104"/>
      <c r="CG270" s="104"/>
      <c r="CH270" s="104"/>
      <c r="CI270" s="104"/>
      <c r="CJ270" s="104"/>
      <c r="CK270" s="104"/>
      <c r="CL270" s="104"/>
      <c r="CM270" s="104"/>
    </row>
    <row r="271" spans="74:91" ht="12.75" customHeight="1" x14ac:dyDescent="0.15">
      <c r="BV271" s="104"/>
      <c r="BW271" s="104"/>
      <c r="BX271" s="104"/>
      <c r="BY271" s="104"/>
      <c r="BZ271" s="104"/>
      <c r="CA271" s="104"/>
      <c r="CB271" s="104"/>
      <c r="CC271" s="104"/>
      <c r="CD271" s="104"/>
      <c r="CE271" s="104"/>
      <c r="CF271" s="104"/>
      <c r="CG271" s="104"/>
      <c r="CH271" s="104"/>
      <c r="CI271" s="104"/>
      <c r="CJ271" s="104"/>
      <c r="CK271" s="104"/>
      <c r="CL271" s="104"/>
      <c r="CM271" s="104"/>
    </row>
    <row r="272" spans="74:91" ht="12.75" customHeight="1" x14ac:dyDescent="0.15">
      <c r="BV272" s="104"/>
      <c r="BW272" s="104"/>
      <c r="BX272" s="104"/>
      <c r="BY272" s="104"/>
      <c r="BZ272" s="104"/>
      <c r="CA272" s="104"/>
      <c r="CB272" s="104"/>
      <c r="CC272" s="104"/>
      <c r="CD272" s="104"/>
      <c r="CE272" s="104"/>
      <c r="CF272" s="104"/>
      <c r="CG272" s="104"/>
      <c r="CH272" s="104"/>
      <c r="CI272" s="104"/>
      <c r="CJ272" s="104"/>
      <c r="CK272" s="104"/>
      <c r="CL272" s="104"/>
      <c r="CM272" s="104"/>
    </row>
    <row r="273" spans="10:91" ht="12.75" customHeight="1" x14ac:dyDescent="0.15">
      <c r="BV273" s="104"/>
      <c r="BW273" s="104"/>
      <c r="BX273" s="104"/>
      <c r="BY273" s="104"/>
      <c r="BZ273" s="104"/>
      <c r="CA273" s="104"/>
      <c r="CB273" s="104"/>
      <c r="CC273" s="104"/>
      <c r="CD273" s="104"/>
      <c r="CE273" s="104"/>
      <c r="CF273" s="104"/>
      <c r="CG273" s="104"/>
      <c r="CH273" s="104"/>
      <c r="CI273" s="104"/>
      <c r="CJ273" s="104"/>
      <c r="CK273" s="104"/>
      <c r="CL273" s="104"/>
      <c r="CM273" s="104"/>
    </row>
    <row r="274" spans="10:91" ht="12.75" customHeight="1" x14ac:dyDescent="0.15">
      <c r="BV274" s="104"/>
      <c r="BW274" s="104"/>
      <c r="BX274" s="104"/>
      <c r="BY274" s="104"/>
      <c r="BZ274" s="104"/>
      <c r="CA274" s="104"/>
      <c r="CB274" s="104"/>
      <c r="CC274" s="104"/>
      <c r="CD274" s="104"/>
      <c r="CE274" s="104"/>
      <c r="CF274" s="104"/>
      <c r="CG274" s="104"/>
      <c r="CH274" s="104"/>
      <c r="CI274" s="104"/>
      <c r="CJ274" s="104"/>
      <c r="CK274" s="104"/>
      <c r="CL274" s="104"/>
      <c r="CM274" s="104"/>
    </row>
    <row r="275" spans="10:91" ht="12.75" customHeight="1" x14ac:dyDescent="0.15">
      <c r="BV275" s="104"/>
      <c r="BW275" s="104"/>
      <c r="BX275" s="104"/>
      <c r="BY275" s="104"/>
      <c r="BZ275" s="104"/>
      <c r="CA275" s="104"/>
      <c r="CB275" s="104"/>
      <c r="CC275" s="104"/>
      <c r="CD275" s="104"/>
      <c r="CE275" s="104"/>
      <c r="CF275" s="104"/>
      <c r="CG275" s="104"/>
      <c r="CH275" s="104"/>
      <c r="CI275" s="104"/>
      <c r="CJ275" s="104"/>
      <c r="CK275" s="104"/>
      <c r="CL275" s="104"/>
      <c r="CM275" s="104"/>
    </row>
    <row r="276" spans="10:91" ht="12.75" customHeight="1" x14ac:dyDescent="0.15">
      <c r="BV276" s="104"/>
      <c r="BW276" s="104"/>
      <c r="BX276" s="104"/>
      <c r="BY276" s="104"/>
      <c r="BZ276" s="104"/>
      <c r="CA276" s="104"/>
      <c r="CB276" s="104"/>
      <c r="CC276" s="104"/>
      <c r="CD276" s="104"/>
      <c r="CE276" s="104"/>
      <c r="CF276" s="104"/>
      <c r="CG276" s="104"/>
      <c r="CH276" s="104"/>
      <c r="CI276" s="104"/>
      <c r="CJ276" s="104"/>
      <c r="CK276" s="104"/>
      <c r="CL276" s="104"/>
      <c r="CM276" s="104"/>
    </row>
    <row r="277" spans="10:91" ht="12.75" customHeight="1" x14ac:dyDescent="0.15">
      <c r="BV277" s="104"/>
      <c r="BW277" s="104"/>
      <c r="BX277" s="104"/>
      <c r="BY277" s="104"/>
      <c r="BZ277" s="104"/>
      <c r="CA277" s="104"/>
      <c r="CB277" s="104"/>
      <c r="CC277" s="104"/>
      <c r="CD277" s="104"/>
      <c r="CE277" s="104"/>
      <c r="CF277" s="104"/>
      <c r="CG277" s="104"/>
      <c r="CH277" s="104"/>
      <c r="CI277" s="104"/>
      <c r="CJ277" s="104"/>
      <c r="CK277" s="104"/>
      <c r="CL277" s="104"/>
      <c r="CM277" s="104"/>
    </row>
    <row r="278" spans="10:91" ht="12.75" customHeight="1" x14ac:dyDescent="0.15">
      <c r="BV278" s="104"/>
      <c r="BW278" s="104"/>
      <c r="BX278" s="104"/>
      <c r="BY278" s="104"/>
      <c r="BZ278" s="104"/>
      <c r="CA278" s="104"/>
      <c r="CB278" s="104"/>
      <c r="CC278" s="104"/>
      <c r="CD278" s="104"/>
      <c r="CE278" s="104"/>
      <c r="CF278" s="104"/>
      <c r="CG278" s="104"/>
      <c r="CH278" s="104"/>
      <c r="CI278" s="104"/>
      <c r="CJ278" s="104"/>
      <c r="CK278" s="104"/>
      <c r="CL278" s="104"/>
      <c r="CM278" s="104"/>
    </row>
    <row r="279" spans="10:91" ht="12.75" customHeight="1" x14ac:dyDescent="0.15">
      <c r="BV279" s="104"/>
      <c r="BW279" s="104"/>
      <c r="BX279" s="104"/>
      <c r="BY279" s="104"/>
      <c r="BZ279" s="104"/>
      <c r="CA279" s="104"/>
      <c r="CB279" s="104"/>
      <c r="CC279" s="104"/>
      <c r="CD279" s="104"/>
      <c r="CE279" s="104"/>
      <c r="CF279" s="104"/>
      <c r="CG279" s="104"/>
      <c r="CH279" s="104"/>
      <c r="CI279" s="104"/>
      <c r="CJ279" s="104"/>
      <c r="CK279" s="104"/>
      <c r="CL279" s="104"/>
      <c r="CM279" s="104"/>
    </row>
    <row r="280" spans="10:91" ht="12.75" customHeight="1" x14ac:dyDescent="0.15">
      <c r="BV280" s="104"/>
      <c r="BW280" s="104"/>
      <c r="BX280" s="104"/>
      <c r="BY280" s="104"/>
      <c r="BZ280" s="104"/>
      <c r="CA280" s="104"/>
      <c r="CB280" s="104"/>
      <c r="CC280" s="104"/>
      <c r="CD280" s="104"/>
      <c r="CE280" s="104"/>
      <c r="CF280" s="104"/>
      <c r="CG280" s="104"/>
      <c r="CH280" s="104"/>
      <c r="CI280" s="104"/>
      <c r="CJ280" s="104"/>
      <c r="CK280" s="104"/>
      <c r="CL280" s="104"/>
      <c r="CM280" s="104"/>
    </row>
    <row r="281" spans="10:91" ht="12.75" customHeight="1" x14ac:dyDescent="0.15">
      <c r="J281" s="13">
        <v>1</v>
      </c>
      <c r="K281" s="13" t="str">
        <f t="array" ref="K281">IF(COUNTA($N$2:$N$151)&lt;ROW(N1),"",INDEX($K$1:$K$151,SMALL(IF($N$2:$N$151&lt;&gt;"",ROW($N$2:$N$151)),ROW(N1))))</f>
        <v>マニホールドベース</v>
      </c>
      <c r="L281" s="13" t="str">
        <f t="array" ref="L281">IF(COUNTA($N$2:$N$151)&lt;ROW(N1),"",INDEX($L$1:$L$151,SMALL(IF($N$2:$N$151&lt;&gt;"",ROW($N$2:$N$151)),ROW(N1))))</f>
        <v>必須項目に入力漏れがあります</v>
      </c>
      <c r="M281" s="13">
        <f t="array" ref="M281">IF(COUNTA($N$2:$N$151)&lt;ROW(N1),"",INDEX($N$1:$N$151,SMALL(IF($N$2:$N$151&lt;&gt;"",ROW($N$2:$N$151)),ROW(N1))))</f>
        <v>1</v>
      </c>
      <c r="R281" s="13">
        <f t="array" ref="R281">IF(COUNTA($N$2:$N$151)&lt;ROW(N1),"",INDEX($R$1:$R$151,SMALL(IF($N$2:$N$151&lt;&gt;"",ROW($N$2:$N$151)),ROW(N1))))</f>
        <v>0</v>
      </c>
      <c r="S281" s="13">
        <f t="array" ref="S281">IF(COUNTA($N$2:$N$151)&lt;ROW(N1),"",INDEX($S$1:$S$151,SMALL(IF($N$2:$N$151&lt;&gt;"",ROW($N$2:$N$151)),ROW(N1))))</f>
        <v>0</v>
      </c>
      <c r="T281" s="13" t="str">
        <f t="array" ref="T281">IF(COUNTA($N$2:$N$151)&lt;ROW(N1),"",INDEX($T$1:$T$151,SMALL(IF($N$2:$N$151&lt;&gt;"",ROW($N$2:$N$151)),ROW(N1))))</f>
        <v/>
      </c>
      <c r="U281" s="13" t="str">
        <f t="array" ref="U281">IF(COUNTA($N$2:$N$151)&lt;ROW(N1),"",INDEX($U$1:$U$151,SMALL(IF($N$2:$N$151&lt;&gt;"",ROW($N$2:$N$151)),ROW(N1))))</f>
        <v/>
      </c>
      <c r="V281" s="13" t="str">
        <f t="array" ref="V281">IF(COUNTA($N$2:$N$151)&lt;ROW(N1),"",INDEX($V$1:$V$151,SMALL(IF($N$2:$N$151&lt;&gt;"",ROW($N$2:$N$151)),ROW(N1))))</f>
        <v/>
      </c>
      <c r="W281" s="13" t="str">
        <f t="array" ref="W281">IF(COUNTA($N$2:$N$151)&lt;ROW(N1),"",INDEX($W$1:$W$151,SMALL(IF($N$2:$N$151&lt;&gt;"",ROW($N$2:$N$151)),ROW(N1))))</f>
        <v/>
      </c>
      <c r="X281" s="13" t="str">
        <f t="array" ref="X281">IF(COUNTA($N$2:$N$151)&lt;ROW(N1),"",INDEX($X$1:$X$151,SMALL(IF($N$2:$N$151&lt;&gt;"",ROW($N$2:$N$151)),ROW(N1))))</f>
        <v/>
      </c>
      <c r="Y281" s="13" t="str">
        <f t="array" ref="Y281">IF(COUNTA($N$2:$N$151)&lt;ROW(N1),"",INDEX($Y$1:$Y$151,SMALL(IF($N$2:$N$151&lt;&gt;"",ROW($N$2:$N$151)),ROW(N1))))</f>
        <v/>
      </c>
      <c r="Z281" s="13" t="str">
        <f t="array" ref="Z281">IF(COUNTA($N$2:$N$151)&lt;ROW(N1),"",INDEX($Z$1:$Z$151,SMALL(IF($N$2:$N$151&lt;&gt;"",ROW($N$2:$N$151)),ROW(N1))))</f>
        <v/>
      </c>
      <c r="AA281" s="13" t="str">
        <f t="array" ref="AA281">IF(COUNTA($N$2:$N$151)&lt;ROW(N1),"",INDEX($AA$1:$AA$151,SMALL(IF($N$2:$N$151&lt;&gt;"",ROW($N$2:$N$151)),ROW(N1))))</f>
        <v/>
      </c>
      <c r="AB281" s="13" t="str">
        <f t="array" ref="AB281">IF(COUNTA($N$2:$N$151)&lt;ROW(N1),"",INDEX($AB$1:$AB$151,SMALL(IF($N$2:$N$151&lt;&gt;"",ROW($N$2:$N$151)),ROW(N1))))</f>
        <v/>
      </c>
      <c r="AC281" s="13" t="str">
        <f t="array" ref="AC281">IF(COUNTA($N$2:$N$151)&lt;ROW(N1),"",INDEX($AC$1:$AC$151,SMALL(IF($N$2:$N$151&lt;&gt;"",ROW($N$2:$N$151)),ROW(N1))))</f>
        <v/>
      </c>
      <c r="AD281" s="13" t="str">
        <f t="array" ref="AD281">IF(COUNTA($N$2:$N$151)&lt;ROW(N1),"",INDEX($AD$1:$AD$151,SMALL(IF($N$2:$N$151&lt;&gt;"",ROW($N$2:$N$151)),ROW(N1))))</f>
        <v/>
      </c>
      <c r="AE281" s="13" t="str">
        <f t="array" ref="AE281">IF(COUNTA($N$2:$N$151)&lt;ROW(N1),"",INDEX($AE$1:$AE$151,SMALL(IF($N$2:$N$151&lt;&gt;"",ROW($N$2:$N$151)),ROW(N1))))</f>
        <v/>
      </c>
      <c r="AF281" s="13" t="str">
        <f t="array" ref="AF281">IF(COUNTA($N$2:$N$151)&lt;ROW(N1),"",INDEX($AF$1:$AF$151,SMALL(IF($N$2:$N$151&lt;&gt;"",ROW($N$2:$N$151)),ROW(N1))))</f>
        <v/>
      </c>
      <c r="AG281" s="13" t="str">
        <f t="array" ref="AG281">IF(COUNTA($N$2:$N$151)&lt;ROW(N1),"",INDEX($AG$1:$AG$151,SMALL(IF($N$2:$N$151&lt;&gt;"",ROW($N$2:$N$151)),ROW(N1))))</f>
        <v/>
      </c>
      <c r="AH281" s="13" t="str">
        <f t="array" ref="AH281">IF(COUNTA($N$2:$N$151)&lt;ROW(N1),"",INDEX($AH$1:$AH$151,SMALL(IF($N$2:$N$151&lt;&gt;"",ROW($N$2:$N$151)),ROW(N1))))</f>
        <v/>
      </c>
      <c r="AI281" s="13" t="str">
        <f t="array" ref="AI281">IF(COUNTA($N$2:$N$151)&lt;ROW(N1),"",INDEX($AI$1:$AI$151,SMALL(IF($N$2:$N$151&lt;&gt;"",ROW($N$2:$N$151)),ROW(N1))))</f>
        <v/>
      </c>
      <c r="AJ281" s="13" t="str">
        <f t="array" ref="AJ281">IF(COUNTA($N$2:$N$151)&lt;ROW(N1),"",INDEX($AJ$1:$AJ$151,SMALL(IF($N$2:$N$151&lt;&gt;"",ROW($N$2:$N$151)),ROW(N1))))</f>
        <v/>
      </c>
      <c r="AK281" s="13" t="str">
        <f t="array" ref="AK281">IF(COUNTA($N$2:$N$151)&lt;ROW(N1),"",INDEX($AK$1:$AK$151,SMALL(IF($N$2:$N$151&lt;&gt;"",ROW($N$2:$N$151)),ROW(N1))))</f>
        <v/>
      </c>
      <c r="AL281" s="13" t="str">
        <f t="array" ref="AL281">IF(COUNTA($N$2:$N$151)&lt;ROW(N1),"",INDEX($AL$1:$AL$151,SMALL(IF($N$2:$N$151&lt;&gt;"",ROW($N$2:$N$151)),ROW(N1))))</f>
        <v/>
      </c>
      <c r="AM281" s="13" t="str">
        <f t="array" ref="AM281">IF(COUNTA($N$2:$N$151)&lt;ROW(N1),"",INDEX($AM$1:$AM$151,SMALL(IF($N$2:$N$151&lt;&gt;"",ROW($N$2:$N$151)),ROW(N1))))</f>
        <v/>
      </c>
      <c r="AN281" s="13" t="str">
        <f t="array" ref="AN281">IF(COUNTA($N$2:$N$151)&lt;ROW(N1),"",INDEX($AN$1:$AN$151,SMALL(IF($N$2:$N$151&lt;&gt;"",ROW($N$2:$N$151)),ROW(N1))))</f>
        <v/>
      </c>
      <c r="AO281" s="13" t="str">
        <f t="array" ref="AO281">IF(COUNTA($N$2:$N$151)&lt;ROW(N1),"",INDEX($AO$1:$AO$151,SMALL(IF($N$2:$N$151&lt;&gt;"",ROW($N$2:$N$151)),ROW(N1))))</f>
        <v/>
      </c>
      <c r="AP281" s="13" t="str">
        <f t="array" ref="AP281">IF(COUNTA($N$2:$N$151)&lt;ROW(N1),"",INDEX($AP$1:$AP$151,SMALL(IF($N$2:$N$151&lt;&gt;"",ROW($N$2:$N$151)),ROW(N1))))</f>
        <v/>
      </c>
      <c r="AQ281" s="13" t="str">
        <f t="array" ref="AQ281">IF(COUNTA($N$2:$N$151)&lt;ROW(N1),"",INDEX($AQ$1:$AQ$151,SMALL(IF($N$2:$N$151&lt;&gt;"",ROW($N$2:$N$151)),ROW(N1))))</f>
        <v/>
      </c>
      <c r="AR281" s="13">
        <f t="array" ref="AR281">IF(COUNTA($N$2:$N$151)&lt;ROW(N1),"",INDEX($AR$1:$AR$151,SMALL(IF($N$2:$N$151&lt;&gt;"",ROW($N$2:$N$151)),ROW(N1))))</f>
        <v>0</v>
      </c>
      <c r="AS281" s="13">
        <f t="array" ref="AS281">IF(COUNTA($N$2:$N$151)&lt;ROW(N1),"",INDEX($AS$1:$AS$151,SMALL(IF($N$2:$N$151&lt;&gt;"",ROW($N$2:$N$151)),ROW(N1))))</f>
        <v>0</v>
      </c>
      <c r="BV281" s="104"/>
      <c r="BW281" s="104"/>
      <c r="BX281" s="104"/>
      <c r="BY281" s="104"/>
      <c r="BZ281" s="104"/>
      <c r="CA281" s="104"/>
      <c r="CB281" s="104"/>
      <c r="CC281" s="104"/>
      <c r="CD281" s="104"/>
      <c r="CE281" s="104"/>
      <c r="CF281" s="104"/>
      <c r="CG281" s="104"/>
      <c r="CH281" s="104"/>
      <c r="CI281" s="104"/>
      <c r="CJ281" s="104"/>
      <c r="CK281" s="104"/>
      <c r="CL281" s="104"/>
      <c r="CM281" s="104"/>
    </row>
    <row r="282" spans="10:91" ht="12.75" customHeight="1" x14ac:dyDescent="0.15">
      <c r="J282" s="13">
        <v>2</v>
      </c>
      <c r="K282" s="13" t="e">
        <f t="array" ref="K282">IF(COUNTA($N$2:$N$151)&lt;ROW(N2),"",INDEX($K$1:$K$151,SMALL(IF($N$2:$N$151&lt;&gt;"",ROW($N$2:$N$151)),ROW(N2))))</f>
        <v>#NUM!</v>
      </c>
      <c r="L282" s="13" t="e">
        <f t="array" ref="L282">IF(COUNTA($N$2:$N$151)&lt;ROW(N2),"",INDEX($L$1:$L$151,SMALL(IF($N$2:$N$151&lt;&gt;"",ROW($N$2:$N$151)),ROW(N2))))</f>
        <v>#NUM!</v>
      </c>
      <c r="M282" s="13" t="e">
        <f t="array" ref="M282">IF(COUNTA($N$2:$N$151)&lt;ROW(N2),"",INDEX($N$1:$N$151,SMALL(IF($N$2:$N$151&lt;&gt;"",ROW($N$2:$N$151)),ROW(N2))))</f>
        <v>#NUM!</v>
      </c>
      <c r="R282" s="13" t="e">
        <f t="array" ref="R282">IF(COUNTA($N$2:$N$151)&lt;ROW(N2),"",INDEX($R$1:$R$151,SMALL(IF($N$2:$N$151&lt;&gt;"",ROW($N$2:$N$151)),ROW(N2))))</f>
        <v>#NUM!</v>
      </c>
      <c r="S282" s="13" t="e">
        <f t="array" ref="S282">IF(COUNTA($N$2:$N$151)&lt;ROW(N2),"",INDEX($S$1:$S$151,SMALL(IF($N$2:$N$151&lt;&gt;"",ROW($N$2:$N$151)),ROW(N2))))</f>
        <v>#NUM!</v>
      </c>
      <c r="T282" s="13" t="e">
        <f t="array" ref="T282">IF(COUNTA($N$2:$N$151)&lt;ROW(N2),"",INDEX($T$1:$T$151,SMALL(IF($N$2:$N$151&lt;&gt;"",ROW($N$2:$N$151)),ROW(N2))))</f>
        <v>#NUM!</v>
      </c>
      <c r="U282" s="13" t="e">
        <f t="array" ref="U282">IF(COUNTA($N$2:$N$151)&lt;ROW(N2),"",INDEX($U$1:$U$151,SMALL(IF($N$2:$N$151&lt;&gt;"",ROW($N$2:$N$151)),ROW(N2))))</f>
        <v>#NUM!</v>
      </c>
      <c r="V282" s="13" t="e">
        <f t="array" ref="V282">IF(COUNTA($N$2:$N$151)&lt;ROW(N2),"",INDEX($V$1:$V$151,SMALL(IF($N$2:$N$151&lt;&gt;"",ROW($N$2:$N$151)),ROW(N2))))</f>
        <v>#NUM!</v>
      </c>
      <c r="W282" s="13" t="e">
        <f t="array" ref="W282">IF(COUNTA($N$2:$N$151)&lt;ROW(N2),"",INDEX($W$1:$W$151,SMALL(IF($N$2:$N$151&lt;&gt;"",ROW($N$2:$N$151)),ROW(N2))))</f>
        <v>#NUM!</v>
      </c>
      <c r="X282" s="13" t="e">
        <f t="array" ref="X282">IF(COUNTA($N$2:$N$151)&lt;ROW(N2),"",INDEX($X$1:$X$151,SMALL(IF($N$2:$N$151&lt;&gt;"",ROW($N$2:$N$151)),ROW(N2))))</f>
        <v>#NUM!</v>
      </c>
      <c r="Y282" s="13" t="e">
        <f t="array" ref="Y282">IF(COUNTA($N$2:$N$151)&lt;ROW(N2),"",INDEX($Y$1:$Y$151,SMALL(IF($N$2:$N$151&lt;&gt;"",ROW($N$2:$N$151)),ROW(N2))))</f>
        <v>#NUM!</v>
      </c>
      <c r="Z282" s="13" t="e">
        <f t="array" ref="Z282">IF(COUNTA($N$2:$N$151)&lt;ROW(N2),"",INDEX($Z$1:$Z$151,SMALL(IF($N$2:$N$151&lt;&gt;"",ROW($N$2:$N$151)),ROW(N2))))</f>
        <v>#NUM!</v>
      </c>
      <c r="AA282" s="13" t="e">
        <f t="array" ref="AA282">IF(COUNTA($N$2:$N$151)&lt;ROW(N2),"",INDEX($AA$1:$AA$151,SMALL(IF($N$2:$N$151&lt;&gt;"",ROW($N$2:$N$151)),ROW(N2))))</f>
        <v>#NUM!</v>
      </c>
      <c r="AB282" s="13" t="e">
        <f t="array" ref="AB282">IF(COUNTA($N$2:$N$151)&lt;ROW(N2),"",INDEX($AB$1:$AB$151,SMALL(IF($N$2:$N$151&lt;&gt;"",ROW($N$2:$N$151)),ROW(N2))))</f>
        <v>#NUM!</v>
      </c>
      <c r="AC282" s="13" t="e">
        <f t="array" ref="AC282">IF(COUNTA($N$2:$N$151)&lt;ROW(N2),"",INDEX($AC$1:$AC$151,SMALL(IF($N$2:$N$151&lt;&gt;"",ROW($N$2:$N$151)),ROW(N2))))</f>
        <v>#NUM!</v>
      </c>
      <c r="AD282" s="13" t="e">
        <f t="array" ref="AD282">IF(COUNTA($N$2:$N$151)&lt;ROW(N2),"",INDEX($AD$1:$AD$151,SMALL(IF($N$2:$N$151&lt;&gt;"",ROW($N$2:$N$151)),ROW(N2))))</f>
        <v>#NUM!</v>
      </c>
      <c r="AE282" s="13" t="e">
        <f t="array" ref="AE282">IF(COUNTA($N$2:$N$151)&lt;ROW(N2),"",INDEX($AE$1:$AE$151,SMALL(IF($N$2:$N$151&lt;&gt;"",ROW($N$2:$N$151)),ROW(N2))))</f>
        <v>#NUM!</v>
      </c>
      <c r="AF282" s="13" t="e">
        <f t="array" ref="AF282">IF(COUNTA($N$2:$N$151)&lt;ROW(N2),"",INDEX($AF$1:$AF$151,SMALL(IF($N$2:$N$151&lt;&gt;"",ROW($N$2:$N$151)),ROW(N2))))</f>
        <v>#NUM!</v>
      </c>
      <c r="AG282" s="13" t="e">
        <f t="array" ref="AG282">IF(COUNTA($N$2:$N$151)&lt;ROW(N2),"",INDEX($AG$1:$AG$151,SMALL(IF($N$2:$N$151&lt;&gt;"",ROW($N$2:$N$151)),ROW(N2))))</f>
        <v>#NUM!</v>
      </c>
      <c r="AH282" s="13" t="e">
        <f t="array" ref="AH282">IF(COUNTA($N$2:$N$151)&lt;ROW(N2),"",INDEX($AH$1:$AH$151,SMALL(IF($N$2:$N$151&lt;&gt;"",ROW($N$2:$N$151)),ROW(N2))))</f>
        <v>#NUM!</v>
      </c>
      <c r="AI282" s="13" t="e">
        <f t="array" ref="AI282">IF(COUNTA($N$2:$N$151)&lt;ROW(N2),"",INDEX($AI$1:$AI$151,SMALL(IF($N$2:$N$151&lt;&gt;"",ROW($N$2:$N$151)),ROW(N2))))</f>
        <v>#NUM!</v>
      </c>
      <c r="AJ282" s="13" t="e">
        <f t="array" ref="AJ282">IF(COUNTA($N$2:$N$151)&lt;ROW(N2),"",INDEX($AJ$1:$AJ$151,SMALL(IF($N$2:$N$151&lt;&gt;"",ROW($N$2:$N$151)),ROW(N2))))</f>
        <v>#NUM!</v>
      </c>
      <c r="AK282" s="13" t="e">
        <f t="array" ref="AK282">IF(COUNTA($N$2:$N$151)&lt;ROW(N2),"",INDEX($AK$1:$AK$151,SMALL(IF($N$2:$N$151&lt;&gt;"",ROW($N$2:$N$151)),ROW(N2))))</f>
        <v>#NUM!</v>
      </c>
      <c r="AL282" s="13" t="e">
        <f t="array" ref="AL282">IF(COUNTA($N$2:$N$151)&lt;ROW(N2),"",INDEX($AL$1:$AL$151,SMALL(IF($N$2:$N$151&lt;&gt;"",ROW($N$2:$N$151)),ROW(N2))))</f>
        <v>#NUM!</v>
      </c>
      <c r="AM282" s="13" t="e">
        <f t="array" ref="AM282">IF(COUNTA($N$2:$N$151)&lt;ROW(N2),"",INDEX($AM$1:$AM$151,SMALL(IF($N$2:$N$151&lt;&gt;"",ROW($N$2:$N$151)),ROW(N2))))</f>
        <v>#NUM!</v>
      </c>
      <c r="AN282" s="13" t="e">
        <f t="array" ref="AN282">IF(COUNTA($N$2:$N$151)&lt;ROW(N2),"",INDEX($AN$1:$AN$151,SMALL(IF($N$2:$N$151&lt;&gt;"",ROW($N$2:$N$151)),ROW(N2))))</f>
        <v>#NUM!</v>
      </c>
      <c r="AO282" s="13" t="e">
        <f t="array" ref="AO282">IF(COUNTA($N$2:$N$151)&lt;ROW(N2),"",INDEX($AO$1:$AO$151,SMALL(IF($N$2:$N$151&lt;&gt;"",ROW($N$2:$N$151)),ROW(N2))))</f>
        <v>#NUM!</v>
      </c>
      <c r="AP282" s="13" t="e">
        <f t="array" ref="AP282">IF(COUNTA($N$2:$N$151)&lt;ROW(N2),"",INDEX($AP$1:$AP$151,SMALL(IF($N$2:$N$151&lt;&gt;"",ROW($N$2:$N$151)),ROW(N2))))</f>
        <v>#NUM!</v>
      </c>
      <c r="AQ282" s="13" t="e">
        <f t="array" ref="AQ282">IF(COUNTA($N$2:$N$151)&lt;ROW(N2),"",INDEX($AQ$1:$AQ$151,SMALL(IF($N$2:$N$151&lt;&gt;"",ROW($N$2:$N$151)),ROW(N2))))</f>
        <v>#NUM!</v>
      </c>
      <c r="AR282" s="13" t="e">
        <f t="array" ref="AR282">IF(COUNTA($N$2:$N$151)&lt;ROW(N2),"",INDEX($AR$1:$AR$151,SMALL(IF($N$2:$N$151&lt;&gt;"",ROW($N$2:$N$151)),ROW(N2))))</f>
        <v>#NUM!</v>
      </c>
      <c r="AS282" s="13" t="e">
        <f t="array" ref="AS282">IF(COUNTA($N$2:$N$151)&lt;ROW(N2),"",INDEX($AS$1:$AS$151,SMALL(IF($N$2:$N$151&lt;&gt;"",ROW($N$2:$N$151)),ROW(N2))))</f>
        <v>#NUM!</v>
      </c>
      <c r="BV282" s="104"/>
      <c r="BW282" s="104"/>
      <c r="BX282" s="104"/>
      <c r="BY282" s="104"/>
      <c r="BZ282" s="104"/>
      <c r="CA282" s="104"/>
      <c r="CB282" s="104"/>
      <c r="CC282" s="104"/>
      <c r="CD282" s="104"/>
      <c r="CE282" s="104"/>
      <c r="CF282" s="104"/>
      <c r="CG282" s="104"/>
      <c r="CH282" s="104"/>
      <c r="CI282" s="104"/>
      <c r="CJ282" s="104"/>
      <c r="CK282" s="104"/>
      <c r="CL282" s="104"/>
      <c r="CM282" s="104"/>
    </row>
    <row r="283" spans="10:91" ht="12.75" customHeight="1" x14ac:dyDescent="0.15">
      <c r="J283" s="13">
        <v>3</v>
      </c>
      <c r="K283" s="13" t="e">
        <f t="array" ref="K283">IF(COUNTA($N$2:$N$151)&lt;ROW(N3),"",INDEX($K$1:$K$151,SMALL(IF($N$2:$N$151&lt;&gt;"",ROW($N$2:$N$151)),ROW(N3))))</f>
        <v>#NUM!</v>
      </c>
      <c r="L283" s="13" t="e">
        <f t="array" ref="L283">IF(COUNTA($N$2:$N$151)&lt;ROW(N3),"",INDEX($L$1:$L$151,SMALL(IF($N$2:$N$151&lt;&gt;"",ROW($N$2:$N$151)),ROW(N3))))</f>
        <v>#NUM!</v>
      </c>
      <c r="M283" s="13" t="e">
        <f t="array" ref="M283">IF(COUNTA($N$2:$N$151)&lt;ROW(N3),"",INDEX($N$1:$N$151,SMALL(IF($N$2:$N$151&lt;&gt;"",ROW($N$2:$N$151)),ROW(N3))))</f>
        <v>#NUM!</v>
      </c>
      <c r="R283" s="13" t="e">
        <f t="array" ref="R283">IF(COUNTA($N$2:$N$151)&lt;ROW(N3),"",INDEX($R$1:$R$151,SMALL(IF($N$2:$N$151&lt;&gt;"",ROW($N$2:$N$151)),ROW(N3))))</f>
        <v>#NUM!</v>
      </c>
      <c r="S283" s="13" t="e">
        <f t="array" ref="S283">IF(COUNTA($N$2:$N$151)&lt;ROW(N3),"",INDEX($S$1:$S$151,SMALL(IF($N$2:$N$151&lt;&gt;"",ROW($N$2:$N$151)),ROW(N3))))</f>
        <v>#NUM!</v>
      </c>
      <c r="T283" s="13" t="e">
        <f t="array" ref="T283">IF(COUNTA($N$2:$N$151)&lt;ROW(N3),"",INDEX($T$1:$T$151,SMALL(IF($N$2:$N$151&lt;&gt;"",ROW($N$2:$N$151)),ROW(N3))))</f>
        <v>#NUM!</v>
      </c>
      <c r="U283" s="13" t="e">
        <f t="array" ref="U283">IF(COUNTA($N$2:$N$151)&lt;ROW(N3),"",INDEX($U$1:$U$151,SMALL(IF($N$2:$N$151&lt;&gt;"",ROW($N$2:$N$151)),ROW(N3))))</f>
        <v>#NUM!</v>
      </c>
      <c r="V283" s="13" t="e">
        <f t="array" ref="V283">IF(COUNTA($N$2:$N$151)&lt;ROW(N3),"",INDEX($V$1:$V$151,SMALL(IF($N$2:$N$151&lt;&gt;"",ROW($N$2:$N$151)),ROW(N3))))</f>
        <v>#NUM!</v>
      </c>
      <c r="W283" s="13" t="e">
        <f t="array" ref="W283">IF(COUNTA($N$2:$N$151)&lt;ROW(N3),"",INDEX($W$1:$W$151,SMALL(IF($N$2:$N$151&lt;&gt;"",ROW($N$2:$N$151)),ROW(N3))))</f>
        <v>#NUM!</v>
      </c>
      <c r="X283" s="13" t="e">
        <f t="array" ref="X283">IF(COUNTA($N$2:$N$151)&lt;ROW(N3),"",INDEX($X$1:$X$151,SMALL(IF($N$2:$N$151&lt;&gt;"",ROW($N$2:$N$151)),ROW(N3))))</f>
        <v>#NUM!</v>
      </c>
      <c r="Y283" s="13" t="e">
        <f t="array" ref="Y283">IF(COUNTA($N$2:$N$151)&lt;ROW(N3),"",INDEX($Y$1:$Y$151,SMALL(IF($N$2:$N$151&lt;&gt;"",ROW($N$2:$N$151)),ROW(N3))))</f>
        <v>#NUM!</v>
      </c>
      <c r="Z283" s="13" t="e">
        <f t="array" ref="Z283">IF(COUNTA($N$2:$N$151)&lt;ROW(N3),"",INDEX($Z$1:$Z$151,SMALL(IF($N$2:$N$151&lt;&gt;"",ROW($N$2:$N$151)),ROW(N3))))</f>
        <v>#NUM!</v>
      </c>
      <c r="AA283" s="13" t="e">
        <f t="array" ref="AA283">IF(COUNTA($N$2:$N$151)&lt;ROW(N3),"",INDEX($AA$1:$AA$151,SMALL(IF($N$2:$N$151&lt;&gt;"",ROW($N$2:$N$151)),ROW(N3))))</f>
        <v>#NUM!</v>
      </c>
      <c r="AB283" s="13" t="e">
        <f t="array" ref="AB283">IF(COUNTA($N$2:$N$151)&lt;ROW(N3),"",INDEX($AB$1:$AB$151,SMALL(IF($N$2:$N$151&lt;&gt;"",ROW($N$2:$N$151)),ROW(N3))))</f>
        <v>#NUM!</v>
      </c>
      <c r="AC283" s="13" t="e">
        <f t="array" ref="AC283">IF(COUNTA($N$2:$N$151)&lt;ROW(N3),"",INDEX($AC$1:$AC$151,SMALL(IF($N$2:$N$151&lt;&gt;"",ROW($N$2:$N$151)),ROW(N3))))</f>
        <v>#NUM!</v>
      </c>
      <c r="AD283" s="13" t="e">
        <f t="array" ref="AD283">IF(COUNTA($N$2:$N$151)&lt;ROW(N3),"",INDEX($AD$1:$AD$151,SMALL(IF($N$2:$N$151&lt;&gt;"",ROW($N$2:$N$151)),ROW(N3))))</f>
        <v>#NUM!</v>
      </c>
      <c r="AE283" s="13" t="e">
        <f t="array" ref="AE283">IF(COUNTA($N$2:$N$151)&lt;ROW(N3),"",INDEX($AE$1:$AE$151,SMALL(IF($N$2:$N$151&lt;&gt;"",ROW($N$2:$N$151)),ROW(N3))))</f>
        <v>#NUM!</v>
      </c>
      <c r="AF283" s="13" t="e">
        <f t="array" ref="AF283">IF(COUNTA($N$2:$N$151)&lt;ROW(N3),"",INDEX($AF$1:$AF$151,SMALL(IF($N$2:$N$151&lt;&gt;"",ROW($N$2:$N$151)),ROW(N3))))</f>
        <v>#NUM!</v>
      </c>
      <c r="AG283" s="13" t="e">
        <f t="array" ref="AG283">IF(COUNTA($N$2:$N$151)&lt;ROW(N3),"",INDEX($AG$1:$AG$151,SMALL(IF($N$2:$N$151&lt;&gt;"",ROW($N$2:$N$151)),ROW(N3))))</f>
        <v>#NUM!</v>
      </c>
      <c r="AH283" s="13" t="e">
        <f t="array" ref="AH283">IF(COUNTA($N$2:$N$151)&lt;ROW(N3),"",INDEX($AH$1:$AH$151,SMALL(IF($N$2:$N$151&lt;&gt;"",ROW($N$2:$N$151)),ROW(N3))))</f>
        <v>#NUM!</v>
      </c>
      <c r="AI283" s="13" t="e">
        <f t="array" ref="AI283">IF(COUNTA($N$2:$N$151)&lt;ROW(N3),"",INDEX($AI$1:$AI$151,SMALL(IF($N$2:$N$151&lt;&gt;"",ROW($N$2:$N$151)),ROW(N3))))</f>
        <v>#NUM!</v>
      </c>
      <c r="AJ283" s="13" t="e">
        <f t="array" ref="AJ283">IF(COUNTA($N$2:$N$151)&lt;ROW(N3),"",INDEX($AJ$1:$AJ$151,SMALL(IF($N$2:$N$151&lt;&gt;"",ROW($N$2:$N$151)),ROW(N3))))</f>
        <v>#NUM!</v>
      </c>
      <c r="AK283" s="13" t="e">
        <f t="array" ref="AK283">IF(COUNTA($N$2:$N$151)&lt;ROW(N3),"",INDEX($AK$1:$AK$151,SMALL(IF($N$2:$N$151&lt;&gt;"",ROW($N$2:$N$151)),ROW(N3))))</f>
        <v>#NUM!</v>
      </c>
      <c r="AL283" s="13" t="e">
        <f t="array" ref="AL283">IF(COUNTA($N$2:$N$151)&lt;ROW(N3),"",INDEX($AL$1:$AL$151,SMALL(IF($N$2:$N$151&lt;&gt;"",ROW($N$2:$N$151)),ROW(N3))))</f>
        <v>#NUM!</v>
      </c>
      <c r="AM283" s="13" t="e">
        <f t="array" ref="AM283">IF(COUNTA($N$2:$N$151)&lt;ROW(N3),"",INDEX($AM$1:$AM$151,SMALL(IF($N$2:$N$151&lt;&gt;"",ROW($N$2:$N$151)),ROW(N3))))</f>
        <v>#NUM!</v>
      </c>
      <c r="AN283" s="13" t="e">
        <f t="array" ref="AN283">IF(COUNTA($N$2:$N$151)&lt;ROW(N3),"",INDEX($AN$1:$AN$151,SMALL(IF($N$2:$N$151&lt;&gt;"",ROW($N$2:$N$151)),ROW(N3))))</f>
        <v>#NUM!</v>
      </c>
      <c r="AO283" s="13" t="e">
        <f t="array" ref="AO283">IF(COUNTA($N$2:$N$151)&lt;ROW(N3),"",INDEX($AO$1:$AO$151,SMALL(IF($N$2:$N$151&lt;&gt;"",ROW($N$2:$N$151)),ROW(N3))))</f>
        <v>#NUM!</v>
      </c>
      <c r="AP283" s="13" t="e">
        <f t="array" ref="AP283">IF(COUNTA($N$2:$N$151)&lt;ROW(N3),"",INDEX($AP$1:$AP$151,SMALL(IF($N$2:$N$151&lt;&gt;"",ROW($N$2:$N$151)),ROW(N3))))</f>
        <v>#NUM!</v>
      </c>
      <c r="AQ283" s="13" t="e">
        <f t="array" ref="AQ283">IF(COUNTA($N$2:$N$151)&lt;ROW(N3),"",INDEX($AQ$1:$AQ$151,SMALL(IF($N$2:$N$151&lt;&gt;"",ROW($N$2:$N$151)),ROW(N3))))</f>
        <v>#NUM!</v>
      </c>
      <c r="AR283" s="13" t="e">
        <f t="array" ref="AR283">IF(COUNTA($N$2:$N$151)&lt;ROW(N3),"",INDEX($AR$1:$AR$151,SMALL(IF($N$2:$N$151&lt;&gt;"",ROW($N$2:$N$151)),ROW(N3))))</f>
        <v>#NUM!</v>
      </c>
      <c r="AS283" s="13" t="e">
        <f t="array" ref="AS283">IF(COUNTA($N$2:$N$151)&lt;ROW(N3),"",INDEX($AS$1:$AS$151,SMALL(IF($N$2:$N$151&lt;&gt;"",ROW($N$2:$N$151)),ROW(N3))))</f>
        <v>#NUM!</v>
      </c>
      <c r="BV283" s="104"/>
      <c r="BW283" s="104"/>
      <c r="BX283" s="104"/>
      <c r="BY283" s="104"/>
      <c r="BZ283" s="104"/>
      <c r="CA283" s="104"/>
      <c r="CB283" s="104"/>
      <c r="CC283" s="104"/>
      <c r="CD283" s="104"/>
      <c r="CE283" s="104"/>
      <c r="CF283" s="104"/>
      <c r="CG283" s="104"/>
      <c r="CH283" s="104"/>
      <c r="CI283" s="104"/>
      <c r="CJ283" s="104"/>
      <c r="CK283" s="104"/>
      <c r="CL283" s="104"/>
      <c r="CM283" s="104"/>
    </row>
    <row r="284" spans="10:91" ht="12.75" customHeight="1" x14ac:dyDescent="0.15">
      <c r="J284" s="13">
        <v>4</v>
      </c>
      <c r="K284" s="13" t="e">
        <f t="array" ref="K284">IF(COUNTA($N$2:$N$151)&lt;ROW(N4),"",INDEX($K$1:$K$151,SMALL(IF($N$2:$N$151&lt;&gt;"",ROW($N$2:$N$151)),ROW(N4))))</f>
        <v>#NUM!</v>
      </c>
      <c r="L284" s="13" t="e">
        <f t="array" ref="L284">IF(COUNTA($N$2:$N$151)&lt;ROW(N4),"",INDEX($L$1:$L$151,SMALL(IF($N$2:$N$151&lt;&gt;"",ROW($N$2:$N$151)),ROW(N4))))</f>
        <v>#NUM!</v>
      </c>
      <c r="M284" s="13" t="e">
        <f t="array" ref="M284">IF(COUNTA($N$2:$N$151)&lt;ROW(N4),"",INDEX($N$1:$N$151,SMALL(IF($N$2:$N$151&lt;&gt;"",ROW($N$2:$N$151)),ROW(N4))))</f>
        <v>#NUM!</v>
      </c>
      <c r="R284" s="13" t="e">
        <f t="array" ref="R284">IF(COUNTA($N$2:$N$151)&lt;ROW(N4),"",INDEX($R$1:$R$151,SMALL(IF($N$2:$N$151&lt;&gt;"",ROW($N$2:$N$151)),ROW(N4))))</f>
        <v>#NUM!</v>
      </c>
      <c r="S284" s="13" t="e">
        <f t="array" ref="S284">IF(COUNTA($N$2:$N$151)&lt;ROW(N4),"",INDEX($S$1:$S$151,SMALL(IF($N$2:$N$151&lt;&gt;"",ROW($N$2:$N$151)),ROW(N4))))</f>
        <v>#NUM!</v>
      </c>
      <c r="T284" s="13" t="e">
        <f t="array" ref="T284">IF(COUNTA($N$2:$N$151)&lt;ROW(N4),"",INDEX($T$1:$T$151,SMALL(IF($N$2:$N$151&lt;&gt;"",ROW($N$2:$N$151)),ROW(N4))))</f>
        <v>#NUM!</v>
      </c>
      <c r="U284" s="13" t="e">
        <f t="array" ref="U284">IF(COUNTA($N$2:$N$151)&lt;ROW(N4),"",INDEX($U$1:$U$151,SMALL(IF($N$2:$N$151&lt;&gt;"",ROW($N$2:$N$151)),ROW(N4))))</f>
        <v>#NUM!</v>
      </c>
      <c r="V284" s="13" t="e">
        <f t="array" ref="V284">IF(COUNTA($N$2:$N$151)&lt;ROW(N4),"",INDEX($V$1:$V$151,SMALL(IF($N$2:$N$151&lt;&gt;"",ROW($N$2:$N$151)),ROW(N4))))</f>
        <v>#NUM!</v>
      </c>
      <c r="W284" s="13" t="e">
        <f t="array" ref="W284">IF(COUNTA($N$2:$N$151)&lt;ROW(N4),"",INDEX($W$1:$W$151,SMALL(IF($N$2:$N$151&lt;&gt;"",ROW($N$2:$N$151)),ROW(N4))))</f>
        <v>#NUM!</v>
      </c>
      <c r="X284" s="13" t="e">
        <f t="array" ref="X284">IF(COUNTA($N$2:$N$151)&lt;ROW(N4),"",INDEX($X$1:$X$151,SMALL(IF($N$2:$N$151&lt;&gt;"",ROW($N$2:$N$151)),ROW(N4))))</f>
        <v>#NUM!</v>
      </c>
      <c r="Y284" s="13" t="e">
        <f t="array" ref="Y284">IF(COUNTA($N$2:$N$151)&lt;ROW(N4),"",INDEX($Y$1:$Y$151,SMALL(IF($N$2:$N$151&lt;&gt;"",ROW($N$2:$N$151)),ROW(N4))))</f>
        <v>#NUM!</v>
      </c>
      <c r="Z284" s="13" t="e">
        <f t="array" ref="Z284">IF(COUNTA($N$2:$N$151)&lt;ROW(N4),"",INDEX($Z$1:$Z$151,SMALL(IF($N$2:$N$151&lt;&gt;"",ROW($N$2:$N$151)),ROW(N4))))</f>
        <v>#NUM!</v>
      </c>
      <c r="AA284" s="13" t="e">
        <f t="array" ref="AA284">IF(COUNTA($N$2:$N$151)&lt;ROW(N4),"",INDEX($AA$1:$AA$151,SMALL(IF($N$2:$N$151&lt;&gt;"",ROW($N$2:$N$151)),ROW(N4))))</f>
        <v>#NUM!</v>
      </c>
      <c r="AB284" s="13" t="e">
        <f t="array" ref="AB284">IF(COUNTA($N$2:$N$151)&lt;ROW(N4),"",INDEX($AB$1:$AB$151,SMALL(IF($N$2:$N$151&lt;&gt;"",ROW($N$2:$N$151)),ROW(N4))))</f>
        <v>#NUM!</v>
      </c>
      <c r="AC284" s="13" t="e">
        <f t="array" ref="AC284">IF(COUNTA($N$2:$N$151)&lt;ROW(N4),"",INDEX($AC$1:$AC$151,SMALL(IF($N$2:$N$151&lt;&gt;"",ROW($N$2:$N$151)),ROW(N4))))</f>
        <v>#NUM!</v>
      </c>
      <c r="AD284" s="13" t="e">
        <f t="array" ref="AD284">IF(COUNTA($N$2:$N$151)&lt;ROW(N4),"",INDEX($AD$1:$AD$151,SMALL(IF($N$2:$N$151&lt;&gt;"",ROW($N$2:$N$151)),ROW(N4))))</f>
        <v>#NUM!</v>
      </c>
      <c r="AE284" s="13" t="e">
        <f t="array" ref="AE284">IF(COUNTA($N$2:$N$151)&lt;ROW(N4),"",INDEX($AE$1:$AE$151,SMALL(IF($N$2:$N$151&lt;&gt;"",ROW($N$2:$N$151)),ROW(N4))))</f>
        <v>#NUM!</v>
      </c>
      <c r="AF284" s="13" t="e">
        <f t="array" ref="AF284">IF(COUNTA($N$2:$N$151)&lt;ROW(N4),"",INDEX($AF$1:$AF$151,SMALL(IF($N$2:$N$151&lt;&gt;"",ROW($N$2:$N$151)),ROW(N4))))</f>
        <v>#NUM!</v>
      </c>
      <c r="AG284" s="13" t="e">
        <f t="array" ref="AG284">IF(COUNTA($N$2:$N$151)&lt;ROW(N4),"",INDEX($AG$1:$AG$151,SMALL(IF($N$2:$N$151&lt;&gt;"",ROW($N$2:$N$151)),ROW(N4))))</f>
        <v>#NUM!</v>
      </c>
      <c r="AH284" s="13" t="e">
        <f t="array" ref="AH284">IF(COUNTA($N$2:$N$151)&lt;ROW(N4),"",INDEX($AH$1:$AH$151,SMALL(IF($N$2:$N$151&lt;&gt;"",ROW($N$2:$N$151)),ROW(N4))))</f>
        <v>#NUM!</v>
      </c>
      <c r="AI284" s="13" t="e">
        <f t="array" ref="AI284">IF(COUNTA($N$2:$N$151)&lt;ROW(N4),"",INDEX($AI$1:$AI$151,SMALL(IF($N$2:$N$151&lt;&gt;"",ROW($N$2:$N$151)),ROW(N4))))</f>
        <v>#NUM!</v>
      </c>
      <c r="AJ284" s="13" t="e">
        <f t="array" ref="AJ284">IF(COUNTA($N$2:$N$151)&lt;ROW(N4),"",INDEX($AJ$1:$AJ$151,SMALL(IF($N$2:$N$151&lt;&gt;"",ROW($N$2:$N$151)),ROW(N4))))</f>
        <v>#NUM!</v>
      </c>
      <c r="AK284" s="13" t="e">
        <f t="array" ref="AK284">IF(COUNTA($N$2:$N$151)&lt;ROW(N4),"",INDEX($AK$1:$AK$151,SMALL(IF($N$2:$N$151&lt;&gt;"",ROW($N$2:$N$151)),ROW(N4))))</f>
        <v>#NUM!</v>
      </c>
      <c r="AL284" s="13" t="e">
        <f t="array" ref="AL284">IF(COUNTA($N$2:$N$151)&lt;ROW(N4),"",INDEX($AL$1:$AL$151,SMALL(IF($N$2:$N$151&lt;&gt;"",ROW($N$2:$N$151)),ROW(N4))))</f>
        <v>#NUM!</v>
      </c>
      <c r="AM284" s="13" t="e">
        <f t="array" ref="AM284">IF(COUNTA($N$2:$N$151)&lt;ROW(N4),"",INDEX($AM$1:$AM$151,SMALL(IF($N$2:$N$151&lt;&gt;"",ROW($N$2:$N$151)),ROW(N4))))</f>
        <v>#NUM!</v>
      </c>
      <c r="AN284" s="13" t="e">
        <f t="array" ref="AN284">IF(COUNTA($N$2:$N$151)&lt;ROW(N4),"",INDEX($AN$1:$AN$151,SMALL(IF($N$2:$N$151&lt;&gt;"",ROW($N$2:$N$151)),ROW(N4))))</f>
        <v>#NUM!</v>
      </c>
      <c r="AO284" s="13" t="e">
        <f t="array" ref="AO284">IF(COUNTA($N$2:$N$151)&lt;ROW(N4),"",INDEX($AO$1:$AO$151,SMALL(IF($N$2:$N$151&lt;&gt;"",ROW($N$2:$N$151)),ROW(N4))))</f>
        <v>#NUM!</v>
      </c>
      <c r="AP284" s="13" t="e">
        <f t="array" ref="AP284">IF(COUNTA($N$2:$N$151)&lt;ROW(N4),"",INDEX($AP$1:$AP$151,SMALL(IF($N$2:$N$151&lt;&gt;"",ROW($N$2:$N$151)),ROW(N4))))</f>
        <v>#NUM!</v>
      </c>
      <c r="AQ284" s="13" t="e">
        <f t="array" ref="AQ284">IF(COUNTA($N$2:$N$151)&lt;ROW(N4),"",INDEX($AQ$1:$AQ$151,SMALL(IF($N$2:$N$151&lt;&gt;"",ROW($N$2:$N$151)),ROW(N4))))</f>
        <v>#NUM!</v>
      </c>
      <c r="AR284" s="13" t="e">
        <f t="array" ref="AR284">IF(COUNTA($N$2:$N$151)&lt;ROW(N4),"",INDEX($AR$1:$AR$151,SMALL(IF($N$2:$N$151&lt;&gt;"",ROW($N$2:$N$151)),ROW(N4))))</f>
        <v>#NUM!</v>
      </c>
      <c r="AS284" s="13" t="e">
        <f t="array" ref="AS284">IF(COUNTA($N$2:$N$151)&lt;ROW(N4),"",INDEX($AS$1:$AS$151,SMALL(IF($N$2:$N$151&lt;&gt;"",ROW($N$2:$N$151)),ROW(N4))))</f>
        <v>#NUM!</v>
      </c>
      <c r="BV284" s="104"/>
      <c r="BW284" s="104"/>
      <c r="BX284" s="104"/>
      <c r="BY284" s="104"/>
      <c r="BZ284" s="104"/>
      <c r="CA284" s="104"/>
      <c r="CB284" s="104"/>
      <c r="CC284" s="104"/>
      <c r="CD284" s="104"/>
      <c r="CE284" s="104"/>
      <c r="CF284" s="104"/>
      <c r="CG284" s="104"/>
      <c r="CH284" s="104"/>
      <c r="CI284" s="104"/>
      <c r="CJ284" s="104"/>
      <c r="CK284" s="104"/>
      <c r="CL284" s="104"/>
      <c r="CM284" s="104"/>
    </row>
    <row r="285" spans="10:91" ht="12.75" customHeight="1" x14ac:dyDescent="0.15">
      <c r="J285" s="13">
        <v>5</v>
      </c>
      <c r="K285" s="13" t="e">
        <f t="array" ref="K285">IF(COUNTA($N$2:$N$151)&lt;ROW(N5),"",INDEX($K$1:$K$151,SMALL(IF($N$2:$N$151&lt;&gt;"",ROW($N$2:$N$151)),ROW(N5))))</f>
        <v>#NUM!</v>
      </c>
      <c r="L285" s="13" t="e">
        <f t="array" ref="L285">IF(COUNTA($N$2:$N$151)&lt;ROW(N5),"",INDEX($L$1:$L$151,SMALL(IF($N$2:$N$151&lt;&gt;"",ROW($N$2:$N$151)),ROW(N5))))</f>
        <v>#NUM!</v>
      </c>
      <c r="M285" s="13" t="e">
        <f t="array" ref="M285">IF(COUNTA($N$2:$N$151)&lt;ROW(N5),"",INDEX($N$1:$N$151,SMALL(IF($N$2:$N$151&lt;&gt;"",ROW($N$2:$N$151)),ROW(N5))))</f>
        <v>#NUM!</v>
      </c>
      <c r="R285" s="13" t="e">
        <f t="array" ref="R285">IF(COUNTA($N$2:$N$151)&lt;ROW(N5),"",INDEX($R$1:$R$151,SMALL(IF($N$2:$N$151&lt;&gt;"",ROW($N$2:$N$151)),ROW(N5))))</f>
        <v>#NUM!</v>
      </c>
      <c r="S285" s="13" t="e">
        <f t="array" ref="S285">IF(COUNTA($N$2:$N$151)&lt;ROW(N5),"",INDEX($S$1:$S$151,SMALL(IF($N$2:$N$151&lt;&gt;"",ROW($N$2:$N$151)),ROW(N5))))</f>
        <v>#NUM!</v>
      </c>
      <c r="T285" s="13" t="e">
        <f t="array" ref="T285">IF(COUNTA($N$2:$N$151)&lt;ROW(N5),"",INDEX($T$1:$T$151,SMALL(IF($N$2:$N$151&lt;&gt;"",ROW($N$2:$N$151)),ROW(N5))))</f>
        <v>#NUM!</v>
      </c>
      <c r="U285" s="13" t="e">
        <f t="array" ref="U285">IF(COUNTA($N$2:$N$151)&lt;ROW(N5),"",INDEX($U$1:$U$151,SMALL(IF($N$2:$N$151&lt;&gt;"",ROW($N$2:$N$151)),ROW(N5))))</f>
        <v>#NUM!</v>
      </c>
      <c r="V285" s="13" t="e">
        <f t="array" ref="V285">IF(COUNTA($N$2:$N$151)&lt;ROW(N5),"",INDEX($V$1:$V$151,SMALL(IF($N$2:$N$151&lt;&gt;"",ROW($N$2:$N$151)),ROW(N5))))</f>
        <v>#NUM!</v>
      </c>
      <c r="W285" s="13" t="e">
        <f t="array" ref="W285">IF(COUNTA($N$2:$N$151)&lt;ROW(N5),"",INDEX($W$1:$W$151,SMALL(IF($N$2:$N$151&lt;&gt;"",ROW($N$2:$N$151)),ROW(N5))))</f>
        <v>#NUM!</v>
      </c>
      <c r="X285" s="13" t="e">
        <f t="array" ref="X285">IF(COUNTA($N$2:$N$151)&lt;ROW(N5),"",INDEX($X$1:$X$151,SMALL(IF($N$2:$N$151&lt;&gt;"",ROW($N$2:$N$151)),ROW(N5))))</f>
        <v>#NUM!</v>
      </c>
      <c r="Y285" s="13" t="e">
        <f t="array" ref="Y285">IF(COUNTA($N$2:$N$151)&lt;ROW(N5),"",INDEX($Y$1:$Y$151,SMALL(IF($N$2:$N$151&lt;&gt;"",ROW($N$2:$N$151)),ROW(N5))))</f>
        <v>#NUM!</v>
      </c>
      <c r="Z285" s="13" t="e">
        <f t="array" ref="Z285">IF(COUNTA($N$2:$N$151)&lt;ROW(N5),"",INDEX($Z$1:$Z$151,SMALL(IF($N$2:$N$151&lt;&gt;"",ROW($N$2:$N$151)),ROW(N5))))</f>
        <v>#NUM!</v>
      </c>
      <c r="AA285" s="13" t="e">
        <f t="array" ref="AA285">IF(COUNTA($N$2:$N$151)&lt;ROW(N5),"",INDEX($AA$1:$AA$151,SMALL(IF($N$2:$N$151&lt;&gt;"",ROW($N$2:$N$151)),ROW(N5))))</f>
        <v>#NUM!</v>
      </c>
      <c r="AB285" s="13" t="e">
        <f t="array" ref="AB285">IF(COUNTA($N$2:$N$151)&lt;ROW(N5),"",INDEX($AB$1:$AB$151,SMALL(IF($N$2:$N$151&lt;&gt;"",ROW($N$2:$N$151)),ROW(N5))))</f>
        <v>#NUM!</v>
      </c>
      <c r="AC285" s="13" t="e">
        <f t="array" ref="AC285">IF(COUNTA($N$2:$N$151)&lt;ROW(N5),"",INDEX($AC$1:$AC$151,SMALL(IF($N$2:$N$151&lt;&gt;"",ROW($N$2:$N$151)),ROW(N5))))</f>
        <v>#NUM!</v>
      </c>
      <c r="AD285" s="13" t="e">
        <f t="array" ref="AD285">IF(COUNTA($N$2:$N$151)&lt;ROW(N5),"",INDEX($AD$1:$AD$151,SMALL(IF($N$2:$N$151&lt;&gt;"",ROW($N$2:$N$151)),ROW(N5))))</f>
        <v>#NUM!</v>
      </c>
      <c r="AE285" s="13" t="e">
        <f t="array" ref="AE285">IF(COUNTA($N$2:$N$151)&lt;ROW(N5),"",INDEX($AE$1:$AE$151,SMALL(IF($N$2:$N$151&lt;&gt;"",ROW($N$2:$N$151)),ROW(N5))))</f>
        <v>#NUM!</v>
      </c>
      <c r="AF285" s="13" t="e">
        <f t="array" ref="AF285">IF(COUNTA($N$2:$N$151)&lt;ROW(N5),"",INDEX($AF$1:$AF$151,SMALL(IF($N$2:$N$151&lt;&gt;"",ROW($N$2:$N$151)),ROW(N5))))</f>
        <v>#NUM!</v>
      </c>
      <c r="AG285" s="13" t="e">
        <f t="array" ref="AG285">IF(COUNTA($N$2:$N$151)&lt;ROW(N5),"",INDEX($AG$1:$AG$151,SMALL(IF($N$2:$N$151&lt;&gt;"",ROW($N$2:$N$151)),ROW(N5))))</f>
        <v>#NUM!</v>
      </c>
      <c r="AH285" s="13" t="e">
        <f t="array" ref="AH285">IF(COUNTA($N$2:$N$151)&lt;ROW(N5),"",INDEX($AH$1:$AH$151,SMALL(IF($N$2:$N$151&lt;&gt;"",ROW($N$2:$N$151)),ROW(N5))))</f>
        <v>#NUM!</v>
      </c>
      <c r="AI285" s="13" t="e">
        <f t="array" ref="AI285">IF(COUNTA($N$2:$N$151)&lt;ROW(N5),"",INDEX($AI$1:$AI$151,SMALL(IF($N$2:$N$151&lt;&gt;"",ROW($N$2:$N$151)),ROW(N5))))</f>
        <v>#NUM!</v>
      </c>
      <c r="AJ285" s="13" t="e">
        <f t="array" ref="AJ285">IF(COUNTA($N$2:$N$151)&lt;ROW(N5),"",INDEX($AJ$1:$AJ$151,SMALL(IF($N$2:$N$151&lt;&gt;"",ROW($N$2:$N$151)),ROW(N5))))</f>
        <v>#NUM!</v>
      </c>
      <c r="AK285" s="13" t="e">
        <f t="array" ref="AK285">IF(COUNTA($N$2:$N$151)&lt;ROW(N5),"",INDEX($AK$1:$AK$151,SMALL(IF($N$2:$N$151&lt;&gt;"",ROW($N$2:$N$151)),ROW(N5))))</f>
        <v>#NUM!</v>
      </c>
      <c r="AL285" s="13" t="e">
        <f t="array" ref="AL285">IF(COUNTA($N$2:$N$151)&lt;ROW(N5),"",INDEX($AL$1:$AL$151,SMALL(IF($N$2:$N$151&lt;&gt;"",ROW($N$2:$N$151)),ROW(N5))))</f>
        <v>#NUM!</v>
      </c>
      <c r="AM285" s="13" t="e">
        <f t="array" ref="AM285">IF(COUNTA($N$2:$N$151)&lt;ROW(N5),"",INDEX($AM$1:$AM$151,SMALL(IF($N$2:$N$151&lt;&gt;"",ROW($N$2:$N$151)),ROW(N5))))</f>
        <v>#NUM!</v>
      </c>
      <c r="AN285" s="13" t="e">
        <f t="array" ref="AN285">IF(COUNTA($N$2:$N$151)&lt;ROW(N5),"",INDEX($AN$1:$AN$151,SMALL(IF($N$2:$N$151&lt;&gt;"",ROW($N$2:$N$151)),ROW(N5))))</f>
        <v>#NUM!</v>
      </c>
      <c r="AO285" s="13" t="e">
        <f t="array" ref="AO285">IF(COUNTA($N$2:$N$151)&lt;ROW(N5),"",INDEX($AO$1:$AO$151,SMALL(IF($N$2:$N$151&lt;&gt;"",ROW($N$2:$N$151)),ROW(N5))))</f>
        <v>#NUM!</v>
      </c>
      <c r="AP285" s="13" t="e">
        <f t="array" ref="AP285">IF(COUNTA($N$2:$N$151)&lt;ROW(N5),"",INDEX($AP$1:$AP$151,SMALL(IF($N$2:$N$151&lt;&gt;"",ROW($N$2:$N$151)),ROW(N5))))</f>
        <v>#NUM!</v>
      </c>
      <c r="AQ285" s="13" t="e">
        <f t="array" ref="AQ285">IF(COUNTA($N$2:$N$151)&lt;ROW(N5),"",INDEX($AQ$1:$AQ$151,SMALL(IF($N$2:$N$151&lt;&gt;"",ROW($N$2:$N$151)),ROW(N5))))</f>
        <v>#NUM!</v>
      </c>
      <c r="AR285" s="13" t="e">
        <f t="array" ref="AR285">IF(COUNTA($N$2:$N$151)&lt;ROW(N5),"",INDEX($AR$1:$AR$151,SMALL(IF($N$2:$N$151&lt;&gt;"",ROW($N$2:$N$151)),ROW(N5))))</f>
        <v>#NUM!</v>
      </c>
      <c r="AS285" s="13" t="e">
        <f t="array" ref="AS285">IF(COUNTA($N$2:$N$151)&lt;ROW(N5),"",INDEX($AS$1:$AS$151,SMALL(IF($N$2:$N$151&lt;&gt;"",ROW($N$2:$N$151)),ROW(N5))))</f>
        <v>#NUM!</v>
      </c>
      <c r="BV285" s="104"/>
      <c r="BW285" s="104"/>
      <c r="BX285" s="104"/>
      <c r="BY285" s="104"/>
      <c r="BZ285" s="104"/>
      <c r="CA285" s="104"/>
      <c r="CB285" s="104"/>
      <c r="CC285" s="104"/>
      <c r="CD285" s="104"/>
      <c r="CE285" s="104"/>
      <c r="CF285" s="104"/>
      <c r="CG285" s="104"/>
      <c r="CH285" s="104"/>
      <c r="CI285" s="104"/>
      <c r="CJ285" s="104"/>
      <c r="CK285" s="104"/>
      <c r="CL285" s="104"/>
      <c r="CM285" s="104"/>
    </row>
    <row r="286" spans="10:91" ht="12.75" customHeight="1" x14ac:dyDescent="0.15">
      <c r="J286" s="13">
        <v>6</v>
      </c>
      <c r="K286" s="13" t="e">
        <f t="array" ref="K286">IF(COUNTA($N$2:$N$151)&lt;ROW(N6),"",INDEX($K$1:$K$151,SMALL(IF($N$2:$N$151&lt;&gt;"",ROW($N$2:$N$151)),ROW(N6))))</f>
        <v>#NUM!</v>
      </c>
      <c r="L286" s="13" t="e">
        <f t="array" ref="L286">IF(COUNTA($N$2:$N$151)&lt;ROW(N6),"",INDEX($L$1:$L$151,SMALL(IF($N$2:$N$151&lt;&gt;"",ROW($N$2:$N$151)),ROW(N6))))</f>
        <v>#NUM!</v>
      </c>
      <c r="M286" s="13" t="e">
        <f t="array" ref="M286">IF(COUNTA($N$2:$N$151)&lt;ROW(N6),"",INDEX($N$1:$N$151,SMALL(IF($N$2:$N$151&lt;&gt;"",ROW($N$2:$N$151)),ROW(N6))))</f>
        <v>#NUM!</v>
      </c>
      <c r="R286" s="13" t="e">
        <f t="array" ref="R286">IF(COUNTA($N$2:$N$151)&lt;ROW(N6),"",INDEX($R$1:$R$151,SMALL(IF($N$2:$N$151&lt;&gt;"",ROW($N$2:$N$151)),ROW(N6))))</f>
        <v>#NUM!</v>
      </c>
      <c r="S286" s="13" t="e">
        <f t="array" ref="S286">IF(COUNTA($N$2:$N$151)&lt;ROW(N6),"",INDEX($S$1:$S$151,SMALL(IF($N$2:$N$151&lt;&gt;"",ROW($N$2:$N$151)),ROW(N6))))</f>
        <v>#NUM!</v>
      </c>
      <c r="T286" s="13" t="e">
        <f t="array" ref="T286">IF(COUNTA($N$2:$N$151)&lt;ROW(N6),"",INDEX($T$1:$T$151,SMALL(IF($N$2:$N$151&lt;&gt;"",ROW($N$2:$N$151)),ROW(N6))))</f>
        <v>#NUM!</v>
      </c>
      <c r="U286" s="13" t="e">
        <f t="array" ref="U286">IF(COUNTA($N$2:$N$151)&lt;ROW(N6),"",INDEX($U$1:$U$151,SMALL(IF($N$2:$N$151&lt;&gt;"",ROW($N$2:$N$151)),ROW(N6))))</f>
        <v>#NUM!</v>
      </c>
      <c r="V286" s="13" t="e">
        <f t="array" ref="V286">IF(COUNTA($N$2:$N$151)&lt;ROW(N6),"",INDEX($V$1:$V$151,SMALL(IF($N$2:$N$151&lt;&gt;"",ROW($N$2:$N$151)),ROW(N6))))</f>
        <v>#NUM!</v>
      </c>
      <c r="W286" s="13" t="e">
        <f t="array" ref="W286">IF(COUNTA($N$2:$N$151)&lt;ROW(N6),"",INDEX($W$1:$W$151,SMALL(IF($N$2:$N$151&lt;&gt;"",ROW($N$2:$N$151)),ROW(N6))))</f>
        <v>#NUM!</v>
      </c>
      <c r="X286" s="13" t="e">
        <f t="array" ref="X286">IF(COUNTA($N$2:$N$151)&lt;ROW(N6),"",INDEX($X$1:$X$151,SMALL(IF($N$2:$N$151&lt;&gt;"",ROW($N$2:$N$151)),ROW(N6))))</f>
        <v>#NUM!</v>
      </c>
      <c r="Y286" s="13" t="e">
        <f t="array" ref="Y286">IF(COUNTA($N$2:$N$151)&lt;ROW(N6),"",INDEX($Y$1:$Y$151,SMALL(IF($N$2:$N$151&lt;&gt;"",ROW($N$2:$N$151)),ROW(N6))))</f>
        <v>#NUM!</v>
      </c>
      <c r="Z286" s="13" t="e">
        <f t="array" ref="Z286">IF(COUNTA($N$2:$N$151)&lt;ROW(N6),"",INDEX($Z$1:$Z$151,SMALL(IF($N$2:$N$151&lt;&gt;"",ROW($N$2:$N$151)),ROW(N6))))</f>
        <v>#NUM!</v>
      </c>
      <c r="AA286" s="13" t="e">
        <f t="array" ref="AA286">IF(COUNTA($N$2:$N$151)&lt;ROW(N6),"",INDEX($AA$1:$AA$151,SMALL(IF($N$2:$N$151&lt;&gt;"",ROW($N$2:$N$151)),ROW(N6))))</f>
        <v>#NUM!</v>
      </c>
      <c r="AB286" s="13" t="e">
        <f t="array" ref="AB286">IF(COUNTA($N$2:$N$151)&lt;ROW(N6),"",INDEX($AB$1:$AB$151,SMALL(IF($N$2:$N$151&lt;&gt;"",ROW($N$2:$N$151)),ROW(N6))))</f>
        <v>#NUM!</v>
      </c>
      <c r="AC286" s="13" t="e">
        <f t="array" ref="AC286">IF(COUNTA($N$2:$N$151)&lt;ROW(N6),"",INDEX($AC$1:$AC$151,SMALL(IF($N$2:$N$151&lt;&gt;"",ROW($N$2:$N$151)),ROW(N6))))</f>
        <v>#NUM!</v>
      </c>
      <c r="AD286" s="13" t="e">
        <f t="array" ref="AD286">IF(COUNTA($N$2:$N$151)&lt;ROW(N6),"",INDEX($AD$1:$AD$151,SMALL(IF($N$2:$N$151&lt;&gt;"",ROW($N$2:$N$151)),ROW(N6))))</f>
        <v>#NUM!</v>
      </c>
      <c r="AE286" s="13" t="e">
        <f t="array" ref="AE286">IF(COUNTA($N$2:$N$151)&lt;ROW(N6),"",INDEX($AE$1:$AE$151,SMALL(IF($N$2:$N$151&lt;&gt;"",ROW($N$2:$N$151)),ROW(N6))))</f>
        <v>#NUM!</v>
      </c>
      <c r="AF286" s="13" t="e">
        <f t="array" ref="AF286">IF(COUNTA($N$2:$N$151)&lt;ROW(N6),"",INDEX($AF$1:$AF$151,SMALL(IF($N$2:$N$151&lt;&gt;"",ROW($N$2:$N$151)),ROW(N6))))</f>
        <v>#NUM!</v>
      </c>
      <c r="AG286" s="13" t="e">
        <f t="array" ref="AG286">IF(COUNTA($N$2:$N$151)&lt;ROW(N6),"",INDEX($AG$1:$AG$151,SMALL(IF($N$2:$N$151&lt;&gt;"",ROW($N$2:$N$151)),ROW(N6))))</f>
        <v>#NUM!</v>
      </c>
      <c r="AH286" s="13" t="e">
        <f t="array" ref="AH286">IF(COUNTA($N$2:$N$151)&lt;ROW(N6),"",INDEX($AH$1:$AH$151,SMALL(IF($N$2:$N$151&lt;&gt;"",ROW($N$2:$N$151)),ROW(N6))))</f>
        <v>#NUM!</v>
      </c>
      <c r="AI286" s="13" t="e">
        <f t="array" ref="AI286">IF(COUNTA($N$2:$N$151)&lt;ROW(N6),"",INDEX($AI$1:$AI$151,SMALL(IF($N$2:$N$151&lt;&gt;"",ROW($N$2:$N$151)),ROW(N6))))</f>
        <v>#NUM!</v>
      </c>
      <c r="AJ286" s="13" t="e">
        <f t="array" ref="AJ286">IF(COUNTA($N$2:$N$151)&lt;ROW(N6),"",INDEX($AJ$1:$AJ$151,SMALL(IF($N$2:$N$151&lt;&gt;"",ROW($N$2:$N$151)),ROW(N6))))</f>
        <v>#NUM!</v>
      </c>
      <c r="AK286" s="13" t="e">
        <f t="array" ref="AK286">IF(COUNTA($N$2:$N$151)&lt;ROW(N6),"",INDEX($AK$1:$AK$151,SMALL(IF($N$2:$N$151&lt;&gt;"",ROW($N$2:$N$151)),ROW(N6))))</f>
        <v>#NUM!</v>
      </c>
      <c r="AL286" s="13" t="e">
        <f t="array" ref="AL286">IF(COUNTA($N$2:$N$151)&lt;ROW(N6),"",INDEX($AL$1:$AL$151,SMALL(IF($N$2:$N$151&lt;&gt;"",ROW($N$2:$N$151)),ROW(N6))))</f>
        <v>#NUM!</v>
      </c>
      <c r="AM286" s="13" t="e">
        <f t="array" ref="AM286">IF(COUNTA($N$2:$N$151)&lt;ROW(N6),"",INDEX($AM$1:$AM$151,SMALL(IF($N$2:$N$151&lt;&gt;"",ROW($N$2:$N$151)),ROW(N6))))</f>
        <v>#NUM!</v>
      </c>
      <c r="AN286" s="13" t="e">
        <f t="array" ref="AN286">IF(COUNTA($N$2:$N$151)&lt;ROW(N6),"",INDEX($AN$1:$AN$151,SMALL(IF($N$2:$N$151&lt;&gt;"",ROW($N$2:$N$151)),ROW(N6))))</f>
        <v>#NUM!</v>
      </c>
      <c r="AO286" s="13" t="e">
        <f t="array" ref="AO286">IF(COUNTA($N$2:$N$151)&lt;ROW(N6),"",INDEX($AO$1:$AO$151,SMALL(IF($N$2:$N$151&lt;&gt;"",ROW($N$2:$N$151)),ROW(N6))))</f>
        <v>#NUM!</v>
      </c>
      <c r="AP286" s="13" t="e">
        <f t="array" ref="AP286">IF(COUNTA($N$2:$N$151)&lt;ROW(N6),"",INDEX($AP$1:$AP$151,SMALL(IF($N$2:$N$151&lt;&gt;"",ROW($N$2:$N$151)),ROW(N6))))</f>
        <v>#NUM!</v>
      </c>
      <c r="AQ286" s="13" t="e">
        <f t="array" ref="AQ286">IF(COUNTA($N$2:$N$151)&lt;ROW(N6),"",INDEX($AQ$1:$AQ$151,SMALL(IF($N$2:$N$151&lt;&gt;"",ROW($N$2:$N$151)),ROW(N6))))</f>
        <v>#NUM!</v>
      </c>
      <c r="AR286" s="13" t="e">
        <f t="array" ref="AR286">IF(COUNTA($N$2:$N$151)&lt;ROW(N6),"",INDEX($AR$1:$AR$151,SMALL(IF($N$2:$N$151&lt;&gt;"",ROW($N$2:$N$151)),ROW(N6))))</f>
        <v>#NUM!</v>
      </c>
      <c r="AS286" s="13" t="e">
        <f t="array" ref="AS286">IF(COUNTA($N$2:$N$151)&lt;ROW(N6),"",INDEX($AS$1:$AS$151,SMALL(IF($N$2:$N$151&lt;&gt;"",ROW($N$2:$N$151)),ROW(N6))))</f>
        <v>#NUM!</v>
      </c>
      <c r="BV286" s="104"/>
      <c r="BW286" s="104"/>
      <c r="BX286" s="104"/>
      <c r="BY286" s="104"/>
      <c r="BZ286" s="104"/>
      <c r="CA286" s="104"/>
      <c r="CB286" s="104"/>
      <c r="CC286" s="104"/>
      <c r="CD286" s="104"/>
      <c r="CE286" s="104"/>
      <c r="CF286" s="104"/>
      <c r="CG286" s="104"/>
      <c r="CH286" s="104"/>
      <c r="CI286" s="104"/>
      <c r="CJ286" s="104"/>
      <c r="CK286" s="104"/>
      <c r="CL286" s="104"/>
      <c r="CM286" s="104"/>
    </row>
    <row r="287" spans="10:91" ht="12.75" customHeight="1" x14ac:dyDescent="0.15">
      <c r="J287" s="13">
        <v>7</v>
      </c>
      <c r="K287" s="13" t="e">
        <f t="array" ref="K287">IF(COUNTA($N$2:$N$151)&lt;ROW(N7),"",INDEX($K$1:$K$151,SMALL(IF($N$2:$N$151&lt;&gt;"",ROW($N$2:$N$151)),ROW(N7))))</f>
        <v>#NUM!</v>
      </c>
      <c r="L287" s="13" t="e">
        <f t="array" ref="L287">IF(COUNTA($N$2:$N$151)&lt;ROW(N7),"",INDEX($L$1:$L$151,SMALL(IF($N$2:$N$151&lt;&gt;"",ROW($N$2:$N$151)),ROW(N7))))</f>
        <v>#NUM!</v>
      </c>
      <c r="M287" s="13" t="e">
        <f t="array" ref="M287">IF(COUNTA($N$2:$N$151)&lt;ROW(N7),"",INDEX($N$1:$N$151,SMALL(IF($N$2:$N$151&lt;&gt;"",ROW($N$2:$N$151)),ROW(N7))))</f>
        <v>#NUM!</v>
      </c>
      <c r="R287" s="13" t="e">
        <f t="array" ref="R287">IF(COUNTA($N$2:$N$151)&lt;ROW(N7),"",INDEX($R$1:$R$151,SMALL(IF($N$2:$N$151&lt;&gt;"",ROW($N$2:$N$151)),ROW(N7))))</f>
        <v>#NUM!</v>
      </c>
      <c r="S287" s="13" t="e">
        <f t="array" ref="S287">IF(COUNTA($N$2:$N$151)&lt;ROW(N7),"",INDEX($S$1:$S$151,SMALL(IF($N$2:$N$151&lt;&gt;"",ROW($N$2:$N$151)),ROW(N7))))</f>
        <v>#NUM!</v>
      </c>
      <c r="T287" s="13" t="e">
        <f t="array" ref="T287">IF(COUNTA($N$2:$N$151)&lt;ROW(N7),"",INDEX($T$1:$T$151,SMALL(IF($N$2:$N$151&lt;&gt;"",ROW($N$2:$N$151)),ROW(N7))))</f>
        <v>#NUM!</v>
      </c>
      <c r="U287" s="13" t="e">
        <f t="array" ref="U287">IF(COUNTA($N$2:$N$151)&lt;ROW(N7),"",INDEX($U$1:$U$151,SMALL(IF($N$2:$N$151&lt;&gt;"",ROW($N$2:$N$151)),ROW(N7))))</f>
        <v>#NUM!</v>
      </c>
      <c r="V287" s="13" t="e">
        <f t="array" ref="V287">IF(COUNTA($N$2:$N$151)&lt;ROW(N7),"",INDEX($V$1:$V$151,SMALL(IF($N$2:$N$151&lt;&gt;"",ROW($N$2:$N$151)),ROW(N7))))</f>
        <v>#NUM!</v>
      </c>
      <c r="W287" s="13" t="e">
        <f t="array" ref="W287">IF(COUNTA($N$2:$N$151)&lt;ROW(N7),"",INDEX($W$1:$W$151,SMALL(IF($N$2:$N$151&lt;&gt;"",ROW($N$2:$N$151)),ROW(N7))))</f>
        <v>#NUM!</v>
      </c>
      <c r="X287" s="13" t="e">
        <f t="array" ref="X287">IF(COUNTA($N$2:$N$151)&lt;ROW(N7),"",INDEX($X$1:$X$151,SMALL(IF($N$2:$N$151&lt;&gt;"",ROW($N$2:$N$151)),ROW(N7))))</f>
        <v>#NUM!</v>
      </c>
      <c r="Y287" s="13" t="e">
        <f t="array" ref="Y287">IF(COUNTA($N$2:$N$151)&lt;ROW(N7),"",INDEX($Y$1:$Y$151,SMALL(IF($N$2:$N$151&lt;&gt;"",ROW($N$2:$N$151)),ROW(N7))))</f>
        <v>#NUM!</v>
      </c>
      <c r="Z287" s="13" t="e">
        <f t="array" ref="Z287">IF(COUNTA($N$2:$N$151)&lt;ROW(N7),"",INDEX($Z$1:$Z$151,SMALL(IF($N$2:$N$151&lt;&gt;"",ROW($N$2:$N$151)),ROW(N7))))</f>
        <v>#NUM!</v>
      </c>
      <c r="AA287" s="13" t="e">
        <f t="array" ref="AA287">IF(COUNTA($N$2:$N$151)&lt;ROW(N7),"",INDEX($AA$1:$AA$151,SMALL(IF($N$2:$N$151&lt;&gt;"",ROW($N$2:$N$151)),ROW(N7))))</f>
        <v>#NUM!</v>
      </c>
      <c r="AB287" s="13" t="e">
        <f t="array" ref="AB287">IF(COUNTA($N$2:$N$151)&lt;ROW(N7),"",INDEX($AB$1:$AB$151,SMALL(IF($N$2:$N$151&lt;&gt;"",ROW($N$2:$N$151)),ROW(N7))))</f>
        <v>#NUM!</v>
      </c>
      <c r="AC287" s="13" t="e">
        <f t="array" ref="AC287">IF(COUNTA($N$2:$N$151)&lt;ROW(N7),"",INDEX($AC$1:$AC$151,SMALL(IF($N$2:$N$151&lt;&gt;"",ROW($N$2:$N$151)),ROW(N7))))</f>
        <v>#NUM!</v>
      </c>
      <c r="AD287" s="13" t="e">
        <f t="array" ref="AD287">IF(COUNTA($N$2:$N$151)&lt;ROW(N7),"",INDEX($AD$1:$AD$151,SMALL(IF($N$2:$N$151&lt;&gt;"",ROW($N$2:$N$151)),ROW(N7))))</f>
        <v>#NUM!</v>
      </c>
      <c r="AE287" s="13" t="e">
        <f t="array" ref="AE287">IF(COUNTA($N$2:$N$151)&lt;ROW(N7),"",INDEX($AE$1:$AE$151,SMALL(IF($N$2:$N$151&lt;&gt;"",ROW($N$2:$N$151)),ROW(N7))))</f>
        <v>#NUM!</v>
      </c>
      <c r="AF287" s="13" t="e">
        <f t="array" ref="AF287">IF(COUNTA($N$2:$N$151)&lt;ROW(N7),"",INDEX($AF$1:$AF$151,SMALL(IF($N$2:$N$151&lt;&gt;"",ROW($N$2:$N$151)),ROW(N7))))</f>
        <v>#NUM!</v>
      </c>
      <c r="AG287" s="13" t="e">
        <f t="array" ref="AG287">IF(COUNTA($N$2:$N$151)&lt;ROW(N7),"",INDEX($AG$1:$AG$151,SMALL(IF($N$2:$N$151&lt;&gt;"",ROW($N$2:$N$151)),ROW(N7))))</f>
        <v>#NUM!</v>
      </c>
      <c r="AH287" s="13" t="e">
        <f t="array" ref="AH287">IF(COUNTA($N$2:$N$151)&lt;ROW(N7),"",INDEX($AH$1:$AH$151,SMALL(IF($N$2:$N$151&lt;&gt;"",ROW($N$2:$N$151)),ROW(N7))))</f>
        <v>#NUM!</v>
      </c>
      <c r="AI287" s="13" t="e">
        <f t="array" ref="AI287">IF(COUNTA($N$2:$N$151)&lt;ROW(N7),"",INDEX($AI$1:$AI$151,SMALL(IF($N$2:$N$151&lt;&gt;"",ROW($N$2:$N$151)),ROW(N7))))</f>
        <v>#NUM!</v>
      </c>
      <c r="AJ287" s="13" t="e">
        <f t="array" ref="AJ287">IF(COUNTA($N$2:$N$151)&lt;ROW(N7),"",INDEX($AJ$1:$AJ$151,SMALL(IF($N$2:$N$151&lt;&gt;"",ROW($N$2:$N$151)),ROW(N7))))</f>
        <v>#NUM!</v>
      </c>
      <c r="AK287" s="13" t="e">
        <f t="array" ref="AK287">IF(COUNTA($N$2:$N$151)&lt;ROW(N7),"",INDEX($AK$1:$AK$151,SMALL(IF($N$2:$N$151&lt;&gt;"",ROW($N$2:$N$151)),ROW(N7))))</f>
        <v>#NUM!</v>
      </c>
      <c r="AL287" s="13" t="e">
        <f t="array" ref="AL287">IF(COUNTA($N$2:$N$151)&lt;ROW(N7),"",INDEX($AL$1:$AL$151,SMALL(IF($N$2:$N$151&lt;&gt;"",ROW($N$2:$N$151)),ROW(N7))))</f>
        <v>#NUM!</v>
      </c>
      <c r="AM287" s="13" t="e">
        <f t="array" ref="AM287">IF(COUNTA($N$2:$N$151)&lt;ROW(N7),"",INDEX($AM$1:$AM$151,SMALL(IF($N$2:$N$151&lt;&gt;"",ROW($N$2:$N$151)),ROW(N7))))</f>
        <v>#NUM!</v>
      </c>
      <c r="AN287" s="13" t="e">
        <f t="array" ref="AN287">IF(COUNTA($N$2:$N$151)&lt;ROW(N7),"",INDEX($AN$1:$AN$151,SMALL(IF($N$2:$N$151&lt;&gt;"",ROW($N$2:$N$151)),ROW(N7))))</f>
        <v>#NUM!</v>
      </c>
      <c r="AO287" s="13" t="e">
        <f t="array" ref="AO287">IF(COUNTA($N$2:$N$151)&lt;ROW(N7),"",INDEX($AO$1:$AO$151,SMALL(IF($N$2:$N$151&lt;&gt;"",ROW($N$2:$N$151)),ROW(N7))))</f>
        <v>#NUM!</v>
      </c>
      <c r="AP287" s="13" t="e">
        <f t="array" ref="AP287">IF(COUNTA($N$2:$N$151)&lt;ROW(N7),"",INDEX($AP$1:$AP$151,SMALL(IF($N$2:$N$151&lt;&gt;"",ROW($N$2:$N$151)),ROW(N7))))</f>
        <v>#NUM!</v>
      </c>
      <c r="AQ287" s="13" t="e">
        <f t="array" ref="AQ287">IF(COUNTA($N$2:$N$151)&lt;ROW(N7),"",INDEX($AQ$1:$AQ$151,SMALL(IF($N$2:$N$151&lt;&gt;"",ROW($N$2:$N$151)),ROW(N7))))</f>
        <v>#NUM!</v>
      </c>
      <c r="AR287" s="13" t="e">
        <f t="array" ref="AR287">IF(COUNTA($N$2:$N$151)&lt;ROW(N7),"",INDEX($AR$1:$AR$151,SMALL(IF($N$2:$N$151&lt;&gt;"",ROW($N$2:$N$151)),ROW(N7))))</f>
        <v>#NUM!</v>
      </c>
      <c r="AS287" s="13" t="e">
        <f t="array" ref="AS287">IF(COUNTA($N$2:$N$151)&lt;ROW(N7),"",INDEX($AS$1:$AS$151,SMALL(IF($N$2:$N$151&lt;&gt;"",ROW($N$2:$N$151)),ROW(N7))))</f>
        <v>#NUM!</v>
      </c>
      <c r="BV287" s="104"/>
      <c r="BW287" s="104"/>
      <c r="BX287" s="104"/>
      <c r="BY287" s="104"/>
      <c r="BZ287" s="104"/>
      <c r="CA287" s="104"/>
      <c r="CB287" s="104"/>
      <c r="CC287" s="104"/>
      <c r="CD287" s="104"/>
      <c r="CE287" s="104"/>
      <c r="CF287" s="104"/>
      <c r="CG287" s="104"/>
      <c r="CH287" s="104"/>
      <c r="CI287" s="104"/>
      <c r="CJ287" s="104"/>
      <c r="CK287" s="104"/>
      <c r="CL287" s="104"/>
      <c r="CM287" s="104"/>
    </row>
    <row r="288" spans="10:91" ht="12.75" customHeight="1" x14ac:dyDescent="0.15">
      <c r="J288" s="13">
        <v>8</v>
      </c>
      <c r="K288" s="13" t="e">
        <f t="array" ref="K288">IF(COUNTA($N$2:$N$151)&lt;ROW(N8),"",INDEX($K$1:$K$151,SMALL(IF($N$2:$N$151&lt;&gt;"",ROW($N$2:$N$151)),ROW(N8))))</f>
        <v>#NUM!</v>
      </c>
      <c r="L288" s="13" t="e">
        <f t="array" ref="L288">IF(COUNTA($N$2:$N$151)&lt;ROW(N8),"",INDEX($L$1:$L$151,SMALL(IF($N$2:$N$151&lt;&gt;"",ROW($N$2:$N$151)),ROW(N8))))</f>
        <v>#NUM!</v>
      </c>
      <c r="M288" s="13" t="e">
        <f t="array" ref="M288">IF(COUNTA($N$2:$N$151)&lt;ROW(N8),"",INDEX($N$1:$N$151,SMALL(IF($N$2:$N$151&lt;&gt;"",ROW($N$2:$N$151)),ROW(N8))))</f>
        <v>#NUM!</v>
      </c>
      <c r="R288" s="13" t="e">
        <f t="array" ref="R288">IF(COUNTA($N$2:$N$151)&lt;ROW(N8),"",INDEX($R$1:$R$151,SMALL(IF($N$2:$N$151&lt;&gt;"",ROW($N$2:$N$151)),ROW(N8))))</f>
        <v>#NUM!</v>
      </c>
      <c r="S288" s="13" t="e">
        <f t="array" ref="S288">IF(COUNTA($N$2:$N$151)&lt;ROW(N8),"",INDEX($S$1:$S$151,SMALL(IF($N$2:$N$151&lt;&gt;"",ROW($N$2:$N$151)),ROW(N8))))</f>
        <v>#NUM!</v>
      </c>
      <c r="T288" s="13" t="e">
        <f t="array" ref="T288">IF(COUNTA($N$2:$N$151)&lt;ROW(N8),"",INDEX($T$1:$T$151,SMALL(IF($N$2:$N$151&lt;&gt;"",ROW($N$2:$N$151)),ROW(N8))))</f>
        <v>#NUM!</v>
      </c>
      <c r="U288" s="13" t="e">
        <f t="array" ref="U288">IF(COUNTA($N$2:$N$151)&lt;ROW(N8),"",INDEX($U$1:$U$151,SMALL(IF($N$2:$N$151&lt;&gt;"",ROW($N$2:$N$151)),ROW(N8))))</f>
        <v>#NUM!</v>
      </c>
      <c r="V288" s="13" t="e">
        <f t="array" ref="V288">IF(COUNTA($N$2:$N$151)&lt;ROW(N8),"",INDEX($V$1:$V$151,SMALL(IF($N$2:$N$151&lt;&gt;"",ROW($N$2:$N$151)),ROW(N8))))</f>
        <v>#NUM!</v>
      </c>
      <c r="W288" s="13" t="e">
        <f t="array" ref="W288">IF(COUNTA($N$2:$N$151)&lt;ROW(N8),"",INDEX($W$1:$W$151,SMALL(IF($N$2:$N$151&lt;&gt;"",ROW($N$2:$N$151)),ROW(N8))))</f>
        <v>#NUM!</v>
      </c>
      <c r="X288" s="13" t="e">
        <f t="array" ref="X288">IF(COUNTA($N$2:$N$151)&lt;ROW(N8),"",INDEX($X$1:$X$151,SMALL(IF($N$2:$N$151&lt;&gt;"",ROW($N$2:$N$151)),ROW(N8))))</f>
        <v>#NUM!</v>
      </c>
      <c r="Y288" s="13" t="e">
        <f t="array" ref="Y288">IF(COUNTA($N$2:$N$151)&lt;ROW(N8),"",INDEX($Y$1:$Y$151,SMALL(IF($N$2:$N$151&lt;&gt;"",ROW($N$2:$N$151)),ROW(N8))))</f>
        <v>#NUM!</v>
      </c>
      <c r="Z288" s="13" t="e">
        <f t="array" ref="Z288">IF(COUNTA($N$2:$N$151)&lt;ROW(N8),"",INDEX($Z$1:$Z$151,SMALL(IF($N$2:$N$151&lt;&gt;"",ROW($N$2:$N$151)),ROW(N8))))</f>
        <v>#NUM!</v>
      </c>
      <c r="AA288" s="13" t="e">
        <f t="array" ref="AA288">IF(COUNTA($N$2:$N$151)&lt;ROW(N8),"",INDEX($AA$1:$AA$151,SMALL(IF($N$2:$N$151&lt;&gt;"",ROW($N$2:$N$151)),ROW(N8))))</f>
        <v>#NUM!</v>
      </c>
      <c r="AB288" s="13" t="e">
        <f t="array" ref="AB288">IF(COUNTA($N$2:$N$151)&lt;ROW(N8),"",INDEX($AB$1:$AB$151,SMALL(IF($N$2:$N$151&lt;&gt;"",ROW($N$2:$N$151)),ROW(N8))))</f>
        <v>#NUM!</v>
      </c>
      <c r="AC288" s="13" t="e">
        <f t="array" ref="AC288">IF(COUNTA($N$2:$N$151)&lt;ROW(N8),"",INDEX($AC$1:$AC$151,SMALL(IF($N$2:$N$151&lt;&gt;"",ROW($N$2:$N$151)),ROW(N8))))</f>
        <v>#NUM!</v>
      </c>
      <c r="AD288" s="13" t="e">
        <f t="array" ref="AD288">IF(COUNTA($N$2:$N$151)&lt;ROW(N8),"",INDEX($AD$1:$AD$151,SMALL(IF($N$2:$N$151&lt;&gt;"",ROW($N$2:$N$151)),ROW(N8))))</f>
        <v>#NUM!</v>
      </c>
      <c r="AE288" s="13" t="e">
        <f t="array" ref="AE288">IF(COUNTA($N$2:$N$151)&lt;ROW(N8),"",INDEX($AE$1:$AE$151,SMALL(IF($N$2:$N$151&lt;&gt;"",ROW($N$2:$N$151)),ROW(N8))))</f>
        <v>#NUM!</v>
      </c>
      <c r="AF288" s="13" t="e">
        <f t="array" ref="AF288">IF(COUNTA($N$2:$N$151)&lt;ROW(N8),"",INDEX($AF$1:$AF$151,SMALL(IF($N$2:$N$151&lt;&gt;"",ROW($N$2:$N$151)),ROW(N8))))</f>
        <v>#NUM!</v>
      </c>
      <c r="AG288" s="13" t="e">
        <f t="array" ref="AG288">IF(COUNTA($N$2:$N$151)&lt;ROW(N8),"",INDEX($AG$1:$AG$151,SMALL(IF($N$2:$N$151&lt;&gt;"",ROW($N$2:$N$151)),ROW(N8))))</f>
        <v>#NUM!</v>
      </c>
      <c r="AH288" s="13" t="e">
        <f t="array" ref="AH288">IF(COUNTA($N$2:$N$151)&lt;ROW(N8),"",INDEX($AH$1:$AH$151,SMALL(IF($N$2:$N$151&lt;&gt;"",ROW($N$2:$N$151)),ROW(N8))))</f>
        <v>#NUM!</v>
      </c>
      <c r="AI288" s="13" t="e">
        <f t="array" ref="AI288">IF(COUNTA($N$2:$N$151)&lt;ROW(N8),"",INDEX($AI$1:$AI$151,SMALL(IF($N$2:$N$151&lt;&gt;"",ROW($N$2:$N$151)),ROW(N8))))</f>
        <v>#NUM!</v>
      </c>
      <c r="AJ288" s="13" t="e">
        <f t="array" ref="AJ288">IF(COUNTA($N$2:$N$151)&lt;ROW(N8),"",INDEX($AJ$1:$AJ$151,SMALL(IF($N$2:$N$151&lt;&gt;"",ROW($N$2:$N$151)),ROW(N8))))</f>
        <v>#NUM!</v>
      </c>
      <c r="AK288" s="13" t="e">
        <f t="array" ref="AK288">IF(COUNTA($N$2:$N$151)&lt;ROW(N8),"",INDEX($AK$1:$AK$151,SMALL(IF($N$2:$N$151&lt;&gt;"",ROW($N$2:$N$151)),ROW(N8))))</f>
        <v>#NUM!</v>
      </c>
      <c r="AL288" s="13" t="e">
        <f t="array" ref="AL288">IF(COUNTA($N$2:$N$151)&lt;ROW(N8),"",INDEX($AL$1:$AL$151,SMALL(IF($N$2:$N$151&lt;&gt;"",ROW($N$2:$N$151)),ROW(N8))))</f>
        <v>#NUM!</v>
      </c>
      <c r="AM288" s="13" t="e">
        <f t="array" ref="AM288">IF(COUNTA($N$2:$N$151)&lt;ROW(N8),"",INDEX($AM$1:$AM$151,SMALL(IF($N$2:$N$151&lt;&gt;"",ROW($N$2:$N$151)),ROW(N8))))</f>
        <v>#NUM!</v>
      </c>
      <c r="AN288" s="13" t="e">
        <f t="array" ref="AN288">IF(COUNTA($N$2:$N$151)&lt;ROW(N8),"",INDEX($AN$1:$AN$151,SMALL(IF($N$2:$N$151&lt;&gt;"",ROW($N$2:$N$151)),ROW(N8))))</f>
        <v>#NUM!</v>
      </c>
      <c r="AO288" s="13" t="e">
        <f t="array" ref="AO288">IF(COUNTA($N$2:$N$151)&lt;ROW(N8),"",INDEX($AO$1:$AO$151,SMALL(IF($N$2:$N$151&lt;&gt;"",ROW($N$2:$N$151)),ROW(N8))))</f>
        <v>#NUM!</v>
      </c>
      <c r="AP288" s="13" t="e">
        <f t="array" ref="AP288">IF(COUNTA($N$2:$N$151)&lt;ROW(N8),"",INDEX($AP$1:$AP$151,SMALL(IF($N$2:$N$151&lt;&gt;"",ROW($N$2:$N$151)),ROW(N8))))</f>
        <v>#NUM!</v>
      </c>
      <c r="AQ288" s="13" t="e">
        <f t="array" ref="AQ288">IF(COUNTA($N$2:$N$151)&lt;ROW(N8),"",INDEX($AQ$1:$AQ$151,SMALL(IF($N$2:$N$151&lt;&gt;"",ROW($N$2:$N$151)),ROW(N8))))</f>
        <v>#NUM!</v>
      </c>
      <c r="AR288" s="13" t="e">
        <f t="array" ref="AR288">IF(COUNTA($N$2:$N$151)&lt;ROW(N8),"",INDEX($AR$1:$AR$151,SMALL(IF($N$2:$N$151&lt;&gt;"",ROW($N$2:$N$151)),ROW(N8))))</f>
        <v>#NUM!</v>
      </c>
      <c r="AS288" s="13" t="e">
        <f t="array" ref="AS288">IF(COUNTA($N$2:$N$151)&lt;ROW(N8),"",INDEX($AS$1:$AS$151,SMALL(IF($N$2:$N$151&lt;&gt;"",ROW($N$2:$N$151)),ROW(N8))))</f>
        <v>#NUM!</v>
      </c>
      <c r="BV288" s="104"/>
      <c r="BW288" s="104"/>
      <c r="BX288" s="104"/>
      <c r="BY288" s="104"/>
      <c r="BZ288" s="104"/>
      <c r="CA288" s="104"/>
      <c r="CB288" s="104"/>
      <c r="CC288" s="104"/>
      <c r="CD288" s="104"/>
      <c r="CE288" s="104"/>
      <c r="CF288" s="104"/>
      <c r="CG288" s="104"/>
      <c r="CH288" s="104"/>
      <c r="CI288" s="104"/>
      <c r="CJ288" s="104"/>
      <c r="CK288" s="104"/>
      <c r="CL288" s="104"/>
      <c r="CM288" s="104"/>
    </row>
    <row r="289" spans="10:91" ht="12.75" customHeight="1" x14ac:dyDescent="0.15">
      <c r="J289" s="13">
        <v>9</v>
      </c>
      <c r="K289" s="13" t="e">
        <f t="array" ref="K289">IF(COUNTA($N$2:$N$151)&lt;ROW(N9),"",INDEX($K$1:$K$151,SMALL(IF($N$2:$N$151&lt;&gt;"",ROW($N$2:$N$151)),ROW(N9))))</f>
        <v>#NUM!</v>
      </c>
      <c r="L289" s="13" t="e">
        <f t="array" ref="L289">IF(COUNTA($N$2:$N$151)&lt;ROW(N9),"",INDEX($L$1:$L$151,SMALL(IF($N$2:$N$151&lt;&gt;"",ROW($N$2:$N$151)),ROW(N9))))</f>
        <v>#NUM!</v>
      </c>
      <c r="M289" s="13" t="e">
        <f t="array" ref="M289">IF(COUNTA($N$2:$N$151)&lt;ROW(N9),"",INDEX($N$1:$N$151,SMALL(IF($N$2:$N$151&lt;&gt;"",ROW($N$2:$N$151)),ROW(N9))))</f>
        <v>#NUM!</v>
      </c>
      <c r="R289" s="13" t="e">
        <f t="array" ref="R289">IF(COUNTA($N$2:$N$151)&lt;ROW(N9),"",INDEX($R$1:$R$151,SMALL(IF($N$2:$N$151&lt;&gt;"",ROW($N$2:$N$151)),ROW(N9))))</f>
        <v>#NUM!</v>
      </c>
      <c r="S289" s="13" t="e">
        <f t="array" ref="S289">IF(COUNTA($N$2:$N$151)&lt;ROW(N9),"",INDEX($S$1:$S$151,SMALL(IF($N$2:$N$151&lt;&gt;"",ROW($N$2:$N$151)),ROW(N9))))</f>
        <v>#NUM!</v>
      </c>
      <c r="T289" s="13" t="e">
        <f t="array" ref="T289">IF(COUNTA($N$2:$N$151)&lt;ROW(N9),"",INDEX($T$1:$T$151,SMALL(IF($N$2:$N$151&lt;&gt;"",ROW($N$2:$N$151)),ROW(N9))))</f>
        <v>#NUM!</v>
      </c>
      <c r="U289" s="13" t="e">
        <f t="array" ref="U289">IF(COUNTA($N$2:$N$151)&lt;ROW(N9),"",INDEX($U$1:$U$151,SMALL(IF($N$2:$N$151&lt;&gt;"",ROW($N$2:$N$151)),ROW(N9))))</f>
        <v>#NUM!</v>
      </c>
      <c r="V289" s="13" t="e">
        <f t="array" ref="V289">IF(COUNTA($N$2:$N$151)&lt;ROW(N9),"",INDEX($V$1:$V$151,SMALL(IF($N$2:$N$151&lt;&gt;"",ROW($N$2:$N$151)),ROW(N9))))</f>
        <v>#NUM!</v>
      </c>
      <c r="W289" s="13" t="e">
        <f t="array" ref="W289">IF(COUNTA($N$2:$N$151)&lt;ROW(N9),"",INDEX($W$1:$W$151,SMALL(IF($N$2:$N$151&lt;&gt;"",ROW($N$2:$N$151)),ROW(N9))))</f>
        <v>#NUM!</v>
      </c>
      <c r="X289" s="13" t="e">
        <f t="array" ref="X289">IF(COUNTA($N$2:$N$151)&lt;ROW(N9),"",INDEX($X$1:$X$151,SMALL(IF($N$2:$N$151&lt;&gt;"",ROW($N$2:$N$151)),ROW(N9))))</f>
        <v>#NUM!</v>
      </c>
      <c r="Y289" s="13" t="e">
        <f t="array" ref="Y289">IF(COUNTA($N$2:$N$151)&lt;ROW(N9),"",INDEX($Y$1:$Y$151,SMALL(IF($N$2:$N$151&lt;&gt;"",ROW($N$2:$N$151)),ROW(N9))))</f>
        <v>#NUM!</v>
      </c>
      <c r="Z289" s="13" t="e">
        <f t="array" ref="Z289">IF(COUNTA($N$2:$N$151)&lt;ROW(N9),"",INDEX($Z$1:$Z$151,SMALL(IF($N$2:$N$151&lt;&gt;"",ROW($N$2:$N$151)),ROW(N9))))</f>
        <v>#NUM!</v>
      </c>
      <c r="AA289" s="13" t="e">
        <f t="array" ref="AA289">IF(COUNTA($N$2:$N$151)&lt;ROW(N9),"",INDEX($AA$1:$AA$151,SMALL(IF($N$2:$N$151&lt;&gt;"",ROW($N$2:$N$151)),ROW(N9))))</f>
        <v>#NUM!</v>
      </c>
      <c r="AB289" s="13" t="e">
        <f t="array" ref="AB289">IF(COUNTA($N$2:$N$151)&lt;ROW(N9),"",INDEX($AB$1:$AB$151,SMALL(IF($N$2:$N$151&lt;&gt;"",ROW($N$2:$N$151)),ROW(N9))))</f>
        <v>#NUM!</v>
      </c>
      <c r="AC289" s="13" t="e">
        <f t="array" ref="AC289">IF(COUNTA($N$2:$N$151)&lt;ROW(N9),"",INDEX($AC$1:$AC$151,SMALL(IF($N$2:$N$151&lt;&gt;"",ROW($N$2:$N$151)),ROW(N9))))</f>
        <v>#NUM!</v>
      </c>
      <c r="AD289" s="13" t="e">
        <f t="array" ref="AD289">IF(COUNTA($N$2:$N$151)&lt;ROW(N9),"",INDEX($AD$1:$AD$151,SMALL(IF($N$2:$N$151&lt;&gt;"",ROW($N$2:$N$151)),ROW(N9))))</f>
        <v>#NUM!</v>
      </c>
      <c r="AE289" s="13" t="e">
        <f t="array" ref="AE289">IF(COUNTA($N$2:$N$151)&lt;ROW(N9),"",INDEX($AE$1:$AE$151,SMALL(IF($N$2:$N$151&lt;&gt;"",ROW($N$2:$N$151)),ROW(N9))))</f>
        <v>#NUM!</v>
      </c>
      <c r="AF289" s="13" t="e">
        <f t="array" ref="AF289">IF(COUNTA($N$2:$N$151)&lt;ROW(N9),"",INDEX($AF$1:$AF$151,SMALL(IF($N$2:$N$151&lt;&gt;"",ROW($N$2:$N$151)),ROW(N9))))</f>
        <v>#NUM!</v>
      </c>
      <c r="AG289" s="13" t="e">
        <f t="array" ref="AG289">IF(COUNTA($N$2:$N$151)&lt;ROW(N9),"",INDEX($AG$1:$AG$151,SMALL(IF($N$2:$N$151&lt;&gt;"",ROW($N$2:$N$151)),ROW(N9))))</f>
        <v>#NUM!</v>
      </c>
      <c r="AH289" s="13" t="e">
        <f t="array" ref="AH289">IF(COUNTA($N$2:$N$151)&lt;ROW(N9),"",INDEX($AH$1:$AH$151,SMALL(IF($N$2:$N$151&lt;&gt;"",ROW($N$2:$N$151)),ROW(N9))))</f>
        <v>#NUM!</v>
      </c>
      <c r="AI289" s="13" t="e">
        <f t="array" ref="AI289">IF(COUNTA($N$2:$N$151)&lt;ROW(N9),"",INDEX($AI$1:$AI$151,SMALL(IF($N$2:$N$151&lt;&gt;"",ROW($N$2:$N$151)),ROW(N9))))</f>
        <v>#NUM!</v>
      </c>
      <c r="AJ289" s="13" t="e">
        <f t="array" ref="AJ289">IF(COUNTA($N$2:$N$151)&lt;ROW(N9),"",INDEX($AJ$1:$AJ$151,SMALL(IF($N$2:$N$151&lt;&gt;"",ROW($N$2:$N$151)),ROW(N9))))</f>
        <v>#NUM!</v>
      </c>
      <c r="AK289" s="13" t="e">
        <f t="array" ref="AK289">IF(COUNTA($N$2:$N$151)&lt;ROW(N9),"",INDEX($AK$1:$AK$151,SMALL(IF($N$2:$N$151&lt;&gt;"",ROW($N$2:$N$151)),ROW(N9))))</f>
        <v>#NUM!</v>
      </c>
      <c r="AL289" s="13" t="e">
        <f t="array" ref="AL289">IF(COUNTA($N$2:$N$151)&lt;ROW(N9),"",INDEX($AL$1:$AL$151,SMALL(IF($N$2:$N$151&lt;&gt;"",ROW($N$2:$N$151)),ROW(N9))))</f>
        <v>#NUM!</v>
      </c>
      <c r="AM289" s="13" t="e">
        <f t="array" ref="AM289">IF(COUNTA($N$2:$N$151)&lt;ROW(N9),"",INDEX($AM$1:$AM$151,SMALL(IF($N$2:$N$151&lt;&gt;"",ROW($N$2:$N$151)),ROW(N9))))</f>
        <v>#NUM!</v>
      </c>
      <c r="AN289" s="13" t="e">
        <f t="array" ref="AN289">IF(COUNTA($N$2:$N$151)&lt;ROW(N9),"",INDEX($AN$1:$AN$151,SMALL(IF($N$2:$N$151&lt;&gt;"",ROW($N$2:$N$151)),ROW(N9))))</f>
        <v>#NUM!</v>
      </c>
      <c r="AO289" s="13" t="e">
        <f t="array" ref="AO289">IF(COUNTA($N$2:$N$151)&lt;ROW(N9),"",INDEX($AO$1:$AO$151,SMALL(IF($N$2:$N$151&lt;&gt;"",ROW($N$2:$N$151)),ROW(N9))))</f>
        <v>#NUM!</v>
      </c>
      <c r="AP289" s="13" t="e">
        <f t="array" ref="AP289">IF(COUNTA($N$2:$N$151)&lt;ROW(N9),"",INDEX($AP$1:$AP$151,SMALL(IF($N$2:$N$151&lt;&gt;"",ROW($N$2:$N$151)),ROW(N9))))</f>
        <v>#NUM!</v>
      </c>
      <c r="AQ289" s="13" t="e">
        <f t="array" ref="AQ289">IF(COUNTA($N$2:$N$151)&lt;ROW(N9),"",INDEX($AQ$1:$AQ$151,SMALL(IF($N$2:$N$151&lt;&gt;"",ROW($N$2:$N$151)),ROW(N9))))</f>
        <v>#NUM!</v>
      </c>
      <c r="AR289" s="13" t="e">
        <f t="array" ref="AR289">IF(COUNTA($N$2:$N$151)&lt;ROW(N9),"",INDEX($AR$1:$AR$151,SMALL(IF($N$2:$N$151&lt;&gt;"",ROW($N$2:$N$151)),ROW(N9))))</f>
        <v>#NUM!</v>
      </c>
      <c r="AS289" s="13" t="e">
        <f t="array" ref="AS289">IF(COUNTA($N$2:$N$151)&lt;ROW(N9),"",INDEX($AS$1:$AS$151,SMALL(IF($N$2:$N$151&lt;&gt;"",ROW($N$2:$N$151)),ROW(N9))))</f>
        <v>#NUM!</v>
      </c>
      <c r="BV289" s="104"/>
      <c r="BW289" s="104"/>
      <c r="BX289" s="104"/>
      <c r="BY289" s="104"/>
      <c r="BZ289" s="104"/>
      <c r="CA289" s="104"/>
      <c r="CB289" s="104"/>
      <c r="CC289" s="104"/>
      <c r="CD289" s="104"/>
      <c r="CE289" s="104"/>
      <c r="CF289" s="104"/>
      <c r="CG289" s="104"/>
      <c r="CH289" s="104"/>
      <c r="CI289" s="104"/>
      <c r="CJ289" s="104"/>
      <c r="CK289" s="104"/>
      <c r="CL289" s="104"/>
      <c r="CM289" s="104"/>
    </row>
    <row r="290" spans="10:91" ht="12.75" customHeight="1" x14ac:dyDescent="0.15">
      <c r="J290" s="13">
        <v>10</v>
      </c>
      <c r="K290" s="13" t="e">
        <f t="array" ref="K290">IF(COUNTA($N$2:$N$151)&lt;ROW(N10),"",INDEX($K$1:$K$151,SMALL(IF($N$2:$N$151&lt;&gt;"",ROW($N$2:$N$151)),ROW(N10))))</f>
        <v>#NUM!</v>
      </c>
      <c r="L290" s="13" t="e">
        <f t="array" ref="L290">IF(COUNTA($N$2:$N$151)&lt;ROW(N10),"",INDEX($L$1:$L$151,SMALL(IF($N$2:$N$151&lt;&gt;"",ROW($N$2:$N$151)),ROW(N10))))</f>
        <v>#NUM!</v>
      </c>
      <c r="M290" s="13" t="e">
        <f t="array" ref="M290">IF(COUNTA($N$2:$N$151)&lt;ROW(N10),"",INDEX($N$1:$N$151,SMALL(IF($N$2:$N$151&lt;&gt;"",ROW($N$2:$N$151)),ROW(N10))))</f>
        <v>#NUM!</v>
      </c>
      <c r="R290" s="13" t="e">
        <f t="array" ref="R290">IF(COUNTA($N$2:$N$151)&lt;ROW(N10),"",INDEX($R$1:$R$151,SMALL(IF($N$2:$N$151&lt;&gt;"",ROW($N$2:$N$151)),ROW(N10))))</f>
        <v>#NUM!</v>
      </c>
      <c r="S290" s="13" t="e">
        <f t="array" ref="S290">IF(COUNTA($N$2:$N$151)&lt;ROW(N10),"",INDEX($S$1:$S$151,SMALL(IF($N$2:$N$151&lt;&gt;"",ROW($N$2:$N$151)),ROW(N10))))</f>
        <v>#NUM!</v>
      </c>
      <c r="T290" s="13" t="e">
        <f t="array" ref="T290">IF(COUNTA($N$2:$N$151)&lt;ROW(N10),"",INDEX($T$1:$T$151,SMALL(IF($N$2:$N$151&lt;&gt;"",ROW($N$2:$N$151)),ROW(N10))))</f>
        <v>#NUM!</v>
      </c>
      <c r="U290" s="13" t="e">
        <f t="array" ref="U290">IF(COUNTA($N$2:$N$151)&lt;ROW(N10),"",INDEX($U$1:$U$151,SMALL(IF($N$2:$N$151&lt;&gt;"",ROW($N$2:$N$151)),ROW(N10))))</f>
        <v>#NUM!</v>
      </c>
      <c r="V290" s="13" t="e">
        <f t="array" ref="V290">IF(COUNTA($N$2:$N$151)&lt;ROW(N10),"",INDEX($V$1:$V$151,SMALL(IF($N$2:$N$151&lt;&gt;"",ROW($N$2:$N$151)),ROW(N10))))</f>
        <v>#NUM!</v>
      </c>
      <c r="W290" s="13" t="e">
        <f t="array" ref="W290">IF(COUNTA($N$2:$N$151)&lt;ROW(N10),"",INDEX($W$1:$W$151,SMALL(IF($N$2:$N$151&lt;&gt;"",ROW($N$2:$N$151)),ROW(N10))))</f>
        <v>#NUM!</v>
      </c>
      <c r="X290" s="13" t="e">
        <f t="array" ref="X290">IF(COUNTA($N$2:$N$151)&lt;ROW(N10),"",INDEX($X$1:$X$151,SMALL(IF($N$2:$N$151&lt;&gt;"",ROW($N$2:$N$151)),ROW(N10))))</f>
        <v>#NUM!</v>
      </c>
      <c r="Y290" s="13" t="e">
        <f t="array" ref="Y290">IF(COUNTA($N$2:$N$151)&lt;ROW(N10),"",INDEX($Y$1:$Y$151,SMALL(IF($N$2:$N$151&lt;&gt;"",ROW($N$2:$N$151)),ROW(N10))))</f>
        <v>#NUM!</v>
      </c>
      <c r="Z290" s="13" t="e">
        <f t="array" ref="Z290">IF(COUNTA($N$2:$N$151)&lt;ROW(N10),"",INDEX($Z$1:$Z$151,SMALL(IF($N$2:$N$151&lt;&gt;"",ROW($N$2:$N$151)),ROW(N10))))</f>
        <v>#NUM!</v>
      </c>
      <c r="AA290" s="13" t="e">
        <f t="array" ref="AA290">IF(COUNTA($N$2:$N$151)&lt;ROW(N10),"",INDEX($AA$1:$AA$151,SMALL(IF($N$2:$N$151&lt;&gt;"",ROW($N$2:$N$151)),ROW(N10))))</f>
        <v>#NUM!</v>
      </c>
      <c r="AB290" s="13" t="e">
        <f t="array" ref="AB290">IF(COUNTA($N$2:$N$151)&lt;ROW(N10),"",INDEX($AB$1:$AB$151,SMALL(IF($N$2:$N$151&lt;&gt;"",ROW($N$2:$N$151)),ROW(N10))))</f>
        <v>#NUM!</v>
      </c>
      <c r="AC290" s="13" t="e">
        <f t="array" ref="AC290">IF(COUNTA($N$2:$N$151)&lt;ROW(N10),"",INDEX($AC$1:$AC$151,SMALL(IF($N$2:$N$151&lt;&gt;"",ROW($N$2:$N$151)),ROW(N10))))</f>
        <v>#NUM!</v>
      </c>
      <c r="AD290" s="13" t="e">
        <f t="array" ref="AD290">IF(COUNTA($N$2:$N$151)&lt;ROW(N10),"",INDEX($AD$1:$AD$151,SMALL(IF($N$2:$N$151&lt;&gt;"",ROW($N$2:$N$151)),ROW(N10))))</f>
        <v>#NUM!</v>
      </c>
      <c r="AE290" s="13" t="e">
        <f t="array" ref="AE290">IF(COUNTA($N$2:$N$151)&lt;ROW(N10),"",INDEX($AE$1:$AE$151,SMALL(IF($N$2:$N$151&lt;&gt;"",ROW($N$2:$N$151)),ROW(N10))))</f>
        <v>#NUM!</v>
      </c>
      <c r="AF290" s="13" t="e">
        <f t="array" ref="AF290">IF(COUNTA($N$2:$N$151)&lt;ROW(N10),"",INDEX($AF$1:$AF$151,SMALL(IF($N$2:$N$151&lt;&gt;"",ROW($N$2:$N$151)),ROW(N10))))</f>
        <v>#NUM!</v>
      </c>
      <c r="AG290" s="13" t="e">
        <f t="array" ref="AG290">IF(COUNTA($N$2:$N$151)&lt;ROW(N10),"",INDEX($AG$1:$AG$151,SMALL(IF($N$2:$N$151&lt;&gt;"",ROW($N$2:$N$151)),ROW(N10))))</f>
        <v>#NUM!</v>
      </c>
      <c r="AH290" s="13" t="e">
        <f t="array" ref="AH290">IF(COUNTA($N$2:$N$151)&lt;ROW(N10),"",INDEX($AH$1:$AH$151,SMALL(IF($N$2:$N$151&lt;&gt;"",ROW($N$2:$N$151)),ROW(N10))))</f>
        <v>#NUM!</v>
      </c>
      <c r="AI290" s="13" t="e">
        <f t="array" ref="AI290">IF(COUNTA($N$2:$N$151)&lt;ROW(N10),"",INDEX($AI$1:$AI$151,SMALL(IF($N$2:$N$151&lt;&gt;"",ROW($N$2:$N$151)),ROW(N10))))</f>
        <v>#NUM!</v>
      </c>
      <c r="AJ290" s="13" t="e">
        <f t="array" ref="AJ290">IF(COUNTA($N$2:$N$151)&lt;ROW(N10),"",INDEX($AJ$1:$AJ$151,SMALL(IF($N$2:$N$151&lt;&gt;"",ROW($N$2:$N$151)),ROW(N10))))</f>
        <v>#NUM!</v>
      </c>
      <c r="AK290" s="13" t="e">
        <f t="array" ref="AK290">IF(COUNTA($N$2:$N$151)&lt;ROW(N10),"",INDEX($AK$1:$AK$151,SMALL(IF($N$2:$N$151&lt;&gt;"",ROW($N$2:$N$151)),ROW(N10))))</f>
        <v>#NUM!</v>
      </c>
      <c r="AL290" s="13" t="e">
        <f t="array" ref="AL290">IF(COUNTA($N$2:$N$151)&lt;ROW(N10),"",INDEX($AL$1:$AL$151,SMALL(IF($N$2:$N$151&lt;&gt;"",ROW($N$2:$N$151)),ROW(N10))))</f>
        <v>#NUM!</v>
      </c>
      <c r="AM290" s="13" t="e">
        <f t="array" ref="AM290">IF(COUNTA($N$2:$N$151)&lt;ROW(N10),"",INDEX($AM$1:$AM$151,SMALL(IF($N$2:$N$151&lt;&gt;"",ROW($N$2:$N$151)),ROW(N10))))</f>
        <v>#NUM!</v>
      </c>
      <c r="AN290" s="13" t="e">
        <f t="array" ref="AN290">IF(COUNTA($N$2:$N$151)&lt;ROW(N10),"",INDEX($AN$1:$AN$151,SMALL(IF($N$2:$N$151&lt;&gt;"",ROW($N$2:$N$151)),ROW(N10))))</f>
        <v>#NUM!</v>
      </c>
      <c r="AO290" s="13" t="e">
        <f t="array" ref="AO290">IF(COUNTA($N$2:$N$151)&lt;ROW(N10),"",INDEX($AO$1:$AO$151,SMALL(IF($N$2:$N$151&lt;&gt;"",ROW($N$2:$N$151)),ROW(N10))))</f>
        <v>#NUM!</v>
      </c>
      <c r="AP290" s="13" t="e">
        <f t="array" ref="AP290">IF(COUNTA($N$2:$N$151)&lt;ROW(N10),"",INDEX($AP$1:$AP$151,SMALL(IF($N$2:$N$151&lt;&gt;"",ROW($N$2:$N$151)),ROW(N10))))</f>
        <v>#NUM!</v>
      </c>
      <c r="AQ290" s="13" t="e">
        <f t="array" ref="AQ290">IF(COUNTA($N$2:$N$151)&lt;ROW(N10),"",INDEX($AQ$1:$AQ$151,SMALL(IF($N$2:$N$151&lt;&gt;"",ROW($N$2:$N$151)),ROW(N10))))</f>
        <v>#NUM!</v>
      </c>
      <c r="AR290" s="13" t="e">
        <f t="array" ref="AR290">IF(COUNTA($N$2:$N$151)&lt;ROW(N10),"",INDEX($AR$1:$AR$151,SMALL(IF($N$2:$N$151&lt;&gt;"",ROW($N$2:$N$151)),ROW(N10))))</f>
        <v>#NUM!</v>
      </c>
      <c r="AS290" s="13" t="e">
        <f t="array" ref="AS290">IF(COUNTA($N$2:$N$151)&lt;ROW(N10),"",INDEX($AS$1:$AS$151,SMALL(IF($N$2:$N$151&lt;&gt;"",ROW($N$2:$N$151)),ROW(N10))))</f>
        <v>#NUM!</v>
      </c>
      <c r="BV290" s="104"/>
      <c r="BW290" s="104"/>
      <c r="BX290" s="104"/>
      <c r="BY290" s="104"/>
      <c r="BZ290" s="104"/>
      <c r="CA290" s="104"/>
      <c r="CB290" s="104"/>
      <c r="CC290" s="104"/>
      <c r="CD290" s="104"/>
      <c r="CE290" s="104"/>
      <c r="CF290" s="104"/>
      <c r="CG290" s="104"/>
      <c r="CH290" s="104"/>
      <c r="CI290" s="104"/>
      <c r="CJ290" s="104"/>
      <c r="CK290" s="104"/>
      <c r="CL290" s="104"/>
      <c r="CM290" s="104"/>
    </row>
    <row r="291" spans="10:91" ht="12.75" customHeight="1" x14ac:dyDescent="0.15">
      <c r="J291" s="13">
        <v>11</v>
      </c>
      <c r="K291" s="13" t="e">
        <f t="array" ref="K291">IF(COUNTA($N$2:$N$151)&lt;ROW(N11),"",INDEX($K$1:$K$151,SMALL(IF($N$2:$N$151&lt;&gt;"",ROW($N$2:$N$151)),ROW(N11))))</f>
        <v>#NUM!</v>
      </c>
      <c r="L291" s="13" t="e">
        <f t="array" ref="L291">IF(COUNTA($N$2:$N$151)&lt;ROW(N11),"",INDEX($L$1:$L$151,SMALL(IF($N$2:$N$151&lt;&gt;"",ROW($N$2:$N$151)),ROW(N11))))</f>
        <v>#NUM!</v>
      </c>
      <c r="M291" s="13" t="e">
        <f t="array" ref="M291">IF(COUNTA($N$2:$N$151)&lt;ROW(N11),"",INDEX($N$1:$N$151,SMALL(IF($N$2:$N$151&lt;&gt;"",ROW($N$2:$N$151)),ROW(N11))))</f>
        <v>#NUM!</v>
      </c>
      <c r="R291" s="13" t="e">
        <f t="array" ref="R291">IF(COUNTA($N$2:$N$151)&lt;ROW(N11),"",INDEX($R$1:$R$151,SMALL(IF($N$2:$N$151&lt;&gt;"",ROW($N$2:$N$151)),ROW(N11))))</f>
        <v>#NUM!</v>
      </c>
      <c r="S291" s="13" t="e">
        <f t="array" ref="S291">IF(COUNTA($N$2:$N$151)&lt;ROW(N11),"",INDEX($S$1:$S$151,SMALL(IF($N$2:$N$151&lt;&gt;"",ROW($N$2:$N$151)),ROW(N11))))</f>
        <v>#NUM!</v>
      </c>
      <c r="T291" s="13" t="e">
        <f t="array" ref="T291">IF(COUNTA($N$2:$N$151)&lt;ROW(N11),"",INDEX($T$1:$T$151,SMALL(IF($N$2:$N$151&lt;&gt;"",ROW($N$2:$N$151)),ROW(N11))))</f>
        <v>#NUM!</v>
      </c>
      <c r="U291" s="13" t="e">
        <f t="array" ref="U291">IF(COUNTA($N$2:$N$151)&lt;ROW(N11),"",INDEX($U$1:$U$151,SMALL(IF($N$2:$N$151&lt;&gt;"",ROW($N$2:$N$151)),ROW(N11))))</f>
        <v>#NUM!</v>
      </c>
      <c r="V291" s="13" t="e">
        <f t="array" ref="V291">IF(COUNTA($N$2:$N$151)&lt;ROW(N11),"",INDEX($V$1:$V$151,SMALL(IF($N$2:$N$151&lt;&gt;"",ROW($N$2:$N$151)),ROW(N11))))</f>
        <v>#NUM!</v>
      </c>
      <c r="W291" s="13" t="e">
        <f t="array" ref="W291">IF(COUNTA($N$2:$N$151)&lt;ROW(N11),"",INDEX($W$1:$W$151,SMALL(IF($N$2:$N$151&lt;&gt;"",ROW($N$2:$N$151)),ROW(N11))))</f>
        <v>#NUM!</v>
      </c>
      <c r="X291" s="13" t="e">
        <f t="array" ref="X291">IF(COUNTA($N$2:$N$151)&lt;ROW(N11),"",INDEX($X$1:$X$151,SMALL(IF($N$2:$N$151&lt;&gt;"",ROW($N$2:$N$151)),ROW(N11))))</f>
        <v>#NUM!</v>
      </c>
      <c r="Y291" s="13" t="e">
        <f t="array" ref="Y291">IF(COUNTA($N$2:$N$151)&lt;ROW(N11),"",INDEX($Y$1:$Y$151,SMALL(IF($N$2:$N$151&lt;&gt;"",ROW($N$2:$N$151)),ROW(N11))))</f>
        <v>#NUM!</v>
      </c>
      <c r="Z291" s="13" t="e">
        <f t="array" ref="Z291">IF(COUNTA($N$2:$N$151)&lt;ROW(N11),"",INDEX($Z$1:$Z$151,SMALL(IF($N$2:$N$151&lt;&gt;"",ROW($N$2:$N$151)),ROW(N11))))</f>
        <v>#NUM!</v>
      </c>
      <c r="AA291" s="13" t="e">
        <f t="array" ref="AA291">IF(COUNTA($N$2:$N$151)&lt;ROW(N11),"",INDEX($AA$1:$AA$151,SMALL(IF($N$2:$N$151&lt;&gt;"",ROW($N$2:$N$151)),ROW(N11))))</f>
        <v>#NUM!</v>
      </c>
      <c r="AB291" s="13" t="e">
        <f t="array" ref="AB291">IF(COUNTA($N$2:$N$151)&lt;ROW(N11),"",INDEX($AB$1:$AB$151,SMALL(IF($N$2:$N$151&lt;&gt;"",ROW($N$2:$N$151)),ROW(N11))))</f>
        <v>#NUM!</v>
      </c>
      <c r="AC291" s="13" t="e">
        <f t="array" ref="AC291">IF(COUNTA($N$2:$N$151)&lt;ROW(N11),"",INDEX($AC$1:$AC$151,SMALL(IF($N$2:$N$151&lt;&gt;"",ROW($N$2:$N$151)),ROW(N11))))</f>
        <v>#NUM!</v>
      </c>
      <c r="AD291" s="13" t="e">
        <f t="array" ref="AD291">IF(COUNTA($N$2:$N$151)&lt;ROW(N11),"",INDEX($AD$1:$AD$151,SMALL(IF($N$2:$N$151&lt;&gt;"",ROW($N$2:$N$151)),ROW(N11))))</f>
        <v>#NUM!</v>
      </c>
      <c r="AE291" s="13" t="e">
        <f t="array" ref="AE291">IF(COUNTA($N$2:$N$151)&lt;ROW(N11),"",INDEX($AE$1:$AE$151,SMALL(IF($N$2:$N$151&lt;&gt;"",ROW($N$2:$N$151)),ROW(N11))))</f>
        <v>#NUM!</v>
      </c>
      <c r="AF291" s="13" t="e">
        <f t="array" ref="AF291">IF(COUNTA($N$2:$N$151)&lt;ROW(N11),"",INDEX($AF$1:$AF$151,SMALL(IF($N$2:$N$151&lt;&gt;"",ROW($N$2:$N$151)),ROW(N11))))</f>
        <v>#NUM!</v>
      </c>
      <c r="AG291" s="13" t="e">
        <f t="array" ref="AG291">IF(COUNTA($N$2:$N$151)&lt;ROW(N11),"",INDEX($AG$1:$AG$151,SMALL(IF($N$2:$N$151&lt;&gt;"",ROW($N$2:$N$151)),ROW(N11))))</f>
        <v>#NUM!</v>
      </c>
      <c r="AH291" s="13" t="e">
        <f t="array" ref="AH291">IF(COUNTA($N$2:$N$151)&lt;ROW(N11),"",INDEX($AH$1:$AH$151,SMALL(IF($N$2:$N$151&lt;&gt;"",ROW($N$2:$N$151)),ROW(N11))))</f>
        <v>#NUM!</v>
      </c>
      <c r="AI291" s="13" t="e">
        <f t="array" ref="AI291">IF(COUNTA($N$2:$N$151)&lt;ROW(N11),"",INDEX($AI$1:$AI$151,SMALL(IF($N$2:$N$151&lt;&gt;"",ROW($N$2:$N$151)),ROW(N11))))</f>
        <v>#NUM!</v>
      </c>
      <c r="AJ291" s="13" t="e">
        <f t="array" ref="AJ291">IF(COUNTA($N$2:$N$151)&lt;ROW(N11),"",INDEX($AJ$1:$AJ$151,SMALL(IF($N$2:$N$151&lt;&gt;"",ROW($N$2:$N$151)),ROW(N11))))</f>
        <v>#NUM!</v>
      </c>
      <c r="AK291" s="13" t="e">
        <f t="array" ref="AK291">IF(COUNTA($N$2:$N$151)&lt;ROW(N11),"",INDEX($AK$1:$AK$151,SMALL(IF($N$2:$N$151&lt;&gt;"",ROW($N$2:$N$151)),ROW(N11))))</f>
        <v>#NUM!</v>
      </c>
      <c r="AL291" s="13" t="e">
        <f t="array" ref="AL291">IF(COUNTA($N$2:$N$151)&lt;ROW(N11),"",INDEX($AL$1:$AL$151,SMALL(IF($N$2:$N$151&lt;&gt;"",ROW($N$2:$N$151)),ROW(N11))))</f>
        <v>#NUM!</v>
      </c>
      <c r="AM291" s="13" t="e">
        <f t="array" ref="AM291">IF(COUNTA($N$2:$N$151)&lt;ROW(N11),"",INDEX($AM$1:$AM$151,SMALL(IF($N$2:$N$151&lt;&gt;"",ROW($N$2:$N$151)),ROW(N11))))</f>
        <v>#NUM!</v>
      </c>
      <c r="AN291" s="13" t="e">
        <f t="array" ref="AN291">IF(COUNTA($N$2:$N$151)&lt;ROW(N11),"",INDEX($AN$1:$AN$151,SMALL(IF($N$2:$N$151&lt;&gt;"",ROW($N$2:$N$151)),ROW(N11))))</f>
        <v>#NUM!</v>
      </c>
      <c r="AO291" s="13" t="e">
        <f t="array" ref="AO291">IF(COUNTA($N$2:$N$151)&lt;ROW(N11),"",INDEX($AO$1:$AO$151,SMALL(IF($N$2:$N$151&lt;&gt;"",ROW($N$2:$N$151)),ROW(N11))))</f>
        <v>#NUM!</v>
      </c>
      <c r="AP291" s="13" t="e">
        <f t="array" ref="AP291">IF(COUNTA($N$2:$N$151)&lt;ROW(N11),"",INDEX($AP$1:$AP$151,SMALL(IF($N$2:$N$151&lt;&gt;"",ROW($N$2:$N$151)),ROW(N11))))</f>
        <v>#NUM!</v>
      </c>
      <c r="AQ291" s="13" t="e">
        <f t="array" ref="AQ291">IF(COUNTA($N$2:$N$151)&lt;ROW(N11),"",INDEX($AQ$1:$AQ$151,SMALL(IF($N$2:$N$151&lt;&gt;"",ROW($N$2:$N$151)),ROW(N11))))</f>
        <v>#NUM!</v>
      </c>
      <c r="AR291" s="13" t="e">
        <f t="array" ref="AR291">IF(COUNTA($N$2:$N$151)&lt;ROW(N11),"",INDEX($AR$1:$AR$151,SMALL(IF($N$2:$N$151&lt;&gt;"",ROW($N$2:$N$151)),ROW(N11))))</f>
        <v>#NUM!</v>
      </c>
      <c r="AS291" s="13" t="e">
        <f t="array" ref="AS291">IF(COUNTA($N$2:$N$151)&lt;ROW(N11),"",INDEX($AS$1:$AS$151,SMALL(IF($N$2:$N$151&lt;&gt;"",ROW($N$2:$N$151)),ROW(N11))))</f>
        <v>#NUM!</v>
      </c>
      <c r="BV291" s="104"/>
      <c r="BW291" s="104"/>
      <c r="BX291" s="104"/>
      <c r="BY291" s="104"/>
      <c r="BZ291" s="104"/>
      <c r="CA291" s="104"/>
      <c r="CB291" s="104"/>
      <c r="CC291" s="104"/>
      <c r="CD291" s="104"/>
      <c r="CE291" s="104"/>
      <c r="CF291" s="104"/>
      <c r="CG291" s="104"/>
      <c r="CH291" s="104"/>
      <c r="CI291" s="104"/>
      <c r="CJ291" s="104"/>
      <c r="CK291" s="104"/>
      <c r="CL291" s="104"/>
      <c r="CM291" s="104"/>
    </row>
    <row r="292" spans="10:91" ht="12.75" customHeight="1" x14ac:dyDescent="0.15">
      <c r="J292" s="13">
        <v>12</v>
      </c>
      <c r="K292" s="13" t="e">
        <f t="array" ref="K292">IF(COUNTA($N$2:$N$151)&lt;ROW(N12),"",INDEX($K$1:$K$151,SMALL(IF($N$2:$N$151&lt;&gt;"",ROW($N$2:$N$151)),ROW(N12))))</f>
        <v>#NUM!</v>
      </c>
      <c r="L292" s="13" t="e">
        <f t="array" ref="L292">IF(COUNTA($N$2:$N$151)&lt;ROW(N12),"",INDEX($L$1:$L$151,SMALL(IF($N$2:$N$151&lt;&gt;"",ROW($N$2:$N$151)),ROW(N12))))</f>
        <v>#NUM!</v>
      </c>
      <c r="M292" s="13" t="e">
        <f t="array" ref="M292">IF(COUNTA($N$2:$N$151)&lt;ROW(N12),"",INDEX($N$1:$N$151,SMALL(IF($N$2:$N$151&lt;&gt;"",ROW($N$2:$N$151)),ROW(N12))))</f>
        <v>#NUM!</v>
      </c>
      <c r="R292" s="13" t="e">
        <f t="array" ref="R292">IF(COUNTA($N$2:$N$151)&lt;ROW(N12),"",INDEX($R$1:$R$151,SMALL(IF($N$2:$N$151&lt;&gt;"",ROW($N$2:$N$151)),ROW(N12))))</f>
        <v>#NUM!</v>
      </c>
      <c r="S292" s="13" t="e">
        <f t="array" ref="S292">IF(COUNTA($N$2:$N$151)&lt;ROW(N12),"",INDEX($S$1:$S$151,SMALL(IF($N$2:$N$151&lt;&gt;"",ROW($N$2:$N$151)),ROW(N12))))</f>
        <v>#NUM!</v>
      </c>
      <c r="T292" s="13" t="e">
        <f t="array" ref="T292">IF(COUNTA($N$2:$N$151)&lt;ROW(N12),"",INDEX($T$1:$T$151,SMALL(IF($N$2:$N$151&lt;&gt;"",ROW($N$2:$N$151)),ROW(N12))))</f>
        <v>#NUM!</v>
      </c>
      <c r="U292" s="13" t="e">
        <f t="array" ref="U292">IF(COUNTA($N$2:$N$151)&lt;ROW(N12),"",INDEX($U$1:$U$151,SMALL(IF($N$2:$N$151&lt;&gt;"",ROW($N$2:$N$151)),ROW(N12))))</f>
        <v>#NUM!</v>
      </c>
      <c r="V292" s="13" t="e">
        <f t="array" ref="V292">IF(COUNTA($N$2:$N$151)&lt;ROW(N12),"",INDEX($V$1:$V$151,SMALL(IF($N$2:$N$151&lt;&gt;"",ROW($N$2:$N$151)),ROW(N12))))</f>
        <v>#NUM!</v>
      </c>
      <c r="W292" s="13" t="e">
        <f t="array" ref="W292">IF(COUNTA($N$2:$N$151)&lt;ROW(N12),"",INDEX($W$1:$W$151,SMALL(IF($N$2:$N$151&lt;&gt;"",ROW($N$2:$N$151)),ROW(N12))))</f>
        <v>#NUM!</v>
      </c>
      <c r="X292" s="13" t="e">
        <f t="array" ref="X292">IF(COUNTA($N$2:$N$151)&lt;ROW(N12),"",INDEX($X$1:$X$151,SMALL(IF($N$2:$N$151&lt;&gt;"",ROW($N$2:$N$151)),ROW(N12))))</f>
        <v>#NUM!</v>
      </c>
      <c r="Y292" s="13" t="e">
        <f t="array" ref="Y292">IF(COUNTA($N$2:$N$151)&lt;ROW(N12),"",INDEX($Y$1:$Y$151,SMALL(IF($N$2:$N$151&lt;&gt;"",ROW($N$2:$N$151)),ROW(N12))))</f>
        <v>#NUM!</v>
      </c>
      <c r="Z292" s="13" t="e">
        <f t="array" ref="Z292">IF(COUNTA($N$2:$N$151)&lt;ROW(N12),"",INDEX($Z$1:$Z$151,SMALL(IF($N$2:$N$151&lt;&gt;"",ROW($N$2:$N$151)),ROW(N12))))</f>
        <v>#NUM!</v>
      </c>
      <c r="AA292" s="13" t="e">
        <f t="array" ref="AA292">IF(COUNTA($N$2:$N$151)&lt;ROW(N12),"",INDEX($AA$1:$AA$151,SMALL(IF($N$2:$N$151&lt;&gt;"",ROW($N$2:$N$151)),ROW(N12))))</f>
        <v>#NUM!</v>
      </c>
      <c r="AB292" s="13" t="e">
        <f t="array" ref="AB292">IF(COUNTA($N$2:$N$151)&lt;ROW(N12),"",INDEX($AB$1:$AB$151,SMALL(IF($N$2:$N$151&lt;&gt;"",ROW($N$2:$N$151)),ROW(N12))))</f>
        <v>#NUM!</v>
      </c>
      <c r="AC292" s="13" t="e">
        <f t="array" ref="AC292">IF(COUNTA($N$2:$N$151)&lt;ROW(N12),"",INDEX($AC$1:$AC$151,SMALL(IF($N$2:$N$151&lt;&gt;"",ROW($N$2:$N$151)),ROW(N12))))</f>
        <v>#NUM!</v>
      </c>
      <c r="AD292" s="13" t="e">
        <f t="array" ref="AD292">IF(COUNTA($N$2:$N$151)&lt;ROW(N12),"",INDEX($AD$1:$AD$151,SMALL(IF($N$2:$N$151&lt;&gt;"",ROW($N$2:$N$151)),ROW(N12))))</f>
        <v>#NUM!</v>
      </c>
      <c r="AE292" s="13" t="e">
        <f t="array" ref="AE292">IF(COUNTA($N$2:$N$151)&lt;ROW(N12),"",INDEX($AE$1:$AE$151,SMALL(IF($N$2:$N$151&lt;&gt;"",ROW($N$2:$N$151)),ROW(N12))))</f>
        <v>#NUM!</v>
      </c>
      <c r="AF292" s="13" t="e">
        <f t="array" ref="AF292">IF(COUNTA($N$2:$N$151)&lt;ROW(N12),"",INDEX($AF$1:$AF$151,SMALL(IF($N$2:$N$151&lt;&gt;"",ROW($N$2:$N$151)),ROW(N12))))</f>
        <v>#NUM!</v>
      </c>
      <c r="AG292" s="13" t="e">
        <f t="array" ref="AG292">IF(COUNTA($N$2:$N$151)&lt;ROW(N12),"",INDEX($AG$1:$AG$151,SMALL(IF($N$2:$N$151&lt;&gt;"",ROW($N$2:$N$151)),ROW(N12))))</f>
        <v>#NUM!</v>
      </c>
      <c r="AH292" s="13" t="e">
        <f t="array" ref="AH292">IF(COUNTA($N$2:$N$151)&lt;ROW(N12),"",INDEX($AH$1:$AH$151,SMALL(IF($N$2:$N$151&lt;&gt;"",ROW($N$2:$N$151)),ROW(N12))))</f>
        <v>#NUM!</v>
      </c>
      <c r="AI292" s="13" t="e">
        <f t="array" ref="AI292">IF(COUNTA($N$2:$N$151)&lt;ROW(N12),"",INDEX($AI$1:$AI$151,SMALL(IF($N$2:$N$151&lt;&gt;"",ROW($N$2:$N$151)),ROW(N12))))</f>
        <v>#NUM!</v>
      </c>
      <c r="AJ292" s="13" t="e">
        <f t="array" ref="AJ292">IF(COUNTA($N$2:$N$151)&lt;ROW(N12),"",INDEX($AJ$1:$AJ$151,SMALL(IF($N$2:$N$151&lt;&gt;"",ROW($N$2:$N$151)),ROW(N12))))</f>
        <v>#NUM!</v>
      </c>
      <c r="AK292" s="13" t="e">
        <f t="array" ref="AK292">IF(COUNTA($N$2:$N$151)&lt;ROW(N12),"",INDEX($AK$1:$AK$151,SMALL(IF($N$2:$N$151&lt;&gt;"",ROW($N$2:$N$151)),ROW(N12))))</f>
        <v>#NUM!</v>
      </c>
      <c r="AL292" s="13" t="e">
        <f t="array" ref="AL292">IF(COUNTA($N$2:$N$151)&lt;ROW(N12),"",INDEX($AL$1:$AL$151,SMALL(IF($N$2:$N$151&lt;&gt;"",ROW($N$2:$N$151)),ROW(N12))))</f>
        <v>#NUM!</v>
      </c>
      <c r="AM292" s="13" t="e">
        <f t="array" ref="AM292">IF(COUNTA($N$2:$N$151)&lt;ROW(N12),"",INDEX($AM$1:$AM$151,SMALL(IF($N$2:$N$151&lt;&gt;"",ROW($N$2:$N$151)),ROW(N12))))</f>
        <v>#NUM!</v>
      </c>
      <c r="AN292" s="13" t="e">
        <f t="array" ref="AN292">IF(COUNTA($N$2:$N$151)&lt;ROW(N12),"",INDEX($AN$1:$AN$151,SMALL(IF($N$2:$N$151&lt;&gt;"",ROW($N$2:$N$151)),ROW(N12))))</f>
        <v>#NUM!</v>
      </c>
      <c r="AO292" s="13" t="e">
        <f t="array" ref="AO292">IF(COUNTA($N$2:$N$151)&lt;ROW(N12),"",INDEX($AO$1:$AO$151,SMALL(IF($N$2:$N$151&lt;&gt;"",ROW($N$2:$N$151)),ROW(N12))))</f>
        <v>#NUM!</v>
      </c>
      <c r="AP292" s="13" t="e">
        <f t="array" ref="AP292">IF(COUNTA($N$2:$N$151)&lt;ROW(N12),"",INDEX($AP$1:$AP$151,SMALL(IF($N$2:$N$151&lt;&gt;"",ROW($N$2:$N$151)),ROW(N12))))</f>
        <v>#NUM!</v>
      </c>
      <c r="AQ292" s="13" t="e">
        <f t="array" ref="AQ292">IF(COUNTA($N$2:$N$151)&lt;ROW(N12),"",INDEX($AQ$1:$AQ$151,SMALL(IF($N$2:$N$151&lt;&gt;"",ROW($N$2:$N$151)),ROW(N12))))</f>
        <v>#NUM!</v>
      </c>
      <c r="AR292" s="13" t="e">
        <f t="array" ref="AR292">IF(COUNTA($N$2:$N$151)&lt;ROW(N12),"",INDEX($AR$1:$AR$151,SMALL(IF($N$2:$N$151&lt;&gt;"",ROW($N$2:$N$151)),ROW(N12))))</f>
        <v>#NUM!</v>
      </c>
      <c r="AS292" s="13" t="e">
        <f t="array" ref="AS292">IF(COUNTA($N$2:$N$151)&lt;ROW(N12),"",INDEX($AS$1:$AS$151,SMALL(IF($N$2:$N$151&lt;&gt;"",ROW($N$2:$N$151)),ROW(N12))))</f>
        <v>#NUM!</v>
      </c>
      <c r="BV292" s="104"/>
      <c r="BW292" s="104"/>
      <c r="BX292" s="104"/>
      <c r="BY292" s="104"/>
      <c r="BZ292" s="104"/>
      <c r="CA292" s="104"/>
      <c r="CB292" s="104"/>
      <c r="CC292" s="104"/>
      <c r="CD292" s="104"/>
      <c r="CE292" s="104"/>
      <c r="CF292" s="104"/>
      <c r="CG292" s="104"/>
      <c r="CH292" s="104"/>
      <c r="CI292" s="104"/>
      <c r="CJ292" s="104"/>
      <c r="CK292" s="104"/>
      <c r="CL292" s="104"/>
      <c r="CM292" s="104"/>
    </row>
    <row r="293" spans="10:91" ht="12.75" customHeight="1" x14ac:dyDescent="0.15">
      <c r="J293" s="13">
        <v>13</v>
      </c>
      <c r="K293" s="13" t="e">
        <f t="array" ref="K293">IF(COUNTA($N$2:$N$151)&lt;ROW(N13),"",INDEX($K$1:$K$151,SMALL(IF($N$2:$N$151&lt;&gt;"",ROW($N$2:$N$151)),ROW(N13))))</f>
        <v>#NUM!</v>
      </c>
      <c r="L293" s="13" t="e">
        <f t="array" ref="L293">IF(COUNTA($N$2:$N$151)&lt;ROW(N13),"",INDEX($L$1:$L$151,SMALL(IF($N$2:$N$151&lt;&gt;"",ROW($N$2:$N$151)),ROW(N13))))</f>
        <v>#NUM!</v>
      </c>
      <c r="M293" s="13" t="e">
        <f t="array" ref="M293">IF(COUNTA($N$2:$N$151)&lt;ROW(N13),"",INDEX($N$1:$N$151,SMALL(IF($N$2:$N$151&lt;&gt;"",ROW($N$2:$N$151)),ROW(N13))))</f>
        <v>#NUM!</v>
      </c>
      <c r="R293" s="13" t="e">
        <f t="array" ref="R293">IF(COUNTA($N$2:$N$151)&lt;ROW(N13),"",INDEX($R$1:$R$151,SMALL(IF($N$2:$N$151&lt;&gt;"",ROW($N$2:$N$151)),ROW(N13))))</f>
        <v>#NUM!</v>
      </c>
      <c r="S293" s="13" t="e">
        <f t="array" ref="S293">IF(COUNTA($N$2:$N$151)&lt;ROW(N13),"",INDEX($S$1:$S$151,SMALL(IF($N$2:$N$151&lt;&gt;"",ROW($N$2:$N$151)),ROW(N13))))</f>
        <v>#NUM!</v>
      </c>
      <c r="T293" s="13" t="e">
        <f t="array" ref="T293">IF(COUNTA($N$2:$N$151)&lt;ROW(N13),"",INDEX($T$1:$T$151,SMALL(IF($N$2:$N$151&lt;&gt;"",ROW($N$2:$N$151)),ROW(N13))))</f>
        <v>#NUM!</v>
      </c>
      <c r="U293" s="13" t="e">
        <f t="array" ref="U293">IF(COUNTA($N$2:$N$151)&lt;ROW(N13),"",INDEX($U$1:$U$151,SMALL(IF($N$2:$N$151&lt;&gt;"",ROW($N$2:$N$151)),ROW(N13))))</f>
        <v>#NUM!</v>
      </c>
      <c r="V293" s="13" t="e">
        <f t="array" ref="V293">IF(COUNTA($N$2:$N$151)&lt;ROW(N13),"",INDEX($V$1:$V$151,SMALL(IF($N$2:$N$151&lt;&gt;"",ROW($N$2:$N$151)),ROW(N13))))</f>
        <v>#NUM!</v>
      </c>
      <c r="W293" s="13" t="e">
        <f t="array" ref="W293">IF(COUNTA($N$2:$N$151)&lt;ROW(N13),"",INDEX($W$1:$W$151,SMALL(IF($N$2:$N$151&lt;&gt;"",ROW($N$2:$N$151)),ROW(N13))))</f>
        <v>#NUM!</v>
      </c>
      <c r="X293" s="13" t="e">
        <f t="array" ref="X293">IF(COUNTA($N$2:$N$151)&lt;ROW(N13),"",INDEX($X$1:$X$151,SMALL(IF($N$2:$N$151&lt;&gt;"",ROW($N$2:$N$151)),ROW(N13))))</f>
        <v>#NUM!</v>
      </c>
      <c r="Y293" s="13" t="e">
        <f t="array" ref="Y293">IF(COUNTA($N$2:$N$151)&lt;ROW(N13),"",INDEX($Y$1:$Y$151,SMALL(IF($N$2:$N$151&lt;&gt;"",ROW($N$2:$N$151)),ROW(N13))))</f>
        <v>#NUM!</v>
      </c>
      <c r="Z293" s="13" t="e">
        <f t="array" ref="Z293">IF(COUNTA($N$2:$N$151)&lt;ROW(N13),"",INDEX($Z$1:$Z$151,SMALL(IF($N$2:$N$151&lt;&gt;"",ROW($N$2:$N$151)),ROW(N13))))</f>
        <v>#NUM!</v>
      </c>
      <c r="AA293" s="13" t="e">
        <f t="array" ref="AA293">IF(COUNTA($N$2:$N$151)&lt;ROW(N13),"",INDEX($AA$1:$AA$151,SMALL(IF($N$2:$N$151&lt;&gt;"",ROW($N$2:$N$151)),ROW(N13))))</f>
        <v>#NUM!</v>
      </c>
      <c r="AB293" s="13" t="e">
        <f t="array" ref="AB293">IF(COUNTA($N$2:$N$151)&lt;ROW(N13),"",INDEX($AB$1:$AB$151,SMALL(IF($N$2:$N$151&lt;&gt;"",ROW($N$2:$N$151)),ROW(N13))))</f>
        <v>#NUM!</v>
      </c>
      <c r="AC293" s="13" t="e">
        <f t="array" ref="AC293">IF(COUNTA($N$2:$N$151)&lt;ROW(N13),"",INDEX($AC$1:$AC$151,SMALL(IF($N$2:$N$151&lt;&gt;"",ROW($N$2:$N$151)),ROW(N13))))</f>
        <v>#NUM!</v>
      </c>
      <c r="AD293" s="13" t="e">
        <f t="array" ref="AD293">IF(COUNTA($N$2:$N$151)&lt;ROW(N13),"",INDEX($AD$1:$AD$151,SMALL(IF($N$2:$N$151&lt;&gt;"",ROW($N$2:$N$151)),ROW(N13))))</f>
        <v>#NUM!</v>
      </c>
      <c r="AE293" s="13" t="e">
        <f t="array" ref="AE293">IF(COUNTA($N$2:$N$151)&lt;ROW(N13),"",INDEX($AE$1:$AE$151,SMALL(IF($N$2:$N$151&lt;&gt;"",ROW($N$2:$N$151)),ROW(N13))))</f>
        <v>#NUM!</v>
      </c>
      <c r="AF293" s="13" t="e">
        <f t="array" ref="AF293">IF(COUNTA($N$2:$N$151)&lt;ROW(N13),"",INDEX($AF$1:$AF$151,SMALL(IF($N$2:$N$151&lt;&gt;"",ROW($N$2:$N$151)),ROW(N13))))</f>
        <v>#NUM!</v>
      </c>
      <c r="AG293" s="13" t="e">
        <f t="array" ref="AG293">IF(COUNTA($N$2:$N$151)&lt;ROW(N13),"",INDEX($AG$1:$AG$151,SMALL(IF($N$2:$N$151&lt;&gt;"",ROW($N$2:$N$151)),ROW(N13))))</f>
        <v>#NUM!</v>
      </c>
      <c r="AH293" s="13" t="e">
        <f t="array" ref="AH293">IF(COUNTA($N$2:$N$151)&lt;ROW(N13),"",INDEX($AH$1:$AH$151,SMALL(IF($N$2:$N$151&lt;&gt;"",ROW($N$2:$N$151)),ROW(N13))))</f>
        <v>#NUM!</v>
      </c>
      <c r="AI293" s="13" t="e">
        <f t="array" ref="AI293">IF(COUNTA($N$2:$N$151)&lt;ROW(N13),"",INDEX($AI$1:$AI$151,SMALL(IF($N$2:$N$151&lt;&gt;"",ROW($N$2:$N$151)),ROW(N13))))</f>
        <v>#NUM!</v>
      </c>
      <c r="AJ293" s="13" t="e">
        <f t="array" ref="AJ293">IF(COUNTA($N$2:$N$151)&lt;ROW(N13),"",INDEX($AJ$1:$AJ$151,SMALL(IF($N$2:$N$151&lt;&gt;"",ROW($N$2:$N$151)),ROW(N13))))</f>
        <v>#NUM!</v>
      </c>
      <c r="AK293" s="13" t="e">
        <f t="array" ref="AK293">IF(COUNTA($N$2:$N$151)&lt;ROW(N13),"",INDEX($AK$1:$AK$151,SMALL(IF($N$2:$N$151&lt;&gt;"",ROW($N$2:$N$151)),ROW(N13))))</f>
        <v>#NUM!</v>
      </c>
      <c r="AL293" s="13" t="e">
        <f t="array" ref="AL293">IF(COUNTA($N$2:$N$151)&lt;ROW(N13),"",INDEX($AL$1:$AL$151,SMALL(IF($N$2:$N$151&lt;&gt;"",ROW($N$2:$N$151)),ROW(N13))))</f>
        <v>#NUM!</v>
      </c>
      <c r="AM293" s="13" t="e">
        <f t="array" ref="AM293">IF(COUNTA($N$2:$N$151)&lt;ROW(N13),"",INDEX($AM$1:$AM$151,SMALL(IF($N$2:$N$151&lt;&gt;"",ROW($N$2:$N$151)),ROW(N13))))</f>
        <v>#NUM!</v>
      </c>
      <c r="AN293" s="13" t="e">
        <f t="array" ref="AN293">IF(COUNTA($N$2:$N$151)&lt;ROW(N13),"",INDEX($AN$1:$AN$151,SMALL(IF($N$2:$N$151&lt;&gt;"",ROW($N$2:$N$151)),ROW(N13))))</f>
        <v>#NUM!</v>
      </c>
      <c r="AO293" s="13" t="e">
        <f t="array" ref="AO293">IF(COUNTA($N$2:$N$151)&lt;ROW(N13),"",INDEX($AO$1:$AO$151,SMALL(IF($N$2:$N$151&lt;&gt;"",ROW($N$2:$N$151)),ROW(N13))))</f>
        <v>#NUM!</v>
      </c>
      <c r="AP293" s="13" t="e">
        <f t="array" ref="AP293">IF(COUNTA($N$2:$N$151)&lt;ROW(N13),"",INDEX($AP$1:$AP$151,SMALL(IF($N$2:$N$151&lt;&gt;"",ROW($N$2:$N$151)),ROW(N13))))</f>
        <v>#NUM!</v>
      </c>
      <c r="AQ293" s="13" t="e">
        <f t="array" ref="AQ293">IF(COUNTA($N$2:$N$151)&lt;ROW(N13),"",INDEX($AQ$1:$AQ$151,SMALL(IF($N$2:$N$151&lt;&gt;"",ROW($N$2:$N$151)),ROW(N13))))</f>
        <v>#NUM!</v>
      </c>
      <c r="AR293" s="13" t="e">
        <f t="array" ref="AR293">IF(COUNTA($N$2:$N$151)&lt;ROW(N13),"",INDEX($AR$1:$AR$151,SMALL(IF($N$2:$N$151&lt;&gt;"",ROW($N$2:$N$151)),ROW(N13))))</f>
        <v>#NUM!</v>
      </c>
      <c r="AS293" s="13" t="e">
        <f t="array" ref="AS293">IF(COUNTA($N$2:$N$151)&lt;ROW(N13),"",INDEX($AS$1:$AS$151,SMALL(IF($N$2:$N$151&lt;&gt;"",ROW($N$2:$N$151)),ROW(N13))))</f>
        <v>#NUM!</v>
      </c>
      <c r="BV293" s="104"/>
      <c r="BW293" s="104"/>
      <c r="BX293" s="104"/>
      <c r="BY293" s="104"/>
      <c r="BZ293" s="104"/>
      <c r="CA293" s="104"/>
      <c r="CB293" s="104"/>
      <c r="CC293" s="104"/>
      <c r="CD293" s="104"/>
      <c r="CE293" s="104"/>
      <c r="CF293" s="104"/>
      <c r="CG293" s="104"/>
      <c r="CH293" s="104"/>
      <c r="CI293" s="104"/>
      <c r="CJ293" s="104"/>
      <c r="CK293" s="104"/>
      <c r="CL293" s="104"/>
      <c r="CM293" s="104"/>
    </row>
    <row r="294" spans="10:91" ht="12.75" customHeight="1" x14ac:dyDescent="0.15">
      <c r="J294" s="13">
        <v>14</v>
      </c>
      <c r="K294" s="13" t="e">
        <f t="array" ref="K294">IF(COUNTA($N$2:$N$151)&lt;ROW(N14),"",INDEX($K$1:$K$151,SMALL(IF($N$2:$N$151&lt;&gt;"",ROW($N$2:$N$151)),ROW(N14))))</f>
        <v>#NUM!</v>
      </c>
      <c r="L294" s="13" t="e">
        <f t="array" ref="L294">IF(COUNTA($N$2:$N$151)&lt;ROW(N14),"",INDEX($L$1:$L$151,SMALL(IF($N$2:$N$151&lt;&gt;"",ROW($N$2:$N$151)),ROW(N14))))</f>
        <v>#NUM!</v>
      </c>
      <c r="M294" s="13" t="e">
        <f t="array" ref="M294">IF(COUNTA($N$2:$N$151)&lt;ROW(N14),"",INDEX($N$1:$N$151,SMALL(IF($N$2:$N$151&lt;&gt;"",ROW($N$2:$N$151)),ROW(N14))))</f>
        <v>#NUM!</v>
      </c>
      <c r="R294" s="13" t="e">
        <f t="array" ref="R294">IF(COUNTA($N$2:$N$151)&lt;ROW(N14),"",INDEX($R$1:$R$151,SMALL(IF($N$2:$N$151&lt;&gt;"",ROW($N$2:$N$151)),ROW(N14))))</f>
        <v>#NUM!</v>
      </c>
      <c r="S294" s="13" t="e">
        <f t="array" ref="S294">IF(COUNTA($N$2:$N$151)&lt;ROW(N14),"",INDEX($S$1:$S$151,SMALL(IF($N$2:$N$151&lt;&gt;"",ROW($N$2:$N$151)),ROW(N14))))</f>
        <v>#NUM!</v>
      </c>
      <c r="T294" s="13" t="e">
        <f t="array" ref="T294">IF(COUNTA($N$2:$N$151)&lt;ROW(N14),"",INDEX($T$1:$T$151,SMALL(IF($N$2:$N$151&lt;&gt;"",ROW($N$2:$N$151)),ROW(N14))))</f>
        <v>#NUM!</v>
      </c>
      <c r="U294" s="13" t="e">
        <f t="array" ref="U294">IF(COUNTA($N$2:$N$151)&lt;ROW(N14),"",INDEX($U$1:$U$151,SMALL(IF($N$2:$N$151&lt;&gt;"",ROW($N$2:$N$151)),ROW(N14))))</f>
        <v>#NUM!</v>
      </c>
      <c r="V294" s="13" t="e">
        <f t="array" ref="V294">IF(COUNTA($N$2:$N$151)&lt;ROW(N14),"",INDEX($V$1:$V$151,SMALL(IF($N$2:$N$151&lt;&gt;"",ROW($N$2:$N$151)),ROW(N14))))</f>
        <v>#NUM!</v>
      </c>
      <c r="W294" s="13" t="e">
        <f t="array" ref="W294">IF(COUNTA($N$2:$N$151)&lt;ROW(N14),"",INDEX($W$1:$W$151,SMALL(IF($N$2:$N$151&lt;&gt;"",ROW($N$2:$N$151)),ROW(N14))))</f>
        <v>#NUM!</v>
      </c>
      <c r="X294" s="13" t="e">
        <f t="array" ref="X294">IF(COUNTA($N$2:$N$151)&lt;ROW(N14),"",INDEX($X$1:$X$151,SMALL(IF($N$2:$N$151&lt;&gt;"",ROW($N$2:$N$151)),ROW(N14))))</f>
        <v>#NUM!</v>
      </c>
      <c r="Y294" s="13" t="e">
        <f t="array" ref="Y294">IF(COUNTA($N$2:$N$151)&lt;ROW(N14),"",INDEX($Y$1:$Y$151,SMALL(IF($N$2:$N$151&lt;&gt;"",ROW($N$2:$N$151)),ROW(N14))))</f>
        <v>#NUM!</v>
      </c>
      <c r="Z294" s="13" t="e">
        <f t="array" ref="Z294">IF(COUNTA($N$2:$N$151)&lt;ROW(N14),"",INDEX($Z$1:$Z$151,SMALL(IF($N$2:$N$151&lt;&gt;"",ROW($N$2:$N$151)),ROW(N14))))</f>
        <v>#NUM!</v>
      </c>
      <c r="AA294" s="13" t="e">
        <f t="array" ref="AA294">IF(COUNTA($N$2:$N$151)&lt;ROW(N14),"",INDEX($AA$1:$AA$151,SMALL(IF($N$2:$N$151&lt;&gt;"",ROW($N$2:$N$151)),ROW(N14))))</f>
        <v>#NUM!</v>
      </c>
      <c r="AB294" s="13" t="e">
        <f t="array" ref="AB294">IF(COUNTA($N$2:$N$151)&lt;ROW(N14),"",INDEX($AB$1:$AB$151,SMALL(IF($N$2:$N$151&lt;&gt;"",ROW($N$2:$N$151)),ROW(N14))))</f>
        <v>#NUM!</v>
      </c>
      <c r="AC294" s="13" t="e">
        <f t="array" ref="AC294">IF(COUNTA($N$2:$N$151)&lt;ROW(N14),"",INDEX($AC$1:$AC$151,SMALL(IF($N$2:$N$151&lt;&gt;"",ROW($N$2:$N$151)),ROW(N14))))</f>
        <v>#NUM!</v>
      </c>
      <c r="AD294" s="13" t="e">
        <f t="array" ref="AD294">IF(COUNTA($N$2:$N$151)&lt;ROW(N14),"",INDEX($AD$1:$AD$151,SMALL(IF($N$2:$N$151&lt;&gt;"",ROW($N$2:$N$151)),ROW(N14))))</f>
        <v>#NUM!</v>
      </c>
      <c r="AE294" s="13" t="e">
        <f t="array" ref="AE294">IF(COUNTA($N$2:$N$151)&lt;ROW(N14),"",INDEX($AE$1:$AE$151,SMALL(IF($N$2:$N$151&lt;&gt;"",ROW($N$2:$N$151)),ROW(N14))))</f>
        <v>#NUM!</v>
      </c>
      <c r="AF294" s="13" t="e">
        <f t="array" ref="AF294">IF(COUNTA($N$2:$N$151)&lt;ROW(N14),"",INDEX($AF$1:$AF$151,SMALL(IF($N$2:$N$151&lt;&gt;"",ROW($N$2:$N$151)),ROW(N14))))</f>
        <v>#NUM!</v>
      </c>
      <c r="AG294" s="13" t="e">
        <f t="array" ref="AG294">IF(COUNTA($N$2:$N$151)&lt;ROW(N14),"",INDEX($AG$1:$AG$151,SMALL(IF($N$2:$N$151&lt;&gt;"",ROW($N$2:$N$151)),ROW(N14))))</f>
        <v>#NUM!</v>
      </c>
      <c r="AH294" s="13" t="e">
        <f t="array" ref="AH294">IF(COUNTA($N$2:$N$151)&lt;ROW(N14),"",INDEX($AH$1:$AH$151,SMALL(IF($N$2:$N$151&lt;&gt;"",ROW($N$2:$N$151)),ROW(N14))))</f>
        <v>#NUM!</v>
      </c>
      <c r="AI294" s="13" t="e">
        <f t="array" ref="AI294">IF(COUNTA($N$2:$N$151)&lt;ROW(N14),"",INDEX($AI$1:$AI$151,SMALL(IF($N$2:$N$151&lt;&gt;"",ROW($N$2:$N$151)),ROW(N14))))</f>
        <v>#NUM!</v>
      </c>
      <c r="AJ294" s="13" t="e">
        <f t="array" ref="AJ294">IF(COUNTA($N$2:$N$151)&lt;ROW(N14),"",INDEX($AJ$1:$AJ$151,SMALL(IF($N$2:$N$151&lt;&gt;"",ROW($N$2:$N$151)),ROW(N14))))</f>
        <v>#NUM!</v>
      </c>
      <c r="AK294" s="13" t="e">
        <f t="array" ref="AK294">IF(COUNTA($N$2:$N$151)&lt;ROW(N14),"",INDEX($AK$1:$AK$151,SMALL(IF($N$2:$N$151&lt;&gt;"",ROW($N$2:$N$151)),ROW(N14))))</f>
        <v>#NUM!</v>
      </c>
      <c r="AL294" s="13" t="e">
        <f t="array" ref="AL294">IF(COUNTA($N$2:$N$151)&lt;ROW(N14),"",INDEX($AL$1:$AL$151,SMALL(IF($N$2:$N$151&lt;&gt;"",ROW($N$2:$N$151)),ROW(N14))))</f>
        <v>#NUM!</v>
      </c>
      <c r="AM294" s="13" t="e">
        <f t="array" ref="AM294">IF(COUNTA($N$2:$N$151)&lt;ROW(N14),"",INDEX($AM$1:$AM$151,SMALL(IF($N$2:$N$151&lt;&gt;"",ROW($N$2:$N$151)),ROW(N14))))</f>
        <v>#NUM!</v>
      </c>
      <c r="AN294" s="13" t="e">
        <f t="array" ref="AN294">IF(COUNTA($N$2:$N$151)&lt;ROW(N14),"",INDEX($AN$1:$AN$151,SMALL(IF($N$2:$N$151&lt;&gt;"",ROW($N$2:$N$151)),ROW(N14))))</f>
        <v>#NUM!</v>
      </c>
      <c r="AO294" s="13" t="e">
        <f t="array" ref="AO294">IF(COUNTA($N$2:$N$151)&lt;ROW(N14),"",INDEX($AO$1:$AO$151,SMALL(IF($N$2:$N$151&lt;&gt;"",ROW($N$2:$N$151)),ROW(N14))))</f>
        <v>#NUM!</v>
      </c>
      <c r="AP294" s="13" t="e">
        <f t="array" ref="AP294">IF(COUNTA($N$2:$N$151)&lt;ROW(N14),"",INDEX($AP$1:$AP$151,SMALL(IF($N$2:$N$151&lt;&gt;"",ROW($N$2:$N$151)),ROW(N14))))</f>
        <v>#NUM!</v>
      </c>
      <c r="AQ294" s="13" t="e">
        <f t="array" ref="AQ294">IF(COUNTA($N$2:$N$151)&lt;ROW(N14),"",INDEX($AQ$1:$AQ$151,SMALL(IF($N$2:$N$151&lt;&gt;"",ROW($N$2:$N$151)),ROW(N14))))</f>
        <v>#NUM!</v>
      </c>
      <c r="AR294" s="13" t="e">
        <f t="array" ref="AR294">IF(COUNTA($N$2:$N$151)&lt;ROW(N14),"",INDEX($AR$1:$AR$151,SMALL(IF($N$2:$N$151&lt;&gt;"",ROW($N$2:$N$151)),ROW(N14))))</f>
        <v>#NUM!</v>
      </c>
      <c r="AS294" s="13" t="e">
        <f t="array" ref="AS294">IF(COUNTA($N$2:$N$151)&lt;ROW(N14),"",INDEX($AS$1:$AS$151,SMALL(IF($N$2:$N$151&lt;&gt;"",ROW($N$2:$N$151)),ROW(N14))))</f>
        <v>#NUM!</v>
      </c>
      <c r="BV294" s="104"/>
      <c r="BW294" s="104"/>
      <c r="BX294" s="104"/>
      <c r="BY294" s="104"/>
      <c r="BZ294" s="104"/>
      <c r="CA294" s="104"/>
      <c r="CB294" s="104"/>
      <c r="CC294" s="104"/>
      <c r="CD294" s="104"/>
      <c r="CE294" s="104"/>
      <c r="CF294" s="104"/>
      <c r="CG294" s="104"/>
      <c r="CH294" s="104"/>
      <c r="CI294" s="104"/>
      <c r="CJ294" s="104"/>
      <c r="CK294" s="104"/>
      <c r="CL294" s="104"/>
      <c r="CM294" s="104"/>
    </row>
    <row r="295" spans="10:91" ht="12.75" customHeight="1" x14ac:dyDescent="0.15">
      <c r="J295" s="13">
        <v>15</v>
      </c>
      <c r="K295" s="13" t="e">
        <f t="array" ref="K295">IF(COUNTA($N$2:$N$151)&lt;ROW(N15),"",INDEX($K$1:$K$151,SMALL(IF($N$2:$N$151&lt;&gt;"",ROW($N$2:$N$151)),ROW(N15))))</f>
        <v>#NUM!</v>
      </c>
      <c r="L295" s="13" t="e">
        <f t="array" ref="L295">IF(COUNTA($N$2:$N$151)&lt;ROW(N15),"",INDEX($L$1:$L$151,SMALL(IF($N$2:$N$151&lt;&gt;"",ROW($N$2:$N$151)),ROW(N15))))</f>
        <v>#NUM!</v>
      </c>
      <c r="M295" s="13" t="e">
        <f t="array" ref="M295">IF(COUNTA($N$2:$N$151)&lt;ROW(N15),"",INDEX($N$1:$N$151,SMALL(IF($N$2:$N$151&lt;&gt;"",ROW($N$2:$N$151)),ROW(N15))))</f>
        <v>#NUM!</v>
      </c>
      <c r="R295" s="13" t="e">
        <f t="array" ref="R295">IF(COUNTA($N$2:$N$151)&lt;ROW(N15),"",INDEX($R$1:$R$151,SMALL(IF($N$2:$N$151&lt;&gt;"",ROW($N$2:$N$151)),ROW(N15))))</f>
        <v>#NUM!</v>
      </c>
      <c r="S295" s="13" t="e">
        <f t="array" ref="S295">IF(COUNTA($N$2:$N$151)&lt;ROW(N15),"",INDEX($S$1:$S$151,SMALL(IF($N$2:$N$151&lt;&gt;"",ROW($N$2:$N$151)),ROW(N15))))</f>
        <v>#NUM!</v>
      </c>
      <c r="T295" s="13" t="e">
        <f t="array" ref="T295">IF(COUNTA($N$2:$N$151)&lt;ROW(N15),"",INDEX($T$1:$T$151,SMALL(IF($N$2:$N$151&lt;&gt;"",ROW($N$2:$N$151)),ROW(N15))))</f>
        <v>#NUM!</v>
      </c>
      <c r="U295" s="13" t="e">
        <f t="array" ref="U295">IF(COUNTA($N$2:$N$151)&lt;ROW(N15),"",INDEX($U$1:$U$151,SMALL(IF($N$2:$N$151&lt;&gt;"",ROW($N$2:$N$151)),ROW(N15))))</f>
        <v>#NUM!</v>
      </c>
      <c r="V295" s="13" t="e">
        <f t="array" ref="V295">IF(COUNTA($N$2:$N$151)&lt;ROW(N15),"",INDEX($V$1:$V$151,SMALL(IF($N$2:$N$151&lt;&gt;"",ROW($N$2:$N$151)),ROW(N15))))</f>
        <v>#NUM!</v>
      </c>
      <c r="W295" s="13" t="e">
        <f t="array" ref="W295">IF(COUNTA($N$2:$N$151)&lt;ROW(N15),"",INDEX($W$1:$W$151,SMALL(IF($N$2:$N$151&lt;&gt;"",ROW($N$2:$N$151)),ROW(N15))))</f>
        <v>#NUM!</v>
      </c>
      <c r="X295" s="13" t="e">
        <f t="array" ref="X295">IF(COUNTA($N$2:$N$151)&lt;ROW(N15),"",INDEX($X$1:$X$151,SMALL(IF($N$2:$N$151&lt;&gt;"",ROW($N$2:$N$151)),ROW(N15))))</f>
        <v>#NUM!</v>
      </c>
      <c r="Y295" s="13" t="e">
        <f t="array" ref="Y295">IF(COUNTA($N$2:$N$151)&lt;ROW(N15),"",INDEX($Y$1:$Y$151,SMALL(IF($N$2:$N$151&lt;&gt;"",ROW($N$2:$N$151)),ROW(N15))))</f>
        <v>#NUM!</v>
      </c>
      <c r="Z295" s="13" t="e">
        <f t="array" ref="Z295">IF(COUNTA($N$2:$N$151)&lt;ROW(N15),"",INDEX($Z$1:$Z$151,SMALL(IF($N$2:$N$151&lt;&gt;"",ROW($N$2:$N$151)),ROW(N15))))</f>
        <v>#NUM!</v>
      </c>
      <c r="AA295" s="13" t="e">
        <f t="array" ref="AA295">IF(COUNTA($N$2:$N$151)&lt;ROW(N15),"",INDEX($AA$1:$AA$151,SMALL(IF($N$2:$N$151&lt;&gt;"",ROW($N$2:$N$151)),ROW(N15))))</f>
        <v>#NUM!</v>
      </c>
      <c r="AB295" s="13" t="e">
        <f t="array" ref="AB295">IF(COUNTA($N$2:$N$151)&lt;ROW(N15),"",INDEX($AB$1:$AB$151,SMALL(IF($N$2:$N$151&lt;&gt;"",ROW($N$2:$N$151)),ROW(N15))))</f>
        <v>#NUM!</v>
      </c>
      <c r="AC295" s="13" t="e">
        <f t="array" ref="AC295">IF(COUNTA($N$2:$N$151)&lt;ROW(N15),"",INDEX($AC$1:$AC$151,SMALL(IF($N$2:$N$151&lt;&gt;"",ROW($N$2:$N$151)),ROW(N15))))</f>
        <v>#NUM!</v>
      </c>
      <c r="AD295" s="13" t="e">
        <f t="array" ref="AD295">IF(COUNTA($N$2:$N$151)&lt;ROW(N15),"",INDEX($AD$1:$AD$151,SMALL(IF($N$2:$N$151&lt;&gt;"",ROW($N$2:$N$151)),ROW(N15))))</f>
        <v>#NUM!</v>
      </c>
      <c r="AE295" s="13" t="e">
        <f t="array" ref="AE295">IF(COUNTA($N$2:$N$151)&lt;ROW(N15),"",INDEX($AE$1:$AE$151,SMALL(IF($N$2:$N$151&lt;&gt;"",ROW($N$2:$N$151)),ROW(N15))))</f>
        <v>#NUM!</v>
      </c>
      <c r="AF295" s="13" t="e">
        <f t="array" ref="AF295">IF(COUNTA($N$2:$N$151)&lt;ROW(N15),"",INDEX($AF$1:$AF$151,SMALL(IF($N$2:$N$151&lt;&gt;"",ROW($N$2:$N$151)),ROW(N15))))</f>
        <v>#NUM!</v>
      </c>
      <c r="AG295" s="13" t="e">
        <f t="array" ref="AG295">IF(COUNTA($N$2:$N$151)&lt;ROW(N15),"",INDEX($AG$1:$AG$151,SMALL(IF($N$2:$N$151&lt;&gt;"",ROW($N$2:$N$151)),ROW(N15))))</f>
        <v>#NUM!</v>
      </c>
      <c r="AH295" s="13" t="e">
        <f t="array" ref="AH295">IF(COUNTA($N$2:$N$151)&lt;ROW(N15),"",INDEX($AH$1:$AH$151,SMALL(IF($N$2:$N$151&lt;&gt;"",ROW($N$2:$N$151)),ROW(N15))))</f>
        <v>#NUM!</v>
      </c>
      <c r="AI295" s="13" t="e">
        <f t="array" ref="AI295">IF(COUNTA($N$2:$N$151)&lt;ROW(N15),"",INDEX($AI$1:$AI$151,SMALL(IF($N$2:$N$151&lt;&gt;"",ROW($N$2:$N$151)),ROW(N15))))</f>
        <v>#NUM!</v>
      </c>
      <c r="AJ295" s="13" t="e">
        <f t="array" ref="AJ295">IF(COUNTA($N$2:$N$151)&lt;ROW(N15),"",INDEX($AJ$1:$AJ$151,SMALL(IF($N$2:$N$151&lt;&gt;"",ROW($N$2:$N$151)),ROW(N15))))</f>
        <v>#NUM!</v>
      </c>
      <c r="AK295" s="13" t="e">
        <f t="array" ref="AK295">IF(COUNTA($N$2:$N$151)&lt;ROW(N15),"",INDEX($AK$1:$AK$151,SMALL(IF($N$2:$N$151&lt;&gt;"",ROW($N$2:$N$151)),ROW(N15))))</f>
        <v>#NUM!</v>
      </c>
      <c r="AL295" s="13" t="e">
        <f t="array" ref="AL295">IF(COUNTA($N$2:$N$151)&lt;ROW(N15),"",INDEX($AL$1:$AL$151,SMALL(IF($N$2:$N$151&lt;&gt;"",ROW($N$2:$N$151)),ROW(N15))))</f>
        <v>#NUM!</v>
      </c>
      <c r="AM295" s="13" t="e">
        <f t="array" ref="AM295">IF(COUNTA($N$2:$N$151)&lt;ROW(N15),"",INDEX($AM$1:$AM$151,SMALL(IF($N$2:$N$151&lt;&gt;"",ROW($N$2:$N$151)),ROW(N15))))</f>
        <v>#NUM!</v>
      </c>
      <c r="AN295" s="13" t="e">
        <f t="array" ref="AN295">IF(COUNTA($N$2:$N$151)&lt;ROW(N15),"",INDEX($AN$1:$AN$151,SMALL(IF($N$2:$N$151&lt;&gt;"",ROW($N$2:$N$151)),ROW(N15))))</f>
        <v>#NUM!</v>
      </c>
      <c r="AO295" s="13" t="e">
        <f t="array" ref="AO295">IF(COUNTA($N$2:$N$151)&lt;ROW(N15),"",INDEX($AO$1:$AO$151,SMALL(IF($N$2:$N$151&lt;&gt;"",ROW($N$2:$N$151)),ROW(N15))))</f>
        <v>#NUM!</v>
      </c>
      <c r="AP295" s="13" t="e">
        <f t="array" ref="AP295">IF(COUNTA($N$2:$N$151)&lt;ROW(N15),"",INDEX($AP$1:$AP$151,SMALL(IF($N$2:$N$151&lt;&gt;"",ROW($N$2:$N$151)),ROW(N15))))</f>
        <v>#NUM!</v>
      </c>
      <c r="AQ295" s="13" t="e">
        <f t="array" ref="AQ295">IF(COUNTA($N$2:$N$151)&lt;ROW(N15),"",INDEX($AQ$1:$AQ$151,SMALL(IF($N$2:$N$151&lt;&gt;"",ROW($N$2:$N$151)),ROW(N15))))</f>
        <v>#NUM!</v>
      </c>
      <c r="AR295" s="13" t="e">
        <f t="array" ref="AR295">IF(COUNTA($N$2:$N$151)&lt;ROW(N15),"",INDEX($AR$1:$AR$151,SMALL(IF($N$2:$N$151&lt;&gt;"",ROW($N$2:$N$151)),ROW(N15))))</f>
        <v>#NUM!</v>
      </c>
      <c r="AS295" s="13" t="e">
        <f t="array" ref="AS295">IF(COUNTA($N$2:$N$151)&lt;ROW(N15),"",INDEX($AS$1:$AS$151,SMALL(IF($N$2:$N$151&lt;&gt;"",ROW($N$2:$N$151)),ROW(N15))))</f>
        <v>#NUM!</v>
      </c>
      <c r="BV295" s="104"/>
      <c r="BW295" s="104"/>
      <c r="BX295" s="104"/>
      <c r="BY295" s="104"/>
      <c r="BZ295" s="104"/>
      <c r="CA295" s="104"/>
      <c r="CB295" s="104"/>
      <c r="CC295" s="104"/>
      <c r="CD295" s="104"/>
      <c r="CE295" s="104"/>
      <c r="CF295" s="104"/>
      <c r="CG295" s="104"/>
      <c r="CH295" s="104"/>
      <c r="CI295" s="104"/>
      <c r="CJ295" s="104"/>
      <c r="CK295" s="104"/>
      <c r="CL295" s="104"/>
      <c r="CM295" s="104"/>
    </row>
    <row r="296" spans="10:91" ht="12.75" customHeight="1" x14ac:dyDescent="0.15">
      <c r="J296" s="13">
        <v>16</v>
      </c>
      <c r="K296" s="13" t="e">
        <f t="array" ref="K296">IF(COUNTA($N$2:$N$151)&lt;ROW(N16),"",INDEX($K$1:$K$151,SMALL(IF($N$2:$N$151&lt;&gt;"",ROW($N$2:$N$151)),ROW(N16))))</f>
        <v>#NUM!</v>
      </c>
      <c r="L296" s="13" t="e">
        <f t="array" ref="L296">IF(COUNTA($N$2:$N$151)&lt;ROW(N16),"",INDEX($L$1:$L$151,SMALL(IF($N$2:$N$151&lt;&gt;"",ROW($N$2:$N$151)),ROW(N16))))</f>
        <v>#NUM!</v>
      </c>
      <c r="M296" s="13" t="e">
        <f t="array" ref="M296">IF(COUNTA($N$2:$N$151)&lt;ROW(N16),"",INDEX($N$1:$N$151,SMALL(IF($N$2:$N$151&lt;&gt;"",ROW($N$2:$N$151)),ROW(N16))))</f>
        <v>#NUM!</v>
      </c>
      <c r="R296" s="13" t="e">
        <f t="array" ref="R296">IF(COUNTA($N$2:$N$151)&lt;ROW(N16),"",INDEX($R$1:$R$151,SMALL(IF($N$2:$N$151&lt;&gt;"",ROW($N$2:$N$151)),ROW(N16))))</f>
        <v>#NUM!</v>
      </c>
      <c r="S296" s="13" t="e">
        <f t="array" ref="S296">IF(COUNTA($N$2:$N$151)&lt;ROW(N16),"",INDEX($S$1:$S$151,SMALL(IF($N$2:$N$151&lt;&gt;"",ROW($N$2:$N$151)),ROW(N16))))</f>
        <v>#NUM!</v>
      </c>
      <c r="T296" s="13" t="e">
        <f t="array" ref="T296">IF(COUNTA($N$2:$N$151)&lt;ROW(N16),"",INDEX($T$1:$T$151,SMALL(IF($N$2:$N$151&lt;&gt;"",ROW($N$2:$N$151)),ROW(N16))))</f>
        <v>#NUM!</v>
      </c>
      <c r="U296" s="13" t="e">
        <f t="array" ref="U296">IF(COUNTA($N$2:$N$151)&lt;ROW(N16),"",INDEX($U$1:$U$151,SMALL(IF($N$2:$N$151&lt;&gt;"",ROW($N$2:$N$151)),ROW(N16))))</f>
        <v>#NUM!</v>
      </c>
      <c r="V296" s="13" t="e">
        <f t="array" ref="V296">IF(COUNTA($N$2:$N$151)&lt;ROW(N16),"",INDEX($V$1:$V$151,SMALL(IF($N$2:$N$151&lt;&gt;"",ROW($N$2:$N$151)),ROW(N16))))</f>
        <v>#NUM!</v>
      </c>
      <c r="W296" s="13" t="e">
        <f t="array" ref="W296">IF(COUNTA($N$2:$N$151)&lt;ROW(N16),"",INDEX($W$1:$W$151,SMALL(IF($N$2:$N$151&lt;&gt;"",ROW($N$2:$N$151)),ROW(N16))))</f>
        <v>#NUM!</v>
      </c>
      <c r="X296" s="13" t="e">
        <f t="array" ref="X296">IF(COUNTA($N$2:$N$151)&lt;ROW(N16),"",INDEX($X$1:$X$151,SMALL(IF($N$2:$N$151&lt;&gt;"",ROW($N$2:$N$151)),ROW(N16))))</f>
        <v>#NUM!</v>
      </c>
      <c r="Y296" s="13" t="e">
        <f t="array" ref="Y296">IF(COUNTA($N$2:$N$151)&lt;ROW(N16),"",INDEX($Y$1:$Y$151,SMALL(IF($N$2:$N$151&lt;&gt;"",ROW($N$2:$N$151)),ROW(N16))))</f>
        <v>#NUM!</v>
      </c>
      <c r="Z296" s="13" t="e">
        <f t="array" ref="Z296">IF(COUNTA($N$2:$N$151)&lt;ROW(N16),"",INDEX($Z$1:$Z$151,SMALL(IF($N$2:$N$151&lt;&gt;"",ROW($N$2:$N$151)),ROW(N16))))</f>
        <v>#NUM!</v>
      </c>
      <c r="AA296" s="13" t="e">
        <f t="array" ref="AA296">IF(COUNTA($N$2:$N$151)&lt;ROW(N16),"",INDEX($AA$1:$AA$151,SMALL(IF($N$2:$N$151&lt;&gt;"",ROW($N$2:$N$151)),ROW(N16))))</f>
        <v>#NUM!</v>
      </c>
      <c r="AB296" s="13" t="e">
        <f t="array" ref="AB296">IF(COUNTA($N$2:$N$151)&lt;ROW(N16),"",INDEX($AB$1:$AB$151,SMALL(IF($N$2:$N$151&lt;&gt;"",ROW($N$2:$N$151)),ROW(N16))))</f>
        <v>#NUM!</v>
      </c>
      <c r="AC296" s="13" t="e">
        <f t="array" ref="AC296">IF(COUNTA($N$2:$N$151)&lt;ROW(N16),"",INDEX($AC$1:$AC$151,SMALL(IF($N$2:$N$151&lt;&gt;"",ROW($N$2:$N$151)),ROW(N16))))</f>
        <v>#NUM!</v>
      </c>
      <c r="AD296" s="13" t="e">
        <f t="array" ref="AD296">IF(COUNTA($N$2:$N$151)&lt;ROW(N16),"",INDEX($AD$1:$AD$151,SMALL(IF($N$2:$N$151&lt;&gt;"",ROW($N$2:$N$151)),ROW(N16))))</f>
        <v>#NUM!</v>
      </c>
      <c r="AE296" s="13" t="e">
        <f t="array" ref="AE296">IF(COUNTA($N$2:$N$151)&lt;ROW(N16),"",INDEX($AE$1:$AE$151,SMALL(IF($N$2:$N$151&lt;&gt;"",ROW($N$2:$N$151)),ROW(N16))))</f>
        <v>#NUM!</v>
      </c>
      <c r="AF296" s="13" t="e">
        <f t="array" ref="AF296">IF(COUNTA($N$2:$N$151)&lt;ROW(N16),"",INDEX($AF$1:$AF$151,SMALL(IF($N$2:$N$151&lt;&gt;"",ROW($N$2:$N$151)),ROW(N16))))</f>
        <v>#NUM!</v>
      </c>
      <c r="AG296" s="13" t="e">
        <f t="array" ref="AG296">IF(COUNTA($N$2:$N$151)&lt;ROW(N16),"",INDEX($AG$1:$AG$151,SMALL(IF($N$2:$N$151&lt;&gt;"",ROW($N$2:$N$151)),ROW(N16))))</f>
        <v>#NUM!</v>
      </c>
      <c r="AH296" s="13" t="e">
        <f t="array" ref="AH296">IF(COUNTA($N$2:$N$151)&lt;ROW(N16),"",INDEX($AH$1:$AH$151,SMALL(IF($N$2:$N$151&lt;&gt;"",ROW($N$2:$N$151)),ROW(N16))))</f>
        <v>#NUM!</v>
      </c>
      <c r="AI296" s="13" t="e">
        <f t="array" ref="AI296">IF(COUNTA($N$2:$N$151)&lt;ROW(N16),"",INDEX($AI$1:$AI$151,SMALL(IF($N$2:$N$151&lt;&gt;"",ROW($N$2:$N$151)),ROW(N16))))</f>
        <v>#NUM!</v>
      </c>
      <c r="AJ296" s="13" t="e">
        <f t="array" ref="AJ296">IF(COUNTA($N$2:$N$151)&lt;ROW(N16),"",INDEX($AJ$1:$AJ$151,SMALL(IF($N$2:$N$151&lt;&gt;"",ROW($N$2:$N$151)),ROW(N16))))</f>
        <v>#NUM!</v>
      </c>
      <c r="AK296" s="13" t="e">
        <f t="array" ref="AK296">IF(COUNTA($N$2:$N$151)&lt;ROW(N16),"",INDEX($AK$1:$AK$151,SMALL(IF($N$2:$N$151&lt;&gt;"",ROW($N$2:$N$151)),ROW(N16))))</f>
        <v>#NUM!</v>
      </c>
      <c r="AL296" s="13" t="e">
        <f t="array" ref="AL296">IF(COUNTA($N$2:$N$151)&lt;ROW(N16),"",INDEX($AL$1:$AL$151,SMALL(IF($N$2:$N$151&lt;&gt;"",ROW($N$2:$N$151)),ROW(N16))))</f>
        <v>#NUM!</v>
      </c>
      <c r="AM296" s="13" t="e">
        <f t="array" ref="AM296">IF(COUNTA($N$2:$N$151)&lt;ROW(N16),"",INDEX($AM$1:$AM$151,SMALL(IF($N$2:$N$151&lt;&gt;"",ROW($N$2:$N$151)),ROW(N16))))</f>
        <v>#NUM!</v>
      </c>
      <c r="AN296" s="13" t="e">
        <f t="array" ref="AN296">IF(COUNTA($N$2:$N$151)&lt;ROW(N16),"",INDEX($AN$1:$AN$151,SMALL(IF($N$2:$N$151&lt;&gt;"",ROW($N$2:$N$151)),ROW(N16))))</f>
        <v>#NUM!</v>
      </c>
      <c r="AO296" s="13" t="e">
        <f t="array" ref="AO296">IF(COUNTA($N$2:$N$151)&lt;ROW(N16),"",INDEX($AO$1:$AO$151,SMALL(IF($N$2:$N$151&lt;&gt;"",ROW($N$2:$N$151)),ROW(N16))))</f>
        <v>#NUM!</v>
      </c>
      <c r="AP296" s="13" t="e">
        <f t="array" ref="AP296">IF(COUNTA($N$2:$N$151)&lt;ROW(N16),"",INDEX($AP$1:$AP$151,SMALL(IF($N$2:$N$151&lt;&gt;"",ROW($N$2:$N$151)),ROW(N16))))</f>
        <v>#NUM!</v>
      </c>
      <c r="AQ296" s="13" t="e">
        <f t="array" ref="AQ296">IF(COUNTA($N$2:$N$151)&lt;ROW(N16),"",INDEX($AQ$1:$AQ$151,SMALL(IF($N$2:$N$151&lt;&gt;"",ROW($N$2:$N$151)),ROW(N16))))</f>
        <v>#NUM!</v>
      </c>
      <c r="AR296" s="13" t="e">
        <f t="array" ref="AR296">IF(COUNTA($N$2:$N$151)&lt;ROW(N16),"",INDEX($AR$1:$AR$151,SMALL(IF($N$2:$N$151&lt;&gt;"",ROW($N$2:$N$151)),ROW(N16))))</f>
        <v>#NUM!</v>
      </c>
      <c r="AS296" s="13" t="e">
        <f t="array" ref="AS296">IF(COUNTA($N$2:$N$151)&lt;ROW(N16),"",INDEX($AS$1:$AS$151,SMALL(IF($N$2:$N$151&lt;&gt;"",ROW($N$2:$N$151)),ROW(N16))))</f>
        <v>#NUM!</v>
      </c>
      <c r="BV296" s="104"/>
      <c r="BW296" s="104"/>
      <c r="BX296" s="104"/>
      <c r="BY296" s="104"/>
      <c r="BZ296" s="104"/>
      <c r="CA296" s="104"/>
      <c r="CB296" s="104"/>
      <c r="CC296" s="104"/>
      <c r="CD296" s="104"/>
      <c r="CE296" s="104"/>
      <c r="CF296" s="104"/>
      <c r="CG296" s="104"/>
      <c r="CH296" s="104"/>
      <c r="CI296" s="104"/>
      <c r="CJ296" s="104"/>
      <c r="CK296" s="104"/>
      <c r="CL296" s="104"/>
      <c r="CM296" s="104"/>
    </row>
    <row r="297" spans="10:91" ht="12.75" customHeight="1" x14ac:dyDescent="0.15">
      <c r="J297" s="13">
        <v>17</v>
      </c>
      <c r="K297" s="13" t="e">
        <f t="array" ref="K297">IF(COUNTA($N$2:$N$151)&lt;ROW(N17),"",INDEX($K$1:$K$151,SMALL(IF($N$2:$N$151&lt;&gt;"",ROW($N$2:$N$151)),ROW(N17))))</f>
        <v>#NUM!</v>
      </c>
      <c r="L297" s="13" t="e">
        <f t="array" ref="L297">IF(COUNTA($N$2:$N$151)&lt;ROW(N17),"",INDEX($L$1:$L$151,SMALL(IF($N$2:$N$151&lt;&gt;"",ROW($N$2:$N$151)),ROW(N17))))</f>
        <v>#NUM!</v>
      </c>
      <c r="M297" s="13" t="e">
        <f t="array" ref="M297">IF(COUNTA($N$2:$N$151)&lt;ROW(N17),"",INDEX($N$1:$N$151,SMALL(IF($N$2:$N$151&lt;&gt;"",ROW($N$2:$N$151)),ROW(N17))))</f>
        <v>#NUM!</v>
      </c>
      <c r="R297" s="13" t="e">
        <f t="array" ref="R297">IF(COUNTA($N$2:$N$151)&lt;ROW(N17),"",INDEX($R$1:$R$151,SMALL(IF($N$2:$N$151&lt;&gt;"",ROW($N$2:$N$151)),ROW(N17))))</f>
        <v>#NUM!</v>
      </c>
      <c r="S297" s="13" t="e">
        <f t="array" ref="S297">IF(COUNTA($N$2:$N$151)&lt;ROW(N17),"",INDEX($S$1:$S$151,SMALL(IF($N$2:$N$151&lt;&gt;"",ROW($N$2:$N$151)),ROW(N17))))</f>
        <v>#NUM!</v>
      </c>
      <c r="T297" s="13" t="e">
        <f t="array" ref="T297">IF(COUNTA($N$2:$N$151)&lt;ROW(N17),"",INDEX($T$1:$T$151,SMALL(IF($N$2:$N$151&lt;&gt;"",ROW($N$2:$N$151)),ROW(N17))))</f>
        <v>#NUM!</v>
      </c>
      <c r="U297" s="13" t="e">
        <f t="array" ref="U297">IF(COUNTA($N$2:$N$151)&lt;ROW(N17),"",INDEX($U$1:$U$151,SMALL(IF($N$2:$N$151&lt;&gt;"",ROW($N$2:$N$151)),ROW(N17))))</f>
        <v>#NUM!</v>
      </c>
      <c r="V297" s="13" t="e">
        <f t="array" ref="V297">IF(COUNTA($N$2:$N$151)&lt;ROW(N17),"",INDEX($V$1:$V$151,SMALL(IF($N$2:$N$151&lt;&gt;"",ROW($N$2:$N$151)),ROW(N17))))</f>
        <v>#NUM!</v>
      </c>
      <c r="W297" s="13" t="e">
        <f t="array" ref="W297">IF(COUNTA($N$2:$N$151)&lt;ROW(N17),"",INDEX($W$1:$W$151,SMALL(IF($N$2:$N$151&lt;&gt;"",ROW($N$2:$N$151)),ROW(N17))))</f>
        <v>#NUM!</v>
      </c>
      <c r="X297" s="13" t="e">
        <f t="array" ref="X297">IF(COUNTA($N$2:$N$151)&lt;ROW(N17),"",INDEX($X$1:$X$151,SMALL(IF($N$2:$N$151&lt;&gt;"",ROW($N$2:$N$151)),ROW(N17))))</f>
        <v>#NUM!</v>
      </c>
      <c r="Y297" s="13" t="e">
        <f t="array" ref="Y297">IF(COUNTA($N$2:$N$151)&lt;ROW(N17),"",INDEX($Y$1:$Y$151,SMALL(IF($N$2:$N$151&lt;&gt;"",ROW($N$2:$N$151)),ROW(N17))))</f>
        <v>#NUM!</v>
      </c>
      <c r="Z297" s="13" t="e">
        <f t="array" ref="Z297">IF(COUNTA($N$2:$N$151)&lt;ROW(N17),"",INDEX($Z$1:$Z$151,SMALL(IF($N$2:$N$151&lt;&gt;"",ROW($N$2:$N$151)),ROW(N17))))</f>
        <v>#NUM!</v>
      </c>
      <c r="AA297" s="13" t="e">
        <f t="array" ref="AA297">IF(COUNTA($N$2:$N$151)&lt;ROW(N17),"",INDEX($AA$1:$AA$151,SMALL(IF($N$2:$N$151&lt;&gt;"",ROW($N$2:$N$151)),ROW(N17))))</f>
        <v>#NUM!</v>
      </c>
      <c r="AB297" s="13" t="e">
        <f t="array" ref="AB297">IF(COUNTA($N$2:$N$151)&lt;ROW(N17),"",INDEX($AB$1:$AB$151,SMALL(IF($N$2:$N$151&lt;&gt;"",ROW($N$2:$N$151)),ROW(N17))))</f>
        <v>#NUM!</v>
      </c>
      <c r="AC297" s="13" t="e">
        <f t="array" ref="AC297">IF(COUNTA($N$2:$N$151)&lt;ROW(N17),"",INDEX($AC$1:$AC$151,SMALL(IF($N$2:$N$151&lt;&gt;"",ROW($N$2:$N$151)),ROW(N17))))</f>
        <v>#NUM!</v>
      </c>
      <c r="AD297" s="13" t="e">
        <f t="array" ref="AD297">IF(COUNTA($N$2:$N$151)&lt;ROW(N17),"",INDEX($AD$1:$AD$151,SMALL(IF($N$2:$N$151&lt;&gt;"",ROW($N$2:$N$151)),ROW(N17))))</f>
        <v>#NUM!</v>
      </c>
      <c r="AE297" s="13" t="e">
        <f t="array" ref="AE297">IF(COUNTA($N$2:$N$151)&lt;ROW(N17),"",INDEX($AE$1:$AE$151,SMALL(IF($N$2:$N$151&lt;&gt;"",ROW($N$2:$N$151)),ROW(N17))))</f>
        <v>#NUM!</v>
      </c>
      <c r="AF297" s="13" t="e">
        <f t="array" ref="AF297">IF(COUNTA($N$2:$N$151)&lt;ROW(N17),"",INDEX($AF$1:$AF$151,SMALL(IF($N$2:$N$151&lt;&gt;"",ROW($N$2:$N$151)),ROW(N17))))</f>
        <v>#NUM!</v>
      </c>
      <c r="AG297" s="13" t="e">
        <f t="array" ref="AG297">IF(COUNTA($N$2:$N$151)&lt;ROW(N17),"",INDEX($AG$1:$AG$151,SMALL(IF($N$2:$N$151&lt;&gt;"",ROW($N$2:$N$151)),ROW(N17))))</f>
        <v>#NUM!</v>
      </c>
      <c r="AH297" s="13" t="e">
        <f t="array" ref="AH297">IF(COUNTA($N$2:$N$151)&lt;ROW(N17),"",INDEX($AH$1:$AH$151,SMALL(IF($N$2:$N$151&lt;&gt;"",ROW($N$2:$N$151)),ROW(N17))))</f>
        <v>#NUM!</v>
      </c>
      <c r="AI297" s="13" t="e">
        <f t="array" ref="AI297">IF(COUNTA($N$2:$N$151)&lt;ROW(N17),"",INDEX($AI$1:$AI$151,SMALL(IF($N$2:$N$151&lt;&gt;"",ROW($N$2:$N$151)),ROW(N17))))</f>
        <v>#NUM!</v>
      </c>
      <c r="AJ297" s="13" t="e">
        <f t="array" ref="AJ297">IF(COUNTA($N$2:$N$151)&lt;ROW(N17),"",INDEX($AJ$1:$AJ$151,SMALL(IF($N$2:$N$151&lt;&gt;"",ROW($N$2:$N$151)),ROW(N17))))</f>
        <v>#NUM!</v>
      </c>
      <c r="AK297" s="13" t="e">
        <f t="array" ref="AK297">IF(COUNTA($N$2:$N$151)&lt;ROW(N17),"",INDEX($AK$1:$AK$151,SMALL(IF($N$2:$N$151&lt;&gt;"",ROW($N$2:$N$151)),ROW(N17))))</f>
        <v>#NUM!</v>
      </c>
      <c r="AL297" s="13" t="e">
        <f t="array" ref="AL297">IF(COUNTA($N$2:$N$151)&lt;ROW(N17),"",INDEX($AL$1:$AL$151,SMALL(IF($N$2:$N$151&lt;&gt;"",ROW($N$2:$N$151)),ROW(N17))))</f>
        <v>#NUM!</v>
      </c>
      <c r="AM297" s="13" t="e">
        <f t="array" ref="AM297">IF(COUNTA($N$2:$N$151)&lt;ROW(N17),"",INDEX($AM$1:$AM$151,SMALL(IF($N$2:$N$151&lt;&gt;"",ROW($N$2:$N$151)),ROW(N17))))</f>
        <v>#NUM!</v>
      </c>
      <c r="AN297" s="13" t="e">
        <f t="array" ref="AN297">IF(COUNTA($N$2:$N$151)&lt;ROW(N17),"",INDEX($AN$1:$AN$151,SMALL(IF($N$2:$N$151&lt;&gt;"",ROW($N$2:$N$151)),ROW(N17))))</f>
        <v>#NUM!</v>
      </c>
      <c r="AO297" s="13" t="e">
        <f t="array" ref="AO297">IF(COUNTA($N$2:$N$151)&lt;ROW(N17),"",INDEX($AO$1:$AO$151,SMALL(IF($N$2:$N$151&lt;&gt;"",ROW($N$2:$N$151)),ROW(N17))))</f>
        <v>#NUM!</v>
      </c>
      <c r="AP297" s="13" t="e">
        <f t="array" ref="AP297">IF(COUNTA($N$2:$N$151)&lt;ROW(N17),"",INDEX($AP$1:$AP$151,SMALL(IF($N$2:$N$151&lt;&gt;"",ROW($N$2:$N$151)),ROW(N17))))</f>
        <v>#NUM!</v>
      </c>
      <c r="AQ297" s="13" t="e">
        <f t="array" ref="AQ297">IF(COUNTA($N$2:$N$151)&lt;ROW(N17),"",INDEX($AQ$1:$AQ$151,SMALL(IF($N$2:$N$151&lt;&gt;"",ROW($N$2:$N$151)),ROW(N17))))</f>
        <v>#NUM!</v>
      </c>
      <c r="AR297" s="13" t="e">
        <f t="array" ref="AR297">IF(COUNTA($N$2:$N$151)&lt;ROW(N17),"",INDEX($AR$1:$AR$151,SMALL(IF($N$2:$N$151&lt;&gt;"",ROW($N$2:$N$151)),ROW(N17))))</f>
        <v>#NUM!</v>
      </c>
      <c r="AS297" s="13" t="e">
        <f t="array" ref="AS297">IF(COUNTA($N$2:$N$151)&lt;ROW(N17),"",INDEX($AS$1:$AS$151,SMALL(IF($N$2:$N$151&lt;&gt;"",ROW($N$2:$N$151)),ROW(N17))))</f>
        <v>#NUM!</v>
      </c>
      <c r="BV297" s="104"/>
      <c r="BW297" s="104"/>
      <c r="BX297" s="104"/>
      <c r="BY297" s="104"/>
      <c r="BZ297" s="104"/>
      <c r="CA297" s="104"/>
      <c r="CB297" s="104"/>
      <c r="CC297" s="104"/>
      <c r="CD297" s="104"/>
      <c r="CE297" s="104"/>
      <c r="CF297" s="104"/>
      <c r="CG297" s="104"/>
      <c r="CH297" s="104"/>
      <c r="CI297" s="104"/>
      <c r="CJ297" s="104"/>
      <c r="CK297" s="104"/>
      <c r="CL297" s="104"/>
      <c r="CM297" s="104"/>
    </row>
    <row r="298" spans="10:91" ht="12.75" customHeight="1" x14ac:dyDescent="0.15">
      <c r="J298" s="13">
        <v>18</v>
      </c>
      <c r="K298" s="13" t="e">
        <f t="array" ref="K298">IF(COUNTA($N$2:$N$151)&lt;ROW(N18),"",INDEX($K$1:$K$151,SMALL(IF($N$2:$N$151&lt;&gt;"",ROW($N$2:$N$151)),ROW(N18))))</f>
        <v>#NUM!</v>
      </c>
      <c r="L298" s="13" t="e">
        <f t="array" ref="L298">IF(COUNTA($N$2:$N$151)&lt;ROW(N18),"",INDEX($L$1:$L$151,SMALL(IF($N$2:$N$151&lt;&gt;"",ROW($N$2:$N$151)),ROW(N18))))</f>
        <v>#NUM!</v>
      </c>
      <c r="M298" s="13" t="e">
        <f t="array" ref="M298">IF(COUNTA($N$2:$N$151)&lt;ROW(N18),"",INDEX($N$1:$N$151,SMALL(IF($N$2:$N$151&lt;&gt;"",ROW($N$2:$N$151)),ROW(N18))))</f>
        <v>#NUM!</v>
      </c>
      <c r="R298" s="13" t="e">
        <f t="array" ref="R298">IF(COUNTA($N$2:$N$151)&lt;ROW(N18),"",INDEX($R$1:$R$151,SMALL(IF($N$2:$N$151&lt;&gt;"",ROW($N$2:$N$151)),ROW(N18))))</f>
        <v>#NUM!</v>
      </c>
      <c r="S298" s="13" t="e">
        <f t="array" ref="S298">IF(COUNTA($N$2:$N$151)&lt;ROW(N18),"",INDEX($S$1:$S$151,SMALL(IF($N$2:$N$151&lt;&gt;"",ROW($N$2:$N$151)),ROW(N18))))</f>
        <v>#NUM!</v>
      </c>
      <c r="T298" s="13" t="e">
        <f t="array" ref="T298">IF(COUNTA($N$2:$N$151)&lt;ROW(N18),"",INDEX($T$1:$T$151,SMALL(IF($N$2:$N$151&lt;&gt;"",ROW($N$2:$N$151)),ROW(N18))))</f>
        <v>#NUM!</v>
      </c>
      <c r="U298" s="13" t="e">
        <f t="array" ref="U298">IF(COUNTA($N$2:$N$151)&lt;ROW(N18),"",INDEX($U$1:$U$151,SMALL(IF($N$2:$N$151&lt;&gt;"",ROW($N$2:$N$151)),ROW(N18))))</f>
        <v>#NUM!</v>
      </c>
      <c r="V298" s="13" t="e">
        <f t="array" ref="V298">IF(COUNTA($N$2:$N$151)&lt;ROW(N18),"",INDEX($V$1:$V$151,SMALL(IF($N$2:$N$151&lt;&gt;"",ROW($N$2:$N$151)),ROW(N18))))</f>
        <v>#NUM!</v>
      </c>
      <c r="W298" s="13" t="e">
        <f t="array" ref="W298">IF(COUNTA($N$2:$N$151)&lt;ROW(N18),"",INDEX($W$1:$W$151,SMALL(IF($N$2:$N$151&lt;&gt;"",ROW($N$2:$N$151)),ROW(N18))))</f>
        <v>#NUM!</v>
      </c>
      <c r="X298" s="13" t="e">
        <f t="array" ref="X298">IF(COUNTA($N$2:$N$151)&lt;ROW(N18),"",INDEX($X$1:$X$151,SMALL(IF($N$2:$N$151&lt;&gt;"",ROW($N$2:$N$151)),ROW(N18))))</f>
        <v>#NUM!</v>
      </c>
      <c r="Y298" s="13" t="e">
        <f t="array" ref="Y298">IF(COUNTA($N$2:$N$151)&lt;ROW(N18),"",INDEX($Y$1:$Y$151,SMALL(IF($N$2:$N$151&lt;&gt;"",ROW($N$2:$N$151)),ROW(N18))))</f>
        <v>#NUM!</v>
      </c>
      <c r="Z298" s="13" t="e">
        <f t="array" ref="Z298">IF(COUNTA($N$2:$N$151)&lt;ROW(N18),"",INDEX($Z$1:$Z$151,SMALL(IF($N$2:$N$151&lt;&gt;"",ROW($N$2:$N$151)),ROW(N18))))</f>
        <v>#NUM!</v>
      </c>
      <c r="AA298" s="13" t="e">
        <f t="array" ref="AA298">IF(COUNTA($N$2:$N$151)&lt;ROW(N18),"",INDEX($AA$1:$AA$151,SMALL(IF($N$2:$N$151&lt;&gt;"",ROW($N$2:$N$151)),ROW(N18))))</f>
        <v>#NUM!</v>
      </c>
      <c r="AB298" s="13" t="e">
        <f t="array" ref="AB298">IF(COUNTA($N$2:$N$151)&lt;ROW(N18),"",INDEX($AB$1:$AB$151,SMALL(IF($N$2:$N$151&lt;&gt;"",ROW($N$2:$N$151)),ROW(N18))))</f>
        <v>#NUM!</v>
      </c>
      <c r="AC298" s="13" t="e">
        <f t="array" ref="AC298">IF(COUNTA($N$2:$N$151)&lt;ROW(N18),"",INDEX($AC$1:$AC$151,SMALL(IF($N$2:$N$151&lt;&gt;"",ROW($N$2:$N$151)),ROW(N18))))</f>
        <v>#NUM!</v>
      </c>
      <c r="AD298" s="13" t="e">
        <f t="array" ref="AD298">IF(COUNTA($N$2:$N$151)&lt;ROW(N18),"",INDEX($AD$1:$AD$151,SMALL(IF($N$2:$N$151&lt;&gt;"",ROW($N$2:$N$151)),ROW(N18))))</f>
        <v>#NUM!</v>
      </c>
      <c r="AE298" s="13" t="e">
        <f t="array" ref="AE298">IF(COUNTA($N$2:$N$151)&lt;ROW(N18),"",INDEX($AE$1:$AE$151,SMALL(IF($N$2:$N$151&lt;&gt;"",ROW($N$2:$N$151)),ROW(N18))))</f>
        <v>#NUM!</v>
      </c>
      <c r="AF298" s="13" t="e">
        <f t="array" ref="AF298">IF(COUNTA($N$2:$N$151)&lt;ROW(N18),"",INDEX($AF$1:$AF$151,SMALL(IF($N$2:$N$151&lt;&gt;"",ROW($N$2:$N$151)),ROW(N18))))</f>
        <v>#NUM!</v>
      </c>
      <c r="AG298" s="13" t="e">
        <f t="array" ref="AG298">IF(COUNTA($N$2:$N$151)&lt;ROW(N18),"",INDEX($AG$1:$AG$151,SMALL(IF($N$2:$N$151&lt;&gt;"",ROW($N$2:$N$151)),ROW(N18))))</f>
        <v>#NUM!</v>
      </c>
      <c r="AH298" s="13" t="e">
        <f t="array" ref="AH298">IF(COUNTA($N$2:$N$151)&lt;ROW(N18),"",INDEX($AH$1:$AH$151,SMALL(IF($N$2:$N$151&lt;&gt;"",ROW($N$2:$N$151)),ROW(N18))))</f>
        <v>#NUM!</v>
      </c>
      <c r="AI298" s="13" t="e">
        <f t="array" ref="AI298">IF(COUNTA($N$2:$N$151)&lt;ROW(N18),"",INDEX($AI$1:$AI$151,SMALL(IF($N$2:$N$151&lt;&gt;"",ROW($N$2:$N$151)),ROW(N18))))</f>
        <v>#NUM!</v>
      </c>
      <c r="AJ298" s="13" t="e">
        <f t="array" ref="AJ298">IF(COUNTA($N$2:$N$151)&lt;ROW(N18),"",INDEX($AJ$1:$AJ$151,SMALL(IF($N$2:$N$151&lt;&gt;"",ROW($N$2:$N$151)),ROW(N18))))</f>
        <v>#NUM!</v>
      </c>
      <c r="AK298" s="13" t="e">
        <f t="array" ref="AK298">IF(COUNTA($N$2:$N$151)&lt;ROW(N18),"",INDEX($AK$1:$AK$151,SMALL(IF($N$2:$N$151&lt;&gt;"",ROW($N$2:$N$151)),ROW(N18))))</f>
        <v>#NUM!</v>
      </c>
      <c r="AL298" s="13" t="e">
        <f t="array" ref="AL298">IF(COUNTA($N$2:$N$151)&lt;ROW(N18),"",INDEX($AL$1:$AL$151,SMALL(IF($N$2:$N$151&lt;&gt;"",ROW($N$2:$N$151)),ROW(N18))))</f>
        <v>#NUM!</v>
      </c>
      <c r="AM298" s="13" t="e">
        <f t="array" ref="AM298">IF(COUNTA($N$2:$N$151)&lt;ROW(N18),"",INDEX($AM$1:$AM$151,SMALL(IF($N$2:$N$151&lt;&gt;"",ROW($N$2:$N$151)),ROW(N18))))</f>
        <v>#NUM!</v>
      </c>
      <c r="AN298" s="13" t="e">
        <f t="array" ref="AN298">IF(COUNTA($N$2:$N$151)&lt;ROW(N18),"",INDEX($AN$1:$AN$151,SMALL(IF($N$2:$N$151&lt;&gt;"",ROW($N$2:$N$151)),ROW(N18))))</f>
        <v>#NUM!</v>
      </c>
      <c r="AO298" s="13" t="e">
        <f t="array" ref="AO298">IF(COUNTA($N$2:$N$151)&lt;ROW(N18),"",INDEX($AO$1:$AO$151,SMALL(IF($N$2:$N$151&lt;&gt;"",ROW($N$2:$N$151)),ROW(N18))))</f>
        <v>#NUM!</v>
      </c>
      <c r="AP298" s="13" t="e">
        <f t="array" ref="AP298">IF(COUNTA($N$2:$N$151)&lt;ROW(N18),"",INDEX($AP$1:$AP$151,SMALL(IF($N$2:$N$151&lt;&gt;"",ROW($N$2:$N$151)),ROW(N18))))</f>
        <v>#NUM!</v>
      </c>
      <c r="AQ298" s="13" t="e">
        <f t="array" ref="AQ298">IF(COUNTA($N$2:$N$151)&lt;ROW(N18),"",INDEX($AQ$1:$AQ$151,SMALL(IF($N$2:$N$151&lt;&gt;"",ROW($N$2:$N$151)),ROW(N18))))</f>
        <v>#NUM!</v>
      </c>
      <c r="AR298" s="13" t="e">
        <f t="array" ref="AR298">IF(COUNTA($N$2:$N$151)&lt;ROW(N18),"",INDEX($AR$1:$AR$151,SMALL(IF($N$2:$N$151&lt;&gt;"",ROW($N$2:$N$151)),ROW(N18))))</f>
        <v>#NUM!</v>
      </c>
      <c r="AS298" s="13" t="e">
        <f t="array" ref="AS298">IF(COUNTA($N$2:$N$151)&lt;ROW(N18),"",INDEX($AS$1:$AS$151,SMALL(IF($N$2:$N$151&lt;&gt;"",ROW($N$2:$N$151)),ROW(N18))))</f>
        <v>#NUM!</v>
      </c>
      <c r="BV298" s="104"/>
      <c r="BW298" s="104"/>
      <c r="BX298" s="104"/>
      <c r="BY298" s="104"/>
      <c r="BZ298" s="104"/>
      <c r="CA298" s="104"/>
      <c r="CB298" s="104"/>
      <c r="CC298" s="104"/>
      <c r="CD298" s="104"/>
      <c r="CE298" s="104"/>
      <c r="CF298" s="104"/>
      <c r="CG298" s="104"/>
      <c r="CH298" s="104"/>
      <c r="CI298" s="104"/>
      <c r="CJ298" s="104"/>
      <c r="CK298" s="104"/>
      <c r="CL298" s="104"/>
      <c r="CM298" s="104"/>
    </row>
    <row r="299" spans="10:91" ht="12.75" customHeight="1" x14ac:dyDescent="0.15">
      <c r="J299" s="13">
        <v>19</v>
      </c>
      <c r="K299" s="13" t="e">
        <f t="array" ref="K299">IF(COUNTA($N$2:$N$151)&lt;ROW(N19),"",INDEX($K$1:$K$151,SMALL(IF($N$2:$N$151&lt;&gt;"",ROW($N$2:$N$151)),ROW(N19))))</f>
        <v>#NUM!</v>
      </c>
      <c r="L299" s="13" t="e">
        <f t="array" ref="L299">IF(COUNTA($N$2:$N$151)&lt;ROW(N19),"",INDEX($L$1:$L$151,SMALL(IF($N$2:$N$151&lt;&gt;"",ROW($N$2:$N$151)),ROW(N19))))</f>
        <v>#NUM!</v>
      </c>
      <c r="M299" s="13" t="e">
        <f t="array" ref="M299">IF(COUNTA($N$2:$N$151)&lt;ROW(N19),"",INDEX($N$1:$N$151,SMALL(IF($N$2:$N$151&lt;&gt;"",ROW($N$2:$N$151)),ROW(N19))))</f>
        <v>#NUM!</v>
      </c>
      <c r="R299" s="13" t="e">
        <f t="array" ref="R299">IF(COUNTA($N$2:$N$151)&lt;ROW(N19),"",INDEX($R$1:$R$151,SMALL(IF($N$2:$N$151&lt;&gt;"",ROW($N$2:$N$151)),ROW(N19))))</f>
        <v>#NUM!</v>
      </c>
      <c r="S299" s="13" t="e">
        <f t="array" ref="S299">IF(COUNTA($N$2:$N$151)&lt;ROW(N19),"",INDEX($S$1:$S$151,SMALL(IF($N$2:$N$151&lt;&gt;"",ROW($N$2:$N$151)),ROW(N19))))</f>
        <v>#NUM!</v>
      </c>
      <c r="T299" s="13" t="e">
        <f t="array" ref="T299">IF(COUNTA($N$2:$N$151)&lt;ROW(N19),"",INDEX($T$1:$T$151,SMALL(IF($N$2:$N$151&lt;&gt;"",ROW($N$2:$N$151)),ROW(N19))))</f>
        <v>#NUM!</v>
      </c>
      <c r="U299" s="13" t="e">
        <f t="array" ref="U299">IF(COUNTA($N$2:$N$151)&lt;ROW(N19),"",INDEX($U$1:$U$151,SMALL(IF($N$2:$N$151&lt;&gt;"",ROW($N$2:$N$151)),ROW(N19))))</f>
        <v>#NUM!</v>
      </c>
      <c r="V299" s="13" t="e">
        <f t="array" ref="V299">IF(COUNTA($N$2:$N$151)&lt;ROW(N19),"",INDEX($V$1:$V$151,SMALL(IF($N$2:$N$151&lt;&gt;"",ROW($N$2:$N$151)),ROW(N19))))</f>
        <v>#NUM!</v>
      </c>
      <c r="W299" s="13" t="e">
        <f t="array" ref="W299">IF(COUNTA($N$2:$N$151)&lt;ROW(N19),"",INDEX($W$1:$W$151,SMALL(IF($N$2:$N$151&lt;&gt;"",ROW($N$2:$N$151)),ROW(N19))))</f>
        <v>#NUM!</v>
      </c>
      <c r="X299" s="13" t="e">
        <f t="array" ref="X299">IF(COUNTA($N$2:$N$151)&lt;ROW(N19),"",INDEX($X$1:$X$151,SMALL(IF($N$2:$N$151&lt;&gt;"",ROW($N$2:$N$151)),ROW(N19))))</f>
        <v>#NUM!</v>
      </c>
      <c r="Y299" s="13" t="e">
        <f t="array" ref="Y299">IF(COUNTA($N$2:$N$151)&lt;ROW(N19),"",INDEX($Y$1:$Y$151,SMALL(IF($N$2:$N$151&lt;&gt;"",ROW($N$2:$N$151)),ROW(N19))))</f>
        <v>#NUM!</v>
      </c>
      <c r="Z299" s="13" t="e">
        <f t="array" ref="Z299">IF(COUNTA($N$2:$N$151)&lt;ROW(N19),"",INDEX($Z$1:$Z$151,SMALL(IF($N$2:$N$151&lt;&gt;"",ROW($N$2:$N$151)),ROW(N19))))</f>
        <v>#NUM!</v>
      </c>
      <c r="AA299" s="13" t="e">
        <f t="array" ref="AA299">IF(COUNTA($N$2:$N$151)&lt;ROW(N19),"",INDEX($AA$1:$AA$151,SMALL(IF($N$2:$N$151&lt;&gt;"",ROW($N$2:$N$151)),ROW(N19))))</f>
        <v>#NUM!</v>
      </c>
      <c r="AB299" s="13" t="e">
        <f t="array" ref="AB299">IF(COUNTA($N$2:$N$151)&lt;ROW(N19),"",INDEX($AB$1:$AB$151,SMALL(IF($N$2:$N$151&lt;&gt;"",ROW($N$2:$N$151)),ROW(N19))))</f>
        <v>#NUM!</v>
      </c>
      <c r="AC299" s="13" t="e">
        <f t="array" ref="AC299">IF(COUNTA($N$2:$N$151)&lt;ROW(N19),"",INDEX($AC$1:$AC$151,SMALL(IF($N$2:$N$151&lt;&gt;"",ROW($N$2:$N$151)),ROW(N19))))</f>
        <v>#NUM!</v>
      </c>
      <c r="AD299" s="13" t="e">
        <f t="array" ref="AD299">IF(COUNTA($N$2:$N$151)&lt;ROW(N19),"",INDEX($AD$1:$AD$151,SMALL(IF($N$2:$N$151&lt;&gt;"",ROW($N$2:$N$151)),ROW(N19))))</f>
        <v>#NUM!</v>
      </c>
      <c r="AE299" s="13" t="e">
        <f t="array" ref="AE299">IF(COUNTA($N$2:$N$151)&lt;ROW(N19),"",INDEX($AE$1:$AE$151,SMALL(IF($N$2:$N$151&lt;&gt;"",ROW($N$2:$N$151)),ROW(N19))))</f>
        <v>#NUM!</v>
      </c>
      <c r="AF299" s="13" t="e">
        <f t="array" ref="AF299">IF(COUNTA($N$2:$N$151)&lt;ROW(N19),"",INDEX($AF$1:$AF$151,SMALL(IF($N$2:$N$151&lt;&gt;"",ROW($N$2:$N$151)),ROW(N19))))</f>
        <v>#NUM!</v>
      </c>
      <c r="AG299" s="13" t="e">
        <f t="array" ref="AG299">IF(COUNTA($N$2:$N$151)&lt;ROW(N19),"",INDEX($AG$1:$AG$151,SMALL(IF($N$2:$N$151&lt;&gt;"",ROW($N$2:$N$151)),ROW(N19))))</f>
        <v>#NUM!</v>
      </c>
      <c r="AH299" s="13" t="e">
        <f t="array" ref="AH299">IF(COUNTA($N$2:$N$151)&lt;ROW(N19),"",INDEX($AH$1:$AH$151,SMALL(IF($N$2:$N$151&lt;&gt;"",ROW($N$2:$N$151)),ROW(N19))))</f>
        <v>#NUM!</v>
      </c>
      <c r="AI299" s="13" t="e">
        <f t="array" ref="AI299">IF(COUNTA($N$2:$N$151)&lt;ROW(N19),"",INDEX($AI$1:$AI$151,SMALL(IF($N$2:$N$151&lt;&gt;"",ROW($N$2:$N$151)),ROW(N19))))</f>
        <v>#NUM!</v>
      </c>
      <c r="AJ299" s="13" t="e">
        <f t="array" ref="AJ299">IF(COUNTA($N$2:$N$151)&lt;ROW(N19),"",INDEX($AJ$1:$AJ$151,SMALL(IF($N$2:$N$151&lt;&gt;"",ROW($N$2:$N$151)),ROW(N19))))</f>
        <v>#NUM!</v>
      </c>
      <c r="AK299" s="13" t="e">
        <f t="array" ref="AK299">IF(COUNTA($N$2:$N$151)&lt;ROW(N19),"",INDEX($AK$1:$AK$151,SMALL(IF($N$2:$N$151&lt;&gt;"",ROW($N$2:$N$151)),ROW(N19))))</f>
        <v>#NUM!</v>
      </c>
      <c r="AL299" s="13" t="e">
        <f t="array" ref="AL299">IF(COUNTA($N$2:$N$151)&lt;ROW(N19),"",INDEX($AL$1:$AL$151,SMALL(IF($N$2:$N$151&lt;&gt;"",ROW($N$2:$N$151)),ROW(N19))))</f>
        <v>#NUM!</v>
      </c>
      <c r="AM299" s="13" t="e">
        <f t="array" ref="AM299">IF(COUNTA($N$2:$N$151)&lt;ROW(N19),"",INDEX($AM$1:$AM$151,SMALL(IF($N$2:$N$151&lt;&gt;"",ROW($N$2:$N$151)),ROW(N19))))</f>
        <v>#NUM!</v>
      </c>
      <c r="AN299" s="13" t="e">
        <f t="array" ref="AN299">IF(COUNTA($N$2:$N$151)&lt;ROW(N19),"",INDEX($AN$1:$AN$151,SMALL(IF($N$2:$N$151&lt;&gt;"",ROW($N$2:$N$151)),ROW(N19))))</f>
        <v>#NUM!</v>
      </c>
      <c r="AO299" s="13" t="e">
        <f t="array" ref="AO299">IF(COUNTA($N$2:$N$151)&lt;ROW(N19),"",INDEX($AO$1:$AO$151,SMALL(IF($N$2:$N$151&lt;&gt;"",ROW($N$2:$N$151)),ROW(N19))))</f>
        <v>#NUM!</v>
      </c>
      <c r="AP299" s="13" t="e">
        <f t="array" ref="AP299">IF(COUNTA($N$2:$N$151)&lt;ROW(N19),"",INDEX($AP$1:$AP$151,SMALL(IF($N$2:$N$151&lt;&gt;"",ROW($N$2:$N$151)),ROW(N19))))</f>
        <v>#NUM!</v>
      </c>
      <c r="AQ299" s="13" t="e">
        <f t="array" ref="AQ299">IF(COUNTA($N$2:$N$151)&lt;ROW(N19),"",INDEX($AQ$1:$AQ$151,SMALL(IF($N$2:$N$151&lt;&gt;"",ROW($N$2:$N$151)),ROW(N19))))</f>
        <v>#NUM!</v>
      </c>
      <c r="AR299" s="13" t="e">
        <f t="array" ref="AR299">IF(COUNTA($N$2:$N$151)&lt;ROW(N19),"",INDEX($AR$1:$AR$151,SMALL(IF($N$2:$N$151&lt;&gt;"",ROW($N$2:$N$151)),ROW(N19))))</f>
        <v>#NUM!</v>
      </c>
      <c r="AS299" s="13" t="e">
        <f t="array" ref="AS299">IF(COUNTA($N$2:$N$151)&lt;ROW(N19),"",INDEX($AS$1:$AS$151,SMALL(IF($N$2:$N$151&lt;&gt;"",ROW($N$2:$N$151)),ROW(N19))))</f>
        <v>#NUM!</v>
      </c>
      <c r="BV299" s="104"/>
      <c r="BW299" s="104"/>
      <c r="BX299" s="104"/>
      <c r="BY299" s="104"/>
      <c r="BZ299" s="104"/>
      <c r="CA299" s="104"/>
      <c r="CB299" s="104"/>
      <c r="CC299" s="104"/>
      <c r="CD299" s="104"/>
      <c r="CE299" s="104"/>
      <c r="CF299" s="104"/>
      <c r="CG299" s="104"/>
      <c r="CH299" s="104"/>
      <c r="CI299" s="104"/>
      <c r="CJ299" s="104"/>
      <c r="CK299" s="104"/>
      <c r="CL299" s="104"/>
      <c r="CM299" s="104"/>
    </row>
    <row r="300" spans="10:91" ht="12.75" customHeight="1" x14ac:dyDescent="0.15">
      <c r="J300" s="13">
        <v>20</v>
      </c>
      <c r="K300" s="13" t="e">
        <f t="array" ref="K300">IF(COUNTA($N$2:$N$151)&lt;ROW(N20),"",INDEX($K$1:$K$151,SMALL(IF($N$2:$N$151&lt;&gt;"",ROW($N$2:$N$151)),ROW(N20))))</f>
        <v>#NUM!</v>
      </c>
      <c r="L300" s="13" t="e">
        <f t="array" ref="L300">IF(COUNTA($N$2:$N$151)&lt;ROW(N20),"",INDEX($L$1:$L$151,SMALL(IF($N$2:$N$151&lt;&gt;"",ROW($N$2:$N$151)),ROW(N20))))</f>
        <v>#NUM!</v>
      </c>
      <c r="M300" s="13" t="e">
        <f t="array" ref="M300">IF(COUNTA($N$2:$N$151)&lt;ROW(N20),"",INDEX($N$1:$N$151,SMALL(IF($N$2:$N$151&lt;&gt;"",ROW($N$2:$N$151)),ROW(N20))))</f>
        <v>#NUM!</v>
      </c>
      <c r="R300" s="13" t="e">
        <f t="array" ref="R300">IF(COUNTA($N$2:$N$151)&lt;ROW(N20),"",INDEX($R$1:$R$151,SMALL(IF($N$2:$N$151&lt;&gt;"",ROW($N$2:$N$151)),ROW(N20))))</f>
        <v>#NUM!</v>
      </c>
      <c r="S300" s="13" t="e">
        <f t="array" ref="S300">IF(COUNTA($N$2:$N$151)&lt;ROW(N20),"",INDEX($S$1:$S$151,SMALL(IF($N$2:$N$151&lt;&gt;"",ROW($N$2:$N$151)),ROW(N20))))</f>
        <v>#NUM!</v>
      </c>
      <c r="T300" s="13" t="e">
        <f t="array" ref="T300">IF(COUNTA($N$2:$N$151)&lt;ROW(N20),"",INDEX($T$1:$T$151,SMALL(IF($N$2:$N$151&lt;&gt;"",ROW($N$2:$N$151)),ROW(N20))))</f>
        <v>#NUM!</v>
      </c>
      <c r="U300" s="13" t="e">
        <f t="array" ref="U300">IF(COUNTA($N$2:$N$151)&lt;ROW(N20),"",INDEX($U$1:$U$151,SMALL(IF($N$2:$N$151&lt;&gt;"",ROW($N$2:$N$151)),ROW(N20))))</f>
        <v>#NUM!</v>
      </c>
      <c r="V300" s="13" t="e">
        <f t="array" ref="V300">IF(COUNTA($N$2:$N$151)&lt;ROW(N20),"",INDEX($V$1:$V$151,SMALL(IF($N$2:$N$151&lt;&gt;"",ROW($N$2:$N$151)),ROW(N20))))</f>
        <v>#NUM!</v>
      </c>
      <c r="W300" s="13" t="e">
        <f t="array" ref="W300">IF(COUNTA($N$2:$N$151)&lt;ROW(N20),"",INDEX($W$1:$W$151,SMALL(IF($N$2:$N$151&lt;&gt;"",ROW($N$2:$N$151)),ROW(N20))))</f>
        <v>#NUM!</v>
      </c>
      <c r="X300" s="13" t="e">
        <f t="array" ref="X300">IF(COUNTA($N$2:$N$151)&lt;ROW(N20),"",INDEX($X$1:$X$151,SMALL(IF($N$2:$N$151&lt;&gt;"",ROW($N$2:$N$151)),ROW(N20))))</f>
        <v>#NUM!</v>
      </c>
      <c r="Y300" s="13" t="e">
        <f t="array" ref="Y300">IF(COUNTA($N$2:$N$151)&lt;ROW(N20),"",INDEX($Y$1:$Y$151,SMALL(IF($N$2:$N$151&lt;&gt;"",ROW($N$2:$N$151)),ROW(N20))))</f>
        <v>#NUM!</v>
      </c>
      <c r="Z300" s="13" t="e">
        <f t="array" ref="Z300">IF(COUNTA($N$2:$N$151)&lt;ROW(N20),"",INDEX($Z$1:$Z$151,SMALL(IF($N$2:$N$151&lt;&gt;"",ROW($N$2:$N$151)),ROW(N20))))</f>
        <v>#NUM!</v>
      </c>
      <c r="AA300" s="13" t="e">
        <f t="array" ref="AA300">IF(COUNTA($N$2:$N$151)&lt;ROW(N20),"",INDEX($AA$1:$AA$151,SMALL(IF($N$2:$N$151&lt;&gt;"",ROW($N$2:$N$151)),ROW(N20))))</f>
        <v>#NUM!</v>
      </c>
      <c r="AB300" s="13" t="e">
        <f t="array" ref="AB300">IF(COUNTA($N$2:$N$151)&lt;ROW(N20),"",INDEX($AB$1:$AB$151,SMALL(IF($N$2:$N$151&lt;&gt;"",ROW($N$2:$N$151)),ROW(N20))))</f>
        <v>#NUM!</v>
      </c>
      <c r="AC300" s="13" t="e">
        <f t="array" ref="AC300">IF(COUNTA($N$2:$N$151)&lt;ROW(N20),"",INDEX($AC$1:$AC$151,SMALL(IF($N$2:$N$151&lt;&gt;"",ROW($N$2:$N$151)),ROW(N20))))</f>
        <v>#NUM!</v>
      </c>
      <c r="AD300" s="13" t="e">
        <f t="array" ref="AD300">IF(COUNTA($N$2:$N$151)&lt;ROW(N20),"",INDEX($AD$1:$AD$151,SMALL(IF($N$2:$N$151&lt;&gt;"",ROW($N$2:$N$151)),ROW(N20))))</f>
        <v>#NUM!</v>
      </c>
      <c r="AE300" s="13" t="e">
        <f t="array" ref="AE300">IF(COUNTA($N$2:$N$151)&lt;ROW(N20),"",INDEX($AE$1:$AE$151,SMALL(IF($N$2:$N$151&lt;&gt;"",ROW($N$2:$N$151)),ROW(N20))))</f>
        <v>#NUM!</v>
      </c>
      <c r="AF300" s="13" t="e">
        <f t="array" ref="AF300">IF(COUNTA($N$2:$N$151)&lt;ROW(N20),"",INDEX($AF$1:$AF$151,SMALL(IF($N$2:$N$151&lt;&gt;"",ROW($N$2:$N$151)),ROW(N20))))</f>
        <v>#NUM!</v>
      </c>
      <c r="AG300" s="13" t="e">
        <f t="array" ref="AG300">IF(COUNTA($N$2:$N$151)&lt;ROW(N20),"",INDEX($AG$1:$AG$151,SMALL(IF($N$2:$N$151&lt;&gt;"",ROW($N$2:$N$151)),ROW(N20))))</f>
        <v>#NUM!</v>
      </c>
      <c r="AH300" s="13" t="e">
        <f t="array" ref="AH300">IF(COUNTA($N$2:$N$151)&lt;ROW(N20),"",INDEX($AH$1:$AH$151,SMALL(IF($N$2:$N$151&lt;&gt;"",ROW($N$2:$N$151)),ROW(N20))))</f>
        <v>#NUM!</v>
      </c>
      <c r="AI300" s="13" t="e">
        <f t="array" ref="AI300">IF(COUNTA($N$2:$N$151)&lt;ROW(N20),"",INDEX($AI$1:$AI$151,SMALL(IF($N$2:$N$151&lt;&gt;"",ROW($N$2:$N$151)),ROW(N20))))</f>
        <v>#NUM!</v>
      </c>
      <c r="AJ300" s="13" t="e">
        <f t="array" ref="AJ300">IF(COUNTA($N$2:$N$151)&lt;ROW(N20),"",INDEX($AJ$1:$AJ$151,SMALL(IF($N$2:$N$151&lt;&gt;"",ROW($N$2:$N$151)),ROW(N20))))</f>
        <v>#NUM!</v>
      </c>
      <c r="AK300" s="13" t="e">
        <f t="array" ref="AK300">IF(COUNTA($N$2:$N$151)&lt;ROW(N20),"",INDEX($AK$1:$AK$151,SMALL(IF($N$2:$N$151&lt;&gt;"",ROW($N$2:$N$151)),ROW(N20))))</f>
        <v>#NUM!</v>
      </c>
      <c r="AL300" s="13" t="e">
        <f t="array" ref="AL300">IF(COUNTA($N$2:$N$151)&lt;ROW(N20),"",INDEX($AL$1:$AL$151,SMALL(IF($N$2:$N$151&lt;&gt;"",ROW($N$2:$N$151)),ROW(N20))))</f>
        <v>#NUM!</v>
      </c>
      <c r="AM300" s="13" t="e">
        <f t="array" ref="AM300">IF(COUNTA($N$2:$N$151)&lt;ROW(N20),"",INDEX($AM$1:$AM$151,SMALL(IF($N$2:$N$151&lt;&gt;"",ROW($N$2:$N$151)),ROW(N20))))</f>
        <v>#NUM!</v>
      </c>
      <c r="AN300" s="13" t="e">
        <f t="array" ref="AN300">IF(COUNTA($N$2:$N$151)&lt;ROW(N20),"",INDEX($AN$1:$AN$151,SMALL(IF($N$2:$N$151&lt;&gt;"",ROW($N$2:$N$151)),ROW(N20))))</f>
        <v>#NUM!</v>
      </c>
      <c r="AO300" s="13" t="e">
        <f t="array" ref="AO300">IF(COUNTA($N$2:$N$151)&lt;ROW(N20),"",INDEX($AO$1:$AO$151,SMALL(IF($N$2:$N$151&lt;&gt;"",ROW($N$2:$N$151)),ROW(N20))))</f>
        <v>#NUM!</v>
      </c>
      <c r="AP300" s="13" t="e">
        <f t="array" ref="AP300">IF(COUNTA($N$2:$N$151)&lt;ROW(N20),"",INDEX($AP$1:$AP$151,SMALL(IF($N$2:$N$151&lt;&gt;"",ROW($N$2:$N$151)),ROW(N20))))</f>
        <v>#NUM!</v>
      </c>
      <c r="AQ300" s="13" t="e">
        <f t="array" ref="AQ300">IF(COUNTA($N$2:$N$151)&lt;ROW(N20),"",INDEX($AQ$1:$AQ$151,SMALL(IF($N$2:$N$151&lt;&gt;"",ROW($N$2:$N$151)),ROW(N20))))</f>
        <v>#NUM!</v>
      </c>
      <c r="AR300" s="13" t="e">
        <f t="array" ref="AR300">IF(COUNTA($N$2:$N$151)&lt;ROW(N20),"",INDEX($AR$1:$AR$151,SMALL(IF($N$2:$N$151&lt;&gt;"",ROW($N$2:$N$151)),ROW(N20))))</f>
        <v>#NUM!</v>
      </c>
      <c r="AS300" s="13" t="e">
        <f t="array" ref="AS300">IF(COUNTA($N$2:$N$151)&lt;ROW(N20),"",INDEX($AS$1:$AS$151,SMALL(IF($N$2:$N$151&lt;&gt;"",ROW($N$2:$N$151)),ROW(N20))))</f>
        <v>#NUM!</v>
      </c>
      <c r="BV300" s="104"/>
      <c r="BW300" s="104"/>
      <c r="BX300" s="104"/>
      <c r="BY300" s="104"/>
      <c r="BZ300" s="104"/>
      <c r="CA300" s="104"/>
      <c r="CB300" s="104"/>
      <c r="CC300" s="104"/>
      <c r="CD300" s="104"/>
      <c r="CE300" s="104"/>
      <c r="CF300" s="104"/>
      <c r="CG300" s="104"/>
      <c r="CH300" s="104"/>
      <c r="CI300" s="104"/>
      <c r="CJ300" s="104"/>
      <c r="CK300" s="104"/>
      <c r="CL300" s="104"/>
      <c r="CM300" s="104"/>
    </row>
    <row r="301" spans="10:91" ht="12.75" customHeight="1" x14ac:dyDescent="0.15">
      <c r="J301" s="13">
        <v>21</v>
      </c>
      <c r="K301" s="13" t="e">
        <f t="array" ref="K301">IF(COUNTA($N$2:$N$151)&lt;ROW(N21),"",INDEX($K$1:$K$151,SMALL(IF($N$2:$N$151&lt;&gt;"",ROW($N$2:$N$151)),ROW(N21))))</f>
        <v>#NUM!</v>
      </c>
      <c r="L301" s="13" t="e">
        <f t="array" ref="L301">IF(COUNTA($N$2:$N$151)&lt;ROW(N21),"",INDEX($L$1:$L$151,SMALL(IF($N$2:$N$151&lt;&gt;"",ROW($N$2:$N$151)),ROW(N21))))</f>
        <v>#NUM!</v>
      </c>
      <c r="M301" s="13" t="e">
        <f t="array" ref="M301">IF(COUNTA($N$2:$N$151)&lt;ROW(N21),"",INDEX($N$1:$N$151,SMALL(IF($N$2:$N$151&lt;&gt;"",ROW($N$2:$N$151)),ROW(N21))))</f>
        <v>#NUM!</v>
      </c>
      <c r="R301" s="13" t="e">
        <f t="array" ref="R301">IF(COUNTA($N$2:$N$151)&lt;ROW(N21),"",INDEX($R$1:$R$151,SMALL(IF($N$2:$N$151&lt;&gt;"",ROW($N$2:$N$151)),ROW(N21))))</f>
        <v>#NUM!</v>
      </c>
      <c r="S301" s="13" t="e">
        <f t="array" ref="S301">IF(COUNTA($N$2:$N$151)&lt;ROW(N21),"",INDEX($S$1:$S$151,SMALL(IF($N$2:$N$151&lt;&gt;"",ROW($N$2:$N$151)),ROW(N21))))</f>
        <v>#NUM!</v>
      </c>
      <c r="T301" s="13" t="e">
        <f t="array" ref="T301">IF(COUNTA($N$2:$N$151)&lt;ROW(N21),"",INDEX($T$1:$T$151,SMALL(IF($N$2:$N$151&lt;&gt;"",ROW($N$2:$N$151)),ROW(N21))))</f>
        <v>#NUM!</v>
      </c>
      <c r="U301" s="13" t="e">
        <f t="array" ref="U301">IF(COUNTA($N$2:$N$151)&lt;ROW(N21),"",INDEX($U$1:$U$151,SMALL(IF($N$2:$N$151&lt;&gt;"",ROW($N$2:$N$151)),ROW(N21))))</f>
        <v>#NUM!</v>
      </c>
      <c r="V301" s="13" t="e">
        <f t="array" ref="V301">IF(COUNTA($N$2:$N$151)&lt;ROW(N21),"",INDEX($V$1:$V$151,SMALL(IF($N$2:$N$151&lt;&gt;"",ROW($N$2:$N$151)),ROW(N21))))</f>
        <v>#NUM!</v>
      </c>
      <c r="W301" s="13" t="e">
        <f t="array" ref="W301">IF(COUNTA($N$2:$N$151)&lt;ROW(N21),"",INDEX($W$1:$W$151,SMALL(IF($N$2:$N$151&lt;&gt;"",ROW($N$2:$N$151)),ROW(N21))))</f>
        <v>#NUM!</v>
      </c>
      <c r="X301" s="13" t="e">
        <f t="array" ref="X301">IF(COUNTA($N$2:$N$151)&lt;ROW(N21),"",INDEX($X$1:$X$151,SMALL(IF($N$2:$N$151&lt;&gt;"",ROW($N$2:$N$151)),ROW(N21))))</f>
        <v>#NUM!</v>
      </c>
      <c r="Y301" s="13" t="e">
        <f t="array" ref="Y301">IF(COUNTA($N$2:$N$151)&lt;ROW(N21),"",INDEX($Y$1:$Y$151,SMALL(IF($N$2:$N$151&lt;&gt;"",ROW($N$2:$N$151)),ROW(N21))))</f>
        <v>#NUM!</v>
      </c>
      <c r="Z301" s="13" t="e">
        <f t="array" ref="Z301">IF(COUNTA($N$2:$N$151)&lt;ROW(N21),"",INDEX($Z$1:$Z$151,SMALL(IF($N$2:$N$151&lt;&gt;"",ROW($N$2:$N$151)),ROW(N21))))</f>
        <v>#NUM!</v>
      </c>
      <c r="AA301" s="13" t="e">
        <f t="array" ref="AA301">IF(COUNTA($N$2:$N$151)&lt;ROW(N21),"",INDEX($AA$1:$AA$151,SMALL(IF($N$2:$N$151&lt;&gt;"",ROW($N$2:$N$151)),ROW(N21))))</f>
        <v>#NUM!</v>
      </c>
      <c r="AB301" s="13" t="e">
        <f t="array" ref="AB301">IF(COUNTA($N$2:$N$151)&lt;ROW(N21),"",INDEX($AB$1:$AB$151,SMALL(IF($N$2:$N$151&lt;&gt;"",ROW($N$2:$N$151)),ROW(N21))))</f>
        <v>#NUM!</v>
      </c>
      <c r="AC301" s="13" t="e">
        <f t="array" ref="AC301">IF(COUNTA($N$2:$N$151)&lt;ROW(N21),"",INDEX($AC$1:$AC$151,SMALL(IF($N$2:$N$151&lt;&gt;"",ROW($N$2:$N$151)),ROW(N21))))</f>
        <v>#NUM!</v>
      </c>
      <c r="AD301" s="13" t="e">
        <f t="array" ref="AD301">IF(COUNTA($N$2:$N$151)&lt;ROW(N21),"",INDEX($AD$1:$AD$151,SMALL(IF($N$2:$N$151&lt;&gt;"",ROW($N$2:$N$151)),ROW(N21))))</f>
        <v>#NUM!</v>
      </c>
      <c r="AE301" s="13" t="e">
        <f t="array" ref="AE301">IF(COUNTA($N$2:$N$151)&lt;ROW(N21),"",INDEX($AE$1:$AE$151,SMALL(IF($N$2:$N$151&lt;&gt;"",ROW($N$2:$N$151)),ROW(N21))))</f>
        <v>#NUM!</v>
      </c>
      <c r="AF301" s="13" t="e">
        <f t="array" ref="AF301">IF(COUNTA($N$2:$N$151)&lt;ROW(N21),"",INDEX($AF$1:$AF$151,SMALL(IF($N$2:$N$151&lt;&gt;"",ROW($N$2:$N$151)),ROW(N21))))</f>
        <v>#NUM!</v>
      </c>
      <c r="AG301" s="13" t="e">
        <f t="array" ref="AG301">IF(COUNTA($N$2:$N$151)&lt;ROW(N21),"",INDEX($AG$1:$AG$151,SMALL(IF($N$2:$N$151&lt;&gt;"",ROW($N$2:$N$151)),ROW(N21))))</f>
        <v>#NUM!</v>
      </c>
      <c r="AH301" s="13" t="e">
        <f t="array" ref="AH301">IF(COUNTA($N$2:$N$151)&lt;ROW(N21),"",INDEX($AH$1:$AH$151,SMALL(IF($N$2:$N$151&lt;&gt;"",ROW($N$2:$N$151)),ROW(N21))))</f>
        <v>#NUM!</v>
      </c>
      <c r="AI301" s="13" t="e">
        <f t="array" ref="AI301">IF(COUNTA($N$2:$N$151)&lt;ROW(N21),"",INDEX($AI$1:$AI$151,SMALL(IF($N$2:$N$151&lt;&gt;"",ROW($N$2:$N$151)),ROW(N21))))</f>
        <v>#NUM!</v>
      </c>
      <c r="AJ301" s="13" t="e">
        <f t="array" ref="AJ301">IF(COUNTA($N$2:$N$151)&lt;ROW(N21),"",INDEX($AJ$1:$AJ$151,SMALL(IF($N$2:$N$151&lt;&gt;"",ROW($N$2:$N$151)),ROW(N21))))</f>
        <v>#NUM!</v>
      </c>
      <c r="AK301" s="13" t="e">
        <f t="array" ref="AK301">IF(COUNTA($N$2:$N$151)&lt;ROW(N21),"",INDEX($AK$1:$AK$151,SMALL(IF($N$2:$N$151&lt;&gt;"",ROW($N$2:$N$151)),ROW(N21))))</f>
        <v>#NUM!</v>
      </c>
      <c r="AL301" s="13" t="e">
        <f t="array" ref="AL301">IF(COUNTA($N$2:$N$151)&lt;ROW(N21),"",INDEX($AL$1:$AL$151,SMALL(IF($N$2:$N$151&lt;&gt;"",ROW($N$2:$N$151)),ROW(N21))))</f>
        <v>#NUM!</v>
      </c>
      <c r="AM301" s="13" t="e">
        <f t="array" ref="AM301">IF(COUNTA($N$2:$N$151)&lt;ROW(N21),"",INDEX($AM$1:$AM$151,SMALL(IF($N$2:$N$151&lt;&gt;"",ROW($N$2:$N$151)),ROW(N21))))</f>
        <v>#NUM!</v>
      </c>
      <c r="AN301" s="13" t="e">
        <f t="array" ref="AN301">IF(COUNTA($N$2:$N$151)&lt;ROW(N21),"",INDEX($AN$1:$AN$151,SMALL(IF($N$2:$N$151&lt;&gt;"",ROW($N$2:$N$151)),ROW(N21))))</f>
        <v>#NUM!</v>
      </c>
      <c r="AO301" s="13" t="e">
        <f t="array" ref="AO301">IF(COUNTA($N$2:$N$151)&lt;ROW(N21),"",INDEX($AO$1:$AO$151,SMALL(IF($N$2:$N$151&lt;&gt;"",ROW($N$2:$N$151)),ROW(N21))))</f>
        <v>#NUM!</v>
      </c>
      <c r="AP301" s="13" t="e">
        <f t="array" ref="AP301">IF(COUNTA($N$2:$N$151)&lt;ROW(N21),"",INDEX($AP$1:$AP$151,SMALL(IF($N$2:$N$151&lt;&gt;"",ROW($N$2:$N$151)),ROW(N21))))</f>
        <v>#NUM!</v>
      </c>
      <c r="AQ301" s="13" t="e">
        <f t="array" ref="AQ301">IF(COUNTA($N$2:$N$151)&lt;ROW(N21),"",INDEX($AQ$1:$AQ$151,SMALL(IF($N$2:$N$151&lt;&gt;"",ROW($N$2:$N$151)),ROW(N21))))</f>
        <v>#NUM!</v>
      </c>
      <c r="AR301" s="13" t="e">
        <f t="array" ref="AR301">IF(COUNTA($N$2:$N$151)&lt;ROW(N21),"",INDEX($AR$1:$AR$151,SMALL(IF($N$2:$N$151&lt;&gt;"",ROW($N$2:$N$151)),ROW(N21))))</f>
        <v>#NUM!</v>
      </c>
      <c r="AS301" s="13" t="e">
        <f t="array" ref="AS301">IF(COUNTA($N$2:$N$151)&lt;ROW(N21),"",INDEX($AS$1:$AS$151,SMALL(IF($N$2:$N$151&lt;&gt;"",ROW($N$2:$N$151)),ROW(N21))))</f>
        <v>#NUM!</v>
      </c>
      <c r="BV301" s="104"/>
      <c r="BW301" s="104"/>
      <c r="BX301" s="104"/>
      <c r="BY301" s="104"/>
      <c r="BZ301" s="104"/>
      <c r="CA301" s="104"/>
      <c r="CB301" s="104"/>
      <c r="CC301" s="104"/>
      <c r="CD301" s="104"/>
      <c r="CE301" s="104"/>
      <c r="CF301" s="104"/>
      <c r="CG301" s="104"/>
      <c r="CH301" s="104"/>
      <c r="CI301" s="104"/>
      <c r="CJ301" s="104"/>
      <c r="CK301" s="104"/>
      <c r="CL301" s="104"/>
      <c r="CM301" s="104"/>
    </row>
    <row r="302" spans="10:91" ht="12.75" customHeight="1" x14ac:dyDescent="0.15">
      <c r="J302" s="13">
        <v>22</v>
      </c>
      <c r="K302" s="13" t="e">
        <f t="array" ref="K302">IF(COUNTA($N$2:$N$151)&lt;ROW(N22),"",INDEX($K$1:$K$151,SMALL(IF($N$2:$N$151&lt;&gt;"",ROW($N$2:$N$151)),ROW(N22))))</f>
        <v>#NUM!</v>
      </c>
      <c r="L302" s="13" t="e">
        <f t="array" ref="L302">IF(COUNTA($N$2:$N$151)&lt;ROW(N22),"",INDEX($L$1:$L$151,SMALL(IF($N$2:$N$151&lt;&gt;"",ROW($N$2:$N$151)),ROW(N22))))</f>
        <v>#NUM!</v>
      </c>
      <c r="M302" s="13" t="e">
        <f t="array" ref="M302">IF(COUNTA($N$2:$N$151)&lt;ROW(N22),"",INDEX($N$1:$N$151,SMALL(IF($N$2:$N$151&lt;&gt;"",ROW($N$2:$N$151)),ROW(N22))))</f>
        <v>#NUM!</v>
      </c>
      <c r="R302" s="13" t="e">
        <f t="array" ref="R302">IF(COUNTA($N$2:$N$151)&lt;ROW(N22),"",INDEX($R$1:$R$151,SMALL(IF($N$2:$N$151&lt;&gt;"",ROW($N$2:$N$151)),ROW(N22))))</f>
        <v>#NUM!</v>
      </c>
      <c r="S302" s="13" t="e">
        <f t="array" ref="S302">IF(COUNTA($N$2:$N$151)&lt;ROW(N22),"",INDEX($S$1:$S$151,SMALL(IF($N$2:$N$151&lt;&gt;"",ROW($N$2:$N$151)),ROW(N22))))</f>
        <v>#NUM!</v>
      </c>
      <c r="T302" s="13" t="e">
        <f t="array" ref="T302">IF(COUNTA($N$2:$N$151)&lt;ROW(N22),"",INDEX($T$1:$T$151,SMALL(IF($N$2:$N$151&lt;&gt;"",ROW($N$2:$N$151)),ROW(N22))))</f>
        <v>#NUM!</v>
      </c>
      <c r="U302" s="13" t="e">
        <f t="array" ref="U302">IF(COUNTA($N$2:$N$151)&lt;ROW(N22),"",INDEX($U$1:$U$151,SMALL(IF($N$2:$N$151&lt;&gt;"",ROW($N$2:$N$151)),ROW(N22))))</f>
        <v>#NUM!</v>
      </c>
      <c r="V302" s="13" t="e">
        <f t="array" ref="V302">IF(COUNTA($N$2:$N$151)&lt;ROW(N22),"",INDEX($V$1:$V$151,SMALL(IF($N$2:$N$151&lt;&gt;"",ROW($N$2:$N$151)),ROW(N22))))</f>
        <v>#NUM!</v>
      </c>
      <c r="W302" s="13" t="e">
        <f t="array" ref="W302">IF(COUNTA($N$2:$N$151)&lt;ROW(N22),"",INDEX($W$1:$W$151,SMALL(IF($N$2:$N$151&lt;&gt;"",ROW($N$2:$N$151)),ROW(N22))))</f>
        <v>#NUM!</v>
      </c>
      <c r="X302" s="13" t="e">
        <f t="array" ref="X302">IF(COUNTA($N$2:$N$151)&lt;ROW(N22),"",INDEX($X$1:$X$151,SMALL(IF($N$2:$N$151&lt;&gt;"",ROW($N$2:$N$151)),ROW(N22))))</f>
        <v>#NUM!</v>
      </c>
      <c r="Y302" s="13" t="e">
        <f t="array" ref="Y302">IF(COUNTA($N$2:$N$151)&lt;ROW(N22),"",INDEX($Y$1:$Y$151,SMALL(IF($N$2:$N$151&lt;&gt;"",ROW($N$2:$N$151)),ROW(N22))))</f>
        <v>#NUM!</v>
      </c>
      <c r="Z302" s="13" t="e">
        <f t="array" ref="Z302">IF(COUNTA($N$2:$N$151)&lt;ROW(N22),"",INDEX($Z$1:$Z$151,SMALL(IF($N$2:$N$151&lt;&gt;"",ROW($N$2:$N$151)),ROW(N22))))</f>
        <v>#NUM!</v>
      </c>
      <c r="AA302" s="13" t="e">
        <f t="array" ref="AA302">IF(COUNTA($N$2:$N$151)&lt;ROW(N22),"",INDEX($AA$1:$AA$151,SMALL(IF($N$2:$N$151&lt;&gt;"",ROW($N$2:$N$151)),ROW(N22))))</f>
        <v>#NUM!</v>
      </c>
      <c r="AB302" s="13" t="e">
        <f t="array" ref="AB302">IF(COUNTA($N$2:$N$151)&lt;ROW(N22),"",INDEX($AB$1:$AB$151,SMALL(IF($N$2:$N$151&lt;&gt;"",ROW($N$2:$N$151)),ROW(N22))))</f>
        <v>#NUM!</v>
      </c>
      <c r="AC302" s="13" t="e">
        <f t="array" ref="AC302">IF(COUNTA($N$2:$N$151)&lt;ROW(N22),"",INDEX($AC$1:$AC$151,SMALL(IF($N$2:$N$151&lt;&gt;"",ROW($N$2:$N$151)),ROW(N22))))</f>
        <v>#NUM!</v>
      </c>
      <c r="AD302" s="13" t="e">
        <f t="array" ref="AD302">IF(COUNTA($N$2:$N$151)&lt;ROW(N22),"",INDEX($AD$1:$AD$151,SMALL(IF($N$2:$N$151&lt;&gt;"",ROW($N$2:$N$151)),ROW(N22))))</f>
        <v>#NUM!</v>
      </c>
      <c r="AE302" s="13" t="e">
        <f t="array" ref="AE302">IF(COUNTA($N$2:$N$151)&lt;ROW(N22),"",INDEX($AE$1:$AE$151,SMALL(IF($N$2:$N$151&lt;&gt;"",ROW($N$2:$N$151)),ROW(N22))))</f>
        <v>#NUM!</v>
      </c>
      <c r="AF302" s="13" t="e">
        <f t="array" ref="AF302">IF(COUNTA($N$2:$N$151)&lt;ROW(N22),"",INDEX($AF$1:$AF$151,SMALL(IF($N$2:$N$151&lt;&gt;"",ROW($N$2:$N$151)),ROW(N22))))</f>
        <v>#NUM!</v>
      </c>
      <c r="AG302" s="13" t="e">
        <f t="array" ref="AG302">IF(COUNTA($N$2:$N$151)&lt;ROW(N22),"",INDEX($AG$1:$AG$151,SMALL(IF($N$2:$N$151&lt;&gt;"",ROW($N$2:$N$151)),ROW(N22))))</f>
        <v>#NUM!</v>
      </c>
      <c r="AH302" s="13" t="e">
        <f t="array" ref="AH302">IF(COUNTA($N$2:$N$151)&lt;ROW(N22),"",INDEX($AH$1:$AH$151,SMALL(IF($N$2:$N$151&lt;&gt;"",ROW($N$2:$N$151)),ROW(N22))))</f>
        <v>#NUM!</v>
      </c>
      <c r="AI302" s="13" t="e">
        <f t="array" ref="AI302">IF(COUNTA($N$2:$N$151)&lt;ROW(N22),"",INDEX($AI$1:$AI$151,SMALL(IF($N$2:$N$151&lt;&gt;"",ROW($N$2:$N$151)),ROW(N22))))</f>
        <v>#NUM!</v>
      </c>
      <c r="AJ302" s="13" t="e">
        <f t="array" ref="AJ302">IF(COUNTA($N$2:$N$151)&lt;ROW(N22),"",INDEX($AJ$1:$AJ$151,SMALL(IF($N$2:$N$151&lt;&gt;"",ROW($N$2:$N$151)),ROW(N22))))</f>
        <v>#NUM!</v>
      </c>
      <c r="AK302" s="13" t="e">
        <f t="array" ref="AK302">IF(COUNTA($N$2:$N$151)&lt;ROW(N22),"",INDEX($AK$1:$AK$151,SMALL(IF($N$2:$N$151&lt;&gt;"",ROW($N$2:$N$151)),ROW(N22))))</f>
        <v>#NUM!</v>
      </c>
      <c r="AL302" s="13" t="e">
        <f t="array" ref="AL302">IF(COUNTA($N$2:$N$151)&lt;ROW(N22),"",INDEX($AL$1:$AL$151,SMALL(IF($N$2:$N$151&lt;&gt;"",ROW($N$2:$N$151)),ROW(N22))))</f>
        <v>#NUM!</v>
      </c>
      <c r="AM302" s="13" t="e">
        <f t="array" ref="AM302">IF(COUNTA($N$2:$N$151)&lt;ROW(N22),"",INDEX($AM$1:$AM$151,SMALL(IF($N$2:$N$151&lt;&gt;"",ROW($N$2:$N$151)),ROW(N22))))</f>
        <v>#NUM!</v>
      </c>
      <c r="AN302" s="13" t="e">
        <f t="array" ref="AN302">IF(COUNTA($N$2:$N$151)&lt;ROW(N22),"",INDEX($AN$1:$AN$151,SMALL(IF($N$2:$N$151&lt;&gt;"",ROW($N$2:$N$151)),ROW(N22))))</f>
        <v>#NUM!</v>
      </c>
      <c r="AO302" s="13" t="e">
        <f t="array" ref="AO302">IF(COUNTA($N$2:$N$151)&lt;ROW(N22),"",INDEX($AO$1:$AO$151,SMALL(IF($N$2:$N$151&lt;&gt;"",ROW($N$2:$N$151)),ROW(N22))))</f>
        <v>#NUM!</v>
      </c>
      <c r="AP302" s="13" t="e">
        <f t="array" ref="AP302">IF(COUNTA($N$2:$N$151)&lt;ROW(N22),"",INDEX($AP$1:$AP$151,SMALL(IF($N$2:$N$151&lt;&gt;"",ROW($N$2:$N$151)),ROW(N22))))</f>
        <v>#NUM!</v>
      </c>
      <c r="AQ302" s="13" t="e">
        <f t="array" ref="AQ302">IF(COUNTA($N$2:$N$151)&lt;ROW(N22),"",INDEX($AQ$1:$AQ$151,SMALL(IF($N$2:$N$151&lt;&gt;"",ROW($N$2:$N$151)),ROW(N22))))</f>
        <v>#NUM!</v>
      </c>
      <c r="AR302" s="13" t="e">
        <f t="array" ref="AR302">IF(COUNTA($N$2:$N$151)&lt;ROW(N22),"",INDEX($AR$1:$AR$151,SMALL(IF($N$2:$N$151&lt;&gt;"",ROW($N$2:$N$151)),ROW(N22))))</f>
        <v>#NUM!</v>
      </c>
      <c r="AS302" s="13" t="e">
        <f t="array" ref="AS302">IF(COUNTA($N$2:$N$151)&lt;ROW(N22),"",INDEX($AS$1:$AS$151,SMALL(IF($N$2:$N$151&lt;&gt;"",ROW($N$2:$N$151)),ROW(N22))))</f>
        <v>#NUM!</v>
      </c>
      <c r="BV302" s="104"/>
      <c r="BW302" s="104"/>
      <c r="BX302" s="104"/>
      <c r="BY302" s="104"/>
      <c r="BZ302" s="104"/>
      <c r="CA302" s="104"/>
      <c r="CB302" s="104"/>
      <c r="CC302" s="104"/>
      <c r="CD302" s="104"/>
      <c r="CE302" s="104"/>
      <c r="CF302" s="104"/>
      <c r="CG302" s="104"/>
      <c r="CH302" s="104"/>
      <c r="CI302" s="104"/>
      <c r="CJ302" s="104"/>
      <c r="CK302" s="104"/>
      <c r="CL302" s="104"/>
      <c r="CM302" s="104"/>
    </row>
    <row r="303" spans="10:91" ht="12.75" customHeight="1" x14ac:dyDescent="0.15">
      <c r="J303" s="13">
        <v>23</v>
      </c>
      <c r="K303" s="13" t="e">
        <f t="array" ref="K303">IF(COUNTA($N$2:$N$151)&lt;ROW(N23),"",INDEX($K$1:$K$151,SMALL(IF($N$2:$N$151&lt;&gt;"",ROW($N$2:$N$151)),ROW(N23))))</f>
        <v>#NUM!</v>
      </c>
      <c r="L303" s="13" t="e">
        <f t="array" ref="L303">IF(COUNTA($N$2:$N$151)&lt;ROW(N23),"",INDEX($L$1:$L$151,SMALL(IF($N$2:$N$151&lt;&gt;"",ROW($N$2:$N$151)),ROW(N23))))</f>
        <v>#NUM!</v>
      </c>
      <c r="M303" s="13" t="e">
        <f t="array" ref="M303">IF(COUNTA($N$2:$N$151)&lt;ROW(N23),"",INDEX($N$1:$N$151,SMALL(IF($N$2:$N$151&lt;&gt;"",ROW($N$2:$N$151)),ROW(N23))))</f>
        <v>#NUM!</v>
      </c>
      <c r="R303" s="13" t="e">
        <f t="array" ref="R303">IF(COUNTA($N$2:$N$151)&lt;ROW(N23),"",INDEX($R$1:$R$151,SMALL(IF($N$2:$N$151&lt;&gt;"",ROW($N$2:$N$151)),ROW(N23))))</f>
        <v>#NUM!</v>
      </c>
      <c r="S303" s="13" t="e">
        <f t="array" ref="S303">IF(COUNTA($N$2:$N$151)&lt;ROW(N23),"",INDEX($S$1:$S$151,SMALL(IF($N$2:$N$151&lt;&gt;"",ROW($N$2:$N$151)),ROW(N23))))</f>
        <v>#NUM!</v>
      </c>
      <c r="T303" s="13" t="e">
        <f t="array" ref="T303">IF(COUNTA($N$2:$N$151)&lt;ROW(N23),"",INDEX($T$1:$T$151,SMALL(IF($N$2:$N$151&lt;&gt;"",ROW($N$2:$N$151)),ROW(N23))))</f>
        <v>#NUM!</v>
      </c>
      <c r="U303" s="13" t="e">
        <f t="array" ref="U303">IF(COUNTA($N$2:$N$151)&lt;ROW(N23),"",INDEX($U$1:$U$151,SMALL(IF($N$2:$N$151&lt;&gt;"",ROW($N$2:$N$151)),ROW(N23))))</f>
        <v>#NUM!</v>
      </c>
      <c r="V303" s="13" t="e">
        <f t="array" ref="V303">IF(COUNTA($N$2:$N$151)&lt;ROW(N23),"",INDEX($V$1:$V$151,SMALL(IF($N$2:$N$151&lt;&gt;"",ROW($N$2:$N$151)),ROW(N23))))</f>
        <v>#NUM!</v>
      </c>
      <c r="W303" s="13" t="e">
        <f t="array" ref="W303">IF(COUNTA($N$2:$N$151)&lt;ROW(N23),"",INDEX($W$1:$W$151,SMALL(IF($N$2:$N$151&lt;&gt;"",ROW($N$2:$N$151)),ROW(N23))))</f>
        <v>#NUM!</v>
      </c>
      <c r="X303" s="13" t="e">
        <f t="array" ref="X303">IF(COUNTA($N$2:$N$151)&lt;ROW(N23),"",INDEX($X$1:$X$151,SMALL(IF($N$2:$N$151&lt;&gt;"",ROW($N$2:$N$151)),ROW(N23))))</f>
        <v>#NUM!</v>
      </c>
      <c r="Y303" s="13" t="e">
        <f t="array" ref="Y303">IF(COUNTA($N$2:$N$151)&lt;ROW(N23),"",INDEX($Y$1:$Y$151,SMALL(IF($N$2:$N$151&lt;&gt;"",ROW($N$2:$N$151)),ROW(N23))))</f>
        <v>#NUM!</v>
      </c>
      <c r="Z303" s="13" t="e">
        <f t="array" ref="Z303">IF(COUNTA($N$2:$N$151)&lt;ROW(N23),"",INDEX($Z$1:$Z$151,SMALL(IF($N$2:$N$151&lt;&gt;"",ROW($N$2:$N$151)),ROW(N23))))</f>
        <v>#NUM!</v>
      </c>
      <c r="AA303" s="13" t="e">
        <f t="array" ref="AA303">IF(COUNTA($N$2:$N$151)&lt;ROW(N23),"",INDEX($AA$1:$AA$151,SMALL(IF($N$2:$N$151&lt;&gt;"",ROW($N$2:$N$151)),ROW(N23))))</f>
        <v>#NUM!</v>
      </c>
      <c r="AB303" s="13" t="e">
        <f t="array" ref="AB303">IF(COUNTA($N$2:$N$151)&lt;ROW(N23),"",INDEX($AB$1:$AB$151,SMALL(IF($N$2:$N$151&lt;&gt;"",ROW($N$2:$N$151)),ROW(N23))))</f>
        <v>#NUM!</v>
      </c>
      <c r="AC303" s="13" t="e">
        <f t="array" ref="AC303">IF(COUNTA($N$2:$N$151)&lt;ROW(N23),"",INDEX($AC$1:$AC$151,SMALL(IF($N$2:$N$151&lt;&gt;"",ROW($N$2:$N$151)),ROW(N23))))</f>
        <v>#NUM!</v>
      </c>
      <c r="AD303" s="13" t="e">
        <f t="array" ref="AD303">IF(COUNTA($N$2:$N$151)&lt;ROW(N23),"",INDEX($AD$1:$AD$151,SMALL(IF($N$2:$N$151&lt;&gt;"",ROW($N$2:$N$151)),ROW(N23))))</f>
        <v>#NUM!</v>
      </c>
      <c r="AE303" s="13" t="e">
        <f t="array" ref="AE303">IF(COUNTA($N$2:$N$151)&lt;ROW(N23),"",INDEX($AE$1:$AE$151,SMALL(IF($N$2:$N$151&lt;&gt;"",ROW($N$2:$N$151)),ROW(N23))))</f>
        <v>#NUM!</v>
      </c>
      <c r="AF303" s="13" t="e">
        <f t="array" ref="AF303">IF(COUNTA($N$2:$N$151)&lt;ROW(N23),"",INDEX($AF$1:$AF$151,SMALL(IF($N$2:$N$151&lt;&gt;"",ROW($N$2:$N$151)),ROW(N23))))</f>
        <v>#NUM!</v>
      </c>
      <c r="AG303" s="13" t="e">
        <f t="array" ref="AG303">IF(COUNTA($N$2:$N$151)&lt;ROW(N23),"",INDEX($AG$1:$AG$151,SMALL(IF($N$2:$N$151&lt;&gt;"",ROW($N$2:$N$151)),ROW(N23))))</f>
        <v>#NUM!</v>
      </c>
      <c r="AH303" s="13" t="e">
        <f t="array" ref="AH303">IF(COUNTA($N$2:$N$151)&lt;ROW(N23),"",INDEX($AH$1:$AH$151,SMALL(IF($N$2:$N$151&lt;&gt;"",ROW($N$2:$N$151)),ROW(N23))))</f>
        <v>#NUM!</v>
      </c>
      <c r="AI303" s="13" t="e">
        <f t="array" ref="AI303">IF(COUNTA($N$2:$N$151)&lt;ROW(N23),"",INDEX($AI$1:$AI$151,SMALL(IF($N$2:$N$151&lt;&gt;"",ROW($N$2:$N$151)),ROW(N23))))</f>
        <v>#NUM!</v>
      </c>
      <c r="AJ303" s="13" t="e">
        <f t="array" ref="AJ303">IF(COUNTA($N$2:$N$151)&lt;ROW(N23),"",INDEX($AJ$1:$AJ$151,SMALL(IF($N$2:$N$151&lt;&gt;"",ROW($N$2:$N$151)),ROW(N23))))</f>
        <v>#NUM!</v>
      </c>
      <c r="AK303" s="13" t="e">
        <f t="array" ref="AK303">IF(COUNTA($N$2:$N$151)&lt;ROW(N23),"",INDEX($AK$1:$AK$151,SMALL(IF($N$2:$N$151&lt;&gt;"",ROW($N$2:$N$151)),ROW(N23))))</f>
        <v>#NUM!</v>
      </c>
      <c r="AL303" s="13" t="e">
        <f t="array" ref="AL303">IF(COUNTA($N$2:$N$151)&lt;ROW(N23),"",INDEX($AL$1:$AL$151,SMALL(IF($N$2:$N$151&lt;&gt;"",ROW($N$2:$N$151)),ROW(N23))))</f>
        <v>#NUM!</v>
      </c>
      <c r="AM303" s="13" t="e">
        <f t="array" ref="AM303">IF(COUNTA($N$2:$N$151)&lt;ROW(N23),"",INDEX($AM$1:$AM$151,SMALL(IF($N$2:$N$151&lt;&gt;"",ROW($N$2:$N$151)),ROW(N23))))</f>
        <v>#NUM!</v>
      </c>
      <c r="AN303" s="13" t="e">
        <f t="array" ref="AN303">IF(COUNTA($N$2:$N$151)&lt;ROW(N23),"",INDEX($AN$1:$AN$151,SMALL(IF($N$2:$N$151&lt;&gt;"",ROW($N$2:$N$151)),ROW(N23))))</f>
        <v>#NUM!</v>
      </c>
      <c r="AO303" s="13" t="e">
        <f t="array" ref="AO303">IF(COUNTA($N$2:$N$151)&lt;ROW(N23),"",INDEX($AO$1:$AO$151,SMALL(IF($N$2:$N$151&lt;&gt;"",ROW($N$2:$N$151)),ROW(N23))))</f>
        <v>#NUM!</v>
      </c>
      <c r="AP303" s="13" t="e">
        <f t="array" ref="AP303">IF(COUNTA($N$2:$N$151)&lt;ROW(N23),"",INDEX($AP$1:$AP$151,SMALL(IF($N$2:$N$151&lt;&gt;"",ROW($N$2:$N$151)),ROW(N23))))</f>
        <v>#NUM!</v>
      </c>
      <c r="AQ303" s="13" t="e">
        <f t="array" ref="AQ303">IF(COUNTA($N$2:$N$151)&lt;ROW(N23),"",INDEX($AQ$1:$AQ$151,SMALL(IF($N$2:$N$151&lt;&gt;"",ROW($N$2:$N$151)),ROW(N23))))</f>
        <v>#NUM!</v>
      </c>
      <c r="AR303" s="13" t="e">
        <f t="array" ref="AR303">IF(COUNTA($N$2:$N$151)&lt;ROW(N23),"",INDEX($AR$1:$AR$151,SMALL(IF($N$2:$N$151&lt;&gt;"",ROW($N$2:$N$151)),ROW(N23))))</f>
        <v>#NUM!</v>
      </c>
      <c r="AS303" s="13" t="e">
        <f t="array" ref="AS303">IF(COUNTA($N$2:$N$151)&lt;ROW(N23),"",INDEX($AS$1:$AS$151,SMALL(IF($N$2:$N$151&lt;&gt;"",ROW($N$2:$N$151)),ROW(N23))))</f>
        <v>#NUM!</v>
      </c>
      <c r="BV303" s="104"/>
      <c r="BW303" s="104"/>
      <c r="BX303" s="104"/>
      <c r="BY303" s="104"/>
      <c r="BZ303" s="104"/>
      <c r="CA303" s="104"/>
      <c r="CB303" s="104"/>
      <c r="CC303" s="104"/>
      <c r="CD303" s="104"/>
      <c r="CE303" s="104"/>
      <c r="CF303" s="104"/>
      <c r="CG303" s="104"/>
      <c r="CH303" s="104"/>
      <c r="CI303" s="104"/>
      <c r="CJ303" s="104"/>
      <c r="CK303" s="104"/>
      <c r="CL303" s="104"/>
      <c r="CM303" s="104"/>
    </row>
    <row r="304" spans="10:91" ht="12.75" customHeight="1" x14ac:dyDescent="0.15">
      <c r="J304" s="13">
        <v>24</v>
      </c>
      <c r="K304" s="13" t="e">
        <f t="array" ref="K304">IF(COUNTA($N$2:$N$151)&lt;ROW(N24),"",INDEX($K$1:$K$151,SMALL(IF($N$2:$N$151&lt;&gt;"",ROW($N$2:$N$151)),ROW(N24))))</f>
        <v>#NUM!</v>
      </c>
      <c r="L304" s="13" t="e">
        <f t="array" ref="L304">IF(COUNTA($N$2:$N$151)&lt;ROW(N24),"",INDEX($L$1:$L$151,SMALL(IF($N$2:$N$151&lt;&gt;"",ROW($N$2:$N$151)),ROW(N24))))</f>
        <v>#NUM!</v>
      </c>
      <c r="M304" s="13" t="e">
        <f t="array" ref="M304">IF(COUNTA($N$2:$N$151)&lt;ROW(N24),"",INDEX($N$1:$N$151,SMALL(IF($N$2:$N$151&lt;&gt;"",ROW($N$2:$N$151)),ROW(N24))))</f>
        <v>#NUM!</v>
      </c>
      <c r="R304" s="13" t="e">
        <f t="array" ref="R304">IF(COUNTA($N$2:$N$151)&lt;ROW(N24),"",INDEX($R$1:$R$151,SMALL(IF($N$2:$N$151&lt;&gt;"",ROW($N$2:$N$151)),ROW(N24))))</f>
        <v>#NUM!</v>
      </c>
      <c r="S304" s="13" t="e">
        <f t="array" ref="S304">IF(COUNTA($N$2:$N$151)&lt;ROW(N24),"",INDEX($S$1:$S$151,SMALL(IF($N$2:$N$151&lt;&gt;"",ROW($N$2:$N$151)),ROW(N24))))</f>
        <v>#NUM!</v>
      </c>
      <c r="T304" s="13" t="e">
        <f t="array" ref="T304">IF(COUNTA($N$2:$N$151)&lt;ROW(N24),"",INDEX($T$1:$T$151,SMALL(IF($N$2:$N$151&lt;&gt;"",ROW($N$2:$N$151)),ROW(N24))))</f>
        <v>#NUM!</v>
      </c>
      <c r="U304" s="13" t="e">
        <f t="array" ref="U304">IF(COUNTA($N$2:$N$151)&lt;ROW(N24),"",INDEX($U$1:$U$151,SMALL(IF($N$2:$N$151&lt;&gt;"",ROW($N$2:$N$151)),ROW(N24))))</f>
        <v>#NUM!</v>
      </c>
      <c r="V304" s="13" t="e">
        <f t="array" ref="V304">IF(COUNTA($N$2:$N$151)&lt;ROW(N24),"",INDEX($V$1:$V$151,SMALL(IF($N$2:$N$151&lt;&gt;"",ROW($N$2:$N$151)),ROW(N24))))</f>
        <v>#NUM!</v>
      </c>
      <c r="W304" s="13" t="e">
        <f t="array" ref="W304">IF(COUNTA($N$2:$N$151)&lt;ROW(N24),"",INDEX($W$1:$W$151,SMALL(IF($N$2:$N$151&lt;&gt;"",ROW($N$2:$N$151)),ROW(N24))))</f>
        <v>#NUM!</v>
      </c>
      <c r="X304" s="13" t="e">
        <f t="array" ref="X304">IF(COUNTA($N$2:$N$151)&lt;ROW(N24),"",INDEX($X$1:$X$151,SMALL(IF($N$2:$N$151&lt;&gt;"",ROW($N$2:$N$151)),ROW(N24))))</f>
        <v>#NUM!</v>
      </c>
      <c r="Y304" s="13" t="e">
        <f t="array" ref="Y304">IF(COUNTA($N$2:$N$151)&lt;ROW(N24),"",INDEX($Y$1:$Y$151,SMALL(IF($N$2:$N$151&lt;&gt;"",ROW($N$2:$N$151)),ROW(N24))))</f>
        <v>#NUM!</v>
      </c>
      <c r="Z304" s="13" t="e">
        <f t="array" ref="Z304">IF(COUNTA($N$2:$N$151)&lt;ROW(N24),"",INDEX($Z$1:$Z$151,SMALL(IF($N$2:$N$151&lt;&gt;"",ROW($N$2:$N$151)),ROW(N24))))</f>
        <v>#NUM!</v>
      </c>
      <c r="AA304" s="13" t="e">
        <f t="array" ref="AA304">IF(COUNTA($N$2:$N$151)&lt;ROW(N24),"",INDEX($AA$1:$AA$151,SMALL(IF($N$2:$N$151&lt;&gt;"",ROW($N$2:$N$151)),ROW(N24))))</f>
        <v>#NUM!</v>
      </c>
      <c r="AB304" s="13" t="e">
        <f t="array" ref="AB304">IF(COUNTA($N$2:$N$151)&lt;ROW(N24),"",INDEX($AB$1:$AB$151,SMALL(IF($N$2:$N$151&lt;&gt;"",ROW($N$2:$N$151)),ROW(N24))))</f>
        <v>#NUM!</v>
      </c>
      <c r="AC304" s="13" t="e">
        <f t="array" ref="AC304">IF(COUNTA($N$2:$N$151)&lt;ROW(N24),"",INDEX($AC$1:$AC$151,SMALL(IF($N$2:$N$151&lt;&gt;"",ROW($N$2:$N$151)),ROW(N24))))</f>
        <v>#NUM!</v>
      </c>
      <c r="AD304" s="13" t="e">
        <f t="array" ref="AD304">IF(COUNTA($N$2:$N$151)&lt;ROW(N24),"",INDEX($AD$1:$AD$151,SMALL(IF($N$2:$N$151&lt;&gt;"",ROW($N$2:$N$151)),ROW(N24))))</f>
        <v>#NUM!</v>
      </c>
      <c r="AE304" s="13" t="e">
        <f t="array" ref="AE304">IF(COUNTA($N$2:$N$151)&lt;ROW(N24),"",INDEX($AE$1:$AE$151,SMALL(IF($N$2:$N$151&lt;&gt;"",ROW($N$2:$N$151)),ROW(N24))))</f>
        <v>#NUM!</v>
      </c>
      <c r="AF304" s="13" t="e">
        <f t="array" ref="AF304">IF(COUNTA($N$2:$N$151)&lt;ROW(N24),"",INDEX($AF$1:$AF$151,SMALL(IF($N$2:$N$151&lt;&gt;"",ROW($N$2:$N$151)),ROW(N24))))</f>
        <v>#NUM!</v>
      </c>
      <c r="AG304" s="13" t="e">
        <f t="array" ref="AG304">IF(COUNTA($N$2:$N$151)&lt;ROW(N24),"",INDEX($AG$1:$AG$151,SMALL(IF($N$2:$N$151&lt;&gt;"",ROW($N$2:$N$151)),ROW(N24))))</f>
        <v>#NUM!</v>
      </c>
      <c r="AH304" s="13" t="e">
        <f t="array" ref="AH304">IF(COUNTA($N$2:$N$151)&lt;ROW(N24),"",INDEX($AH$1:$AH$151,SMALL(IF($N$2:$N$151&lt;&gt;"",ROW($N$2:$N$151)),ROW(N24))))</f>
        <v>#NUM!</v>
      </c>
      <c r="AI304" s="13" t="e">
        <f t="array" ref="AI304">IF(COUNTA($N$2:$N$151)&lt;ROW(N24),"",INDEX($AI$1:$AI$151,SMALL(IF($N$2:$N$151&lt;&gt;"",ROW($N$2:$N$151)),ROW(N24))))</f>
        <v>#NUM!</v>
      </c>
      <c r="AJ304" s="13" t="e">
        <f t="array" ref="AJ304">IF(COUNTA($N$2:$N$151)&lt;ROW(N24),"",INDEX($AJ$1:$AJ$151,SMALL(IF($N$2:$N$151&lt;&gt;"",ROW($N$2:$N$151)),ROW(N24))))</f>
        <v>#NUM!</v>
      </c>
      <c r="AK304" s="13" t="e">
        <f t="array" ref="AK304">IF(COUNTA($N$2:$N$151)&lt;ROW(N24),"",INDEX($AK$1:$AK$151,SMALL(IF($N$2:$N$151&lt;&gt;"",ROW($N$2:$N$151)),ROW(N24))))</f>
        <v>#NUM!</v>
      </c>
      <c r="AL304" s="13" t="e">
        <f t="array" ref="AL304">IF(COUNTA($N$2:$N$151)&lt;ROW(N24),"",INDEX($AL$1:$AL$151,SMALL(IF($N$2:$N$151&lt;&gt;"",ROW($N$2:$N$151)),ROW(N24))))</f>
        <v>#NUM!</v>
      </c>
      <c r="AM304" s="13" t="e">
        <f t="array" ref="AM304">IF(COUNTA($N$2:$N$151)&lt;ROW(N24),"",INDEX($AM$1:$AM$151,SMALL(IF($N$2:$N$151&lt;&gt;"",ROW($N$2:$N$151)),ROW(N24))))</f>
        <v>#NUM!</v>
      </c>
      <c r="AN304" s="13" t="e">
        <f t="array" ref="AN304">IF(COUNTA($N$2:$N$151)&lt;ROW(N24),"",INDEX($AN$1:$AN$151,SMALL(IF($N$2:$N$151&lt;&gt;"",ROW($N$2:$N$151)),ROW(N24))))</f>
        <v>#NUM!</v>
      </c>
      <c r="AO304" s="13" t="e">
        <f t="array" ref="AO304">IF(COUNTA($N$2:$N$151)&lt;ROW(N24),"",INDEX($AO$1:$AO$151,SMALL(IF($N$2:$N$151&lt;&gt;"",ROW($N$2:$N$151)),ROW(N24))))</f>
        <v>#NUM!</v>
      </c>
      <c r="AP304" s="13" t="e">
        <f t="array" ref="AP304">IF(COUNTA($N$2:$N$151)&lt;ROW(N24),"",INDEX($AP$1:$AP$151,SMALL(IF($N$2:$N$151&lt;&gt;"",ROW($N$2:$N$151)),ROW(N24))))</f>
        <v>#NUM!</v>
      </c>
      <c r="AQ304" s="13" t="e">
        <f t="array" ref="AQ304">IF(COUNTA($N$2:$N$151)&lt;ROW(N24),"",INDEX($AQ$1:$AQ$151,SMALL(IF($N$2:$N$151&lt;&gt;"",ROW($N$2:$N$151)),ROW(N24))))</f>
        <v>#NUM!</v>
      </c>
      <c r="AR304" s="13" t="e">
        <f t="array" ref="AR304">IF(COUNTA($N$2:$N$151)&lt;ROW(N24),"",INDEX($AR$1:$AR$151,SMALL(IF($N$2:$N$151&lt;&gt;"",ROW($N$2:$N$151)),ROW(N24))))</f>
        <v>#NUM!</v>
      </c>
      <c r="AS304" s="13" t="e">
        <f t="array" ref="AS304">IF(COUNTA($N$2:$N$151)&lt;ROW(N24),"",INDEX($AS$1:$AS$151,SMALL(IF($N$2:$N$151&lt;&gt;"",ROW($N$2:$N$151)),ROW(N24))))</f>
        <v>#NUM!</v>
      </c>
      <c r="BV304" s="104"/>
      <c r="BW304" s="104"/>
      <c r="BX304" s="104"/>
      <c r="BY304" s="104"/>
      <c r="BZ304" s="104"/>
      <c r="CA304" s="104"/>
      <c r="CB304" s="104"/>
      <c r="CC304" s="104"/>
      <c r="CD304" s="104"/>
      <c r="CE304" s="104"/>
      <c r="CF304" s="104"/>
      <c r="CG304" s="104"/>
      <c r="CH304" s="104"/>
      <c r="CI304" s="104"/>
      <c r="CJ304" s="104"/>
      <c r="CK304" s="104"/>
      <c r="CL304" s="104"/>
      <c r="CM304" s="104"/>
    </row>
    <row r="305" spans="10:91" ht="12.75" customHeight="1" x14ac:dyDescent="0.15">
      <c r="J305" s="13">
        <v>25</v>
      </c>
      <c r="K305" s="13" t="e">
        <f t="array" ref="K305">IF(COUNTA($N$2:$N$151)&lt;ROW(N25),"",INDEX($K$1:$K$151,SMALL(IF($N$2:$N$151&lt;&gt;"",ROW($N$2:$N$151)),ROW(N25))))</f>
        <v>#NUM!</v>
      </c>
      <c r="L305" s="13" t="e">
        <f t="array" ref="L305">IF(COUNTA($N$2:$N$151)&lt;ROW(N25),"",INDEX($L$1:$L$151,SMALL(IF($N$2:$N$151&lt;&gt;"",ROW($N$2:$N$151)),ROW(N25))))</f>
        <v>#NUM!</v>
      </c>
      <c r="M305" s="13" t="e">
        <f t="array" ref="M305">IF(COUNTA($N$2:$N$151)&lt;ROW(N25),"",INDEX($N$1:$N$151,SMALL(IF($N$2:$N$151&lt;&gt;"",ROW($N$2:$N$151)),ROW(N25))))</f>
        <v>#NUM!</v>
      </c>
      <c r="R305" s="13" t="e">
        <f t="array" ref="R305">IF(COUNTA($N$2:$N$151)&lt;ROW(N25),"",INDEX($R$1:$R$151,SMALL(IF($N$2:$N$151&lt;&gt;"",ROW($N$2:$N$151)),ROW(N25))))</f>
        <v>#NUM!</v>
      </c>
      <c r="S305" s="13" t="e">
        <f t="array" ref="S305">IF(COUNTA($N$2:$N$151)&lt;ROW(N25),"",INDEX($S$1:$S$151,SMALL(IF($N$2:$N$151&lt;&gt;"",ROW($N$2:$N$151)),ROW(N25))))</f>
        <v>#NUM!</v>
      </c>
      <c r="T305" s="13" t="e">
        <f t="array" ref="T305">IF(COUNTA($N$2:$N$151)&lt;ROW(N25),"",INDEX($T$1:$T$151,SMALL(IF($N$2:$N$151&lt;&gt;"",ROW($N$2:$N$151)),ROW(N25))))</f>
        <v>#NUM!</v>
      </c>
      <c r="U305" s="13" t="e">
        <f t="array" ref="U305">IF(COUNTA($N$2:$N$151)&lt;ROW(N25),"",INDEX($U$1:$U$151,SMALL(IF($N$2:$N$151&lt;&gt;"",ROW($N$2:$N$151)),ROW(N25))))</f>
        <v>#NUM!</v>
      </c>
      <c r="V305" s="13" t="e">
        <f t="array" ref="V305">IF(COUNTA($N$2:$N$151)&lt;ROW(N25),"",INDEX($V$1:$V$151,SMALL(IF($N$2:$N$151&lt;&gt;"",ROW($N$2:$N$151)),ROW(N25))))</f>
        <v>#NUM!</v>
      </c>
      <c r="W305" s="13" t="e">
        <f t="array" ref="W305">IF(COUNTA($N$2:$N$151)&lt;ROW(N25),"",INDEX($W$1:$W$151,SMALL(IF($N$2:$N$151&lt;&gt;"",ROW($N$2:$N$151)),ROW(N25))))</f>
        <v>#NUM!</v>
      </c>
      <c r="X305" s="13" t="e">
        <f t="array" ref="X305">IF(COUNTA($N$2:$N$151)&lt;ROW(N25),"",INDEX($X$1:$X$151,SMALL(IF($N$2:$N$151&lt;&gt;"",ROW($N$2:$N$151)),ROW(N25))))</f>
        <v>#NUM!</v>
      </c>
      <c r="Y305" s="13" t="e">
        <f t="array" ref="Y305">IF(COUNTA($N$2:$N$151)&lt;ROW(N25),"",INDEX($Y$1:$Y$151,SMALL(IF($N$2:$N$151&lt;&gt;"",ROW($N$2:$N$151)),ROW(N25))))</f>
        <v>#NUM!</v>
      </c>
      <c r="Z305" s="13" t="e">
        <f t="array" ref="Z305">IF(COUNTA($N$2:$N$151)&lt;ROW(N25),"",INDEX($Z$1:$Z$151,SMALL(IF($N$2:$N$151&lt;&gt;"",ROW($N$2:$N$151)),ROW(N25))))</f>
        <v>#NUM!</v>
      </c>
      <c r="AA305" s="13" t="e">
        <f t="array" ref="AA305">IF(COUNTA($N$2:$N$151)&lt;ROW(N25),"",INDEX($AA$1:$AA$151,SMALL(IF($N$2:$N$151&lt;&gt;"",ROW($N$2:$N$151)),ROW(N25))))</f>
        <v>#NUM!</v>
      </c>
      <c r="AB305" s="13" t="e">
        <f t="array" ref="AB305">IF(COUNTA($N$2:$N$151)&lt;ROW(N25),"",INDEX($AB$1:$AB$151,SMALL(IF($N$2:$N$151&lt;&gt;"",ROW($N$2:$N$151)),ROW(N25))))</f>
        <v>#NUM!</v>
      </c>
      <c r="AC305" s="13" t="e">
        <f t="array" ref="AC305">IF(COUNTA($N$2:$N$151)&lt;ROW(N25),"",INDEX($AC$1:$AC$151,SMALL(IF($N$2:$N$151&lt;&gt;"",ROW($N$2:$N$151)),ROW(N25))))</f>
        <v>#NUM!</v>
      </c>
      <c r="AD305" s="13" t="e">
        <f t="array" ref="AD305">IF(COUNTA($N$2:$N$151)&lt;ROW(N25),"",INDEX($AD$1:$AD$151,SMALL(IF($N$2:$N$151&lt;&gt;"",ROW($N$2:$N$151)),ROW(N25))))</f>
        <v>#NUM!</v>
      </c>
      <c r="AE305" s="13" t="e">
        <f t="array" ref="AE305">IF(COUNTA($N$2:$N$151)&lt;ROW(N25),"",INDEX($AE$1:$AE$151,SMALL(IF($N$2:$N$151&lt;&gt;"",ROW($N$2:$N$151)),ROW(N25))))</f>
        <v>#NUM!</v>
      </c>
      <c r="AF305" s="13" t="e">
        <f t="array" ref="AF305">IF(COUNTA($N$2:$N$151)&lt;ROW(N25),"",INDEX($AF$1:$AF$151,SMALL(IF($N$2:$N$151&lt;&gt;"",ROW($N$2:$N$151)),ROW(N25))))</f>
        <v>#NUM!</v>
      </c>
      <c r="AG305" s="13" t="e">
        <f t="array" ref="AG305">IF(COUNTA($N$2:$N$151)&lt;ROW(N25),"",INDEX($AG$1:$AG$151,SMALL(IF($N$2:$N$151&lt;&gt;"",ROW($N$2:$N$151)),ROW(N25))))</f>
        <v>#NUM!</v>
      </c>
      <c r="AH305" s="13" t="e">
        <f t="array" ref="AH305">IF(COUNTA($N$2:$N$151)&lt;ROW(N25),"",INDEX($AH$1:$AH$151,SMALL(IF($N$2:$N$151&lt;&gt;"",ROW($N$2:$N$151)),ROW(N25))))</f>
        <v>#NUM!</v>
      </c>
      <c r="AI305" s="13" t="e">
        <f t="array" ref="AI305">IF(COUNTA($N$2:$N$151)&lt;ROW(N25),"",INDEX($AI$1:$AI$151,SMALL(IF($N$2:$N$151&lt;&gt;"",ROW($N$2:$N$151)),ROW(N25))))</f>
        <v>#NUM!</v>
      </c>
      <c r="AJ305" s="13" t="e">
        <f t="array" ref="AJ305">IF(COUNTA($N$2:$N$151)&lt;ROW(N25),"",INDEX($AJ$1:$AJ$151,SMALL(IF($N$2:$N$151&lt;&gt;"",ROW($N$2:$N$151)),ROW(N25))))</f>
        <v>#NUM!</v>
      </c>
      <c r="AK305" s="13" t="e">
        <f t="array" ref="AK305">IF(COUNTA($N$2:$N$151)&lt;ROW(N25),"",INDEX($AK$1:$AK$151,SMALL(IF($N$2:$N$151&lt;&gt;"",ROW($N$2:$N$151)),ROW(N25))))</f>
        <v>#NUM!</v>
      </c>
      <c r="AL305" s="13" t="e">
        <f t="array" ref="AL305">IF(COUNTA($N$2:$N$151)&lt;ROW(N25),"",INDEX($AL$1:$AL$151,SMALL(IF($N$2:$N$151&lt;&gt;"",ROW($N$2:$N$151)),ROW(N25))))</f>
        <v>#NUM!</v>
      </c>
      <c r="AM305" s="13" t="e">
        <f t="array" ref="AM305">IF(COUNTA($N$2:$N$151)&lt;ROW(N25),"",INDEX($AM$1:$AM$151,SMALL(IF($N$2:$N$151&lt;&gt;"",ROW($N$2:$N$151)),ROW(N25))))</f>
        <v>#NUM!</v>
      </c>
      <c r="AN305" s="13" t="e">
        <f t="array" ref="AN305">IF(COUNTA($N$2:$N$151)&lt;ROW(N25),"",INDEX($AN$1:$AN$151,SMALL(IF($N$2:$N$151&lt;&gt;"",ROW($N$2:$N$151)),ROW(N25))))</f>
        <v>#NUM!</v>
      </c>
      <c r="AO305" s="13" t="e">
        <f t="array" ref="AO305">IF(COUNTA($N$2:$N$151)&lt;ROW(N25),"",INDEX($AO$1:$AO$151,SMALL(IF($N$2:$N$151&lt;&gt;"",ROW($N$2:$N$151)),ROW(N25))))</f>
        <v>#NUM!</v>
      </c>
      <c r="AP305" s="13" t="e">
        <f t="array" ref="AP305">IF(COUNTA($N$2:$N$151)&lt;ROW(N25),"",INDEX($AP$1:$AP$151,SMALL(IF($N$2:$N$151&lt;&gt;"",ROW($N$2:$N$151)),ROW(N25))))</f>
        <v>#NUM!</v>
      </c>
      <c r="AQ305" s="13" t="e">
        <f t="array" ref="AQ305">IF(COUNTA($N$2:$N$151)&lt;ROW(N25),"",INDEX($AQ$1:$AQ$151,SMALL(IF($N$2:$N$151&lt;&gt;"",ROW($N$2:$N$151)),ROW(N25))))</f>
        <v>#NUM!</v>
      </c>
      <c r="AR305" s="13" t="e">
        <f t="array" ref="AR305">IF(COUNTA($N$2:$N$151)&lt;ROW(N25),"",INDEX($AR$1:$AR$151,SMALL(IF($N$2:$N$151&lt;&gt;"",ROW($N$2:$N$151)),ROW(N25))))</f>
        <v>#NUM!</v>
      </c>
      <c r="AS305" s="13" t="e">
        <f t="array" ref="AS305">IF(COUNTA($N$2:$N$151)&lt;ROW(N25),"",INDEX($AS$1:$AS$151,SMALL(IF($N$2:$N$151&lt;&gt;"",ROW($N$2:$N$151)),ROW(N25))))</f>
        <v>#NUM!</v>
      </c>
      <c r="BV305" s="104"/>
      <c r="BW305" s="104"/>
      <c r="BX305" s="104"/>
      <c r="BY305" s="104"/>
      <c r="BZ305" s="104"/>
      <c r="CA305" s="104"/>
      <c r="CB305" s="104"/>
      <c r="CC305" s="104"/>
      <c r="CD305" s="104"/>
      <c r="CE305" s="104"/>
      <c r="CF305" s="104"/>
      <c r="CG305" s="104"/>
      <c r="CH305" s="104"/>
      <c r="CI305" s="104"/>
      <c r="CJ305" s="104"/>
      <c r="CK305" s="104"/>
      <c r="CL305" s="104"/>
      <c r="CM305" s="104"/>
    </row>
    <row r="306" spans="10:91" ht="12.75" customHeight="1" x14ac:dyDescent="0.15">
      <c r="J306" s="13">
        <v>26</v>
      </c>
      <c r="K306" s="13" t="e">
        <f t="array" ref="K306">IF(COUNTA($N$2:$N$151)&lt;ROW(N26),"",INDEX($K$1:$K$151,SMALL(IF($N$2:$N$151&lt;&gt;"",ROW($N$2:$N$151)),ROW(N26))))</f>
        <v>#NUM!</v>
      </c>
      <c r="L306" s="13" t="e">
        <f t="array" ref="L306">IF(COUNTA($N$2:$N$151)&lt;ROW(N26),"",INDEX($L$1:$L$151,SMALL(IF($N$2:$N$151&lt;&gt;"",ROW($N$2:$N$151)),ROW(N26))))</f>
        <v>#NUM!</v>
      </c>
      <c r="M306" s="13" t="e">
        <f t="array" ref="M306">IF(COUNTA($N$2:$N$151)&lt;ROW(N26),"",INDEX($N$1:$N$151,SMALL(IF($N$2:$N$151&lt;&gt;"",ROW($N$2:$N$151)),ROW(N26))))</f>
        <v>#NUM!</v>
      </c>
      <c r="R306" s="13" t="e">
        <f t="array" ref="R306">IF(COUNTA($N$2:$N$151)&lt;ROW(N26),"",INDEX($R$1:$R$151,SMALL(IF($N$2:$N$151&lt;&gt;"",ROW($N$2:$N$151)),ROW(N26))))</f>
        <v>#NUM!</v>
      </c>
      <c r="S306" s="13" t="e">
        <f t="array" ref="S306">IF(COUNTA($N$2:$N$151)&lt;ROW(N26),"",INDEX($S$1:$S$151,SMALL(IF($N$2:$N$151&lt;&gt;"",ROW($N$2:$N$151)),ROW(N26))))</f>
        <v>#NUM!</v>
      </c>
      <c r="T306" s="13" t="e">
        <f t="array" ref="T306">IF(COUNTA($N$2:$N$151)&lt;ROW(N26),"",INDEX($T$1:$T$151,SMALL(IF($N$2:$N$151&lt;&gt;"",ROW($N$2:$N$151)),ROW(N26))))</f>
        <v>#NUM!</v>
      </c>
      <c r="U306" s="13" t="e">
        <f t="array" ref="U306">IF(COUNTA($N$2:$N$151)&lt;ROW(N26),"",INDEX($U$1:$U$151,SMALL(IF($N$2:$N$151&lt;&gt;"",ROW($N$2:$N$151)),ROW(N26))))</f>
        <v>#NUM!</v>
      </c>
      <c r="V306" s="13" t="e">
        <f t="array" ref="V306">IF(COUNTA($N$2:$N$151)&lt;ROW(N26),"",INDEX($V$1:$V$151,SMALL(IF($N$2:$N$151&lt;&gt;"",ROW($N$2:$N$151)),ROW(N26))))</f>
        <v>#NUM!</v>
      </c>
      <c r="W306" s="13" t="e">
        <f t="array" ref="W306">IF(COUNTA($N$2:$N$151)&lt;ROW(N26),"",INDEX($W$1:$W$151,SMALL(IF($N$2:$N$151&lt;&gt;"",ROW($N$2:$N$151)),ROW(N26))))</f>
        <v>#NUM!</v>
      </c>
      <c r="X306" s="13" t="e">
        <f t="array" ref="X306">IF(COUNTA($N$2:$N$151)&lt;ROW(N26),"",INDEX($X$1:$X$151,SMALL(IF($N$2:$N$151&lt;&gt;"",ROW($N$2:$N$151)),ROW(N26))))</f>
        <v>#NUM!</v>
      </c>
      <c r="Y306" s="13" t="e">
        <f t="array" ref="Y306">IF(COUNTA($N$2:$N$151)&lt;ROW(N26),"",INDEX($Y$1:$Y$151,SMALL(IF($N$2:$N$151&lt;&gt;"",ROW($N$2:$N$151)),ROW(N26))))</f>
        <v>#NUM!</v>
      </c>
      <c r="Z306" s="13" t="e">
        <f t="array" ref="Z306">IF(COUNTA($N$2:$N$151)&lt;ROW(N26),"",INDEX($Z$1:$Z$151,SMALL(IF($N$2:$N$151&lt;&gt;"",ROW($N$2:$N$151)),ROW(N26))))</f>
        <v>#NUM!</v>
      </c>
      <c r="AA306" s="13" t="e">
        <f t="array" ref="AA306">IF(COUNTA($N$2:$N$151)&lt;ROW(N26),"",INDEX($AA$1:$AA$151,SMALL(IF($N$2:$N$151&lt;&gt;"",ROW($N$2:$N$151)),ROW(N26))))</f>
        <v>#NUM!</v>
      </c>
      <c r="AB306" s="13" t="e">
        <f t="array" ref="AB306">IF(COUNTA($N$2:$N$151)&lt;ROW(N26),"",INDEX($AB$1:$AB$151,SMALL(IF($N$2:$N$151&lt;&gt;"",ROW($N$2:$N$151)),ROW(N26))))</f>
        <v>#NUM!</v>
      </c>
      <c r="AC306" s="13" t="e">
        <f t="array" ref="AC306">IF(COUNTA($N$2:$N$151)&lt;ROW(N26),"",INDEX($AC$1:$AC$151,SMALL(IF($N$2:$N$151&lt;&gt;"",ROW($N$2:$N$151)),ROW(N26))))</f>
        <v>#NUM!</v>
      </c>
      <c r="AD306" s="13" t="e">
        <f t="array" ref="AD306">IF(COUNTA($N$2:$N$151)&lt;ROW(N26),"",INDEX($AD$1:$AD$151,SMALL(IF($N$2:$N$151&lt;&gt;"",ROW($N$2:$N$151)),ROW(N26))))</f>
        <v>#NUM!</v>
      </c>
      <c r="AE306" s="13" t="e">
        <f t="array" ref="AE306">IF(COUNTA($N$2:$N$151)&lt;ROW(N26),"",INDEX($AE$1:$AE$151,SMALL(IF($N$2:$N$151&lt;&gt;"",ROW($N$2:$N$151)),ROW(N26))))</f>
        <v>#NUM!</v>
      </c>
      <c r="AF306" s="13" t="e">
        <f t="array" ref="AF306">IF(COUNTA($N$2:$N$151)&lt;ROW(N26),"",INDEX($AF$1:$AF$151,SMALL(IF($N$2:$N$151&lt;&gt;"",ROW($N$2:$N$151)),ROW(N26))))</f>
        <v>#NUM!</v>
      </c>
      <c r="AG306" s="13" t="e">
        <f t="array" ref="AG306">IF(COUNTA($N$2:$N$151)&lt;ROW(N26),"",INDEX($AG$1:$AG$151,SMALL(IF($N$2:$N$151&lt;&gt;"",ROW($N$2:$N$151)),ROW(N26))))</f>
        <v>#NUM!</v>
      </c>
      <c r="AH306" s="13" t="e">
        <f t="array" ref="AH306">IF(COUNTA($N$2:$N$151)&lt;ROW(N26),"",INDEX($AH$1:$AH$151,SMALL(IF($N$2:$N$151&lt;&gt;"",ROW($N$2:$N$151)),ROW(N26))))</f>
        <v>#NUM!</v>
      </c>
      <c r="AI306" s="13" t="e">
        <f t="array" ref="AI306">IF(COUNTA($N$2:$N$151)&lt;ROW(N26),"",INDEX($AI$1:$AI$151,SMALL(IF($N$2:$N$151&lt;&gt;"",ROW($N$2:$N$151)),ROW(N26))))</f>
        <v>#NUM!</v>
      </c>
      <c r="AJ306" s="13" t="e">
        <f t="array" ref="AJ306">IF(COUNTA($N$2:$N$151)&lt;ROW(N26),"",INDEX($AJ$1:$AJ$151,SMALL(IF($N$2:$N$151&lt;&gt;"",ROW($N$2:$N$151)),ROW(N26))))</f>
        <v>#NUM!</v>
      </c>
      <c r="AK306" s="13" t="e">
        <f t="array" ref="AK306">IF(COUNTA($N$2:$N$151)&lt;ROW(N26),"",INDEX($AK$1:$AK$151,SMALL(IF($N$2:$N$151&lt;&gt;"",ROW($N$2:$N$151)),ROW(N26))))</f>
        <v>#NUM!</v>
      </c>
      <c r="AL306" s="13" t="e">
        <f t="array" ref="AL306">IF(COUNTA($N$2:$N$151)&lt;ROW(N26),"",INDEX($AL$1:$AL$151,SMALL(IF($N$2:$N$151&lt;&gt;"",ROW($N$2:$N$151)),ROW(N26))))</f>
        <v>#NUM!</v>
      </c>
      <c r="AM306" s="13" t="e">
        <f t="array" ref="AM306">IF(COUNTA($N$2:$N$151)&lt;ROW(N26),"",INDEX($AM$1:$AM$151,SMALL(IF($N$2:$N$151&lt;&gt;"",ROW($N$2:$N$151)),ROW(N26))))</f>
        <v>#NUM!</v>
      </c>
      <c r="AN306" s="13" t="e">
        <f t="array" ref="AN306">IF(COUNTA($N$2:$N$151)&lt;ROW(N26),"",INDEX($AN$1:$AN$151,SMALL(IF($N$2:$N$151&lt;&gt;"",ROW($N$2:$N$151)),ROW(N26))))</f>
        <v>#NUM!</v>
      </c>
      <c r="AO306" s="13" t="e">
        <f t="array" ref="AO306">IF(COUNTA($N$2:$N$151)&lt;ROW(N26),"",INDEX($AO$1:$AO$151,SMALL(IF($N$2:$N$151&lt;&gt;"",ROW($N$2:$N$151)),ROW(N26))))</f>
        <v>#NUM!</v>
      </c>
      <c r="AP306" s="13" t="e">
        <f t="array" ref="AP306">IF(COUNTA($N$2:$N$151)&lt;ROW(N26),"",INDEX($AP$1:$AP$151,SMALL(IF($N$2:$N$151&lt;&gt;"",ROW($N$2:$N$151)),ROW(N26))))</f>
        <v>#NUM!</v>
      </c>
      <c r="AQ306" s="13" t="e">
        <f t="array" ref="AQ306">IF(COUNTA($N$2:$N$151)&lt;ROW(N26),"",INDEX($AQ$1:$AQ$151,SMALL(IF($N$2:$N$151&lt;&gt;"",ROW($N$2:$N$151)),ROW(N26))))</f>
        <v>#NUM!</v>
      </c>
      <c r="AR306" s="13" t="e">
        <f t="array" ref="AR306">IF(COUNTA($N$2:$N$151)&lt;ROW(N26),"",INDEX($AR$1:$AR$151,SMALL(IF($N$2:$N$151&lt;&gt;"",ROW($N$2:$N$151)),ROW(N26))))</f>
        <v>#NUM!</v>
      </c>
      <c r="AS306" s="13" t="e">
        <f t="array" ref="AS306">IF(COUNTA($N$2:$N$151)&lt;ROW(N26),"",INDEX($AS$1:$AS$151,SMALL(IF($N$2:$N$151&lt;&gt;"",ROW($N$2:$N$151)),ROW(N26))))</f>
        <v>#NUM!</v>
      </c>
      <c r="BV306" s="104"/>
      <c r="BW306" s="104"/>
      <c r="BX306" s="104"/>
      <c r="BY306" s="104"/>
      <c r="BZ306" s="104"/>
      <c r="CA306" s="104"/>
      <c r="CB306" s="104"/>
      <c r="CC306" s="104"/>
      <c r="CD306" s="104"/>
      <c r="CE306" s="104"/>
      <c r="CF306" s="104"/>
      <c r="CG306" s="104"/>
      <c r="CH306" s="104"/>
      <c r="CI306" s="104"/>
      <c r="CJ306" s="104"/>
      <c r="CK306" s="104"/>
      <c r="CL306" s="104"/>
      <c r="CM306" s="104"/>
    </row>
    <row r="307" spans="10:91" ht="12.75" customHeight="1" x14ac:dyDescent="0.15">
      <c r="J307" s="13">
        <v>27</v>
      </c>
      <c r="K307" s="13" t="e">
        <f t="array" ref="K307">IF(COUNTA($N$2:$N$151)&lt;ROW(N27),"",INDEX($K$1:$K$151,SMALL(IF($N$2:$N$151&lt;&gt;"",ROW($N$2:$N$151)),ROW(N27))))</f>
        <v>#NUM!</v>
      </c>
      <c r="L307" s="13" t="e">
        <f t="array" ref="L307">IF(COUNTA($N$2:$N$151)&lt;ROW(N27),"",INDEX($L$1:$L$151,SMALL(IF($N$2:$N$151&lt;&gt;"",ROW($N$2:$N$151)),ROW(N27))))</f>
        <v>#NUM!</v>
      </c>
      <c r="M307" s="13" t="e">
        <f t="array" ref="M307">IF(COUNTA($N$2:$N$151)&lt;ROW(N27),"",INDEX($N$1:$N$151,SMALL(IF($N$2:$N$151&lt;&gt;"",ROW($N$2:$N$151)),ROW(N27))))</f>
        <v>#NUM!</v>
      </c>
      <c r="R307" s="13" t="e">
        <f t="array" ref="R307">IF(COUNTA($N$2:$N$151)&lt;ROW(N27),"",INDEX($R$1:$R$151,SMALL(IF($N$2:$N$151&lt;&gt;"",ROW($N$2:$N$151)),ROW(N27))))</f>
        <v>#NUM!</v>
      </c>
      <c r="S307" s="13" t="e">
        <f t="array" ref="S307">IF(COUNTA($N$2:$N$151)&lt;ROW(N27),"",INDEX($S$1:$S$151,SMALL(IF($N$2:$N$151&lt;&gt;"",ROW($N$2:$N$151)),ROW(N27))))</f>
        <v>#NUM!</v>
      </c>
      <c r="T307" s="13" t="e">
        <f t="array" ref="T307">IF(COUNTA($N$2:$N$151)&lt;ROW(N27),"",INDEX($T$1:$T$151,SMALL(IF($N$2:$N$151&lt;&gt;"",ROW($N$2:$N$151)),ROW(N27))))</f>
        <v>#NUM!</v>
      </c>
      <c r="U307" s="13" t="e">
        <f t="array" ref="U307">IF(COUNTA($N$2:$N$151)&lt;ROW(N27),"",INDEX($U$1:$U$151,SMALL(IF($N$2:$N$151&lt;&gt;"",ROW($N$2:$N$151)),ROW(N27))))</f>
        <v>#NUM!</v>
      </c>
      <c r="V307" s="13" t="e">
        <f t="array" ref="V307">IF(COUNTA($N$2:$N$151)&lt;ROW(N27),"",INDEX($V$1:$V$151,SMALL(IF($N$2:$N$151&lt;&gt;"",ROW($N$2:$N$151)),ROW(N27))))</f>
        <v>#NUM!</v>
      </c>
      <c r="W307" s="13" t="e">
        <f t="array" ref="W307">IF(COUNTA($N$2:$N$151)&lt;ROW(N27),"",INDEX($W$1:$W$151,SMALL(IF($N$2:$N$151&lt;&gt;"",ROW($N$2:$N$151)),ROW(N27))))</f>
        <v>#NUM!</v>
      </c>
      <c r="X307" s="13" t="e">
        <f t="array" ref="X307">IF(COUNTA($N$2:$N$151)&lt;ROW(N27),"",INDEX($X$1:$X$151,SMALL(IF($N$2:$N$151&lt;&gt;"",ROW($N$2:$N$151)),ROW(N27))))</f>
        <v>#NUM!</v>
      </c>
      <c r="Y307" s="13" t="e">
        <f t="array" ref="Y307">IF(COUNTA($N$2:$N$151)&lt;ROW(N27),"",INDEX($Y$1:$Y$151,SMALL(IF($N$2:$N$151&lt;&gt;"",ROW($N$2:$N$151)),ROW(N27))))</f>
        <v>#NUM!</v>
      </c>
      <c r="Z307" s="13" t="e">
        <f t="array" ref="Z307">IF(COUNTA($N$2:$N$151)&lt;ROW(N27),"",INDEX($Z$1:$Z$151,SMALL(IF($N$2:$N$151&lt;&gt;"",ROW($N$2:$N$151)),ROW(N27))))</f>
        <v>#NUM!</v>
      </c>
      <c r="AA307" s="13" t="e">
        <f t="array" ref="AA307">IF(COUNTA($N$2:$N$151)&lt;ROW(N27),"",INDEX($AA$1:$AA$151,SMALL(IF($N$2:$N$151&lt;&gt;"",ROW($N$2:$N$151)),ROW(N27))))</f>
        <v>#NUM!</v>
      </c>
      <c r="AB307" s="13" t="e">
        <f t="array" ref="AB307">IF(COUNTA($N$2:$N$151)&lt;ROW(N27),"",INDEX($AB$1:$AB$151,SMALL(IF($N$2:$N$151&lt;&gt;"",ROW($N$2:$N$151)),ROW(N27))))</f>
        <v>#NUM!</v>
      </c>
      <c r="AC307" s="13" t="e">
        <f t="array" ref="AC307">IF(COUNTA($N$2:$N$151)&lt;ROW(N27),"",INDEX($AC$1:$AC$151,SMALL(IF($N$2:$N$151&lt;&gt;"",ROW($N$2:$N$151)),ROW(N27))))</f>
        <v>#NUM!</v>
      </c>
      <c r="AD307" s="13" t="e">
        <f t="array" ref="AD307">IF(COUNTA($N$2:$N$151)&lt;ROW(N27),"",INDEX($AD$1:$AD$151,SMALL(IF($N$2:$N$151&lt;&gt;"",ROW($N$2:$N$151)),ROW(N27))))</f>
        <v>#NUM!</v>
      </c>
      <c r="AE307" s="13" t="e">
        <f t="array" ref="AE307">IF(COUNTA($N$2:$N$151)&lt;ROW(N27),"",INDEX($AE$1:$AE$151,SMALL(IF($N$2:$N$151&lt;&gt;"",ROW($N$2:$N$151)),ROW(N27))))</f>
        <v>#NUM!</v>
      </c>
      <c r="AF307" s="13" t="e">
        <f t="array" ref="AF307">IF(COUNTA($N$2:$N$151)&lt;ROW(N27),"",INDEX($AF$1:$AF$151,SMALL(IF($N$2:$N$151&lt;&gt;"",ROW($N$2:$N$151)),ROW(N27))))</f>
        <v>#NUM!</v>
      </c>
      <c r="AG307" s="13" t="e">
        <f t="array" ref="AG307">IF(COUNTA($N$2:$N$151)&lt;ROW(N27),"",INDEX($AG$1:$AG$151,SMALL(IF($N$2:$N$151&lt;&gt;"",ROW($N$2:$N$151)),ROW(N27))))</f>
        <v>#NUM!</v>
      </c>
      <c r="AH307" s="13" t="e">
        <f t="array" ref="AH307">IF(COUNTA($N$2:$N$151)&lt;ROW(N27),"",INDEX($AH$1:$AH$151,SMALL(IF($N$2:$N$151&lt;&gt;"",ROW($N$2:$N$151)),ROW(N27))))</f>
        <v>#NUM!</v>
      </c>
      <c r="AI307" s="13" t="e">
        <f t="array" ref="AI307">IF(COUNTA($N$2:$N$151)&lt;ROW(N27),"",INDEX($AI$1:$AI$151,SMALL(IF($N$2:$N$151&lt;&gt;"",ROW($N$2:$N$151)),ROW(N27))))</f>
        <v>#NUM!</v>
      </c>
      <c r="AJ307" s="13" t="e">
        <f t="array" ref="AJ307">IF(COUNTA($N$2:$N$151)&lt;ROW(N27),"",INDEX($AJ$1:$AJ$151,SMALL(IF($N$2:$N$151&lt;&gt;"",ROW($N$2:$N$151)),ROW(N27))))</f>
        <v>#NUM!</v>
      </c>
      <c r="AK307" s="13" t="e">
        <f t="array" ref="AK307">IF(COUNTA($N$2:$N$151)&lt;ROW(N27),"",INDEX($AK$1:$AK$151,SMALL(IF($N$2:$N$151&lt;&gt;"",ROW($N$2:$N$151)),ROW(N27))))</f>
        <v>#NUM!</v>
      </c>
      <c r="AL307" s="13" t="e">
        <f t="array" ref="AL307">IF(COUNTA($N$2:$N$151)&lt;ROW(N27),"",INDEX($AL$1:$AL$151,SMALL(IF($N$2:$N$151&lt;&gt;"",ROW($N$2:$N$151)),ROW(N27))))</f>
        <v>#NUM!</v>
      </c>
      <c r="AM307" s="13" t="e">
        <f t="array" ref="AM307">IF(COUNTA($N$2:$N$151)&lt;ROW(N27),"",INDEX($AM$1:$AM$151,SMALL(IF($N$2:$N$151&lt;&gt;"",ROW($N$2:$N$151)),ROW(N27))))</f>
        <v>#NUM!</v>
      </c>
      <c r="AN307" s="13" t="e">
        <f t="array" ref="AN307">IF(COUNTA($N$2:$N$151)&lt;ROW(N27),"",INDEX($AN$1:$AN$151,SMALL(IF($N$2:$N$151&lt;&gt;"",ROW($N$2:$N$151)),ROW(N27))))</f>
        <v>#NUM!</v>
      </c>
      <c r="AO307" s="13" t="e">
        <f t="array" ref="AO307">IF(COUNTA($N$2:$N$151)&lt;ROW(N27),"",INDEX($AO$1:$AO$151,SMALL(IF($N$2:$N$151&lt;&gt;"",ROW($N$2:$N$151)),ROW(N27))))</f>
        <v>#NUM!</v>
      </c>
      <c r="AP307" s="13" t="e">
        <f t="array" ref="AP307">IF(COUNTA($N$2:$N$151)&lt;ROW(N27),"",INDEX($AP$1:$AP$151,SMALL(IF($N$2:$N$151&lt;&gt;"",ROW($N$2:$N$151)),ROW(N27))))</f>
        <v>#NUM!</v>
      </c>
      <c r="AQ307" s="13" t="e">
        <f t="array" ref="AQ307">IF(COUNTA($N$2:$N$151)&lt;ROW(N27),"",INDEX($AQ$1:$AQ$151,SMALL(IF($N$2:$N$151&lt;&gt;"",ROW($N$2:$N$151)),ROW(N27))))</f>
        <v>#NUM!</v>
      </c>
      <c r="AR307" s="13" t="e">
        <f t="array" ref="AR307">IF(COUNTA($N$2:$N$151)&lt;ROW(N27),"",INDEX($AR$1:$AR$151,SMALL(IF($N$2:$N$151&lt;&gt;"",ROW($N$2:$N$151)),ROW(N27))))</f>
        <v>#NUM!</v>
      </c>
      <c r="AS307" s="13" t="e">
        <f t="array" ref="AS307">IF(COUNTA($N$2:$N$151)&lt;ROW(N27),"",INDEX($AS$1:$AS$151,SMALL(IF($N$2:$N$151&lt;&gt;"",ROW($N$2:$N$151)),ROW(N27))))</f>
        <v>#NUM!</v>
      </c>
      <c r="BV307" s="104"/>
      <c r="BW307" s="104"/>
      <c r="BX307" s="104"/>
      <c r="BY307" s="104"/>
      <c r="BZ307" s="104"/>
      <c r="CA307" s="104"/>
      <c r="CB307" s="104"/>
      <c r="CC307" s="104"/>
      <c r="CD307" s="104"/>
      <c r="CE307" s="104"/>
      <c r="CF307" s="104"/>
      <c r="CG307" s="104"/>
      <c r="CH307" s="104"/>
      <c r="CI307" s="104"/>
      <c r="CJ307" s="104"/>
      <c r="CK307" s="104"/>
      <c r="CL307" s="104"/>
      <c r="CM307" s="104"/>
    </row>
    <row r="308" spans="10:91" ht="12.75" customHeight="1" x14ac:dyDescent="0.15">
      <c r="J308" s="13">
        <v>28</v>
      </c>
      <c r="K308" s="13" t="e">
        <f t="array" ref="K308">IF(COUNTA($N$2:$N$151)&lt;ROW(N28),"",INDEX($K$1:$K$151,SMALL(IF($N$2:$N$151&lt;&gt;"",ROW($N$2:$N$151)),ROW(N28))))</f>
        <v>#NUM!</v>
      </c>
      <c r="L308" s="13" t="e">
        <f t="array" ref="L308">IF(COUNTA($N$2:$N$151)&lt;ROW(N28),"",INDEX($L$1:$L$151,SMALL(IF($N$2:$N$151&lt;&gt;"",ROW($N$2:$N$151)),ROW(N28))))</f>
        <v>#NUM!</v>
      </c>
      <c r="M308" s="13" t="e">
        <f t="array" ref="M308">IF(COUNTA($N$2:$N$151)&lt;ROW(N28),"",INDEX($N$1:$N$151,SMALL(IF($N$2:$N$151&lt;&gt;"",ROW($N$2:$N$151)),ROW(N28))))</f>
        <v>#NUM!</v>
      </c>
      <c r="R308" s="13" t="e">
        <f t="array" ref="R308">IF(COUNTA($N$2:$N$151)&lt;ROW(N28),"",INDEX($R$1:$R$151,SMALL(IF($N$2:$N$151&lt;&gt;"",ROW($N$2:$N$151)),ROW(N28))))</f>
        <v>#NUM!</v>
      </c>
      <c r="S308" s="13" t="e">
        <f t="array" ref="S308">IF(COUNTA($N$2:$N$151)&lt;ROW(N28),"",INDEX($S$1:$S$151,SMALL(IF($N$2:$N$151&lt;&gt;"",ROW($N$2:$N$151)),ROW(N28))))</f>
        <v>#NUM!</v>
      </c>
      <c r="T308" s="13" t="e">
        <f t="array" ref="T308">IF(COUNTA($N$2:$N$151)&lt;ROW(N28),"",INDEX($T$1:$T$151,SMALL(IF($N$2:$N$151&lt;&gt;"",ROW($N$2:$N$151)),ROW(N28))))</f>
        <v>#NUM!</v>
      </c>
      <c r="U308" s="13" t="e">
        <f t="array" ref="U308">IF(COUNTA($N$2:$N$151)&lt;ROW(N28),"",INDEX($U$1:$U$151,SMALL(IF($N$2:$N$151&lt;&gt;"",ROW($N$2:$N$151)),ROW(N28))))</f>
        <v>#NUM!</v>
      </c>
      <c r="V308" s="13" t="e">
        <f t="array" ref="V308">IF(COUNTA($N$2:$N$151)&lt;ROW(N28),"",INDEX($V$1:$V$151,SMALL(IF($N$2:$N$151&lt;&gt;"",ROW($N$2:$N$151)),ROW(N28))))</f>
        <v>#NUM!</v>
      </c>
      <c r="W308" s="13" t="e">
        <f t="array" ref="W308">IF(COUNTA($N$2:$N$151)&lt;ROW(N28),"",INDEX($W$1:$W$151,SMALL(IF($N$2:$N$151&lt;&gt;"",ROW($N$2:$N$151)),ROW(N28))))</f>
        <v>#NUM!</v>
      </c>
      <c r="X308" s="13" t="e">
        <f t="array" ref="X308">IF(COUNTA($N$2:$N$151)&lt;ROW(N28),"",INDEX($X$1:$X$151,SMALL(IF($N$2:$N$151&lt;&gt;"",ROW($N$2:$N$151)),ROW(N28))))</f>
        <v>#NUM!</v>
      </c>
      <c r="Y308" s="13" t="e">
        <f t="array" ref="Y308">IF(COUNTA($N$2:$N$151)&lt;ROW(N28),"",INDEX($Y$1:$Y$151,SMALL(IF($N$2:$N$151&lt;&gt;"",ROW($N$2:$N$151)),ROW(N28))))</f>
        <v>#NUM!</v>
      </c>
      <c r="Z308" s="13" t="e">
        <f t="array" ref="Z308">IF(COUNTA($N$2:$N$151)&lt;ROW(N28),"",INDEX($Z$1:$Z$151,SMALL(IF($N$2:$N$151&lt;&gt;"",ROW($N$2:$N$151)),ROW(N28))))</f>
        <v>#NUM!</v>
      </c>
      <c r="AA308" s="13" t="e">
        <f t="array" ref="AA308">IF(COUNTA($N$2:$N$151)&lt;ROW(N28),"",INDEX($AA$1:$AA$151,SMALL(IF($N$2:$N$151&lt;&gt;"",ROW($N$2:$N$151)),ROW(N28))))</f>
        <v>#NUM!</v>
      </c>
      <c r="AB308" s="13" t="e">
        <f t="array" ref="AB308">IF(COUNTA($N$2:$N$151)&lt;ROW(N28),"",INDEX($AB$1:$AB$151,SMALL(IF($N$2:$N$151&lt;&gt;"",ROW($N$2:$N$151)),ROW(N28))))</f>
        <v>#NUM!</v>
      </c>
      <c r="AC308" s="13" t="e">
        <f t="array" ref="AC308">IF(COUNTA($N$2:$N$151)&lt;ROW(N28),"",INDEX($AC$1:$AC$151,SMALL(IF($N$2:$N$151&lt;&gt;"",ROW($N$2:$N$151)),ROW(N28))))</f>
        <v>#NUM!</v>
      </c>
      <c r="AD308" s="13" t="e">
        <f t="array" ref="AD308">IF(COUNTA($N$2:$N$151)&lt;ROW(N28),"",INDEX($AD$1:$AD$151,SMALL(IF($N$2:$N$151&lt;&gt;"",ROW($N$2:$N$151)),ROW(N28))))</f>
        <v>#NUM!</v>
      </c>
      <c r="AE308" s="13" t="e">
        <f t="array" ref="AE308">IF(COUNTA($N$2:$N$151)&lt;ROW(N28),"",INDEX($AE$1:$AE$151,SMALL(IF($N$2:$N$151&lt;&gt;"",ROW($N$2:$N$151)),ROW(N28))))</f>
        <v>#NUM!</v>
      </c>
      <c r="AF308" s="13" t="e">
        <f t="array" ref="AF308">IF(COUNTA($N$2:$N$151)&lt;ROW(N28),"",INDEX($AF$1:$AF$151,SMALL(IF($N$2:$N$151&lt;&gt;"",ROW($N$2:$N$151)),ROW(N28))))</f>
        <v>#NUM!</v>
      </c>
      <c r="AG308" s="13" t="e">
        <f t="array" ref="AG308">IF(COUNTA($N$2:$N$151)&lt;ROW(N28),"",INDEX($AG$1:$AG$151,SMALL(IF($N$2:$N$151&lt;&gt;"",ROW($N$2:$N$151)),ROW(N28))))</f>
        <v>#NUM!</v>
      </c>
      <c r="AH308" s="13" t="e">
        <f t="array" ref="AH308">IF(COUNTA($N$2:$N$151)&lt;ROW(N28),"",INDEX($AH$1:$AH$151,SMALL(IF($N$2:$N$151&lt;&gt;"",ROW($N$2:$N$151)),ROW(N28))))</f>
        <v>#NUM!</v>
      </c>
      <c r="AI308" s="13" t="e">
        <f t="array" ref="AI308">IF(COUNTA($N$2:$N$151)&lt;ROW(N28),"",INDEX($AI$1:$AI$151,SMALL(IF($N$2:$N$151&lt;&gt;"",ROW($N$2:$N$151)),ROW(N28))))</f>
        <v>#NUM!</v>
      </c>
      <c r="AJ308" s="13" t="e">
        <f t="array" ref="AJ308">IF(COUNTA($N$2:$N$151)&lt;ROW(N28),"",INDEX($AJ$1:$AJ$151,SMALL(IF($N$2:$N$151&lt;&gt;"",ROW($N$2:$N$151)),ROW(N28))))</f>
        <v>#NUM!</v>
      </c>
      <c r="AK308" s="13" t="e">
        <f t="array" ref="AK308">IF(COUNTA($N$2:$N$151)&lt;ROW(N28),"",INDEX($AK$1:$AK$151,SMALL(IF($N$2:$N$151&lt;&gt;"",ROW($N$2:$N$151)),ROW(N28))))</f>
        <v>#NUM!</v>
      </c>
      <c r="AL308" s="13" t="e">
        <f t="array" ref="AL308">IF(COUNTA($N$2:$N$151)&lt;ROW(N28),"",INDEX($AL$1:$AL$151,SMALL(IF($N$2:$N$151&lt;&gt;"",ROW($N$2:$N$151)),ROW(N28))))</f>
        <v>#NUM!</v>
      </c>
      <c r="AM308" s="13" t="e">
        <f t="array" ref="AM308">IF(COUNTA($N$2:$N$151)&lt;ROW(N28),"",INDEX($AM$1:$AM$151,SMALL(IF($N$2:$N$151&lt;&gt;"",ROW($N$2:$N$151)),ROW(N28))))</f>
        <v>#NUM!</v>
      </c>
      <c r="AN308" s="13" t="e">
        <f t="array" ref="AN308">IF(COUNTA($N$2:$N$151)&lt;ROW(N28),"",INDEX($AN$1:$AN$151,SMALL(IF($N$2:$N$151&lt;&gt;"",ROW($N$2:$N$151)),ROW(N28))))</f>
        <v>#NUM!</v>
      </c>
      <c r="AO308" s="13" t="e">
        <f t="array" ref="AO308">IF(COUNTA($N$2:$N$151)&lt;ROW(N28),"",INDEX($AO$1:$AO$151,SMALL(IF($N$2:$N$151&lt;&gt;"",ROW($N$2:$N$151)),ROW(N28))))</f>
        <v>#NUM!</v>
      </c>
      <c r="AP308" s="13" t="e">
        <f t="array" ref="AP308">IF(COUNTA($N$2:$N$151)&lt;ROW(N28),"",INDEX($AP$1:$AP$151,SMALL(IF($N$2:$N$151&lt;&gt;"",ROW($N$2:$N$151)),ROW(N28))))</f>
        <v>#NUM!</v>
      </c>
      <c r="AQ308" s="13" t="e">
        <f t="array" ref="AQ308">IF(COUNTA($N$2:$N$151)&lt;ROW(N28),"",INDEX($AQ$1:$AQ$151,SMALL(IF($N$2:$N$151&lt;&gt;"",ROW($N$2:$N$151)),ROW(N28))))</f>
        <v>#NUM!</v>
      </c>
      <c r="AR308" s="13" t="e">
        <f t="array" ref="AR308">IF(COUNTA($N$2:$N$151)&lt;ROW(N28),"",INDEX($AR$1:$AR$151,SMALL(IF($N$2:$N$151&lt;&gt;"",ROW($N$2:$N$151)),ROW(N28))))</f>
        <v>#NUM!</v>
      </c>
      <c r="AS308" s="13" t="e">
        <f t="array" ref="AS308">IF(COUNTA($N$2:$N$151)&lt;ROW(N28),"",INDEX($AS$1:$AS$151,SMALL(IF($N$2:$N$151&lt;&gt;"",ROW($N$2:$N$151)),ROW(N28))))</f>
        <v>#NUM!</v>
      </c>
      <c r="BV308" s="104"/>
      <c r="BW308" s="104"/>
      <c r="BX308" s="104"/>
      <c r="BY308" s="104"/>
      <c r="BZ308" s="104"/>
      <c r="CA308" s="104"/>
      <c r="CB308" s="104"/>
      <c r="CC308" s="104"/>
      <c r="CD308" s="104"/>
      <c r="CE308" s="104"/>
      <c r="CF308" s="104"/>
      <c r="CG308" s="104"/>
      <c r="CH308" s="104"/>
      <c r="CI308" s="104"/>
      <c r="CJ308" s="104"/>
      <c r="CK308" s="104"/>
      <c r="CL308" s="104"/>
      <c r="CM308" s="104"/>
    </row>
    <row r="309" spans="10:91" ht="12.75" customHeight="1" x14ac:dyDescent="0.15">
      <c r="J309" s="13">
        <v>29</v>
      </c>
      <c r="K309" s="13" t="e">
        <f t="array" ref="K309">IF(COUNTA($N$2:$N$151)&lt;ROW(N29),"",INDEX($K$1:$K$151,SMALL(IF($N$2:$N$151&lt;&gt;"",ROW($N$2:$N$151)),ROW(N29))))</f>
        <v>#NUM!</v>
      </c>
      <c r="L309" s="13" t="e">
        <f t="array" ref="L309">IF(COUNTA($N$2:$N$151)&lt;ROW(N29),"",INDEX($L$1:$L$151,SMALL(IF($N$2:$N$151&lt;&gt;"",ROW($N$2:$N$151)),ROW(N29))))</f>
        <v>#NUM!</v>
      </c>
      <c r="M309" s="13" t="e">
        <f t="array" ref="M309">IF(COUNTA($N$2:$N$151)&lt;ROW(N29),"",INDEX($N$1:$N$151,SMALL(IF($N$2:$N$151&lt;&gt;"",ROW($N$2:$N$151)),ROW(N29))))</f>
        <v>#NUM!</v>
      </c>
      <c r="R309" s="13" t="e">
        <f t="array" ref="R309">IF(COUNTA($N$2:$N$151)&lt;ROW(N29),"",INDEX($R$1:$R$151,SMALL(IF($N$2:$N$151&lt;&gt;"",ROW($N$2:$N$151)),ROW(N29))))</f>
        <v>#NUM!</v>
      </c>
      <c r="S309" s="13" t="e">
        <f t="array" ref="S309">IF(COUNTA($N$2:$N$151)&lt;ROW(N29),"",INDEX($S$1:$S$151,SMALL(IF($N$2:$N$151&lt;&gt;"",ROW($N$2:$N$151)),ROW(N29))))</f>
        <v>#NUM!</v>
      </c>
      <c r="T309" s="13" t="e">
        <f t="array" ref="T309">IF(COUNTA($N$2:$N$151)&lt;ROW(N29),"",INDEX($T$1:$T$151,SMALL(IF($N$2:$N$151&lt;&gt;"",ROW($N$2:$N$151)),ROW(N29))))</f>
        <v>#NUM!</v>
      </c>
      <c r="U309" s="13" t="e">
        <f t="array" ref="U309">IF(COUNTA($N$2:$N$151)&lt;ROW(N29),"",INDEX($U$1:$U$151,SMALL(IF($N$2:$N$151&lt;&gt;"",ROW($N$2:$N$151)),ROW(N29))))</f>
        <v>#NUM!</v>
      </c>
      <c r="V309" s="13" t="e">
        <f t="array" ref="V309">IF(COUNTA($N$2:$N$151)&lt;ROW(N29),"",INDEX($V$1:$V$151,SMALL(IF($N$2:$N$151&lt;&gt;"",ROW($N$2:$N$151)),ROW(N29))))</f>
        <v>#NUM!</v>
      </c>
      <c r="W309" s="13" t="e">
        <f t="array" ref="W309">IF(COUNTA($N$2:$N$151)&lt;ROW(N29),"",INDEX($W$1:$W$151,SMALL(IF($N$2:$N$151&lt;&gt;"",ROW($N$2:$N$151)),ROW(N29))))</f>
        <v>#NUM!</v>
      </c>
      <c r="X309" s="13" t="e">
        <f t="array" ref="X309">IF(COUNTA($N$2:$N$151)&lt;ROW(N29),"",INDEX($X$1:$X$151,SMALL(IF($N$2:$N$151&lt;&gt;"",ROW($N$2:$N$151)),ROW(N29))))</f>
        <v>#NUM!</v>
      </c>
      <c r="Y309" s="13" t="e">
        <f t="array" ref="Y309">IF(COUNTA($N$2:$N$151)&lt;ROW(N29),"",INDEX($Y$1:$Y$151,SMALL(IF($N$2:$N$151&lt;&gt;"",ROW($N$2:$N$151)),ROW(N29))))</f>
        <v>#NUM!</v>
      </c>
      <c r="Z309" s="13" t="e">
        <f t="array" ref="Z309">IF(COUNTA($N$2:$N$151)&lt;ROW(N29),"",INDEX($Z$1:$Z$151,SMALL(IF($N$2:$N$151&lt;&gt;"",ROW($N$2:$N$151)),ROW(N29))))</f>
        <v>#NUM!</v>
      </c>
      <c r="AA309" s="13" t="e">
        <f t="array" ref="AA309">IF(COUNTA($N$2:$N$151)&lt;ROW(N29),"",INDEX($AA$1:$AA$151,SMALL(IF($N$2:$N$151&lt;&gt;"",ROW($N$2:$N$151)),ROW(N29))))</f>
        <v>#NUM!</v>
      </c>
      <c r="AB309" s="13" t="e">
        <f t="array" ref="AB309">IF(COUNTA($N$2:$N$151)&lt;ROW(N29),"",INDEX($AB$1:$AB$151,SMALL(IF($N$2:$N$151&lt;&gt;"",ROW($N$2:$N$151)),ROW(N29))))</f>
        <v>#NUM!</v>
      </c>
      <c r="AC309" s="13" t="e">
        <f t="array" ref="AC309">IF(COUNTA($N$2:$N$151)&lt;ROW(N29),"",INDEX($AC$1:$AC$151,SMALL(IF($N$2:$N$151&lt;&gt;"",ROW($N$2:$N$151)),ROW(N29))))</f>
        <v>#NUM!</v>
      </c>
      <c r="AD309" s="13" t="e">
        <f t="array" ref="AD309">IF(COUNTA($N$2:$N$151)&lt;ROW(N29),"",INDEX($AD$1:$AD$151,SMALL(IF($N$2:$N$151&lt;&gt;"",ROW($N$2:$N$151)),ROW(N29))))</f>
        <v>#NUM!</v>
      </c>
      <c r="AE309" s="13" t="e">
        <f t="array" ref="AE309">IF(COUNTA($N$2:$N$151)&lt;ROW(N29),"",INDEX($AE$1:$AE$151,SMALL(IF($N$2:$N$151&lt;&gt;"",ROW($N$2:$N$151)),ROW(N29))))</f>
        <v>#NUM!</v>
      </c>
      <c r="AF309" s="13" t="e">
        <f t="array" ref="AF309">IF(COUNTA($N$2:$N$151)&lt;ROW(N29),"",INDEX($AF$1:$AF$151,SMALL(IF($N$2:$N$151&lt;&gt;"",ROW($N$2:$N$151)),ROW(N29))))</f>
        <v>#NUM!</v>
      </c>
      <c r="AG309" s="13" t="e">
        <f t="array" ref="AG309">IF(COUNTA($N$2:$N$151)&lt;ROW(N29),"",INDEX($AG$1:$AG$151,SMALL(IF($N$2:$N$151&lt;&gt;"",ROW($N$2:$N$151)),ROW(N29))))</f>
        <v>#NUM!</v>
      </c>
      <c r="AH309" s="13" t="e">
        <f t="array" ref="AH309">IF(COUNTA($N$2:$N$151)&lt;ROW(N29),"",INDEX($AH$1:$AH$151,SMALL(IF($N$2:$N$151&lt;&gt;"",ROW($N$2:$N$151)),ROW(N29))))</f>
        <v>#NUM!</v>
      </c>
      <c r="AI309" s="13" t="e">
        <f t="array" ref="AI309">IF(COUNTA($N$2:$N$151)&lt;ROW(N29),"",INDEX($AI$1:$AI$151,SMALL(IF($N$2:$N$151&lt;&gt;"",ROW($N$2:$N$151)),ROW(N29))))</f>
        <v>#NUM!</v>
      </c>
      <c r="AJ309" s="13" t="e">
        <f t="array" ref="AJ309">IF(COUNTA($N$2:$N$151)&lt;ROW(N29),"",INDEX($AJ$1:$AJ$151,SMALL(IF($N$2:$N$151&lt;&gt;"",ROW($N$2:$N$151)),ROW(N29))))</f>
        <v>#NUM!</v>
      </c>
      <c r="AK309" s="13" t="e">
        <f t="array" ref="AK309">IF(COUNTA($N$2:$N$151)&lt;ROW(N29),"",INDEX($AK$1:$AK$151,SMALL(IF($N$2:$N$151&lt;&gt;"",ROW($N$2:$N$151)),ROW(N29))))</f>
        <v>#NUM!</v>
      </c>
      <c r="AL309" s="13" t="e">
        <f t="array" ref="AL309">IF(COUNTA($N$2:$N$151)&lt;ROW(N29),"",INDEX($AL$1:$AL$151,SMALL(IF($N$2:$N$151&lt;&gt;"",ROW($N$2:$N$151)),ROW(N29))))</f>
        <v>#NUM!</v>
      </c>
      <c r="AM309" s="13" t="e">
        <f t="array" ref="AM309">IF(COUNTA($N$2:$N$151)&lt;ROW(N29),"",INDEX($AM$1:$AM$151,SMALL(IF($N$2:$N$151&lt;&gt;"",ROW($N$2:$N$151)),ROW(N29))))</f>
        <v>#NUM!</v>
      </c>
      <c r="AN309" s="13" t="e">
        <f t="array" ref="AN309">IF(COUNTA($N$2:$N$151)&lt;ROW(N29),"",INDEX($AN$1:$AN$151,SMALL(IF($N$2:$N$151&lt;&gt;"",ROW($N$2:$N$151)),ROW(N29))))</f>
        <v>#NUM!</v>
      </c>
      <c r="AO309" s="13" t="e">
        <f t="array" ref="AO309">IF(COUNTA($N$2:$N$151)&lt;ROW(N29),"",INDEX($AO$1:$AO$151,SMALL(IF($N$2:$N$151&lt;&gt;"",ROW($N$2:$N$151)),ROW(N29))))</f>
        <v>#NUM!</v>
      </c>
      <c r="AP309" s="13" t="e">
        <f t="array" ref="AP309">IF(COUNTA($N$2:$N$151)&lt;ROW(N29),"",INDEX($AP$1:$AP$151,SMALL(IF($N$2:$N$151&lt;&gt;"",ROW($N$2:$N$151)),ROW(N29))))</f>
        <v>#NUM!</v>
      </c>
      <c r="AQ309" s="13" t="e">
        <f t="array" ref="AQ309">IF(COUNTA($N$2:$N$151)&lt;ROW(N29),"",INDEX($AQ$1:$AQ$151,SMALL(IF($N$2:$N$151&lt;&gt;"",ROW($N$2:$N$151)),ROW(N29))))</f>
        <v>#NUM!</v>
      </c>
      <c r="AR309" s="13" t="e">
        <f t="array" ref="AR309">IF(COUNTA($N$2:$N$151)&lt;ROW(N29),"",INDEX($AR$1:$AR$151,SMALL(IF($N$2:$N$151&lt;&gt;"",ROW($N$2:$N$151)),ROW(N29))))</f>
        <v>#NUM!</v>
      </c>
      <c r="AS309" s="13" t="e">
        <f t="array" ref="AS309">IF(COUNTA($N$2:$N$151)&lt;ROW(N29),"",INDEX($AS$1:$AS$151,SMALL(IF($N$2:$N$151&lt;&gt;"",ROW($N$2:$N$151)),ROW(N29))))</f>
        <v>#NUM!</v>
      </c>
      <c r="BV309" s="104"/>
      <c r="BW309" s="104"/>
      <c r="BX309" s="104"/>
      <c r="BY309" s="104"/>
      <c r="BZ309" s="104"/>
      <c r="CA309" s="104"/>
      <c r="CB309" s="104"/>
      <c r="CC309" s="104"/>
      <c r="CD309" s="104"/>
      <c r="CE309" s="104"/>
      <c r="CF309" s="104"/>
      <c r="CG309" s="104"/>
      <c r="CH309" s="104"/>
      <c r="CI309" s="104"/>
      <c r="CJ309" s="104"/>
      <c r="CK309" s="104"/>
      <c r="CL309" s="104"/>
      <c r="CM309" s="104"/>
    </row>
    <row r="310" spans="10:91" ht="12.75" customHeight="1" x14ac:dyDescent="0.15">
      <c r="J310" s="13">
        <v>30</v>
      </c>
      <c r="K310" s="13" t="e">
        <f t="array" ref="K310">IF(COUNTA($N$2:$N$151)&lt;ROW(N30),"",INDEX($K$1:$K$151,SMALL(IF($N$2:$N$151&lt;&gt;"",ROW($N$2:$N$151)),ROW(N30))))</f>
        <v>#NUM!</v>
      </c>
      <c r="L310" s="13" t="e">
        <f t="array" ref="L310">IF(COUNTA($N$2:$N$151)&lt;ROW(N30),"",INDEX($L$1:$L$151,SMALL(IF($N$2:$N$151&lt;&gt;"",ROW($N$2:$N$151)),ROW(N30))))</f>
        <v>#NUM!</v>
      </c>
      <c r="M310" s="13" t="e">
        <f t="array" ref="M310">IF(COUNTA($N$2:$N$151)&lt;ROW(N30),"",INDEX($N$1:$N$151,SMALL(IF($N$2:$N$151&lt;&gt;"",ROW($N$2:$N$151)),ROW(N30))))</f>
        <v>#NUM!</v>
      </c>
      <c r="R310" s="13" t="e">
        <f t="array" ref="R310">IF(COUNTA($N$2:$N$151)&lt;ROW(N30),"",INDEX($R$1:$R$151,SMALL(IF($N$2:$N$151&lt;&gt;"",ROW($N$2:$N$151)),ROW(N30))))</f>
        <v>#NUM!</v>
      </c>
      <c r="S310" s="13" t="e">
        <f t="array" ref="S310">IF(COUNTA($N$2:$N$151)&lt;ROW(N30),"",INDEX($S$1:$S$151,SMALL(IF($N$2:$N$151&lt;&gt;"",ROW($N$2:$N$151)),ROW(N30))))</f>
        <v>#NUM!</v>
      </c>
      <c r="T310" s="13" t="e">
        <f t="array" ref="T310">IF(COUNTA($N$2:$N$151)&lt;ROW(N30),"",INDEX($T$1:$T$151,SMALL(IF($N$2:$N$151&lt;&gt;"",ROW($N$2:$N$151)),ROW(N30))))</f>
        <v>#NUM!</v>
      </c>
      <c r="U310" s="13" t="e">
        <f t="array" ref="U310">IF(COUNTA($N$2:$N$151)&lt;ROW(N30),"",INDEX($U$1:$U$151,SMALL(IF($N$2:$N$151&lt;&gt;"",ROW($N$2:$N$151)),ROW(N30))))</f>
        <v>#NUM!</v>
      </c>
      <c r="V310" s="13" t="e">
        <f t="array" ref="V310">IF(COUNTA($N$2:$N$151)&lt;ROW(N30),"",INDEX($V$1:$V$151,SMALL(IF($N$2:$N$151&lt;&gt;"",ROW($N$2:$N$151)),ROW(N30))))</f>
        <v>#NUM!</v>
      </c>
      <c r="W310" s="13" t="e">
        <f t="array" ref="W310">IF(COUNTA($N$2:$N$151)&lt;ROW(N30),"",INDEX($W$1:$W$151,SMALL(IF($N$2:$N$151&lt;&gt;"",ROW($N$2:$N$151)),ROW(N30))))</f>
        <v>#NUM!</v>
      </c>
      <c r="X310" s="13" t="e">
        <f t="array" ref="X310">IF(COUNTA($N$2:$N$151)&lt;ROW(N30),"",INDEX($X$1:$X$151,SMALL(IF($N$2:$N$151&lt;&gt;"",ROW($N$2:$N$151)),ROW(N30))))</f>
        <v>#NUM!</v>
      </c>
      <c r="Y310" s="13" t="e">
        <f t="array" ref="Y310">IF(COUNTA($N$2:$N$151)&lt;ROW(N30),"",INDEX($Y$1:$Y$151,SMALL(IF($N$2:$N$151&lt;&gt;"",ROW($N$2:$N$151)),ROW(N30))))</f>
        <v>#NUM!</v>
      </c>
      <c r="Z310" s="13" t="e">
        <f t="array" ref="Z310">IF(COUNTA($N$2:$N$151)&lt;ROW(N30),"",INDEX($Z$1:$Z$151,SMALL(IF($N$2:$N$151&lt;&gt;"",ROW($N$2:$N$151)),ROW(N30))))</f>
        <v>#NUM!</v>
      </c>
      <c r="AA310" s="13" t="e">
        <f t="array" ref="AA310">IF(COUNTA($N$2:$N$151)&lt;ROW(N30),"",INDEX($AA$1:$AA$151,SMALL(IF($N$2:$N$151&lt;&gt;"",ROW($N$2:$N$151)),ROW(N30))))</f>
        <v>#NUM!</v>
      </c>
      <c r="AB310" s="13" t="e">
        <f t="array" ref="AB310">IF(COUNTA($N$2:$N$151)&lt;ROW(N30),"",INDEX($AB$1:$AB$151,SMALL(IF($N$2:$N$151&lt;&gt;"",ROW($N$2:$N$151)),ROW(N30))))</f>
        <v>#NUM!</v>
      </c>
      <c r="AC310" s="13" t="e">
        <f t="array" ref="AC310">IF(COUNTA($N$2:$N$151)&lt;ROW(N30),"",INDEX($AC$1:$AC$151,SMALL(IF($N$2:$N$151&lt;&gt;"",ROW($N$2:$N$151)),ROW(N30))))</f>
        <v>#NUM!</v>
      </c>
      <c r="AD310" s="13" t="e">
        <f t="array" ref="AD310">IF(COUNTA($N$2:$N$151)&lt;ROW(N30),"",INDEX($AD$1:$AD$151,SMALL(IF($N$2:$N$151&lt;&gt;"",ROW($N$2:$N$151)),ROW(N30))))</f>
        <v>#NUM!</v>
      </c>
      <c r="AE310" s="13" t="e">
        <f t="array" ref="AE310">IF(COUNTA($N$2:$N$151)&lt;ROW(N30),"",INDEX($AE$1:$AE$151,SMALL(IF($N$2:$N$151&lt;&gt;"",ROW($N$2:$N$151)),ROW(N30))))</f>
        <v>#NUM!</v>
      </c>
      <c r="AF310" s="13" t="e">
        <f t="array" ref="AF310">IF(COUNTA($N$2:$N$151)&lt;ROW(N30),"",INDEX($AF$1:$AF$151,SMALL(IF($N$2:$N$151&lt;&gt;"",ROW($N$2:$N$151)),ROW(N30))))</f>
        <v>#NUM!</v>
      </c>
      <c r="AG310" s="13" t="e">
        <f t="array" ref="AG310">IF(COUNTA($N$2:$N$151)&lt;ROW(N30),"",INDEX($AG$1:$AG$151,SMALL(IF($N$2:$N$151&lt;&gt;"",ROW($N$2:$N$151)),ROW(N30))))</f>
        <v>#NUM!</v>
      </c>
      <c r="AH310" s="13" t="e">
        <f t="array" ref="AH310">IF(COUNTA($N$2:$N$151)&lt;ROW(N30),"",INDEX($AH$1:$AH$151,SMALL(IF($N$2:$N$151&lt;&gt;"",ROW($N$2:$N$151)),ROW(N30))))</f>
        <v>#NUM!</v>
      </c>
      <c r="AI310" s="13" t="e">
        <f t="array" ref="AI310">IF(COUNTA($N$2:$N$151)&lt;ROW(N30),"",INDEX($AI$1:$AI$151,SMALL(IF($N$2:$N$151&lt;&gt;"",ROW($N$2:$N$151)),ROW(N30))))</f>
        <v>#NUM!</v>
      </c>
      <c r="AJ310" s="13" t="e">
        <f t="array" ref="AJ310">IF(COUNTA($N$2:$N$151)&lt;ROW(N30),"",INDEX($AJ$1:$AJ$151,SMALL(IF($N$2:$N$151&lt;&gt;"",ROW($N$2:$N$151)),ROW(N30))))</f>
        <v>#NUM!</v>
      </c>
      <c r="AK310" s="13" t="e">
        <f t="array" ref="AK310">IF(COUNTA($N$2:$N$151)&lt;ROW(N30),"",INDEX($AK$1:$AK$151,SMALL(IF($N$2:$N$151&lt;&gt;"",ROW($N$2:$N$151)),ROW(N30))))</f>
        <v>#NUM!</v>
      </c>
      <c r="AL310" s="13" t="e">
        <f t="array" ref="AL310">IF(COUNTA($N$2:$N$151)&lt;ROW(N30),"",INDEX($AL$1:$AL$151,SMALL(IF($N$2:$N$151&lt;&gt;"",ROW($N$2:$N$151)),ROW(N30))))</f>
        <v>#NUM!</v>
      </c>
      <c r="AM310" s="13" t="e">
        <f t="array" ref="AM310">IF(COUNTA($N$2:$N$151)&lt;ROW(N30),"",INDEX($AM$1:$AM$151,SMALL(IF($N$2:$N$151&lt;&gt;"",ROW($N$2:$N$151)),ROW(N30))))</f>
        <v>#NUM!</v>
      </c>
      <c r="AN310" s="13" t="e">
        <f t="array" ref="AN310">IF(COUNTA($N$2:$N$151)&lt;ROW(N30),"",INDEX($AN$1:$AN$151,SMALL(IF($N$2:$N$151&lt;&gt;"",ROW($N$2:$N$151)),ROW(N30))))</f>
        <v>#NUM!</v>
      </c>
      <c r="AO310" s="13" t="e">
        <f t="array" ref="AO310">IF(COUNTA($N$2:$N$151)&lt;ROW(N30),"",INDEX($AO$1:$AO$151,SMALL(IF($N$2:$N$151&lt;&gt;"",ROW($N$2:$N$151)),ROW(N30))))</f>
        <v>#NUM!</v>
      </c>
      <c r="AP310" s="13" t="e">
        <f t="array" ref="AP310">IF(COUNTA($N$2:$N$151)&lt;ROW(N30),"",INDEX($AP$1:$AP$151,SMALL(IF($N$2:$N$151&lt;&gt;"",ROW($N$2:$N$151)),ROW(N30))))</f>
        <v>#NUM!</v>
      </c>
      <c r="AQ310" s="13" t="e">
        <f t="array" ref="AQ310">IF(COUNTA($N$2:$N$151)&lt;ROW(N30),"",INDEX($AQ$1:$AQ$151,SMALL(IF($N$2:$N$151&lt;&gt;"",ROW($N$2:$N$151)),ROW(N30))))</f>
        <v>#NUM!</v>
      </c>
      <c r="AR310" s="13" t="e">
        <f t="array" ref="AR310">IF(COUNTA($N$2:$N$151)&lt;ROW(N30),"",INDEX($AR$1:$AR$151,SMALL(IF($N$2:$N$151&lt;&gt;"",ROW($N$2:$N$151)),ROW(N30))))</f>
        <v>#NUM!</v>
      </c>
      <c r="AS310" s="13" t="e">
        <f t="array" ref="AS310">IF(COUNTA($N$2:$N$151)&lt;ROW(N30),"",INDEX($AS$1:$AS$151,SMALL(IF($N$2:$N$151&lt;&gt;"",ROW($N$2:$N$151)),ROW(N30))))</f>
        <v>#NUM!</v>
      </c>
      <c r="BV310" s="104"/>
      <c r="BW310" s="104"/>
      <c r="BX310" s="104"/>
      <c r="BY310" s="104"/>
      <c r="BZ310" s="104"/>
      <c r="CA310" s="104"/>
      <c r="CB310" s="104"/>
      <c r="CC310" s="104"/>
      <c r="CD310" s="104"/>
      <c r="CE310" s="104"/>
      <c r="CF310" s="104"/>
      <c r="CG310" s="104"/>
      <c r="CH310" s="104"/>
      <c r="CI310" s="104"/>
      <c r="CJ310" s="104"/>
      <c r="CK310" s="104"/>
      <c r="CL310" s="104"/>
      <c r="CM310" s="104"/>
    </row>
    <row r="311" spans="10:91" ht="12.75" customHeight="1" x14ac:dyDescent="0.15">
      <c r="J311" s="13">
        <v>31</v>
      </c>
      <c r="K311" s="13" t="e">
        <f t="array" ref="K311">IF(COUNTA($N$2:$N$151)&lt;ROW(N31),"",INDEX($K$1:$K$151,SMALL(IF($N$2:$N$151&lt;&gt;"",ROW($N$2:$N$151)),ROW(N31))))</f>
        <v>#NUM!</v>
      </c>
      <c r="L311" s="13" t="e">
        <f t="array" ref="L311">IF(COUNTA($N$2:$N$151)&lt;ROW(N31),"",INDEX($L$1:$L$151,SMALL(IF($N$2:$N$151&lt;&gt;"",ROW($N$2:$N$151)),ROW(N31))))</f>
        <v>#NUM!</v>
      </c>
      <c r="M311" s="13" t="e">
        <f t="array" ref="M311">IF(COUNTA($N$2:$N$151)&lt;ROW(N31),"",INDEX($N$1:$N$151,SMALL(IF($N$2:$N$151&lt;&gt;"",ROW($N$2:$N$151)),ROW(N31))))</f>
        <v>#NUM!</v>
      </c>
      <c r="R311" s="13" t="e">
        <f t="array" ref="R311">IF(COUNTA($N$2:$N$151)&lt;ROW(N31),"",INDEX($R$1:$R$151,SMALL(IF($N$2:$N$151&lt;&gt;"",ROW($N$2:$N$151)),ROW(N31))))</f>
        <v>#NUM!</v>
      </c>
      <c r="S311" s="13" t="e">
        <f t="array" ref="S311">IF(COUNTA($N$2:$N$151)&lt;ROW(N31),"",INDEX($S$1:$S$151,SMALL(IF($N$2:$N$151&lt;&gt;"",ROW($N$2:$N$151)),ROW(N31))))</f>
        <v>#NUM!</v>
      </c>
      <c r="T311" s="13" t="e">
        <f t="array" ref="T311">IF(COUNTA($N$2:$N$151)&lt;ROW(N31),"",INDEX($T$1:$T$151,SMALL(IF($N$2:$N$151&lt;&gt;"",ROW($N$2:$N$151)),ROW(N31))))</f>
        <v>#NUM!</v>
      </c>
      <c r="U311" s="13" t="e">
        <f t="array" ref="U311">IF(COUNTA($N$2:$N$151)&lt;ROW(N31),"",INDEX($U$1:$U$151,SMALL(IF($N$2:$N$151&lt;&gt;"",ROW($N$2:$N$151)),ROW(N31))))</f>
        <v>#NUM!</v>
      </c>
      <c r="V311" s="13" t="e">
        <f t="array" ref="V311">IF(COUNTA($N$2:$N$151)&lt;ROW(N31),"",INDEX($V$1:$V$151,SMALL(IF($N$2:$N$151&lt;&gt;"",ROW($N$2:$N$151)),ROW(N31))))</f>
        <v>#NUM!</v>
      </c>
      <c r="W311" s="13" t="e">
        <f t="array" ref="W311">IF(COUNTA($N$2:$N$151)&lt;ROW(N31),"",INDEX($W$1:$W$151,SMALL(IF($N$2:$N$151&lt;&gt;"",ROW($N$2:$N$151)),ROW(N31))))</f>
        <v>#NUM!</v>
      </c>
      <c r="X311" s="13" t="e">
        <f t="array" ref="X311">IF(COUNTA($N$2:$N$151)&lt;ROW(N31),"",INDEX($X$1:$X$151,SMALL(IF($N$2:$N$151&lt;&gt;"",ROW($N$2:$N$151)),ROW(N31))))</f>
        <v>#NUM!</v>
      </c>
      <c r="Y311" s="13" t="e">
        <f t="array" ref="Y311">IF(COUNTA($N$2:$N$151)&lt;ROW(N31),"",INDEX($Y$1:$Y$151,SMALL(IF($N$2:$N$151&lt;&gt;"",ROW($N$2:$N$151)),ROW(N31))))</f>
        <v>#NUM!</v>
      </c>
      <c r="Z311" s="13" t="e">
        <f t="array" ref="Z311">IF(COUNTA($N$2:$N$151)&lt;ROW(N31),"",INDEX($Z$1:$Z$151,SMALL(IF($N$2:$N$151&lt;&gt;"",ROW($N$2:$N$151)),ROW(N31))))</f>
        <v>#NUM!</v>
      </c>
      <c r="AA311" s="13" t="e">
        <f t="array" ref="AA311">IF(COUNTA($N$2:$N$151)&lt;ROW(N31),"",INDEX($AA$1:$AA$151,SMALL(IF($N$2:$N$151&lt;&gt;"",ROW($N$2:$N$151)),ROW(N31))))</f>
        <v>#NUM!</v>
      </c>
      <c r="AB311" s="13" t="e">
        <f t="array" ref="AB311">IF(COUNTA($N$2:$N$151)&lt;ROW(N31),"",INDEX($AB$1:$AB$151,SMALL(IF($N$2:$N$151&lt;&gt;"",ROW($N$2:$N$151)),ROW(N31))))</f>
        <v>#NUM!</v>
      </c>
      <c r="AC311" s="13" t="e">
        <f t="array" ref="AC311">IF(COUNTA($N$2:$N$151)&lt;ROW(N31),"",INDEX($AC$1:$AC$151,SMALL(IF($N$2:$N$151&lt;&gt;"",ROW($N$2:$N$151)),ROW(N31))))</f>
        <v>#NUM!</v>
      </c>
      <c r="AD311" s="13" t="e">
        <f t="array" ref="AD311">IF(COUNTA($N$2:$N$151)&lt;ROW(N31),"",INDEX($AD$1:$AD$151,SMALL(IF($N$2:$N$151&lt;&gt;"",ROW($N$2:$N$151)),ROW(N31))))</f>
        <v>#NUM!</v>
      </c>
      <c r="AE311" s="13" t="e">
        <f t="array" ref="AE311">IF(COUNTA($N$2:$N$151)&lt;ROW(N31),"",INDEX($AE$1:$AE$151,SMALL(IF($N$2:$N$151&lt;&gt;"",ROW($N$2:$N$151)),ROW(N31))))</f>
        <v>#NUM!</v>
      </c>
      <c r="AF311" s="13" t="e">
        <f t="array" ref="AF311">IF(COUNTA($N$2:$N$151)&lt;ROW(N31),"",INDEX($AF$1:$AF$151,SMALL(IF($N$2:$N$151&lt;&gt;"",ROW($N$2:$N$151)),ROW(N31))))</f>
        <v>#NUM!</v>
      </c>
      <c r="AG311" s="13" t="e">
        <f t="array" ref="AG311">IF(COUNTA($N$2:$N$151)&lt;ROW(N31),"",INDEX($AG$1:$AG$151,SMALL(IF($N$2:$N$151&lt;&gt;"",ROW($N$2:$N$151)),ROW(N31))))</f>
        <v>#NUM!</v>
      </c>
      <c r="AH311" s="13" t="e">
        <f t="array" ref="AH311">IF(COUNTA($N$2:$N$151)&lt;ROW(N31),"",INDEX($AH$1:$AH$151,SMALL(IF($N$2:$N$151&lt;&gt;"",ROW($N$2:$N$151)),ROW(N31))))</f>
        <v>#NUM!</v>
      </c>
      <c r="AI311" s="13" t="e">
        <f t="array" ref="AI311">IF(COUNTA($N$2:$N$151)&lt;ROW(N31),"",INDEX($AI$1:$AI$151,SMALL(IF($N$2:$N$151&lt;&gt;"",ROW($N$2:$N$151)),ROW(N31))))</f>
        <v>#NUM!</v>
      </c>
      <c r="AJ311" s="13" t="e">
        <f t="array" ref="AJ311">IF(COUNTA($N$2:$N$151)&lt;ROW(N31),"",INDEX($AJ$1:$AJ$151,SMALL(IF($N$2:$N$151&lt;&gt;"",ROW($N$2:$N$151)),ROW(N31))))</f>
        <v>#NUM!</v>
      </c>
      <c r="AK311" s="13" t="e">
        <f t="array" ref="AK311">IF(COUNTA($N$2:$N$151)&lt;ROW(N31),"",INDEX($AK$1:$AK$151,SMALL(IF($N$2:$N$151&lt;&gt;"",ROW($N$2:$N$151)),ROW(N31))))</f>
        <v>#NUM!</v>
      </c>
      <c r="AL311" s="13" t="e">
        <f t="array" ref="AL311">IF(COUNTA($N$2:$N$151)&lt;ROW(N31),"",INDEX($AL$1:$AL$151,SMALL(IF($N$2:$N$151&lt;&gt;"",ROW($N$2:$N$151)),ROW(N31))))</f>
        <v>#NUM!</v>
      </c>
      <c r="AM311" s="13" t="e">
        <f t="array" ref="AM311">IF(COUNTA($N$2:$N$151)&lt;ROW(N31),"",INDEX($AM$1:$AM$151,SMALL(IF($N$2:$N$151&lt;&gt;"",ROW($N$2:$N$151)),ROW(N31))))</f>
        <v>#NUM!</v>
      </c>
      <c r="AN311" s="13" t="e">
        <f t="array" ref="AN311">IF(COUNTA($N$2:$N$151)&lt;ROW(N31),"",INDEX($AN$1:$AN$151,SMALL(IF($N$2:$N$151&lt;&gt;"",ROW($N$2:$N$151)),ROW(N31))))</f>
        <v>#NUM!</v>
      </c>
      <c r="AO311" s="13" t="e">
        <f t="array" ref="AO311">IF(COUNTA($N$2:$N$151)&lt;ROW(N31),"",INDEX($AO$1:$AO$151,SMALL(IF($N$2:$N$151&lt;&gt;"",ROW($N$2:$N$151)),ROW(N31))))</f>
        <v>#NUM!</v>
      </c>
      <c r="AP311" s="13" t="e">
        <f t="array" ref="AP311">IF(COUNTA($N$2:$N$151)&lt;ROW(N31),"",INDEX($AP$1:$AP$151,SMALL(IF($N$2:$N$151&lt;&gt;"",ROW($N$2:$N$151)),ROW(N31))))</f>
        <v>#NUM!</v>
      </c>
      <c r="AQ311" s="13" t="e">
        <f t="array" ref="AQ311">IF(COUNTA($N$2:$N$151)&lt;ROW(N31),"",INDEX($AQ$1:$AQ$151,SMALL(IF($N$2:$N$151&lt;&gt;"",ROW($N$2:$N$151)),ROW(N31))))</f>
        <v>#NUM!</v>
      </c>
      <c r="AR311" s="13" t="e">
        <f t="array" ref="AR311">IF(COUNTA($N$2:$N$151)&lt;ROW(N31),"",INDEX($AR$1:$AR$151,SMALL(IF($N$2:$N$151&lt;&gt;"",ROW($N$2:$N$151)),ROW(N31))))</f>
        <v>#NUM!</v>
      </c>
      <c r="AS311" s="13" t="e">
        <f t="array" ref="AS311">IF(COUNTA($N$2:$N$151)&lt;ROW(N31),"",INDEX($AS$1:$AS$151,SMALL(IF($N$2:$N$151&lt;&gt;"",ROW($N$2:$N$151)),ROW(N31))))</f>
        <v>#NUM!</v>
      </c>
      <c r="BV311" s="104"/>
      <c r="BW311" s="104"/>
      <c r="BX311" s="104"/>
      <c r="BY311" s="104"/>
      <c r="BZ311" s="104"/>
      <c r="CA311" s="104"/>
      <c r="CB311" s="104"/>
      <c r="CC311" s="104"/>
      <c r="CD311" s="104"/>
      <c r="CE311" s="104"/>
      <c r="CF311" s="104"/>
      <c r="CG311" s="104"/>
      <c r="CH311" s="104"/>
      <c r="CI311" s="104"/>
      <c r="CJ311" s="104"/>
      <c r="CK311" s="104"/>
      <c r="CL311" s="104"/>
      <c r="CM311" s="104"/>
    </row>
    <row r="312" spans="10:91" ht="12.75" customHeight="1" x14ac:dyDescent="0.15">
      <c r="J312" s="13">
        <v>32</v>
      </c>
      <c r="K312" s="13" t="e">
        <f t="array" ref="K312">IF(COUNTA($N$2:$N$151)&lt;ROW(N32),"",INDEX($K$1:$K$151,SMALL(IF($N$2:$N$151&lt;&gt;"",ROW($N$2:$N$151)),ROW(N32))))</f>
        <v>#NUM!</v>
      </c>
      <c r="L312" s="13" t="e">
        <f t="array" ref="L312">IF(COUNTA($N$2:$N$151)&lt;ROW(N32),"",INDEX($L$1:$L$151,SMALL(IF($N$2:$N$151&lt;&gt;"",ROW($N$2:$N$151)),ROW(N32))))</f>
        <v>#NUM!</v>
      </c>
      <c r="M312" s="13" t="e">
        <f t="array" ref="M312">IF(COUNTA($N$2:$N$151)&lt;ROW(N32),"",INDEX($N$1:$N$151,SMALL(IF($N$2:$N$151&lt;&gt;"",ROW($N$2:$N$151)),ROW(N32))))</f>
        <v>#NUM!</v>
      </c>
      <c r="R312" s="13" t="e">
        <f t="array" ref="R312">IF(COUNTA($N$2:$N$151)&lt;ROW(N32),"",INDEX($R$1:$R$151,SMALL(IF($N$2:$N$151&lt;&gt;"",ROW($N$2:$N$151)),ROW(N32))))</f>
        <v>#NUM!</v>
      </c>
      <c r="S312" s="13" t="e">
        <f t="array" ref="S312">IF(COUNTA($N$2:$N$151)&lt;ROW(N32),"",INDEX($S$1:$S$151,SMALL(IF($N$2:$N$151&lt;&gt;"",ROW($N$2:$N$151)),ROW(N32))))</f>
        <v>#NUM!</v>
      </c>
      <c r="T312" s="13" t="e">
        <f t="array" ref="T312">IF(COUNTA($N$2:$N$151)&lt;ROW(N32),"",INDEX($T$1:$T$151,SMALL(IF($N$2:$N$151&lt;&gt;"",ROW($N$2:$N$151)),ROW(N32))))</f>
        <v>#NUM!</v>
      </c>
      <c r="U312" s="13" t="e">
        <f t="array" ref="U312">IF(COUNTA($N$2:$N$151)&lt;ROW(N32),"",INDEX($U$1:$U$151,SMALL(IF($N$2:$N$151&lt;&gt;"",ROW($N$2:$N$151)),ROW(N32))))</f>
        <v>#NUM!</v>
      </c>
      <c r="V312" s="13" t="e">
        <f t="array" ref="V312">IF(COUNTA($N$2:$N$151)&lt;ROW(N32),"",INDEX($V$1:$V$151,SMALL(IF($N$2:$N$151&lt;&gt;"",ROW($N$2:$N$151)),ROW(N32))))</f>
        <v>#NUM!</v>
      </c>
      <c r="W312" s="13" t="e">
        <f t="array" ref="W312">IF(COUNTA($N$2:$N$151)&lt;ROW(N32),"",INDEX($W$1:$W$151,SMALL(IF($N$2:$N$151&lt;&gt;"",ROW($N$2:$N$151)),ROW(N32))))</f>
        <v>#NUM!</v>
      </c>
      <c r="X312" s="13" t="e">
        <f t="array" ref="X312">IF(COUNTA($N$2:$N$151)&lt;ROW(N32),"",INDEX($X$1:$X$151,SMALL(IF($N$2:$N$151&lt;&gt;"",ROW($N$2:$N$151)),ROW(N32))))</f>
        <v>#NUM!</v>
      </c>
      <c r="Y312" s="13" t="e">
        <f t="array" ref="Y312">IF(COUNTA($N$2:$N$151)&lt;ROW(N32),"",INDEX($Y$1:$Y$151,SMALL(IF($N$2:$N$151&lt;&gt;"",ROW($N$2:$N$151)),ROW(N32))))</f>
        <v>#NUM!</v>
      </c>
      <c r="Z312" s="13" t="e">
        <f t="array" ref="Z312">IF(COUNTA($N$2:$N$151)&lt;ROW(N32),"",INDEX($Z$1:$Z$151,SMALL(IF($N$2:$N$151&lt;&gt;"",ROW($N$2:$N$151)),ROW(N32))))</f>
        <v>#NUM!</v>
      </c>
      <c r="AA312" s="13" t="e">
        <f t="array" ref="AA312">IF(COUNTA($N$2:$N$151)&lt;ROW(N32),"",INDEX($AA$1:$AA$151,SMALL(IF($N$2:$N$151&lt;&gt;"",ROW($N$2:$N$151)),ROW(N32))))</f>
        <v>#NUM!</v>
      </c>
      <c r="AB312" s="13" t="e">
        <f t="array" ref="AB312">IF(COUNTA($N$2:$N$151)&lt;ROW(N32),"",INDEX($AB$1:$AB$151,SMALL(IF($N$2:$N$151&lt;&gt;"",ROW($N$2:$N$151)),ROW(N32))))</f>
        <v>#NUM!</v>
      </c>
      <c r="AC312" s="13" t="e">
        <f t="array" ref="AC312">IF(COUNTA($N$2:$N$151)&lt;ROW(N32),"",INDEX($AC$1:$AC$151,SMALL(IF($N$2:$N$151&lt;&gt;"",ROW($N$2:$N$151)),ROW(N32))))</f>
        <v>#NUM!</v>
      </c>
      <c r="AD312" s="13" t="e">
        <f t="array" ref="AD312">IF(COUNTA($N$2:$N$151)&lt;ROW(N32),"",INDEX($AD$1:$AD$151,SMALL(IF($N$2:$N$151&lt;&gt;"",ROW($N$2:$N$151)),ROW(N32))))</f>
        <v>#NUM!</v>
      </c>
      <c r="AE312" s="13" t="e">
        <f t="array" ref="AE312">IF(COUNTA($N$2:$N$151)&lt;ROW(N32),"",INDEX($AE$1:$AE$151,SMALL(IF($N$2:$N$151&lt;&gt;"",ROW($N$2:$N$151)),ROW(N32))))</f>
        <v>#NUM!</v>
      </c>
      <c r="AF312" s="13" t="e">
        <f t="array" ref="AF312">IF(COUNTA($N$2:$N$151)&lt;ROW(N32),"",INDEX($AF$1:$AF$151,SMALL(IF($N$2:$N$151&lt;&gt;"",ROW($N$2:$N$151)),ROW(N32))))</f>
        <v>#NUM!</v>
      </c>
      <c r="AG312" s="13" t="e">
        <f t="array" ref="AG312">IF(COUNTA($N$2:$N$151)&lt;ROW(N32),"",INDEX($AG$1:$AG$151,SMALL(IF($N$2:$N$151&lt;&gt;"",ROW($N$2:$N$151)),ROW(N32))))</f>
        <v>#NUM!</v>
      </c>
      <c r="AH312" s="13" t="e">
        <f t="array" ref="AH312">IF(COUNTA($N$2:$N$151)&lt;ROW(N32),"",INDEX($AH$1:$AH$151,SMALL(IF($N$2:$N$151&lt;&gt;"",ROW($N$2:$N$151)),ROW(N32))))</f>
        <v>#NUM!</v>
      </c>
      <c r="AI312" s="13" t="e">
        <f t="array" ref="AI312">IF(COUNTA($N$2:$N$151)&lt;ROW(N32),"",INDEX($AI$1:$AI$151,SMALL(IF($N$2:$N$151&lt;&gt;"",ROW($N$2:$N$151)),ROW(N32))))</f>
        <v>#NUM!</v>
      </c>
      <c r="AJ312" s="13" t="e">
        <f t="array" ref="AJ312">IF(COUNTA($N$2:$N$151)&lt;ROW(N32),"",INDEX($AJ$1:$AJ$151,SMALL(IF($N$2:$N$151&lt;&gt;"",ROW($N$2:$N$151)),ROW(N32))))</f>
        <v>#NUM!</v>
      </c>
      <c r="AK312" s="13" t="e">
        <f t="array" ref="AK312">IF(COUNTA($N$2:$N$151)&lt;ROW(N32),"",INDEX($AK$1:$AK$151,SMALL(IF($N$2:$N$151&lt;&gt;"",ROW($N$2:$N$151)),ROW(N32))))</f>
        <v>#NUM!</v>
      </c>
      <c r="AL312" s="13" t="e">
        <f t="array" ref="AL312">IF(COUNTA($N$2:$N$151)&lt;ROW(N32),"",INDEX($AL$1:$AL$151,SMALL(IF($N$2:$N$151&lt;&gt;"",ROW($N$2:$N$151)),ROW(N32))))</f>
        <v>#NUM!</v>
      </c>
      <c r="AM312" s="13" t="e">
        <f t="array" ref="AM312">IF(COUNTA($N$2:$N$151)&lt;ROW(N32),"",INDEX($AM$1:$AM$151,SMALL(IF($N$2:$N$151&lt;&gt;"",ROW($N$2:$N$151)),ROW(N32))))</f>
        <v>#NUM!</v>
      </c>
      <c r="AN312" s="13" t="e">
        <f t="array" ref="AN312">IF(COUNTA($N$2:$N$151)&lt;ROW(N32),"",INDEX($AN$1:$AN$151,SMALL(IF($N$2:$N$151&lt;&gt;"",ROW($N$2:$N$151)),ROW(N32))))</f>
        <v>#NUM!</v>
      </c>
      <c r="AO312" s="13" t="e">
        <f t="array" ref="AO312">IF(COUNTA($N$2:$N$151)&lt;ROW(N32),"",INDEX($AO$1:$AO$151,SMALL(IF($N$2:$N$151&lt;&gt;"",ROW($N$2:$N$151)),ROW(N32))))</f>
        <v>#NUM!</v>
      </c>
      <c r="AP312" s="13" t="e">
        <f t="array" ref="AP312">IF(COUNTA($N$2:$N$151)&lt;ROW(N32),"",INDEX($AP$1:$AP$151,SMALL(IF($N$2:$N$151&lt;&gt;"",ROW($N$2:$N$151)),ROW(N32))))</f>
        <v>#NUM!</v>
      </c>
      <c r="AQ312" s="13" t="e">
        <f t="array" ref="AQ312">IF(COUNTA($N$2:$N$151)&lt;ROW(N32),"",INDEX($AQ$1:$AQ$151,SMALL(IF($N$2:$N$151&lt;&gt;"",ROW($N$2:$N$151)),ROW(N32))))</f>
        <v>#NUM!</v>
      </c>
      <c r="AR312" s="13" t="e">
        <f t="array" ref="AR312">IF(COUNTA($N$2:$N$151)&lt;ROW(N32),"",INDEX($AR$1:$AR$151,SMALL(IF($N$2:$N$151&lt;&gt;"",ROW($N$2:$N$151)),ROW(N32))))</f>
        <v>#NUM!</v>
      </c>
      <c r="AS312" s="13" t="e">
        <f t="array" ref="AS312">IF(COUNTA($N$2:$N$151)&lt;ROW(N32),"",INDEX($AS$1:$AS$151,SMALL(IF($N$2:$N$151&lt;&gt;"",ROW($N$2:$N$151)),ROW(N32))))</f>
        <v>#NUM!</v>
      </c>
      <c r="BV312" s="104"/>
      <c r="BW312" s="104"/>
      <c r="BX312" s="104"/>
      <c r="BY312" s="104"/>
      <c r="BZ312" s="104"/>
      <c r="CA312" s="104"/>
      <c r="CB312" s="104"/>
      <c r="CC312" s="104"/>
      <c r="CD312" s="104"/>
      <c r="CE312" s="104"/>
      <c r="CF312" s="104"/>
      <c r="CG312" s="104"/>
      <c r="CH312" s="104"/>
      <c r="CI312" s="104"/>
      <c r="CJ312" s="104"/>
      <c r="CK312" s="104"/>
      <c r="CL312" s="104"/>
      <c r="CM312" s="104"/>
    </row>
    <row r="313" spans="10:91" ht="12.75" customHeight="1" x14ac:dyDescent="0.15">
      <c r="J313" s="13">
        <v>33</v>
      </c>
      <c r="K313" s="13" t="e">
        <f t="array" ref="K313">IF(COUNTA($N$2:$N$151)&lt;ROW(N33),"",INDEX($K$1:$K$151,SMALL(IF($N$2:$N$151&lt;&gt;"",ROW($N$2:$N$151)),ROW(N33))))</f>
        <v>#NUM!</v>
      </c>
      <c r="L313" s="13" t="e">
        <f t="array" ref="L313">IF(COUNTA($N$2:$N$151)&lt;ROW(N33),"",INDEX($L$1:$L$151,SMALL(IF($N$2:$N$151&lt;&gt;"",ROW($N$2:$N$151)),ROW(N33))))</f>
        <v>#NUM!</v>
      </c>
      <c r="M313" s="13" t="e">
        <f t="array" ref="M313">IF(COUNTA($N$2:$N$151)&lt;ROW(N33),"",INDEX($N$1:$N$151,SMALL(IF($N$2:$N$151&lt;&gt;"",ROW($N$2:$N$151)),ROW(N33))))</f>
        <v>#NUM!</v>
      </c>
      <c r="R313" s="13" t="e">
        <f t="array" ref="R313">IF(COUNTA($N$2:$N$151)&lt;ROW(N33),"",INDEX($R$1:$R$151,SMALL(IF($N$2:$N$151&lt;&gt;"",ROW($N$2:$N$151)),ROW(N33))))</f>
        <v>#NUM!</v>
      </c>
      <c r="S313" s="13" t="e">
        <f t="array" ref="S313">IF(COUNTA($N$2:$N$151)&lt;ROW(N33),"",INDEX($S$1:$S$151,SMALL(IF($N$2:$N$151&lt;&gt;"",ROW($N$2:$N$151)),ROW(N33))))</f>
        <v>#NUM!</v>
      </c>
      <c r="T313" s="13" t="e">
        <f t="array" ref="T313">IF(COUNTA($N$2:$N$151)&lt;ROW(N33),"",INDEX($T$1:$T$151,SMALL(IF($N$2:$N$151&lt;&gt;"",ROW($N$2:$N$151)),ROW(N33))))</f>
        <v>#NUM!</v>
      </c>
      <c r="U313" s="13" t="e">
        <f t="array" ref="U313">IF(COUNTA($N$2:$N$151)&lt;ROW(N33),"",INDEX($U$1:$U$151,SMALL(IF($N$2:$N$151&lt;&gt;"",ROW($N$2:$N$151)),ROW(N33))))</f>
        <v>#NUM!</v>
      </c>
      <c r="V313" s="13" t="e">
        <f t="array" ref="V313">IF(COUNTA($N$2:$N$151)&lt;ROW(N33),"",INDEX($V$1:$V$151,SMALL(IF($N$2:$N$151&lt;&gt;"",ROW($N$2:$N$151)),ROW(N33))))</f>
        <v>#NUM!</v>
      </c>
      <c r="W313" s="13" t="e">
        <f t="array" ref="W313">IF(COUNTA($N$2:$N$151)&lt;ROW(N33),"",INDEX($W$1:$W$151,SMALL(IF($N$2:$N$151&lt;&gt;"",ROW($N$2:$N$151)),ROW(N33))))</f>
        <v>#NUM!</v>
      </c>
      <c r="X313" s="13" t="e">
        <f t="array" ref="X313">IF(COUNTA($N$2:$N$151)&lt;ROW(N33),"",INDEX($X$1:$X$151,SMALL(IF($N$2:$N$151&lt;&gt;"",ROW($N$2:$N$151)),ROW(N33))))</f>
        <v>#NUM!</v>
      </c>
      <c r="Y313" s="13" t="e">
        <f t="array" ref="Y313">IF(COUNTA($N$2:$N$151)&lt;ROW(N33),"",INDEX($Y$1:$Y$151,SMALL(IF($N$2:$N$151&lt;&gt;"",ROW($N$2:$N$151)),ROW(N33))))</f>
        <v>#NUM!</v>
      </c>
      <c r="Z313" s="13" t="e">
        <f t="array" ref="Z313">IF(COUNTA($N$2:$N$151)&lt;ROW(N33),"",INDEX($Z$1:$Z$151,SMALL(IF($N$2:$N$151&lt;&gt;"",ROW($N$2:$N$151)),ROW(N33))))</f>
        <v>#NUM!</v>
      </c>
      <c r="AA313" s="13" t="e">
        <f t="array" ref="AA313">IF(COUNTA($N$2:$N$151)&lt;ROW(N33),"",INDEX($AA$1:$AA$151,SMALL(IF($N$2:$N$151&lt;&gt;"",ROW($N$2:$N$151)),ROW(N33))))</f>
        <v>#NUM!</v>
      </c>
      <c r="AB313" s="13" t="e">
        <f t="array" ref="AB313">IF(COUNTA($N$2:$N$151)&lt;ROW(N33),"",INDEX($AB$1:$AB$151,SMALL(IF($N$2:$N$151&lt;&gt;"",ROW($N$2:$N$151)),ROW(N33))))</f>
        <v>#NUM!</v>
      </c>
      <c r="AC313" s="13" t="e">
        <f t="array" ref="AC313">IF(COUNTA($N$2:$N$151)&lt;ROW(N33),"",INDEX($AC$1:$AC$151,SMALL(IF($N$2:$N$151&lt;&gt;"",ROW($N$2:$N$151)),ROW(N33))))</f>
        <v>#NUM!</v>
      </c>
      <c r="AD313" s="13" t="e">
        <f t="array" ref="AD313">IF(COUNTA($N$2:$N$151)&lt;ROW(N33),"",INDEX($AD$1:$AD$151,SMALL(IF($N$2:$N$151&lt;&gt;"",ROW($N$2:$N$151)),ROW(N33))))</f>
        <v>#NUM!</v>
      </c>
      <c r="AE313" s="13" t="e">
        <f t="array" ref="AE313">IF(COUNTA($N$2:$N$151)&lt;ROW(N33),"",INDEX($AE$1:$AE$151,SMALL(IF($N$2:$N$151&lt;&gt;"",ROW($N$2:$N$151)),ROW(N33))))</f>
        <v>#NUM!</v>
      </c>
      <c r="AF313" s="13" t="e">
        <f t="array" ref="AF313">IF(COUNTA($N$2:$N$151)&lt;ROW(N33),"",INDEX($AF$1:$AF$151,SMALL(IF($N$2:$N$151&lt;&gt;"",ROW($N$2:$N$151)),ROW(N33))))</f>
        <v>#NUM!</v>
      </c>
      <c r="AG313" s="13" t="e">
        <f t="array" ref="AG313">IF(COUNTA($N$2:$N$151)&lt;ROW(N33),"",INDEX($AG$1:$AG$151,SMALL(IF($N$2:$N$151&lt;&gt;"",ROW($N$2:$N$151)),ROW(N33))))</f>
        <v>#NUM!</v>
      </c>
      <c r="AH313" s="13" t="e">
        <f t="array" ref="AH313">IF(COUNTA($N$2:$N$151)&lt;ROW(N33),"",INDEX($AH$1:$AH$151,SMALL(IF($N$2:$N$151&lt;&gt;"",ROW($N$2:$N$151)),ROW(N33))))</f>
        <v>#NUM!</v>
      </c>
      <c r="AI313" s="13" t="e">
        <f t="array" ref="AI313">IF(COUNTA($N$2:$N$151)&lt;ROW(N33),"",INDEX($AI$1:$AI$151,SMALL(IF($N$2:$N$151&lt;&gt;"",ROW($N$2:$N$151)),ROW(N33))))</f>
        <v>#NUM!</v>
      </c>
      <c r="AJ313" s="13" t="e">
        <f t="array" ref="AJ313">IF(COUNTA($N$2:$N$151)&lt;ROW(N33),"",INDEX($AJ$1:$AJ$151,SMALL(IF($N$2:$N$151&lt;&gt;"",ROW($N$2:$N$151)),ROW(N33))))</f>
        <v>#NUM!</v>
      </c>
      <c r="AK313" s="13" t="e">
        <f t="array" ref="AK313">IF(COUNTA($N$2:$N$151)&lt;ROW(N33),"",INDEX($AK$1:$AK$151,SMALL(IF($N$2:$N$151&lt;&gt;"",ROW($N$2:$N$151)),ROW(N33))))</f>
        <v>#NUM!</v>
      </c>
      <c r="AL313" s="13" t="e">
        <f t="array" ref="AL313">IF(COUNTA($N$2:$N$151)&lt;ROW(N33),"",INDEX($AL$1:$AL$151,SMALL(IF($N$2:$N$151&lt;&gt;"",ROW($N$2:$N$151)),ROW(N33))))</f>
        <v>#NUM!</v>
      </c>
      <c r="AM313" s="13" t="e">
        <f t="array" ref="AM313">IF(COUNTA($N$2:$N$151)&lt;ROW(N33),"",INDEX($AM$1:$AM$151,SMALL(IF($N$2:$N$151&lt;&gt;"",ROW($N$2:$N$151)),ROW(N33))))</f>
        <v>#NUM!</v>
      </c>
      <c r="AN313" s="13" t="e">
        <f t="array" ref="AN313">IF(COUNTA($N$2:$N$151)&lt;ROW(N33),"",INDEX($AN$1:$AN$151,SMALL(IF($N$2:$N$151&lt;&gt;"",ROW($N$2:$N$151)),ROW(N33))))</f>
        <v>#NUM!</v>
      </c>
      <c r="AO313" s="13" t="e">
        <f t="array" ref="AO313">IF(COUNTA($N$2:$N$151)&lt;ROW(N33),"",INDEX($AO$1:$AO$151,SMALL(IF($N$2:$N$151&lt;&gt;"",ROW($N$2:$N$151)),ROW(N33))))</f>
        <v>#NUM!</v>
      </c>
      <c r="AP313" s="13" t="e">
        <f t="array" ref="AP313">IF(COUNTA($N$2:$N$151)&lt;ROW(N33),"",INDEX($AP$1:$AP$151,SMALL(IF($N$2:$N$151&lt;&gt;"",ROW($N$2:$N$151)),ROW(N33))))</f>
        <v>#NUM!</v>
      </c>
      <c r="AQ313" s="13" t="e">
        <f t="array" ref="AQ313">IF(COUNTA($N$2:$N$151)&lt;ROW(N33),"",INDEX($AQ$1:$AQ$151,SMALL(IF($N$2:$N$151&lt;&gt;"",ROW($N$2:$N$151)),ROW(N33))))</f>
        <v>#NUM!</v>
      </c>
      <c r="AR313" s="13" t="e">
        <f t="array" ref="AR313">IF(COUNTA($N$2:$N$151)&lt;ROW(N33),"",INDEX($AR$1:$AR$151,SMALL(IF($N$2:$N$151&lt;&gt;"",ROW($N$2:$N$151)),ROW(N33))))</f>
        <v>#NUM!</v>
      </c>
      <c r="AS313" s="13" t="e">
        <f t="array" ref="AS313">IF(COUNTA($N$2:$N$151)&lt;ROW(N33),"",INDEX($AS$1:$AS$151,SMALL(IF($N$2:$N$151&lt;&gt;"",ROW($N$2:$N$151)),ROW(N33))))</f>
        <v>#NUM!</v>
      </c>
      <c r="BV313" s="104"/>
      <c r="BW313" s="104"/>
      <c r="BX313" s="104"/>
      <c r="BY313" s="104"/>
      <c r="BZ313" s="104"/>
      <c r="CA313" s="104"/>
      <c r="CB313" s="104"/>
      <c r="CC313" s="104"/>
      <c r="CD313" s="104"/>
      <c r="CE313" s="104"/>
      <c r="CF313" s="104"/>
      <c r="CG313" s="104"/>
      <c r="CH313" s="104"/>
      <c r="CI313" s="104"/>
      <c r="CJ313" s="104"/>
      <c r="CK313" s="104"/>
      <c r="CL313" s="104"/>
      <c r="CM313" s="104"/>
    </row>
    <row r="314" spans="10:91" ht="12.75" customHeight="1" x14ac:dyDescent="0.15">
      <c r="J314" s="13">
        <v>34</v>
      </c>
      <c r="K314" s="13" t="e">
        <f t="array" ref="K314">IF(COUNTA($N$2:$N$151)&lt;ROW(N34),"",INDEX($K$1:$K$151,SMALL(IF($N$2:$N$151&lt;&gt;"",ROW($N$2:$N$151)),ROW(N34))))</f>
        <v>#NUM!</v>
      </c>
      <c r="L314" s="13" t="e">
        <f t="array" ref="L314">IF(COUNTA($N$2:$N$151)&lt;ROW(N34),"",INDEX($L$1:$L$151,SMALL(IF($N$2:$N$151&lt;&gt;"",ROW($N$2:$N$151)),ROW(N34))))</f>
        <v>#NUM!</v>
      </c>
      <c r="M314" s="13" t="e">
        <f t="array" ref="M314">IF(COUNTA($N$2:$N$151)&lt;ROW(N34),"",INDEX($N$1:$N$151,SMALL(IF($N$2:$N$151&lt;&gt;"",ROW($N$2:$N$151)),ROW(N34))))</f>
        <v>#NUM!</v>
      </c>
      <c r="R314" s="13" t="e">
        <f t="array" ref="R314">IF(COUNTA($N$2:$N$151)&lt;ROW(N34),"",INDEX($R$1:$R$151,SMALL(IF($N$2:$N$151&lt;&gt;"",ROW($N$2:$N$151)),ROW(N34))))</f>
        <v>#NUM!</v>
      </c>
      <c r="S314" s="13" t="e">
        <f t="array" ref="S314">IF(COUNTA($N$2:$N$151)&lt;ROW(N34),"",INDEX($S$1:$S$151,SMALL(IF($N$2:$N$151&lt;&gt;"",ROW($N$2:$N$151)),ROW(N34))))</f>
        <v>#NUM!</v>
      </c>
      <c r="T314" s="13" t="e">
        <f t="array" ref="T314">IF(COUNTA($N$2:$N$151)&lt;ROW(N34),"",INDEX($T$1:$T$151,SMALL(IF($N$2:$N$151&lt;&gt;"",ROW($N$2:$N$151)),ROW(N34))))</f>
        <v>#NUM!</v>
      </c>
      <c r="U314" s="13" t="e">
        <f t="array" ref="U314">IF(COUNTA($N$2:$N$151)&lt;ROW(N34),"",INDEX($U$1:$U$151,SMALL(IF($N$2:$N$151&lt;&gt;"",ROW($N$2:$N$151)),ROW(N34))))</f>
        <v>#NUM!</v>
      </c>
      <c r="V314" s="13" t="e">
        <f t="array" ref="V314">IF(COUNTA($N$2:$N$151)&lt;ROW(N34),"",INDEX($V$1:$V$151,SMALL(IF($N$2:$N$151&lt;&gt;"",ROW($N$2:$N$151)),ROW(N34))))</f>
        <v>#NUM!</v>
      </c>
      <c r="W314" s="13" t="e">
        <f t="array" ref="W314">IF(COUNTA($N$2:$N$151)&lt;ROW(N34),"",INDEX($W$1:$W$151,SMALL(IF($N$2:$N$151&lt;&gt;"",ROW($N$2:$N$151)),ROW(N34))))</f>
        <v>#NUM!</v>
      </c>
      <c r="X314" s="13" t="e">
        <f t="array" ref="X314">IF(COUNTA($N$2:$N$151)&lt;ROW(N34),"",INDEX($X$1:$X$151,SMALL(IF($N$2:$N$151&lt;&gt;"",ROW($N$2:$N$151)),ROW(N34))))</f>
        <v>#NUM!</v>
      </c>
      <c r="Y314" s="13" t="e">
        <f t="array" ref="Y314">IF(COUNTA($N$2:$N$151)&lt;ROW(N34),"",INDEX($Y$1:$Y$151,SMALL(IF($N$2:$N$151&lt;&gt;"",ROW($N$2:$N$151)),ROW(N34))))</f>
        <v>#NUM!</v>
      </c>
      <c r="Z314" s="13" t="e">
        <f t="array" ref="Z314">IF(COUNTA($N$2:$N$151)&lt;ROW(N34),"",INDEX($Z$1:$Z$151,SMALL(IF($N$2:$N$151&lt;&gt;"",ROW($N$2:$N$151)),ROW(N34))))</f>
        <v>#NUM!</v>
      </c>
      <c r="AA314" s="13" t="e">
        <f t="array" ref="AA314">IF(COUNTA($N$2:$N$151)&lt;ROW(N34),"",INDEX($AA$1:$AA$151,SMALL(IF($N$2:$N$151&lt;&gt;"",ROW($N$2:$N$151)),ROW(N34))))</f>
        <v>#NUM!</v>
      </c>
      <c r="AB314" s="13" t="e">
        <f t="array" ref="AB314">IF(COUNTA($N$2:$N$151)&lt;ROW(N34),"",INDEX($AB$1:$AB$151,SMALL(IF($N$2:$N$151&lt;&gt;"",ROW($N$2:$N$151)),ROW(N34))))</f>
        <v>#NUM!</v>
      </c>
      <c r="AC314" s="13" t="e">
        <f t="array" ref="AC314">IF(COUNTA($N$2:$N$151)&lt;ROW(N34),"",INDEX($AC$1:$AC$151,SMALL(IF($N$2:$N$151&lt;&gt;"",ROW($N$2:$N$151)),ROW(N34))))</f>
        <v>#NUM!</v>
      </c>
      <c r="AD314" s="13" t="e">
        <f t="array" ref="AD314">IF(COUNTA($N$2:$N$151)&lt;ROW(N34),"",INDEX($AD$1:$AD$151,SMALL(IF($N$2:$N$151&lt;&gt;"",ROW($N$2:$N$151)),ROW(N34))))</f>
        <v>#NUM!</v>
      </c>
      <c r="AE314" s="13" t="e">
        <f t="array" ref="AE314">IF(COUNTA($N$2:$N$151)&lt;ROW(N34),"",INDEX($AE$1:$AE$151,SMALL(IF($N$2:$N$151&lt;&gt;"",ROW($N$2:$N$151)),ROW(N34))))</f>
        <v>#NUM!</v>
      </c>
      <c r="AF314" s="13" t="e">
        <f t="array" ref="AF314">IF(COUNTA($N$2:$N$151)&lt;ROW(N34),"",INDEX($AF$1:$AF$151,SMALL(IF($N$2:$N$151&lt;&gt;"",ROW($N$2:$N$151)),ROW(N34))))</f>
        <v>#NUM!</v>
      </c>
      <c r="AG314" s="13" t="e">
        <f t="array" ref="AG314">IF(COUNTA($N$2:$N$151)&lt;ROW(N34),"",INDEX($AG$1:$AG$151,SMALL(IF($N$2:$N$151&lt;&gt;"",ROW($N$2:$N$151)),ROW(N34))))</f>
        <v>#NUM!</v>
      </c>
      <c r="AH314" s="13" t="e">
        <f t="array" ref="AH314">IF(COUNTA($N$2:$N$151)&lt;ROW(N34),"",INDEX($AH$1:$AH$151,SMALL(IF($N$2:$N$151&lt;&gt;"",ROW($N$2:$N$151)),ROW(N34))))</f>
        <v>#NUM!</v>
      </c>
      <c r="AI314" s="13" t="e">
        <f t="array" ref="AI314">IF(COUNTA($N$2:$N$151)&lt;ROW(N34),"",INDEX($AI$1:$AI$151,SMALL(IF($N$2:$N$151&lt;&gt;"",ROW($N$2:$N$151)),ROW(N34))))</f>
        <v>#NUM!</v>
      </c>
      <c r="AJ314" s="13" t="e">
        <f t="array" ref="AJ314">IF(COUNTA($N$2:$N$151)&lt;ROW(N34),"",INDEX($AJ$1:$AJ$151,SMALL(IF($N$2:$N$151&lt;&gt;"",ROW($N$2:$N$151)),ROW(N34))))</f>
        <v>#NUM!</v>
      </c>
      <c r="AK314" s="13" t="e">
        <f t="array" ref="AK314">IF(COUNTA($N$2:$N$151)&lt;ROW(N34),"",INDEX($AK$1:$AK$151,SMALL(IF($N$2:$N$151&lt;&gt;"",ROW($N$2:$N$151)),ROW(N34))))</f>
        <v>#NUM!</v>
      </c>
      <c r="AL314" s="13" t="e">
        <f t="array" ref="AL314">IF(COUNTA($N$2:$N$151)&lt;ROW(N34),"",INDEX($AL$1:$AL$151,SMALL(IF($N$2:$N$151&lt;&gt;"",ROW($N$2:$N$151)),ROW(N34))))</f>
        <v>#NUM!</v>
      </c>
      <c r="AM314" s="13" t="e">
        <f t="array" ref="AM314">IF(COUNTA($N$2:$N$151)&lt;ROW(N34),"",INDEX($AM$1:$AM$151,SMALL(IF($N$2:$N$151&lt;&gt;"",ROW($N$2:$N$151)),ROW(N34))))</f>
        <v>#NUM!</v>
      </c>
      <c r="AN314" s="13" t="e">
        <f t="array" ref="AN314">IF(COUNTA($N$2:$N$151)&lt;ROW(N34),"",INDEX($AN$1:$AN$151,SMALL(IF($N$2:$N$151&lt;&gt;"",ROW($N$2:$N$151)),ROW(N34))))</f>
        <v>#NUM!</v>
      </c>
      <c r="AO314" s="13" t="e">
        <f t="array" ref="AO314">IF(COUNTA($N$2:$N$151)&lt;ROW(N34),"",INDEX($AO$1:$AO$151,SMALL(IF($N$2:$N$151&lt;&gt;"",ROW($N$2:$N$151)),ROW(N34))))</f>
        <v>#NUM!</v>
      </c>
      <c r="AP314" s="13" t="e">
        <f t="array" ref="AP314">IF(COUNTA($N$2:$N$151)&lt;ROW(N34),"",INDEX($AP$1:$AP$151,SMALL(IF($N$2:$N$151&lt;&gt;"",ROW($N$2:$N$151)),ROW(N34))))</f>
        <v>#NUM!</v>
      </c>
      <c r="AQ314" s="13" t="e">
        <f t="array" ref="AQ314">IF(COUNTA($N$2:$N$151)&lt;ROW(N34),"",INDEX($AQ$1:$AQ$151,SMALL(IF($N$2:$N$151&lt;&gt;"",ROW($N$2:$N$151)),ROW(N34))))</f>
        <v>#NUM!</v>
      </c>
      <c r="AR314" s="13" t="e">
        <f t="array" ref="AR314">IF(COUNTA($N$2:$N$151)&lt;ROW(N34),"",INDEX($AR$1:$AR$151,SMALL(IF($N$2:$N$151&lt;&gt;"",ROW($N$2:$N$151)),ROW(N34))))</f>
        <v>#NUM!</v>
      </c>
      <c r="AS314" s="13" t="e">
        <f t="array" ref="AS314">IF(COUNTA($N$2:$N$151)&lt;ROW(N34),"",INDEX($AS$1:$AS$151,SMALL(IF($N$2:$N$151&lt;&gt;"",ROW($N$2:$N$151)),ROW(N34))))</f>
        <v>#NUM!</v>
      </c>
      <c r="BV314" s="104"/>
      <c r="BW314" s="104"/>
      <c r="BX314" s="104"/>
      <c r="BY314" s="104"/>
      <c r="BZ314" s="104"/>
      <c r="CA314" s="104"/>
      <c r="CB314" s="104"/>
      <c r="CC314" s="104"/>
      <c r="CD314" s="104"/>
      <c r="CE314" s="104"/>
      <c r="CF314" s="104"/>
      <c r="CG314" s="104"/>
      <c r="CH314" s="104"/>
      <c r="CI314" s="104"/>
      <c r="CJ314" s="104"/>
      <c r="CK314" s="104"/>
      <c r="CL314" s="104"/>
      <c r="CM314" s="104"/>
    </row>
    <row r="315" spans="10:91" ht="12.75" customHeight="1" x14ac:dyDescent="0.15">
      <c r="J315" s="13">
        <v>35</v>
      </c>
      <c r="K315" s="13" t="e">
        <f t="array" ref="K315">IF(COUNTA($N$2:$N$151)&lt;ROW(N35),"",INDEX($K$1:$K$151,SMALL(IF($N$2:$N$151&lt;&gt;"",ROW($N$2:$N$151)),ROW(N35))))</f>
        <v>#NUM!</v>
      </c>
      <c r="L315" s="13" t="e">
        <f t="array" ref="L315">IF(COUNTA($N$2:$N$151)&lt;ROW(N35),"",INDEX($L$1:$L$151,SMALL(IF($N$2:$N$151&lt;&gt;"",ROW($N$2:$N$151)),ROW(N35))))</f>
        <v>#NUM!</v>
      </c>
      <c r="M315" s="13" t="e">
        <f t="array" ref="M315">IF(COUNTA($N$2:$N$151)&lt;ROW(N35),"",INDEX($N$1:$N$151,SMALL(IF($N$2:$N$151&lt;&gt;"",ROW($N$2:$N$151)),ROW(N35))))</f>
        <v>#NUM!</v>
      </c>
      <c r="R315" s="13" t="e">
        <f t="array" ref="R315">IF(COUNTA($N$2:$N$151)&lt;ROW(N35),"",INDEX($R$1:$R$151,SMALL(IF($N$2:$N$151&lt;&gt;"",ROW($N$2:$N$151)),ROW(N35))))</f>
        <v>#NUM!</v>
      </c>
      <c r="S315" s="13" t="e">
        <f t="array" ref="S315">IF(COUNTA($N$2:$N$151)&lt;ROW(N35),"",INDEX($S$1:$S$151,SMALL(IF($N$2:$N$151&lt;&gt;"",ROW($N$2:$N$151)),ROW(N35))))</f>
        <v>#NUM!</v>
      </c>
      <c r="T315" s="13" t="e">
        <f t="array" ref="T315">IF(COUNTA($N$2:$N$151)&lt;ROW(N35),"",INDEX($T$1:$T$151,SMALL(IF($N$2:$N$151&lt;&gt;"",ROW($N$2:$N$151)),ROW(N35))))</f>
        <v>#NUM!</v>
      </c>
      <c r="U315" s="13" t="e">
        <f t="array" ref="U315">IF(COUNTA($N$2:$N$151)&lt;ROW(N35),"",INDEX($U$1:$U$151,SMALL(IF($N$2:$N$151&lt;&gt;"",ROW($N$2:$N$151)),ROW(N35))))</f>
        <v>#NUM!</v>
      </c>
      <c r="V315" s="13" t="e">
        <f t="array" ref="V315">IF(COUNTA($N$2:$N$151)&lt;ROW(N35),"",INDEX($V$1:$V$151,SMALL(IF($N$2:$N$151&lt;&gt;"",ROW($N$2:$N$151)),ROW(N35))))</f>
        <v>#NUM!</v>
      </c>
      <c r="W315" s="13" t="e">
        <f t="array" ref="W315">IF(COUNTA($N$2:$N$151)&lt;ROW(N35),"",INDEX($W$1:$W$151,SMALL(IF($N$2:$N$151&lt;&gt;"",ROW($N$2:$N$151)),ROW(N35))))</f>
        <v>#NUM!</v>
      </c>
      <c r="X315" s="13" t="e">
        <f t="array" ref="X315">IF(COUNTA($N$2:$N$151)&lt;ROW(N35),"",INDEX($X$1:$X$151,SMALL(IF($N$2:$N$151&lt;&gt;"",ROW($N$2:$N$151)),ROW(N35))))</f>
        <v>#NUM!</v>
      </c>
      <c r="Y315" s="13" t="e">
        <f t="array" ref="Y315">IF(COUNTA($N$2:$N$151)&lt;ROW(N35),"",INDEX($Y$1:$Y$151,SMALL(IF($N$2:$N$151&lt;&gt;"",ROW($N$2:$N$151)),ROW(N35))))</f>
        <v>#NUM!</v>
      </c>
      <c r="Z315" s="13" t="e">
        <f t="array" ref="Z315">IF(COUNTA($N$2:$N$151)&lt;ROW(N35),"",INDEX($Z$1:$Z$151,SMALL(IF($N$2:$N$151&lt;&gt;"",ROW($N$2:$N$151)),ROW(N35))))</f>
        <v>#NUM!</v>
      </c>
      <c r="AA315" s="13" t="e">
        <f t="array" ref="AA315">IF(COUNTA($N$2:$N$151)&lt;ROW(N35),"",INDEX($AA$1:$AA$151,SMALL(IF($N$2:$N$151&lt;&gt;"",ROW($N$2:$N$151)),ROW(N35))))</f>
        <v>#NUM!</v>
      </c>
      <c r="AB315" s="13" t="e">
        <f t="array" ref="AB315">IF(COUNTA($N$2:$N$151)&lt;ROW(N35),"",INDEX($AB$1:$AB$151,SMALL(IF($N$2:$N$151&lt;&gt;"",ROW($N$2:$N$151)),ROW(N35))))</f>
        <v>#NUM!</v>
      </c>
      <c r="AC315" s="13" t="e">
        <f t="array" ref="AC315">IF(COUNTA($N$2:$N$151)&lt;ROW(N35),"",INDEX($AC$1:$AC$151,SMALL(IF($N$2:$N$151&lt;&gt;"",ROW($N$2:$N$151)),ROW(N35))))</f>
        <v>#NUM!</v>
      </c>
      <c r="AD315" s="13" t="e">
        <f t="array" ref="AD315">IF(COUNTA($N$2:$N$151)&lt;ROW(N35),"",INDEX($AD$1:$AD$151,SMALL(IF($N$2:$N$151&lt;&gt;"",ROW($N$2:$N$151)),ROW(N35))))</f>
        <v>#NUM!</v>
      </c>
      <c r="AE315" s="13" t="e">
        <f t="array" ref="AE315">IF(COUNTA($N$2:$N$151)&lt;ROW(N35),"",INDEX($AE$1:$AE$151,SMALL(IF($N$2:$N$151&lt;&gt;"",ROW($N$2:$N$151)),ROW(N35))))</f>
        <v>#NUM!</v>
      </c>
      <c r="AF315" s="13" t="e">
        <f t="array" ref="AF315">IF(COUNTA($N$2:$N$151)&lt;ROW(N35),"",INDEX($AF$1:$AF$151,SMALL(IF($N$2:$N$151&lt;&gt;"",ROW($N$2:$N$151)),ROW(N35))))</f>
        <v>#NUM!</v>
      </c>
      <c r="AG315" s="13" t="e">
        <f t="array" ref="AG315">IF(COUNTA($N$2:$N$151)&lt;ROW(N35),"",INDEX($AG$1:$AG$151,SMALL(IF($N$2:$N$151&lt;&gt;"",ROW($N$2:$N$151)),ROW(N35))))</f>
        <v>#NUM!</v>
      </c>
      <c r="AH315" s="13" t="e">
        <f t="array" ref="AH315">IF(COUNTA($N$2:$N$151)&lt;ROW(N35),"",INDEX($AH$1:$AH$151,SMALL(IF($N$2:$N$151&lt;&gt;"",ROW($N$2:$N$151)),ROW(N35))))</f>
        <v>#NUM!</v>
      </c>
      <c r="AI315" s="13" t="e">
        <f t="array" ref="AI315">IF(COUNTA($N$2:$N$151)&lt;ROW(N35),"",INDEX($AI$1:$AI$151,SMALL(IF($N$2:$N$151&lt;&gt;"",ROW($N$2:$N$151)),ROW(N35))))</f>
        <v>#NUM!</v>
      </c>
      <c r="AJ315" s="13" t="e">
        <f t="array" ref="AJ315">IF(COUNTA($N$2:$N$151)&lt;ROW(N35),"",INDEX($AJ$1:$AJ$151,SMALL(IF($N$2:$N$151&lt;&gt;"",ROW($N$2:$N$151)),ROW(N35))))</f>
        <v>#NUM!</v>
      </c>
      <c r="AK315" s="13" t="e">
        <f t="array" ref="AK315">IF(COUNTA($N$2:$N$151)&lt;ROW(N35),"",INDEX($AK$1:$AK$151,SMALL(IF($N$2:$N$151&lt;&gt;"",ROW($N$2:$N$151)),ROW(N35))))</f>
        <v>#NUM!</v>
      </c>
      <c r="AL315" s="13" t="e">
        <f t="array" ref="AL315">IF(COUNTA($N$2:$N$151)&lt;ROW(N35),"",INDEX($AL$1:$AL$151,SMALL(IF($N$2:$N$151&lt;&gt;"",ROW($N$2:$N$151)),ROW(N35))))</f>
        <v>#NUM!</v>
      </c>
      <c r="AM315" s="13" t="e">
        <f t="array" ref="AM315">IF(COUNTA($N$2:$N$151)&lt;ROW(N35),"",INDEX($AM$1:$AM$151,SMALL(IF($N$2:$N$151&lt;&gt;"",ROW($N$2:$N$151)),ROW(N35))))</f>
        <v>#NUM!</v>
      </c>
      <c r="AN315" s="13" t="e">
        <f t="array" ref="AN315">IF(COUNTA($N$2:$N$151)&lt;ROW(N35),"",INDEX($AN$1:$AN$151,SMALL(IF($N$2:$N$151&lt;&gt;"",ROW($N$2:$N$151)),ROW(N35))))</f>
        <v>#NUM!</v>
      </c>
      <c r="AO315" s="13" t="e">
        <f t="array" ref="AO315">IF(COUNTA($N$2:$N$151)&lt;ROW(N35),"",INDEX($AO$1:$AO$151,SMALL(IF($N$2:$N$151&lt;&gt;"",ROW($N$2:$N$151)),ROW(N35))))</f>
        <v>#NUM!</v>
      </c>
      <c r="AP315" s="13" t="e">
        <f t="array" ref="AP315">IF(COUNTA($N$2:$N$151)&lt;ROW(N35),"",INDEX($AP$1:$AP$151,SMALL(IF($N$2:$N$151&lt;&gt;"",ROW($N$2:$N$151)),ROW(N35))))</f>
        <v>#NUM!</v>
      </c>
      <c r="AQ315" s="13" t="e">
        <f t="array" ref="AQ315">IF(COUNTA($N$2:$N$151)&lt;ROW(N35),"",INDEX($AQ$1:$AQ$151,SMALL(IF($N$2:$N$151&lt;&gt;"",ROW($N$2:$N$151)),ROW(N35))))</f>
        <v>#NUM!</v>
      </c>
      <c r="AR315" s="13" t="e">
        <f t="array" ref="AR315">IF(COUNTA($N$2:$N$151)&lt;ROW(N35),"",INDEX($AR$1:$AR$151,SMALL(IF($N$2:$N$151&lt;&gt;"",ROW($N$2:$N$151)),ROW(N35))))</f>
        <v>#NUM!</v>
      </c>
      <c r="AS315" s="13" t="e">
        <f t="array" ref="AS315">IF(COUNTA($N$2:$N$151)&lt;ROW(N35),"",INDEX($AS$1:$AS$151,SMALL(IF($N$2:$N$151&lt;&gt;"",ROW($N$2:$N$151)),ROW(N35))))</f>
        <v>#NUM!</v>
      </c>
      <c r="BV315" s="104"/>
      <c r="BW315" s="104"/>
      <c r="BX315" s="104"/>
      <c r="BY315" s="104"/>
      <c r="BZ315" s="104"/>
      <c r="CA315" s="104"/>
      <c r="CB315" s="104"/>
      <c r="CC315" s="104"/>
      <c r="CD315" s="104"/>
      <c r="CE315" s="104"/>
      <c r="CF315" s="104"/>
      <c r="CG315" s="104"/>
      <c r="CH315" s="104"/>
      <c r="CI315" s="104"/>
      <c r="CJ315" s="104"/>
      <c r="CK315" s="104"/>
      <c r="CL315" s="104"/>
      <c r="CM315" s="104"/>
    </row>
    <row r="316" spans="10:91" ht="12.75" customHeight="1" x14ac:dyDescent="0.15">
      <c r="J316" s="13">
        <v>36</v>
      </c>
      <c r="K316" s="13" t="e">
        <f t="array" ref="K316">IF(COUNTA($N$2:$N$151)&lt;ROW(N36),"",INDEX($K$1:$K$151,SMALL(IF($N$2:$N$151&lt;&gt;"",ROW($N$2:$N$151)),ROW(N36))))</f>
        <v>#NUM!</v>
      </c>
      <c r="L316" s="13" t="e">
        <f t="array" ref="L316">IF(COUNTA($N$2:$N$151)&lt;ROW(N36),"",INDEX($L$1:$L$151,SMALL(IF($N$2:$N$151&lt;&gt;"",ROW($N$2:$N$151)),ROW(N36))))</f>
        <v>#NUM!</v>
      </c>
      <c r="M316" s="13" t="e">
        <f t="array" ref="M316">IF(COUNTA($N$2:$N$151)&lt;ROW(N36),"",INDEX($N$1:$N$151,SMALL(IF($N$2:$N$151&lt;&gt;"",ROW($N$2:$N$151)),ROW(N36))))</f>
        <v>#NUM!</v>
      </c>
      <c r="R316" s="13" t="e">
        <f t="array" ref="R316">IF(COUNTA($N$2:$N$151)&lt;ROW(N36),"",INDEX($R$1:$R$151,SMALL(IF($N$2:$N$151&lt;&gt;"",ROW($N$2:$N$151)),ROW(N36))))</f>
        <v>#NUM!</v>
      </c>
      <c r="S316" s="13" t="e">
        <f t="array" ref="S316">IF(COUNTA($N$2:$N$151)&lt;ROW(N36),"",INDEX($S$1:$S$151,SMALL(IF($N$2:$N$151&lt;&gt;"",ROW($N$2:$N$151)),ROW(N36))))</f>
        <v>#NUM!</v>
      </c>
      <c r="T316" s="13" t="e">
        <f t="array" ref="T316">IF(COUNTA($N$2:$N$151)&lt;ROW(N36),"",INDEX($T$1:$T$151,SMALL(IF($N$2:$N$151&lt;&gt;"",ROW($N$2:$N$151)),ROW(N36))))</f>
        <v>#NUM!</v>
      </c>
      <c r="U316" s="13" t="e">
        <f t="array" ref="U316">IF(COUNTA($N$2:$N$151)&lt;ROW(N36),"",INDEX($U$1:$U$151,SMALL(IF($N$2:$N$151&lt;&gt;"",ROW($N$2:$N$151)),ROW(N36))))</f>
        <v>#NUM!</v>
      </c>
      <c r="V316" s="13" t="e">
        <f t="array" ref="V316">IF(COUNTA($N$2:$N$151)&lt;ROW(N36),"",INDEX($V$1:$V$151,SMALL(IF($N$2:$N$151&lt;&gt;"",ROW($N$2:$N$151)),ROW(N36))))</f>
        <v>#NUM!</v>
      </c>
      <c r="W316" s="13" t="e">
        <f t="array" ref="W316">IF(COUNTA($N$2:$N$151)&lt;ROW(N36),"",INDEX($W$1:$W$151,SMALL(IF($N$2:$N$151&lt;&gt;"",ROW($N$2:$N$151)),ROW(N36))))</f>
        <v>#NUM!</v>
      </c>
      <c r="X316" s="13" t="e">
        <f t="array" ref="X316">IF(COUNTA($N$2:$N$151)&lt;ROW(N36),"",INDEX($X$1:$X$151,SMALL(IF($N$2:$N$151&lt;&gt;"",ROW($N$2:$N$151)),ROW(N36))))</f>
        <v>#NUM!</v>
      </c>
      <c r="Y316" s="13" t="e">
        <f t="array" ref="Y316">IF(COUNTA($N$2:$N$151)&lt;ROW(N36),"",INDEX($Y$1:$Y$151,SMALL(IF($N$2:$N$151&lt;&gt;"",ROW($N$2:$N$151)),ROW(N36))))</f>
        <v>#NUM!</v>
      </c>
      <c r="Z316" s="13" t="e">
        <f t="array" ref="Z316">IF(COUNTA($N$2:$N$151)&lt;ROW(N36),"",INDEX($Z$1:$Z$151,SMALL(IF($N$2:$N$151&lt;&gt;"",ROW($N$2:$N$151)),ROW(N36))))</f>
        <v>#NUM!</v>
      </c>
      <c r="AA316" s="13" t="e">
        <f t="array" ref="AA316">IF(COUNTA($N$2:$N$151)&lt;ROW(N36),"",INDEX($AA$1:$AA$151,SMALL(IF($N$2:$N$151&lt;&gt;"",ROW($N$2:$N$151)),ROW(N36))))</f>
        <v>#NUM!</v>
      </c>
      <c r="AB316" s="13" t="e">
        <f t="array" ref="AB316">IF(COUNTA($N$2:$N$151)&lt;ROW(N36),"",INDEX($AB$1:$AB$151,SMALL(IF($N$2:$N$151&lt;&gt;"",ROW($N$2:$N$151)),ROW(N36))))</f>
        <v>#NUM!</v>
      </c>
      <c r="AC316" s="13" t="e">
        <f t="array" ref="AC316">IF(COUNTA($N$2:$N$151)&lt;ROW(N36),"",INDEX($AC$1:$AC$151,SMALL(IF($N$2:$N$151&lt;&gt;"",ROW($N$2:$N$151)),ROW(N36))))</f>
        <v>#NUM!</v>
      </c>
      <c r="AD316" s="13" t="e">
        <f t="array" ref="AD316">IF(COUNTA($N$2:$N$151)&lt;ROW(N36),"",INDEX($AD$1:$AD$151,SMALL(IF($N$2:$N$151&lt;&gt;"",ROW($N$2:$N$151)),ROW(N36))))</f>
        <v>#NUM!</v>
      </c>
      <c r="AE316" s="13" t="e">
        <f t="array" ref="AE316">IF(COUNTA($N$2:$N$151)&lt;ROW(N36),"",INDEX($AE$1:$AE$151,SMALL(IF($N$2:$N$151&lt;&gt;"",ROW($N$2:$N$151)),ROW(N36))))</f>
        <v>#NUM!</v>
      </c>
      <c r="AF316" s="13" t="e">
        <f t="array" ref="AF316">IF(COUNTA($N$2:$N$151)&lt;ROW(N36),"",INDEX($AF$1:$AF$151,SMALL(IF($N$2:$N$151&lt;&gt;"",ROW($N$2:$N$151)),ROW(N36))))</f>
        <v>#NUM!</v>
      </c>
      <c r="AG316" s="13" t="e">
        <f t="array" ref="AG316">IF(COUNTA($N$2:$N$151)&lt;ROW(N36),"",INDEX($AG$1:$AG$151,SMALL(IF($N$2:$N$151&lt;&gt;"",ROW($N$2:$N$151)),ROW(N36))))</f>
        <v>#NUM!</v>
      </c>
      <c r="AH316" s="13" t="e">
        <f t="array" ref="AH316">IF(COUNTA($N$2:$N$151)&lt;ROW(N36),"",INDEX($AH$1:$AH$151,SMALL(IF($N$2:$N$151&lt;&gt;"",ROW($N$2:$N$151)),ROW(N36))))</f>
        <v>#NUM!</v>
      </c>
      <c r="AI316" s="13" t="e">
        <f t="array" ref="AI316">IF(COUNTA($N$2:$N$151)&lt;ROW(N36),"",INDEX($AI$1:$AI$151,SMALL(IF($N$2:$N$151&lt;&gt;"",ROW($N$2:$N$151)),ROW(N36))))</f>
        <v>#NUM!</v>
      </c>
      <c r="AJ316" s="13" t="e">
        <f t="array" ref="AJ316">IF(COUNTA($N$2:$N$151)&lt;ROW(N36),"",INDEX($AJ$1:$AJ$151,SMALL(IF($N$2:$N$151&lt;&gt;"",ROW($N$2:$N$151)),ROW(N36))))</f>
        <v>#NUM!</v>
      </c>
      <c r="AK316" s="13" t="e">
        <f t="array" ref="AK316">IF(COUNTA($N$2:$N$151)&lt;ROW(N36),"",INDEX($AK$1:$AK$151,SMALL(IF($N$2:$N$151&lt;&gt;"",ROW($N$2:$N$151)),ROW(N36))))</f>
        <v>#NUM!</v>
      </c>
      <c r="AL316" s="13" t="e">
        <f t="array" ref="AL316">IF(COUNTA($N$2:$N$151)&lt;ROW(N36),"",INDEX($AL$1:$AL$151,SMALL(IF($N$2:$N$151&lt;&gt;"",ROW($N$2:$N$151)),ROW(N36))))</f>
        <v>#NUM!</v>
      </c>
      <c r="AM316" s="13" t="e">
        <f t="array" ref="AM316">IF(COUNTA($N$2:$N$151)&lt;ROW(N36),"",INDEX($AM$1:$AM$151,SMALL(IF($N$2:$N$151&lt;&gt;"",ROW($N$2:$N$151)),ROW(N36))))</f>
        <v>#NUM!</v>
      </c>
      <c r="AN316" s="13" t="e">
        <f t="array" ref="AN316">IF(COUNTA($N$2:$N$151)&lt;ROW(N36),"",INDEX($AN$1:$AN$151,SMALL(IF($N$2:$N$151&lt;&gt;"",ROW($N$2:$N$151)),ROW(N36))))</f>
        <v>#NUM!</v>
      </c>
      <c r="AO316" s="13" t="e">
        <f t="array" ref="AO316">IF(COUNTA($N$2:$N$151)&lt;ROW(N36),"",INDEX($AO$1:$AO$151,SMALL(IF($N$2:$N$151&lt;&gt;"",ROW($N$2:$N$151)),ROW(N36))))</f>
        <v>#NUM!</v>
      </c>
      <c r="AP316" s="13" t="e">
        <f t="array" ref="AP316">IF(COUNTA($N$2:$N$151)&lt;ROW(N36),"",INDEX($AP$1:$AP$151,SMALL(IF($N$2:$N$151&lt;&gt;"",ROW($N$2:$N$151)),ROW(N36))))</f>
        <v>#NUM!</v>
      </c>
      <c r="AQ316" s="13" t="e">
        <f t="array" ref="AQ316">IF(COUNTA($N$2:$N$151)&lt;ROW(N36),"",INDEX($AQ$1:$AQ$151,SMALL(IF($N$2:$N$151&lt;&gt;"",ROW($N$2:$N$151)),ROW(N36))))</f>
        <v>#NUM!</v>
      </c>
      <c r="AR316" s="13" t="e">
        <f t="array" ref="AR316">IF(COUNTA($N$2:$N$151)&lt;ROW(N36),"",INDEX($AR$1:$AR$151,SMALL(IF($N$2:$N$151&lt;&gt;"",ROW($N$2:$N$151)),ROW(N36))))</f>
        <v>#NUM!</v>
      </c>
      <c r="AS316" s="13" t="e">
        <f t="array" ref="AS316">IF(COUNTA($N$2:$N$151)&lt;ROW(N36),"",INDEX($AS$1:$AS$151,SMALL(IF($N$2:$N$151&lt;&gt;"",ROW($N$2:$N$151)),ROW(N36))))</f>
        <v>#NUM!</v>
      </c>
      <c r="BV316" s="104"/>
      <c r="BW316" s="104"/>
      <c r="BX316" s="104"/>
      <c r="BY316" s="104"/>
      <c r="BZ316" s="104"/>
      <c r="CA316" s="104"/>
      <c r="CB316" s="104"/>
      <c r="CC316" s="104"/>
      <c r="CD316" s="104"/>
      <c r="CE316" s="104"/>
      <c r="CF316" s="104"/>
      <c r="CG316" s="104"/>
      <c r="CH316" s="104"/>
      <c r="CI316" s="104"/>
      <c r="CJ316" s="104"/>
      <c r="CK316" s="104"/>
      <c r="CL316" s="104"/>
      <c r="CM316" s="104"/>
    </row>
    <row r="317" spans="10:91" ht="12.75" customHeight="1" x14ac:dyDescent="0.15">
      <c r="J317" s="13">
        <v>37</v>
      </c>
      <c r="K317" s="13" t="e">
        <f t="array" ref="K317">IF(COUNTA($N$2:$N$151)&lt;ROW(N37),"",INDEX($K$1:$K$151,SMALL(IF($N$2:$N$151&lt;&gt;"",ROW($N$2:$N$151)),ROW(N37))))</f>
        <v>#NUM!</v>
      </c>
      <c r="L317" s="13" t="e">
        <f t="array" ref="L317">IF(COUNTA($N$2:$N$151)&lt;ROW(N37),"",INDEX($L$1:$L$151,SMALL(IF($N$2:$N$151&lt;&gt;"",ROW($N$2:$N$151)),ROW(N37))))</f>
        <v>#NUM!</v>
      </c>
      <c r="M317" s="13" t="e">
        <f t="array" ref="M317">IF(COUNTA($N$2:$N$151)&lt;ROW(N37),"",INDEX($N$1:$N$151,SMALL(IF($N$2:$N$151&lt;&gt;"",ROW($N$2:$N$151)),ROW(N37))))</f>
        <v>#NUM!</v>
      </c>
      <c r="R317" s="13" t="e">
        <f t="array" ref="R317">IF(COUNTA($N$2:$N$151)&lt;ROW(N37),"",INDEX($R$1:$R$151,SMALL(IF($N$2:$N$151&lt;&gt;"",ROW($N$2:$N$151)),ROW(N37))))</f>
        <v>#NUM!</v>
      </c>
      <c r="S317" s="13" t="e">
        <f t="array" ref="S317">IF(COUNTA($N$2:$N$151)&lt;ROW(N37),"",INDEX($S$1:$S$151,SMALL(IF($N$2:$N$151&lt;&gt;"",ROW($N$2:$N$151)),ROW(N37))))</f>
        <v>#NUM!</v>
      </c>
      <c r="T317" s="13" t="e">
        <f t="array" ref="T317">IF(COUNTA($N$2:$N$151)&lt;ROW(N37),"",INDEX($T$1:$T$151,SMALL(IF($N$2:$N$151&lt;&gt;"",ROW($N$2:$N$151)),ROW(N37))))</f>
        <v>#NUM!</v>
      </c>
      <c r="U317" s="13" t="e">
        <f t="array" ref="U317">IF(COUNTA($N$2:$N$151)&lt;ROW(N37),"",INDEX($U$1:$U$151,SMALL(IF($N$2:$N$151&lt;&gt;"",ROW($N$2:$N$151)),ROW(N37))))</f>
        <v>#NUM!</v>
      </c>
      <c r="V317" s="13" t="e">
        <f t="array" ref="V317">IF(COUNTA($N$2:$N$151)&lt;ROW(N37),"",INDEX($V$1:$V$151,SMALL(IF($N$2:$N$151&lt;&gt;"",ROW($N$2:$N$151)),ROW(N37))))</f>
        <v>#NUM!</v>
      </c>
      <c r="W317" s="13" t="e">
        <f t="array" ref="W317">IF(COUNTA($N$2:$N$151)&lt;ROW(N37),"",INDEX($W$1:$W$151,SMALL(IF($N$2:$N$151&lt;&gt;"",ROW($N$2:$N$151)),ROW(N37))))</f>
        <v>#NUM!</v>
      </c>
      <c r="X317" s="13" t="e">
        <f t="array" ref="X317">IF(COUNTA($N$2:$N$151)&lt;ROW(N37),"",INDEX($X$1:$X$151,SMALL(IF($N$2:$N$151&lt;&gt;"",ROW($N$2:$N$151)),ROW(N37))))</f>
        <v>#NUM!</v>
      </c>
      <c r="Y317" s="13" t="e">
        <f t="array" ref="Y317">IF(COUNTA($N$2:$N$151)&lt;ROW(N37),"",INDEX($Y$1:$Y$151,SMALL(IF($N$2:$N$151&lt;&gt;"",ROW($N$2:$N$151)),ROW(N37))))</f>
        <v>#NUM!</v>
      </c>
      <c r="Z317" s="13" t="e">
        <f t="array" ref="Z317">IF(COUNTA($N$2:$N$151)&lt;ROW(N37),"",INDEX($Z$1:$Z$151,SMALL(IF($N$2:$N$151&lt;&gt;"",ROW($N$2:$N$151)),ROW(N37))))</f>
        <v>#NUM!</v>
      </c>
      <c r="AA317" s="13" t="e">
        <f t="array" ref="AA317">IF(COUNTA($N$2:$N$151)&lt;ROW(N37),"",INDEX($AA$1:$AA$151,SMALL(IF($N$2:$N$151&lt;&gt;"",ROW($N$2:$N$151)),ROW(N37))))</f>
        <v>#NUM!</v>
      </c>
      <c r="AB317" s="13" t="e">
        <f t="array" ref="AB317">IF(COUNTA($N$2:$N$151)&lt;ROW(N37),"",INDEX($AB$1:$AB$151,SMALL(IF($N$2:$N$151&lt;&gt;"",ROW($N$2:$N$151)),ROW(N37))))</f>
        <v>#NUM!</v>
      </c>
      <c r="AC317" s="13" t="e">
        <f t="array" ref="AC317">IF(COUNTA($N$2:$N$151)&lt;ROW(N37),"",INDEX($AC$1:$AC$151,SMALL(IF($N$2:$N$151&lt;&gt;"",ROW($N$2:$N$151)),ROW(N37))))</f>
        <v>#NUM!</v>
      </c>
      <c r="AD317" s="13" t="e">
        <f t="array" ref="AD317">IF(COUNTA($N$2:$N$151)&lt;ROW(N37),"",INDEX($AD$1:$AD$151,SMALL(IF($N$2:$N$151&lt;&gt;"",ROW($N$2:$N$151)),ROW(N37))))</f>
        <v>#NUM!</v>
      </c>
      <c r="AE317" s="13" t="e">
        <f t="array" ref="AE317">IF(COUNTA($N$2:$N$151)&lt;ROW(N37),"",INDEX($AE$1:$AE$151,SMALL(IF($N$2:$N$151&lt;&gt;"",ROW($N$2:$N$151)),ROW(N37))))</f>
        <v>#NUM!</v>
      </c>
      <c r="AF317" s="13" t="e">
        <f t="array" ref="AF317">IF(COUNTA($N$2:$N$151)&lt;ROW(N37),"",INDEX($AF$1:$AF$151,SMALL(IF($N$2:$N$151&lt;&gt;"",ROW($N$2:$N$151)),ROW(N37))))</f>
        <v>#NUM!</v>
      </c>
      <c r="AG317" s="13" t="e">
        <f t="array" ref="AG317">IF(COUNTA($N$2:$N$151)&lt;ROW(N37),"",INDEX($AG$1:$AG$151,SMALL(IF($N$2:$N$151&lt;&gt;"",ROW($N$2:$N$151)),ROW(N37))))</f>
        <v>#NUM!</v>
      </c>
      <c r="AH317" s="13" t="e">
        <f t="array" ref="AH317">IF(COUNTA($N$2:$N$151)&lt;ROW(N37),"",INDEX($AH$1:$AH$151,SMALL(IF($N$2:$N$151&lt;&gt;"",ROW($N$2:$N$151)),ROW(N37))))</f>
        <v>#NUM!</v>
      </c>
      <c r="AI317" s="13" t="e">
        <f t="array" ref="AI317">IF(COUNTA($N$2:$N$151)&lt;ROW(N37),"",INDEX($AI$1:$AI$151,SMALL(IF($N$2:$N$151&lt;&gt;"",ROW($N$2:$N$151)),ROW(N37))))</f>
        <v>#NUM!</v>
      </c>
      <c r="AJ317" s="13" t="e">
        <f t="array" ref="AJ317">IF(COUNTA($N$2:$N$151)&lt;ROW(N37),"",INDEX($AJ$1:$AJ$151,SMALL(IF($N$2:$N$151&lt;&gt;"",ROW($N$2:$N$151)),ROW(N37))))</f>
        <v>#NUM!</v>
      </c>
      <c r="AK317" s="13" t="e">
        <f t="array" ref="AK317">IF(COUNTA($N$2:$N$151)&lt;ROW(N37),"",INDEX($AK$1:$AK$151,SMALL(IF($N$2:$N$151&lt;&gt;"",ROW($N$2:$N$151)),ROW(N37))))</f>
        <v>#NUM!</v>
      </c>
      <c r="AL317" s="13" t="e">
        <f t="array" ref="AL317">IF(COUNTA($N$2:$N$151)&lt;ROW(N37),"",INDEX($AL$1:$AL$151,SMALL(IF($N$2:$N$151&lt;&gt;"",ROW($N$2:$N$151)),ROW(N37))))</f>
        <v>#NUM!</v>
      </c>
      <c r="AM317" s="13" t="e">
        <f t="array" ref="AM317">IF(COUNTA($N$2:$N$151)&lt;ROW(N37),"",INDEX($AM$1:$AM$151,SMALL(IF($N$2:$N$151&lt;&gt;"",ROW($N$2:$N$151)),ROW(N37))))</f>
        <v>#NUM!</v>
      </c>
      <c r="AN317" s="13" t="e">
        <f t="array" ref="AN317">IF(COUNTA($N$2:$N$151)&lt;ROW(N37),"",INDEX($AN$1:$AN$151,SMALL(IF($N$2:$N$151&lt;&gt;"",ROW($N$2:$N$151)),ROW(N37))))</f>
        <v>#NUM!</v>
      </c>
      <c r="AO317" s="13" t="e">
        <f t="array" ref="AO317">IF(COUNTA($N$2:$N$151)&lt;ROW(N37),"",INDEX($AO$1:$AO$151,SMALL(IF($N$2:$N$151&lt;&gt;"",ROW($N$2:$N$151)),ROW(N37))))</f>
        <v>#NUM!</v>
      </c>
      <c r="AP317" s="13" t="e">
        <f t="array" ref="AP317">IF(COUNTA($N$2:$N$151)&lt;ROW(N37),"",INDEX($AP$1:$AP$151,SMALL(IF($N$2:$N$151&lt;&gt;"",ROW($N$2:$N$151)),ROW(N37))))</f>
        <v>#NUM!</v>
      </c>
      <c r="AQ317" s="13" t="e">
        <f t="array" ref="AQ317">IF(COUNTA($N$2:$N$151)&lt;ROW(N37),"",INDEX($AQ$1:$AQ$151,SMALL(IF($N$2:$N$151&lt;&gt;"",ROW($N$2:$N$151)),ROW(N37))))</f>
        <v>#NUM!</v>
      </c>
      <c r="AR317" s="13" t="e">
        <f t="array" ref="AR317">IF(COUNTA($N$2:$N$151)&lt;ROW(N37),"",INDEX($AR$1:$AR$151,SMALL(IF($N$2:$N$151&lt;&gt;"",ROW($N$2:$N$151)),ROW(N37))))</f>
        <v>#NUM!</v>
      </c>
      <c r="AS317" s="13" t="e">
        <f t="array" ref="AS317">IF(COUNTA($N$2:$N$151)&lt;ROW(N37),"",INDEX($AS$1:$AS$151,SMALL(IF($N$2:$N$151&lt;&gt;"",ROW($N$2:$N$151)),ROW(N37))))</f>
        <v>#NUM!</v>
      </c>
      <c r="BV317" s="104"/>
      <c r="BW317" s="104"/>
      <c r="BX317" s="104"/>
      <c r="BY317" s="104"/>
      <c r="BZ317" s="104"/>
      <c r="CA317" s="104"/>
      <c r="CB317" s="104"/>
      <c r="CC317" s="104"/>
      <c r="CD317" s="104"/>
      <c r="CE317" s="104"/>
      <c r="CF317" s="104"/>
      <c r="CG317" s="104"/>
      <c r="CH317" s="104"/>
      <c r="CI317" s="104"/>
      <c r="CJ317" s="104"/>
      <c r="CK317" s="104"/>
      <c r="CL317" s="104"/>
      <c r="CM317" s="104"/>
    </row>
    <row r="318" spans="10:91" ht="12.75" customHeight="1" x14ac:dyDescent="0.15">
      <c r="BV318" s="104"/>
      <c r="BW318" s="104"/>
      <c r="BX318" s="104"/>
      <c r="BY318" s="104"/>
      <c r="BZ318" s="104"/>
      <c r="CA318" s="104"/>
      <c r="CB318" s="104"/>
      <c r="CC318" s="104"/>
      <c r="CD318" s="104"/>
      <c r="CE318" s="104"/>
      <c r="CF318" s="104"/>
      <c r="CG318" s="104"/>
      <c r="CH318" s="104"/>
      <c r="CI318" s="104"/>
      <c r="CJ318" s="104"/>
      <c r="CK318" s="104"/>
      <c r="CL318" s="104"/>
      <c r="CM318" s="104"/>
    </row>
    <row r="319" spans="10:91" ht="12.75" customHeight="1" x14ac:dyDescent="0.15">
      <c r="BV319" s="104"/>
      <c r="BW319" s="104"/>
      <c r="BX319" s="104"/>
      <c r="BY319" s="104"/>
      <c r="BZ319" s="104"/>
      <c r="CA319" s="104"/>
      <c r="CB319" s="104"/>
      <c r="CC319" s="104"/>
      <c r="CD319" s="104"/>
      <c r="CE319" s="104"/>
      <c r="CF319" s="104"/>
      <c r="CG319" s="104"/>
      <c r="CH319" s="104"/>
      <c r="CI319" s="104"/>
      <c r="CJ319" s="104"/>
      <c r="CK319" s="104"/>
      <c r="CL319" s="104"/>
      <c r="CM319" s="104"/>
    </row>
    <row r="320" spans="10:91" ht="12.75" customHeight="1" x14ac:dyDescent="0.15">
      <c r="BV320" s="104"/>
      <c r="BW320" s="104"/>
      <c r="BX320" s="104"/>
      <c r="BY320" s="104"/>
      <c r="BZ320" s="104"/>
      <c r="CA320" s="104"/>
      <c r="CB320" s="104"/>
      <c r="CC320" s="104"/>
      <c r="CD320" s="104"/>
      <c r="CE320" s="104"/>
      <c r="CF320" s="104"/>
      <c r="CG320" s="104"/>
      <c r="CH320" s="104"/>
      <c r="CI320" s="104"/>
      <c r="CJ320" s="104"/>
      <c r="CK320" s="104"/>
      <c r="CL320" s="104"/>
      <c r="CM320" s="104"/>
    </row>
    <row r="321" spans="74:91" ht="12.75" customHeight="1" x14ac:dyDescent="0.15">
      <c r="BV321" s="104"/>
      <c r="BW321" s="104"/>
      <c r="BX321" s="104"/>
      <c r="BY321" s="104"/>
      <c r="BZ321" s="104"/>
      <c r="CA321" s="104"/>
      <c r="CB321" s="104"/>
      <c r="CC321" s="104"/>
      <c r="CD321" s="104"/>
      <c r="CE321" s="104"/>
      <c r="CF321" s="104"/>
      <c r="CG321" s="104"/>
      <c r="CH321" s="104"/>
      <c r="CI321" s="104"/>
      <c r="CJ321" s="104"/>
      <c r="CK321" s="104"/>
      <c r="CL321" s="104"/>
      <c r="CM321" s="104"/>
    </row>
    <row r="322" spans="74:91" ht="12.75" customHeight="1" x14ac:dyDescent="0.15">
      <c r="BV322" s="104"/>
      <c r="BW322" s="104"/>
      <c r="BX322" s="104"/>
      <c r="BY322" s="104"/>
      <c r="BZ322" s="104"/>
      <c r="CA322" s="104"/>
      <c r="CB322" s="104"/>
      <c r="CC322" s="104"/>
      <c r="CD322" s="104"/>
      <c r="CE322" s="104"/>
      <c r="CF322" s="104"/>
      <c r="CG322" s="104"/>
      <c r="CH322" s="104"/>
      <c r="CI322" s="104"/>
      <c r="CJ322" s="104"/>
      <c r="CK322" s="104"/>
      <c r="CL322" s="104"/>
      <c r="CM322" s="104"/>
    </row>
    <row r="323" spans="74:91" ht="12.75" customHeight="1" x14ac:dyDescent="0.15">
      <c r="BV323" s="104"/>
      <c r="BW323" s="104"/>
      <c r="BX323" s="104"/>
      <c r="BY323" s="104"/>
      <c r="BZ323" s="104"/>
      <c r="CA323" s="104"/>
      <c r="CB323" s="104"/>
      <c r="CC323" s="104"/>
      <c r="CD323" s="104"/>
      <c r="CE323" s="104"/>
      <c r="CF323" s="104"/>
      <c r="CG323" s="104"/>
      <c r="CH323" s="104"/>
      <c r="CI323" s="104"/>
      <c r="CJ323" s="104"/>
      <c r="CK323" s="104"/>
      <c r="CL323" s="104"/>
      <c r="CM323" s="104"/>
    </row>
    <row r="324" spans="74:91" ht="12.75" customHeight="1" x14ac:dyDescent="0.15">
      <c r="BV324" s="104"/>
      <c r="BW324" s="104"/>
      <c r="BX324" s="104"/>
      <c r="BY324" s="104"/>
      <c r="BZ324" s="104"/>
      <c r="CA324" s="104"/>
      <c r="CB324" s="104"/>
      <c r="CC324" s="104"/>
      <c r="CD324" s="104"/>
      <c r="CE324" s="104"/>
      <c r="CF324" s="104"/>
      <c r="CG324" s="104"/>
      <c r="CH324" s="104"/>
      <c r="CI324" s="104"/>
      <c r="CJ324" s="104"/>
      <c r="CK324" s="104"/>
      <c r="CL324" s="104"/>
      <c r="CM324" s="104"/>
    </row>
    <row r="325" spans="74:91" ht="12.75" customHeight="1" x14ac:dyDescent="0.15">
      <c r="BV325" s="104"/>
      <c r="BW325" s="104"/>
      <c r="BX325" s="104"/>
      <c r="BY325" s="104"/>
      <c r="BZ325" s="104"/>
      <c r="CA325" s="104"/>
      <c r="CB325" s="104"/>
      <c r="CC325" s="104"/>
      <c r="CD325" s="104"/>
      <c r="CE325" s="104"/>
      <c r="CF325" s="104"/>
      <c r="CG325" s="104"/>
      <c r="CH325" s="104"/>
      <c r="CI325" s="104"/>
      <c r="CJ325" s="104"/>
      <c r="CK325" s="104"/>
      <c r="CL325" s="104"/>
      <c r="CM325" s="104"/>
    </row>
    <row r="326" spans="74:91" ht="12.75" customHeight="1" x14ac:dyDescent="0.15">
      <c r="BV326" s="104"/>
      <c r="BW326" s="104"/>
      <c r="BX326" s="104"/>
      <c r="BY326" s="104"/>
      <c r="BZ326" s="104"/>
      <c r="CA326" s="104"/>
      <c r="CB326" s="104"/>
      <c r="CC326" s="104"/>
      <c r="CD326" s="104"/>
      <c r="CE326" s="104"/>
      <c r="CF326" s="104"/>
      <c r="CG326" s="104"/>
      <c r="CH326" s="104"/>
      <c r="CI326" s="104"/>
      <c r="CJ326" s="104"/>
      <c r="CK326" s="104"/>
      <c r="CL326" s="104"/>
      <c r="CM326" s="104"/>
    </row>
    <row r="327" spans="74:91" ht="12.75" customHeight="1" x14ac:dyDescent="0.15">
      <c r="BV327" s="104"/>
      <c r="BW327" s="104"/>
      <c r="BX327" s="104"/>
      <c r="BY327" s="104"/>
      <c r="BZ327" s="104"/>
      <c r="CA327" s="104"/>
      <c r="CB327" s="104"/>
      <c r="CC327" s="104"/>
      <c r="CD327" s="104"/>
      <c r="CE327" s="104"/>
      <c r="CF327" s="104"/>
      <c r="CG327" s="104"/>
      <c r="CH327" s="104"/>
      <c r="CI327" s="104"/>
      <c r="CJ327" s="104"/>
      <c r="CK327" s="104"/>
      <c r="CL327" s="104"/>
      <c r="CM327" s="104"/>
    </row>
    <row r="328" spans="74:91" ht="12.75" customHeight="1" x14ac:dyDescent="0.15">
      <c r="BV328" s="104"/>
      <c r="BW328" s="104"/>
      <c r="BX328" s="104"/>
      <c r="BY328" s="104"/>
      <c r="BZ328" s="104"/>
      <c r="CA328" s="104"/>
      <c r="CB328" s="104"/>
      <c r="CC328" s="104"/>
      <c r="CD328" s="104"/>
      <c r="CE328" s="104"/>
      <c r="CF328" s="104"/>
      <c r="CG328" s="104"/>
      <c r="CH328" s="104"/>
      <c r="CI328" s="104"/>
      <c r="CJ328" s="104"/>
      <c r="CK328" s="104"/>
      <c r="CL328" s="104"/>
      <c r="CM328" s="104"/>
    </row>
    <row r="329" spans="74:91" ht="12.75" customHeight="1" x14ac:dyDescent="0.15">
      <c r="BV329" s="104"/>
      <c r="BW329" s="104"/>
      <c r="BX329" s="104"/>
      <c r="BY329" s="104"/>
      <c r="BZ329" s="104"/>
      <c r="CA329" s="104"/>
      <c r="CB329" s="104"/>
      <c r="CC329" s="104"/>
      <c r="CD329" s="104"/>
      <c r="CE329" s="104"/>
      <c r="CF329" s="104"/>
      <c r="CG329" s="104"/>
      <c r="CH329" s="104"/>
      <c r="CI329" s="104"/>
      <c r="CJ329" s="104"/>
      <c r="CK329" s="104"/>
      <c r="CL329" s="104"/>
      <c r="CM329" s="104"/>
    </row>
    <row r="330" spans="74:91" ht="12.75" customHeight="1" x14ac:dyDescent="0.15">
      <c r="BV330" s="104"/>
      <c r="BW330" s="104"/>
      <c r="BX330" s="104"/>
      <c r="BY330" s="104"/>
      <c r="BZ330" s="104"/>
      <c r="CA330" s="104"/>
      <c r="CB330" s="104"/>
      <c r="CC330" s="104"/>
      <c r="CD330" s="104"/>
      <c r="CE330" s="104"/>
      <c r="CF330" s="104"/>
      <c r="CG330" s="104"/>
      <c r="CH330" s="104"/>
      <c r="CI330" s="104"/>
      <c r="CJ330" s="104"/>
      <c r="CK330" s="104"/>
      <c r="CL330" s="104"/>
      <c r="CM330" s="104"/>
    </row>
    <row r="331" spans="74:91" ht="12.75" customHeight="1" x14ac:dyDescent="0.15">
      <c r="BV331" s="104"/>
      <c r="BW331" s="104"/>
      <c r="BX331" s="104"/>
      <c r="BY331" s="104"/>
      <c r="BZ331" s="104"/>
      <c r="CA331" s="104"/>
      <c r="CB331" s="104"/>
      <c r="CC331" s="104"/>
      <c r="CD331" s="104"/>
      <c r="CE331" s="104"/>
      <c r="CF331" s="104"/>
      <c r="CG331" s="104"/>
      <c r="CH331" s="104"/>
      <c r="CI331" s="104"/>
      <c r="CJ331" s="104"/>
      <c r="CK331" s="104"/>
      <c r="CL331" s="104"/>
      <c r="CM331" s="104"/>
    </row>
    <row r="332" spans="74:91" ht="12.75" customHeight="1" x14ac:dyDescent="0.15">
      <c r="BV332" s="104"/>
      <c r="BW332" s="104"/>
      <c r="BX332" s="104"/>
      <c r="BY332" s="104"/>
      <c r="BZ332" s="104"/>
      <c r="CA332" s="104"/>
      <c r="CB332" s="104"/>
      <c r="CC332" s="104"/>
      <c r="CD332" s="104"/>
      <c r="CE332" s="104"/>
      <c r="CF332" s="104"/>
      <c r="CG332" s="104"/>
      <c r="CH332" s="104"/>
      <c r="CI332" s="104"/>
      <c r="CJ332" s="104"/>
      <c r="CK332" s="104"/>
      <c r="CL332" s="104"/>
      <c r="CM332" s="104"/>
    </row>
    <row r="333" spans="74:91" ht="12.75" customHeight="1" x14ac:dyDescent="0.15">
      <c r="BV333" s="104"/>
      <c r="BW333" s="104"/>
      <c r="BX333" s="104"/>
      <c r="BY333" s="104"/>
      <c r="BZ333" s="104"/>
      <c r="CA333" s="104"/>
      <c r="CB333" s="104"/>
      <c r="CC333" s="104"/>
      <c r="CD333" s="104"/>
      <c r="CE333" s="104"/>
      <c r="CF333" s="104"/>
      <c r="CG333" s="104"/>
      <c r="CH333" s="104"/>
      <c r="CI333" s="104"/>
      <c r="CJ333" s="104"/>
      <c r="CK333" s="104"/>
      <c r="CL333" s="104"/>
      <c r="CM333" s="104"/>
    </row>
    <row r="334" spans="74:91" ht="12.75" customHeight="1" x14ac:dyDescent="0.15">
      <c r="BV334" s="104"/>
      <c r="BW334" s="104"/>
      <c r="BX334" s="104"/>
      <c r="BY334" s="104"/>
      <c r="BZ334" s="104"/>
      <c r="CA334" s="104"/>
      <c r="CB334" s="104"/>
      <c r="CC334" s="104"/>
      <c r="CD334" s="104"/>
      <c r="CE334" s="104"/>
      <c r="CF334" s="104"/>
      <c r="CG334" s="104"/>
      <c r="CH334" s="104"/>
      <c r="CI334" s="104"/>
      <c r="CJ334" s="104"/>
      <c r="CK334" s="104"/>
      <c r="CL334" s="104"/>
      <c r="CM334" s="104"/>
    </row>
    <row r="335" spans="74:91" ht="12.75" customHeight="1" x14ac:dyDescent="0.15">
      <c r="BV335" s="104"/>
      <c r="BW335" s="104"/>
      <c r="BX335" s="104"/>
      <c r="BY335" s="104"/>
      <c r="BZ335" s="104"/>
      <c r="CA335" s="104"/>
      <c r="CB335" s="104"/>
      <c r="CC335" s="104"/>
      <c r="CD335" s="104"/>
      <c r="CE335" s="104"/>
      <c r="CF335" s="104"/>
      <c r="CG335" s="104"/>
      <c r="CH335" s="104"/>
      <c r="CI335" s="104"/>
      <c r="CJ335" s="104"/>
      <c r="CK335" s="104"/>
      <c r="CL335" s="104"/>
      <c r="CM335" s="104"/>
    </row>
    <row r="336" spans="74:91" ht="12.75" customHeight="1" x14ac:dyDescent="0.15">
      <c r="BV336" s="104"/>
      <c r="BW336" s="104"/>
      <c r="BX336" s="104"/>
      <c r="BY336" s="104"/>
      <c r="BZ336" s="104"/>
      <c r="CA336" s="104"/>
      <c r="CB336" s="104"/>
      <c r="CC336" s="104"/>
      <c r="CD336" s="104"/>
      <c r="CE336" s="104"/>
      <c r="CF336" s="104"/>
      <c r="CG336" s="104"/>
      <c r="CH336" s="104"/>
      <c r="CI336" s="104"/>
      <c r="CJ336" s="104"/>
      <c r="CK336" s="104"/>
      <c r="CL336" s="104"/>
      <c r="CM336" s="104"/>
    </row>
  </sheetData>
  <sheetProtection algorithmName="SHA-512" hashValue="yJ61rGJ+Cw3ma+ATKcUc7rl+8yoXYhAfNM68hHagFqSCfqLBqPyBZ2rEWLsf5FCROeApAeY4mz0yK1uXydjXJg==" saltValue="1WP1EhDtLkU+bEg2If9mKg==" spinCount="100000" sheet="1" objects="1" scenarios="1"/>
  <mergeCells count="2">
    <mergeCell ref="D47:E47"/>
    <mergeCell ref="D48:E48"/>
  </mergeCells>
  <phoneticPr fontId="2"/>
  <conditionalFormatting sqref="B3">
    <cfRule type="cellIs" dxfId="2" priority="1" stopIfTrue="1" operator="notEqual">
      <formula>""</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E67"/>
  <sheetViews>
    <sheetView showGridLines="0" showRowColHeaders="0" workbookViewId="0">
      <selection activeCell="AF2" sqref="AF2:AJ3"/>
    </sheetView>
  </sheetViews>
  <sheetFormatPr defaultRowHeight="17.25" customHeight="1" x14ac:dyDescent="0.15"/>
  <cols>
    <col min="1" max="1" width="3.125" style="101" customWidth="1"/>
    <col min="2" max="2" width="2.5" style="13" customWidth="1"/>
    <col min="3" max="3" width="29.625" style="101" customWidth="1"/>
    <col min="4" max="4" width="4.125" style="103" customWidth="1"/>
    <col min="5" max="5" width="4.625" style="101" customWidth="1"/>
    <col min="6" max="8" width="0" style="101" hidden="1" customWidth="1"/>
    <col min="9" max="10" width="3.125" style="101" customWidth="1"/>
    <col min="11" max="34" width="3.5" style="101" customWidth="1"/>
    <col min="35" max="36" width="3.125" style="101" customWidth="1"/>
    <col min="37" max="55" width="4.375" style="115" hidden="1" customWidth="1"/>
    <col min="56" max="58" width="4.375" style="115" customWidth="1"/>
    <col min="59" max="71" width="9" style="115"/>
    <col min="72" max="83" width="9" style="244"/>
    <col min="84" max="16384" width="9" style="101"/>
  </cols>
  <sheetData>
    <row r="1" spans="1:83" s="13" customFormat="1" ht="12" customHeight="1" x14ac:dyDescent="0.15">
      <c r="A1" s="388"/>
      <c r="B1" s="388"/>
      <c r="C1" s="389" t="str">
        <f>IF(AND(基本情報!E8="",基本情報!M8="",基本情報!U8=""),"","ユーザ様メモ　・・・")</f>
        <v/>
      </c>
      <c r="D1" s="945" t="str">
        <f>IF($C$1="","",基本情報!C8&amp;"：")</f>
        <v/>
      </c>
      <c r="E1" s="945"/>
      <c r="F1" s="388"/>
      <c r="G1" s="388"/>
      <c r="H1" s="388"/>
      <c r="I1" s="954" t="str">
        <f>IF($C$1="","",基本情報!E8)</f>
        <v/>
      </c>
      <c r="J1" s="954"/>
      <c r="K1" s="954"/>
      <c r="L1" s="954"/>
      <c r="M1" s="954"/>
      <c r="N1" s="954"/>
      <c r="O1" s="954"/>
      <c r="P1" s="944" t="str">
        <f>IF($C$1="","",基本情報!K8&amp;"：")</f>
        <v/>
      </c>
      <c r="Q1" s="944"/>
      <c r="R1" s="944"/>
      <c r="S1" s="954" t="str">
        <f>IF($C$1="","",基本情報!M8)</f>
        <v/>
      </c>
      <c r="T1" s="954"/>
      <c r="U1" s="954"/>
      <c r="V1" s="954"/>
      <c r="W1" s="954"/>
      <c r="X1" s="954"/>
      <c r="Y1" s="954"/>
      <c r="Z1" s="944" t="str">
        <f>IF($C$1="","",基本情報!S8&amp;"：")</f>
        <v/>
      </c>
      <c r="AA1" s="944"/>
      <c r="AB1" s="944"/>
      <c r="AC1" s="954" t="str">
        <f>IF($C$1="","",基本情報!U8)</f>
        <v/>
      </c>
      <c r="AD1" s="954"/>
      <c r="AE1" s="954"/>
      <c r="AF1" s="954"/>
      <c r="AG1" s="954"/>
      <c r="AH1" s="954"/>
      <c r="AI1" s="944" t="str">
        <f>"Ver."&amp;改訂履歴!F1</f>
        <v>Ver.1</v>
      </c>
      <c r="AJ1" s="944"/>
      <c r="AK1" s="104"/>
      <c r="AL1" s="104"/>
      <c r="AM1" s="104"/>
      <c r="AN1" s="104"/>
      <c r="AO1" s="104"/>
      <c r="AP1" s="104"/>
      <c r="AQ1" s="104"/>
      <c r="AR1" s="104"/>
      <c r="AS1" s="104"/>
      <c r="AT1" s="104"/>
      <c r="AU1" s="104"/>
      <c r="AV1" s="104"/>
      <c r="AW1" s="104"/>
      <c r="AX1" s="104"/>
      <c r="AY1" s="104"/>
      <c r="AZ1" s="104"/>
      <c r="BA1" s="104"/>
      <c r="BB1" s="104"/>
      <c r="BC1" s="104"/>
      <c r="BD1" s="104"/>
      <c r="BE1" s="104"/>
      <c r="BF1" s="104"/>
      <c r="BG1" s="104"/>
      <c r="BH1" s="104"/>
      <c r="BI1" s="104"/>
      <c r="BJ1" s="104"/>
      <c r="BK1" s="104"/>
      <c r="BL1" s="104"/>
      <c r="BM1" s="104"/>
      <c r="BN1" s="104"/>
      <c r="BO1" s="104"/>
      <c r="BP1" s="104"/>
      <c r="BQ1" s="104"/>
      <c r="BR1" s="104"/>
      <c r="BS1" s="104"/>
    </row>
    <row r="2" spans="1:83" ht="20.25" customHeight="1" x14ac:dyDescent="0.15">
      <c r="C2" s="388" t="str">
        <f>基本情報!C4&amp;"　：　"&amp;IF(基本情報!E4="","",基本情報!E4&amp;"　殿")</f>
        <v>貴 社 名　：　</v>
      </c>
      <c r="D2" s="13"/>
      <c r="E2" s="948" t="s">
        <v>362</v>
      </c>
      <c r="F2" s="949"/>
      <c r="G2" s="949"/>
      <c r="H2" s="949"/>
      <c r="I2" s="950"/>
      <c r="J2" s="699" t="s">
        <v>360</v>
      </c>
      <c r="K2" s="700"/>
      <c r="L2" s="937"/>
      <c r="M2" s="955"/>
      <c r="N2" s="956"/>
      <c r="O2" s="956"/>
      <c r="P2" s="957"/>
      <c r="Q2" s="699" t="s">
        <v>509</v>
      </c>
      <c r="R2" s="700"/>
      <c r="S2" s="937"/>
      <c r="T2" s="955"/>
      <c r="U2" s="956"/>
      <c r="V2" s="957"/>
      <c r="W2" s="924" t="s">
        <v>357</v>
      </c>
      <c r="X2" s="925"/>
      <c r="Y2" s="928"/>
      <c r="Z2" s="929"/>
      <c r="AA2" s="929"/>
      <c r="AB2" s="929"/>
      <c r="AC2" s="930"/>
      <c r="AD2" s="924" t="s">
        <v>358</v>
      </c>
      <c r="AE2" s="925"/>
      <c r="AF2" s="928"/>
      <c r="AG2" s="929"/>
      <c r="AH2" s="929"/>
      <c r="AI2" s="929"/>
      <c r="AJ2" s="930"/>
    </row>
    <row r="3" spans="1:83" ht="20.25" customHeight="1" x14ac:dyDescent="0.15">
      <c r="C3" s="388" t="str">
        <f>基本情報!K4&amp;"　：　"&amp;IF(基本情報!M4="","",基本情報!M4)</f>
        <v>貴部署名　：　</v>
      </c>
      <c r="D3" s="13"/>
      <c r="E3" s="951"/>
      <c r="F3" s="952"/>
      <c r="G3" s="952"/>
      <c r="H3" s="952"/>
      <c r="I3" s="953"/>
      <c r="J3" s="938" t="str">
        <f>IF(基本情報!O6="有り",御発注用仕様書!AM3,御発注用仕様書!AL3)</f>
        <v>－</v>
      </c>
      <c r="K3" s="939"/>
      <c r="L3" s="940"/>
      <c r="M3" s="958"/>
      <c r="N3" s="959"/>
      <c r="O3" s="959"/>
      <c r="P3" s="959"/>
      <c r="Q3" s="959"/>
      <c r="R3" s="959"/>
      <c r="S3" s="959"/>
      <c r="T3" s="959"/>
      <c r="U3" s="959"/>
      <c r="V3" s="960"/>
      <c r="W3" s="926"/>
      <c r="X3" s="927"/>
      <c r="Y3" s="931"/>
      <c r="Z3" s="932"/>
      <c r="AA3" s="932"/>
      <c r="AB3" s="932"/>
      <c r="AC3" s="933"/>
      <c r="AD3" s="926"/>
      <c r="AE3" s="927"/>
      <c r="AF3" s="931"/>
      <c r="AG3" s="932"/>
      <c r="AH3" s="932"/>
      <c r="AI3" s="932"/>
      <c r="AJ3" s="933"/>
      <c r="AL3" s="365" t="s">
        <v>941</v>
      </c>
      <c r="AM3" s="365" t="s">
        <v>942</v>
      </c>
    </row>
    <row r="4" spans="1:83" ht="20.25" customHeight="1" x14ac:dyDescent="0.15">
      <c r="C4" s="388" t="str">
        <f>基本情報!S4&amp;"　：　"&amp;IF(基本情報!U4="","",基本情報!U4&amp;"　様")</f>
        <v>ご担当者名　：　</v>
      </c>
      <c r="D4" s="13"/>
      <c r="E4" s="941" t="s">
        <v>514</v>
      </c>
      <c r="F4" s="942"/>
      <c r="G4" s="942"/>
      <c r="H4" s="942"/>
      <c r="I4" s="943"/>
      <c r="J4" s="934"/>
      <c r="K4" s="935"/>
      <c r="L4" s="935"/>
      <c r="M4" s="935"/>
      <c r="N4" s="935"/>
      <c r="O4" s="935"/>
      <c r="P4" s="935"/>
      <c r="Q4" s="935"/>
      <c r="R4" s="935"/>
      <c r="S4" s="935"/>
      <c r="T4" s="935"/>
      <c r="U4" s="935"/>
      <c r="V4" s="935"/>
      <c r="W4" s="935"/>
      <c r="X4" s="935"/>
      <c r="Y4" s="935"/>
      <c r="Z4" s="935"/>
      <c r="AA4" s="935"/>
      <c r="AB4" s="935"/>
      <c r="AC4" s="935"/>
      <c r="AD4" s="935"/>
      <c r="AE4" s="935"/>
      <c r="AF4" s="935"/>
      <c r="AG4" s="935"/>
      <c r="AH4" s="935"/>
      <c r="AI4" s="935"/>
      <c r="AJ4" s="936"/>
      <c r="AL4" s="104" t="s">
        <v>515</v>
      </c>
    </row>
    <row r="5" spans="1:83" s="229" customFormat="1" ht="14.25" customHeight="1" x14ac:dyDescent="0.15">
      <c r="A5" s="246"/>
      <c r="B5" s="160"/>
      <c r="C5" s="239" t="str">
        <f>IF(OR(仕様書作成!R6&lt;&gt;"",仕様書作成!Z6&lt;&gt;""),AK5,IF(OR('I Oユニット部選択'!I1&lt;&gt;"",'I Oユニット部選択'!W1&lt;&gt;""),御発注用仕様書!AK6,IF(COUNTIF(C6:C51,"*ポートプラグ*")&gt;0,$AL$4,"")))</f>
        <v/>
      </c>
      <c r="D5" s="166" t="s">
        <v>516</v>
      </c>
      <c r="E5" s="166" t="s">
        <v>359</v>
      </c>
      <c r="F5" s="228"/>
      <c r="G5" s="228"/>
      <c r="H5" s="228"/>
      <c r="I5" s="619" t="s">
        <v>356</v>
      </c>
      <c r="J5" s="620"/>
      <c r="K5" s="161">
        <v>1</v>
      </c>
      <c r="L5" s="167">
        <v>2</v>
      </c>
      <c r="M5" s="161">
        <v>3</v>
      </c>
      <c r="N5" s="167">
        <v>4</v>
      </c>
      <c r="O5" s="161">
        <v>5</v>
      </c>
      <c r="P5" s="167">
        <v>6</v>
      </c>
      <c r="Q5" s="161">
        <v>7</v>
      </c>
      <c r="R5" s="167">
        <v>8</v>
      </c>
      <c r="S5" s="161">
        <v>9</v>
      </c>
      <c r="T5" s="167">
        <v>10</v>
      </c>
      <c r="U5" s="161">
        <v>11</v>
      </c>
      <c r="V5" s="167">
        <v>12</v>
      </c>
      <c r="W5" s="161">
        <v>13</v>
      </c>
      <c r="X5" s="167">
        <v>14</v>
      </c>
      <c r="Y5" s="161">
        <v>15</v>
      </c>
      <c r="Z5" s="167">
        <v>16</v>
      </c>
      <c r="AA5" s="161">
        <v>17</v>
      </c>
      <c r="AB5" s="167">
        <v>18</v>
      </c>
      <c r="AC5" s="161">
        <v>19</v>
      </c>
      <c r="AD5" s="167">
        <v>20</v>
      </c>
      <c r="AE5" s="161">
        <v>21</v>
      </c>
      <c r="AF5" s="167">
        <v>22</v>
      </c>
      <c r="AG5" s="161">
        <v>23</v>
      </c>
      <c r="AH5" s="167">
        <v>24</v>
      </c>
      <c r="AI5" s="618" t="s">
        <v>517</v>
      </c>
      <c r="AJ5" s="620"/>
      <c r="AK5" s="104" t="s">
        <v>899</v>
      </c>
      <c r="AL5" s="425" t="s">
        <v>593</v>
      </c>
      <c r="AM5" s="283"/>
      <c r="AN5" s="283"/>
      <c r="AO5" s="283"/>
      <c r="AP5" s="283"/>
      <c r="AQ5" s="283"/>
      <c r="AR5" s="283"/>
      <c r="AS5" s="283"/>
      <c r="AT5" s="283"/>
      <c r="AU5" s="283"/>
      <c r="AV5" s="283"/>
      <c r="AW5" s="283"/>
      <c r="AX5" s="283"/>
      <c r="AY5" s="283"/>
      <c r="AZ5" s="283"/>
      <c r="BA5" s="283"/>
      <c r="BB5" s="283"/>
      <c r="BC5" s="283"/>
      <c r="BD5" s="283"/>
      <c r="BE5" s="283"/>
      <c r="BF5" s="283"/>
      <c r="BG5" s="283"/>
      <c r="BH5" s="283"/>
      <c r="BI5" s="283"/>
      <c r="BJ5" s="283"/>
      <c r="BK5" s="283"/>
      <c r="BL5" s="283"/>
      <c r="BM5" s="283"/>
      <c r="BN5" s="283"/>
      <c r="BO5" s="283"/>
      <c r="BP5" s="283"/>
      <c r="BQ5" s="283"/>
      <c r="BR5" s="283"/>
      <c r="BS5" s="283"/>
      <c r="BT5" s="245"/>
      <c r="BU5" s="245"/>
      <c r="BV5" s="245"/>
      <c r="BW5" s="245"/>
      <c r="BX5" s="245"/>
      <c r="BY5" s="245"/>
      <c r="BZ5" s="245"/>
      <c r="CA5" s="245"/>
      <c r="CB5" s="245"/>
      <c r="CC5" s="245"/>
      <c r="CD5" s="245"/>
      <c r="CE5" s="245"/>
    </row>
    <row r="6" spans="1:83" ht="16.5" customHeight="1" x14ac:dyDescent="0.15">
      <c r="A6" s="909" t="s">
        <v>590</v>
      </c>
      <c r="B6" s="162">
        <v>1</v>
      </c>
      <c r="C6" s="168" t="str">
        <f>IF(ISERROR(発注情報!L281)=TRUE,"",IF(OR(発注情報!L281="",発注情報!L281=0),"",
IF(OR(発注情報!L281=発注情報!$L$122,発注情報!L281=発注情報!$L$123,発注情報!L281=発注情報!$L$124,発注情報!L281=発注情報!$L$125,発注情報!L281=発注情報!$L$126,発注情報!L281=発注情報!$L$127,発注情報!L281=発注情報!$L$128,発注情報!L281=発注情報!$L$129,発注情報!L281=発注情報!$L$130,発注情報!L281=発注情報!$L$131,発注情報!L281=発注情報!$L$132,発注情報!L281=発注情報!$L$133,発注情報!L281=発注情報!$L$134,発注情報!L281=発注情報!$L$135,発注情報!L281=発注情報!$L$136,発注情報!L281=発注情報!$L$137,発注情報!L281=発注情報!$L$138,発注情報!L281=発注情報!$L$139,発注情報!L281=発注情報!$L$140,発注情報!L281=発注情報!$L$141,発注情報!L281=発注情報!$L$142,発注情報!L281=発注情報!$L$143,発注情報!L281=発注情報!$L$144,発注情報!L281=発注情報!$L$145,発注情報!L281=発注情報!$L$146,),"",IF(発注情報!K281=発注情報!$K$80,発注情報!L281&amp;" (SUP.)",IF(発注情報!K281=発注情報!$K$81,発注情報!L281&amp;" (EXH.)",発注情報!L281)))))</f>
        <v>必須項目に入力漏れがあります</v>
      </c>
      <c r="D6" s="169">
        <f>IF(ISERROR(発注情報!M281)=TRUE,"",IF(OR(発注情報!M281="",発注情報!M281=0),"",IF($C6="","",発注情報!M281)))</f>
        <v>1</v>
      </c>
      <c r="E6" s="169">
        <f>IF(D6="","",D6*発注情報!$D$2)</f>
        <v>1</v>
      </c>
      <c r="F6" s="230" t="str">
        <f>IF(ISERROR(発注情報!O131)=TRUE,"",IF(OR(発注情報!O131="",発注情報!O131=0),"",発注情報!O131))</f>
        <v/>
      </c>
      <c r="G6" s="230" t="str">
        <f>IF(ISERROR(発注情報!P131)=TRUE,"",IF(OR(発注情報!P131="",発注情報!P131=0),"",発注情報!P131))</f>
        <v/>
      </c>
      <c r="H6" s="230" t="str">
        <f>IF(ISERROR(発注情報!Q131)=TRUE,"",IF(OR(発注情報!Q131="",発注情報!Q131=0),"",発注情報!Q131))</f>
        <v/>
      </c>
      <c r="I6" s="170"/>
      <c r="J6" s="171"/>
      <c r="K6" s="172"/>
      <c r="L6" s="173"/>
      <c r="M6" s="173"/>
      <c r="N6" s="173"/>
      <c r="O6" s="173"/>
      <c r="P6" s="173"/>
      <c r="Q6" s="173"/>
      <c r="R6" s="173"/>
      <c r="S6" s="173"/>
      <c r="T6" s="173"/>
      <c r="U6" s="173"/>
      <c r="V6" s="173"/>
      <c r="W6" s="173"/>
      <c r="X6" s="173"/>
      <c r="Y6" s="173"/>
      <c r="Z6" s="173"/>
      <c r="AA6" s="173"/>
      <c r="AB6" s="173"/>
      <c r="AC6" s="173"/>
      <c r="AD6" s="173"/>
      <c r="AE6" s="173"/>
      <c r="AF6" s="173"/>
      <c r="AG6" s="173"/>
      <c r="AH6" s="174"/>
      <c r="AI6" s="170"/>
      <c r="AJ6" s="171"/>
      <c r="AK6" s="104" t="s">
        <v>900</v>
      </c>
    </row>
    <row r="7" spans="1:83" ht="16.5" customHeight="1" x14ac:dyDescent="0.15">
      <c r="A7" s="910"/>
      <c r="B7" s="162">
        <v>2</v>
      </c>
      <c r="C7" s="168" t="str">
        <f>IF(ISERROR(発注情報!L282)=TRUE,"",IF(OR(発注情報!L282="",発注情報!L282=0),"",
IF(OR(発注情報!L282=発注情報!$L$122,発注情報!L282=発注情報!$L$123,発注情報!L282=発注情報!$L$124,発注情報!L282=発注情報!$L$125,発注情報!L282=発注情報!$L$126,発注情報!L282=発注情報!$L$127,発注情報!L282=発注情報!$L$128,発注情報!L282=発注情報!$L$129,発注情報!L282=発注情報!$L$130,発注情報!L282=発注情報!$L$131,発注情報!L282=発注情報!$L$132,発注情報!L282=発注情報!$L$133,発注情報!L282=発注情報!$L$134,発注情報!L282=発注情報!$L$135,発注情報!L282=発注情報!$L$136,発注情報!L282=発注情報!$L$137,発注情報!L282=発注情報!$L$138,発注情報!L282=発注情報!$L$139,発注情報!L282=発注情報!$L$140,発注情報!L282=発注情報!$L$141,発注情報!L282=発注情報!$L$142,発注情報!L282=発注情報!$L$143,発注情報!L282=発注情報!$L$144,発注情報!L282=発注情報!$L$145,発注情報!L282=発注情報!$L$146,),"",IF(発注情報!K282=発注情報!$K$80,発注情報!L282&amp;" (SUP.)",IF(発注情報!K282=発注情報!$K$81,発注情報!L282&amp;" (EXH.)",発注情報!L282)))))</f>
        <v/>
      </c>
      <c r="D7" s="169" t="str">
        <f>IF(ISERROR(発注情報!M282)=TRUE,"",IF(OR(発注情報!M282="",発注情報!M282=0),"",IF($C7="","",発注情報!M282)))</f>
        <v/>
      </c>
      <c r="E7" s="169" t="str">
        <f>IF(D7="","",D7*発注情報!$D$2)</f>
        <v/>
      </c>
      <c r="F7" s="230" t="str">
        <f>IF(ISERROR(発注情報!O282)=TRUE,"",IF(OR(発注情報!O282="",発注情報!O282=0),"",発注情報!O282))</f>
        <v/>
      </c>
      <c r="G7" s="230" t="str">
        <f>IF(ISERROR(発注情報!P282)=TRUE,"",IF(OR(発注情報!P282="",発注情報!P282=0),"",発注情報!P282))</f>
        <v/>
      </c>
      <c r="H7" s="230" t="str">
        <f>IF(ISERROR(発注情報!Q282)=TRUE,"",IF(OR(発注情報!Q282="",発注情報!Q282=0),"",発注情報!Q282))</f>
        <v/>
      </c>
      <c r="I7" s="175" t="str">
        <f>IF(ISERROR(発注情報!R282)=TRUE,"",IF(OR(発注情報!R282="",発注情報!R282=0),"",発注情報!R282))</f>
        <v/>
      </c>
      <c r="J7" s="176" t="str">
        <f>IF(ISERROR(発注情報!S282)=TRUE,"",IF(OR(発注情報!S282="",発注情報!S282=0),"",発注情報!S282))</f>
        <v/>
      </c>
      <c r="K7" s="177" t="str">
        <f>IF(ISERROR(発注情報!T282)=TRUE,"",IF(OR(発注情報!T282="",発注情報!T282=0),"",IF($C7="","",発注情報!T282)))</f>
        <v/>
      </c>
      <c r="L7" s="177" t="str">
        <f>IF(ISERROR(発注情報!U282)=TRUE,"",IF(OR(発注情報!U282="",発注情報!U282=0),"",IF($C7="","",発注情報!U282)))</f>
        <v/>
      </c>
      <c r="M7" s="177" t="str">
        <f>IF(ISERROR(発注情報!V282)=TRUE,"",IF(OR(発注情報!V282="",発注情報!V282=0),"",IF($C7="","",発注情報!V282)))</f>
        <v/>
      </c>
      <c r="N7" s="177" t="str">
        <f>IF(ISERROR(発注情報!W282)=TRUE,"",IF(OR(発注情報!W282="",発注情報!W282=0),"",IF($C7="","",発注情報!W282)))</f>
        <v/>
      </c>
      <c r="O7" s="177" t="str">
        <f>IF(ISERROR(発注情報!X282)=TRUE,"",IF(OR(発注情報!X282="",発注情報!X282=0),"",IF($C7="","",発注情報!X282)))</f>
        <v/>
      </c>
      <c r="P7" s="177" t="str">
        <f>IF(ISERROR(発注情報!Y282)=TRUE,"",IF(OR(発注情報!Y282="",発注情報!Y282=0),"",IF($C7="","",発注情報!Y282)))</f>
        <v/>
      </c>
      <c r="Q7" s="177" t="str">
        <f>IF(ISERROR(発注情報!Z282)=TRUE,"",IF(OR(発注情報!Z282="",発注情報!Z282=0),"",IF($C7="","",発注情報!Z282)))</f>
        <v/>
      </c>
      <c r="R7" s="177" t="str">
        <f>IF(ISERROR(発注情報!AA282)=TRUE,"",IF(OR(発注情報!AA282="",発注情報!AA282=0),"",IF($C7="","",発注情報!AA282)))</f>
        <v/>
      </c>
      <c r="S7" s="177" t="str">
        <f>IF(ISERROR(発注情報!AB282)=TRUE,"",IF(OR(発注情報!AB282="",発注情報!AB282=0),"",IF($C7="","",発注情報!AB282)))</f>
        <v/>
      </c>
      <c r="T7" s="177" t="str">
        <f>IF(ISERROR(発注情報!AC282)=TRUE,"",IF(OR(発注情報!AC282="",発注情報!AC282=0),"",IF($C7="","",発注情報!AC282)))</f>
        <v/>
      </c>
      <c r="U7" s="177" t="str">
        <f>IF(ISERROR(発注情報!AD282)=TRUE,"",IF(OR(発注情報!AD282="",発注情報!AD282=0),"",IF($C7="","",発注情報!AD282)))</f>
        <v/>
      </c>
      <c r="V7" s="177" t="str">
        <f>IF(ISERROR(発注情報!AE282)=TRUE,"",IF(OR(発注情報!AE282="",発注情報!AE282=0),"",IF($C7="","",発注情報!AE282)))</f>
        <v/>
      </c>
      <c r="W7" s="177" t="str">
        <f>IF(ISERROR(発注情報!AF282)=TRUE,"",IF(OR(発注情報!AF282="",発注情報!AF282=0),"",IF($C7="","",発注情報!AF282)))</f>
        <v/>
      </c>
      <c r="X7" s="177" t="str">
        <f>IF(ISERROR(発注情報!AG282)=TRUE,"",IF(OR(発注情報!AG282="",発注情報!AG282=0),"",IF($C7="","",発注情報!AG282)))</f>
        <v/>
      </c>
      <c r="Y7" s="177" t="str">
        <f>IF(ISERROR(発注情報!AH282)=TRUE,"",IF(OR(発注情報!AH282="",発注情報!AH282=0),"",IF($C7="","",発注情報!AH282)))</f>
        <v/>
      </c>
      <c r="Z7" s="177" t="str">
        <f>IF(ISERROR(発注情報!AI282)=TRUE,"",IF(OR(発注情報!AI282="",発注情報!AI282=0),"",IF($C7="","",発注情報!AI282)))</f>
        <v/>
      </c>
      <c r="AA7" s="177" t="str">
        <f>IF(ISERROR(発注情報!AJ282)=TRUE,"",IF(OR(発注情報!AJ282="",発注情報!AJ282=0),"",IF($C7="","",発注情報!AJ282)))</f>
        <v/>
      </c>
      <c r="AB7" s="177" t="str">
        <f>IF(ISERROR(発注情報!AK282)=TRUE,"",IF(OR(発注情報!AK282="",発注情報!AK282=0),"",IF($C7="","",発注情報!AK282)))</f>
        <v/>
      </c>
      <c r="AC7" s="177" t="str">
        <f>IF(ISERROR(発注情報!AL282)=TRUE,"",IF(OR(発注情報!AL282="",発注情報!AL282=0),"",IF($C7="","",発注情報!AL282)))</f>
        <v/>
      </c>
      <c r="AD7" s="177" t="str">
        <f>IF(ISERROR(発注情報!AM282)=TRUE,"",IF(OR(発注情報!AM282="",発注情報!AM282=0),"",IF($C7="","",発注情報!AM282)))</f>
        <v/>
      </c>
      <c r="AE7" s="177" t="str">
        <f>IF(ISERROR(発注情報!AN282)=TRUE,"",IF(OR(発注情報!AN282="",発注情報!AN282=0),"",IF($C7="","",発注情報!AN282)))</f>
        <v/>
      </c>
      <c r="AF7" s="177" t="str">
        <f>IF(ISERROR(発注情報!AO282)=TRUE,"",IF(OR(発注情報!AO282="",発注情報!AO282=0),"",IF($C7="","",発注情報!AO282)))</f>
        <v/>
      </c>
      <c r="AG7" s="177" t="str">
        <f>IF(ISERROR(発注情報!AP282)=TRUE,"",IF(OR(発注情報!AP282="",発注情報!AP282=0),"",IF($C7="","",発注情報!AP282)))</f>
        <v/>
      </c>
      <c r="AH7" s="177" t="str">
        <f>IF(ISERROR(発注情報!AQ282)=TRUE,"",IF(OR(発注情報!AQ282="",発注情報!AQ282=0),"",IF($C7="","",発注情報!AQ282)))</f>
        <v/>
      </c>
      <c r="AI7" s="175" t="str">
        <f>IF(ISERROR(発注情報!AR282)=TRUE,"",IF(OR(発注情報!AR282="",発注情報!AR282=0),"",発注情報!AR282))</f>
        <v/>
      </c>
      <c r="AJ7" s="176" t="str">
        <f>IF(ISERROR(発注情報!AS282)=TRUE,"",IF(OR(発注情報!AS282="",発注情報!AS282=0),"",発注情報!AS282))</f>
        <v/>
      </c>
    </row>
    <row r="8" spans="1:83" ht="16.5" customHeight="1" x14ac:dyDescent="0.15">
      <c r="A8" s="910"/>
      <c r="B8" s="178">
        <v>3</v>
      </c>
      <c r="C8" s="168" t="str">
        <f>IF(ISERROR(発注情報!L283)=TRUE,"",IF(OR(発注情報!L283="",発注情報!L283=0),"",
IF(OR(発注情報!L283=発注情報!$L$122,発注情報!L283=発注情報!$L$123,発注情報!L283=発注情報!$L$124,発注情報!L283=発注情報!$L$125,発注情報!L283=発注情報!$L$126,発注情報!L283=発注情報!$L$127,発注情報!L283=発注情報!$L$128,発注情報!L283=発注情報!$L$129,発注情報!L283=発注情報!$L$130,発注情報!L283=発注情報!$L$131,発注情報!L283=発注情報!$L$132,発注情報!L283=発注情報!$L$133,発注情報!L283=発注情報!$L$134,発注情報!L283=発注情報!$L$135,発注情報!L283=発注情報!$L$136,発注情報!L283=発注情報!$L$137,発注情報!L283=発注情報!$L$138,発注情報!L283=発注情報!$L$139,発注情報!L283=発注情報!$L$140,発注情報!L283=発注情報!$L$141,発注情報!L283=発注情報!$L$142,発注情報!L283=発注情報!$L$143,発注情報!L283=発注情報!$L$144,発注情報!L283=発注情報!$L$145,発注情報!L283=発注情報!$L$146,),"",IF(発注情報!K283=発注情報!$K$80,発注情報!L283&amp;" (SUP.)",IF(発注情報!K283=発注情報!$K$81,発注情報!L283&amp;" (EXH.)",発注情報!L283)))))</f>
        <v/>
      </c>
      <c r="D8" s="169" t="str">
        <f>IF(ISERROR(発注情報!M283)=TRUE,"",IF(OR(発注情報!M283="",発注情報!M283=0),"",IF($C8="","",発注情報!M283)))</f>
        <v/>
      </c>
      <c r="E8" s="169" t="str">
        <f>IF(D8="","",D8*発注情報!$D$2)</f>
        <v/>
      </c>
      <c r="F8" s="230" t="str">
        <f>IF(ISERROR(発注情報!O283)=TRUE,"",IF(OR(発注情報!O283="",発注情報!O283=0),"",発注情報!O283))</f>
        <v/>
      </c>
      <c r="G8" s="230" t="str">
        <f>IF(ISERROR(発注情報!P283)=TRUE,"",IF(OR(発注情報!P283="",発注情報!P283=0),"",発注情報!P283))</f>
        <v/>
      </c>
      <c r="H8" s="230" t="str">
        <f>IF(ISERROR(発注情報!Q283)=TRUE,"",IF(OR(発注情報!Q283="",発注情報!Q283=0),"",発注情報!Q283))</f>
        <v/>
      </c>
      <c r="I8" s="175" t="str">
        <f>IF(ISERROR(発注情報!R283)=TRUE,"",IF(OR(発注情報!R283="",発注情報!R283=0),"",発注情報!R283))</f>
        <v/>
      </c>
      <c r="J8" s="176" t="str">
        <f>IF(ISERROR(発注情報!S283)=TRUE,"",IF(OR(発注情報!S283="",発注情報!S283=0),"",発注情報!S283))</f>
        <v/>
      </c>
      <c r="K8" s="177" t="str">
        <f>IF(ISERROR(発注情報!T283)=TRUE,"",IF(OR(発注情報!T283="",発注情報!T283=0),"",IF($C8="","",発注情報!T283)))</f>
        <v/>
      </c>
      <c r="L8" s="177" t="str">
        <f>IF(ISERROR(発注情報!U283)=TRUE,"",IF(OR(発注情報!U283="",発注情報!U283=0),"",IF($C8="","",発注情報!U283)))</f>
        <v/>
      </c>
      <c r="M8" s="177" t="str">
        <f>IF(ISERROR(発注情報!V283)=TRUE,"",IF(OR(発注情報!V283="",発注情報!V283=0),"",IF($C8="","",発注情報!V283)))</f>
        <v/>
      </c>
      <c r="N8" s="177" t="str">
        <f>IF(ISERROR(発注情報!W283)=TRUE,"",IF(OR(発注情報!W283="",発注情報!W283=0),"",IF($C8="","",発注情報!W283)))</f>
        <v/>
      </c>
      <c r="O8" s="177" t="str">
        <f>IF(ISERROR(発注情報!X283)=TRUE,"",IF(OR(発注情報!X283="",発注情報!X283=0),"",IF($C8="","",発注情報!X283)))</f>
        <v/>
      </c>
      <c r="P8" s="177" t="str">
        <f>IF(ISERROR(発注情報!Y283)=TRUE,"",IF(OR(発注情報!Y283="",発注情報!Y283=0),"",IF($C8="","",発注情報!Y283)))</f>
        <v/>
      </c>
      <c r="Q8" s="177" t="str">
        <f>IF(ISERROR(発注情報!Z283)=TRUE,"",IF(OR(発注情報!Z283="",発注情報!Z283=0),"",IF($C8="","",発注情報!Z283)))</f>
        <v/>
      </c>
      <c r="R8" s="177" t="str">
        <f>IF(ISERROR(発注情報!AA283)=TRUE,"",IF(OR(発注情報!AA283="",発注情報!AA283=0),"",IF($C8="","",発注情報!AA283)))</f>
        <v/>
      </c>
      <c r="S8" s="177" t="str">
        <f>IF(ISERROR(発注情報!AB283)=TRUE,"",IF(OR(発注情報!AB283="",発注情報!AB283=0),"",IF($C8="","",発注情報!AB283)))</f>
        <v/>
      </c>
      <c r="T8" s="177" t="str">
        <f>IF(ISERROR(発注情報!AC283)=TRUE,"",IF(OR(発注情報!AC283="",発注情報!AC283=0),"",IF($C8="","",発注情報!AC283)))</f>
        <v/>
      </c>
      <c r="U8" s="177" t="str">
        <f>IF(ISERROR(発注情報!AD283)=TRUE,"",IF(OR(発注情報!AD283="",発注情報!AD283=0),"",IF($C8="","",発注情報!AD283)))</f>
        <v/>
      </c>
      <c r="V8" s="177" t="str">
        <f>IF(ISERROR(発注情報!AE283)=TRUE,"",IF(OR(発注情報!AE283="",発注情報!AE283=0),"",IF($C8="","",発注情報!AE283)))</f>
        <v/>
      </c>
      <c r="W8" s="177" t="str">
        <f>IF(ISERROR(発注情報!AF283)=TRUE,"",IF(OR(発注情報!AF283="",発注情報!AF283=0),"",IF($C8="","",発注情報!AF283)))</f>
        <v/>
      </c>
      <c r="X8" s="177" t="str">
        <f>IF(ISERROR(発注情報!AG283)=TRUE,"",IF(OR(発注情報!AG283="",発注情報!AG283=0),"",IF($C8="","",発注情報!AG283)))</f>
        <v/>
      </c>
      <c r="Y8" s="177" t="str">
        <f>IF(ISERROR(発注情報!AH283)=TRUE,"",IF(OR(発注情報!AH283="",発注情報!AH283=0),"",IF($C8="","",発注情報!AH283)))</f>
        <v/>
      </c>
      <c r="Z8" s="177" t="str">
        <f>IF(ISERROR(発注情報!AI283)=TRUE,"",IF(OR(発注情報!AI283="",発注情報!AI283=0),"",IF($C8="","",発注情報!AI283)))</f>
        <v/>
      </c>
      <c r="AA8" s="177" t="str">
        <f>IF(ISERROR(発注情報!AJ283)=TRUE,"",IF(OR(発注情報!AJ283="",発注情報!AJ283=0),"",IF($C8="","",発注情報!AJ283)))</f>
        <v/>
      </c>
      <c r="AB8" s="177" t="str">
        <f>IF(ISERROR(発注情報!AK283)=TRUE,"",IF(OR(発注情報!AK283="",発注情報!AK283=0),"",IF($C8="","",発注情報!AK283)))</f>
        <v/>
      </c>
      <c r="AC8" s="177" t="str">
        <f>IF(ISERROR(発注情報!AL283)=TRUE,"",IF(OR(発注情報!AL283="",発注情報!AL283=0),"",IF($C8="","",発注情報!AL283)))</f>
        <v/>
      </c>
      <c r="AD8" s="177" t="str">
        <f>IF(ISERROR(発注情報!AM283)=TRUE,"",IF(OR(発注情報!AM283="",発注情報!AM283=0),"",IF($C8="","",発注情報!AM283)))</f>
        <v/>
      </c>
      <c r="AE8" s="177" t="str">
        <f>IF(ISERROR(発注情報!AN283)=TRUE,"",IF(OR(発注情報!AN283="",発注情報!AN283=0),"",IF($C8="","",発注情報!AN283)))</f>
        <v/>
      </c>
      <c r="AF8" s="177" t="str">
        <f>IF(ISERROR(発注情報!AO283)=TRUE,"",IF(OR(発注情報!AO283="",発注情報!AO283=0),"",IF($C8="","",発注情報!AO283)))</f>
        <v/>
      </c>
      <c r="AG8" s="177" t="str">
        <f>IF(ISERROR(発注情報!AP283)=TRUE,"",IF(OR(発注情報!AP283="",発注情報!AP283=0),"",IF($C8="","",発注情報!AP283)))</f>
        <v/>
      </c>
      <c r="AH8" s="177" t="str">
        <f>IF(ISERROR(発注情報!AQ283)=TRUE,"",IF(OR(発注情報!AQ283="",発注情報!AQ283=0),"",IF($C8="","",発注情報!AQ283)))</f>
        <v/>
      </c>
      <c r="AI8" s="175" t="str">
        <f>IF(ISERROR(発注情報!AR283)=TRUE,"",IF(OR(発注情報!AR283="",発注情報!AR283=0),"",発注情報!AR283))</f>
        <v/>
      </c>
      <c r="AJ8" s="176" t="str">
        <f>IF(ISERROR(発注情報!AS283)=TRUE,"",IF(OR(発注情報!AS283="",発注情報!AS283=0),"",発注情報!AS283))</f>
        <v/>
      </c>
    </row>
    <row r="9" spans="1:83" ht="16.5" customHeight="1" x14ac:dyDescent="0.15">
      <c r="A9" s="910"/>
      <c r="B9" s="162">
        <v>4</v>
      </c>
      <c r="C9" s="168" t="str">
        <f>IF(ISERROR(発注情報!L284)=TRUE,"",IF(OR(発注情報!L284="",発注情報!L284=0),"",
IF(OR(発注情報!L284=発注情報!$L$122,発注情報!L284=発注情報!$L$123,発注情報!L284=発注情報!$L$124,発注情報!L284=発注情報!$L$125,発注情報!L284=発注情報!$L$126,発注情報!L284=発注情報!$L$127,発注情報!L284=発注情報!$L$128,発注情報!L284=発注情報!$L$129,発注情報!L284=発注情報!$L$130,発注情報!L284=発注情報!$L$131,発注情報!L284=発注情報!$L$132,発注情報!L284=発注情報!$L$133,発注情報!L284=発注情報!$L$134,発注情報!L284=発注情報!$L$135,発注情報!L284=発注情報!$L$136,発注情報!L284=発注情報!$L$137,発注情報!L284=発注情報!$L$138,発注情報!L284=発注情報!$L$139,発注情報!L284=発注情報!$L$140,発注情報!L284=発注情報!$L$141,発注情報!L284=発注情報!$L$142,発注情報!L284=発注情報!$L$143,発注情報!L284=発注情報!$L$144,発注情報!L284=発注情報!$L$145,発注情報!L284=発注情報!$L$146,),"",IF(発注情報!K284=発注情報!$K$80,発注情報!L284&amp;" (SUP.)",IF(発注情報!K284=発注情報!$K$81,発注情報!L284&amp;" (EXH.)",発注情報!L284)))))</f>
        <v/>
      </c>
      <c r="D9" s="169" t="str">
        <f>IF(ISERROR(発注情報!M284)=TRUE,"",IF(OR(発注情報!M284="",発注情報!M284=0),"",IF($C9="","",発注情報!M284)))</f>
        <v/>
      </c>
      <c r="E9" s="169" t="str">
        <f>IF(D9="","",D9*発注情報!$D$2)</f>
        <v/>
      </c>
      <c r="F9" s="230" t="str">
        <f>IF(ISERROR(発注情報!O284)=TRUE,"",IF(OR(発注情報!O284="",発注情報!O284=0),"",発注情報!O284))</f>
        <v/>
      </c>
      <c r="G9" s="230" t="str">
        <f>IF(ISERROR(発注情報!P284)=TRUE,"",IF(OR(発注情報!P284="",発注情報!P284=0),"",発注情報!P284))</f>
        <v/>
      </c>
      <c r="H9" s="230" t="str">
        <f>IF(ISERROR(発注情報!Q284)=TRUE,"",IF(OR(発注情報!Q284="",発注情報!Q284=0),"",発注情報!Q284))</f>
        <v/>
      </c>
      <c r="I9" s="175" t="str">
        <f>IF(ISERROR(発注情報!R284)=TRUE,"",IF(OR(発注情報!R284="",発注情報!R284=0),"",発注情報!R284))</f>
        <v/>
      </c>
      <c r="J9" s="176" t="str">
        <f>IF(ISERROR(発注情報!S284)=TRUE,"",IF(OR(発注情報!S284="",発注情報!S284=0),"",発注情報!S284))</f>
        <v/>
      </c>
      <c r="K9" s="177" t="str">
        <f>IF(ISERROR(発注情報!T284)=TRUE,"",IF(OR(発注情報!T284="",発注情報!T284=0),"",IF($C9="","",発注情報!T284)))</f>
        <v/>
      </c>
      <c r="L9" s="177" t="str">
        <f>IF(ISERROR(発注情報!U284)=TRUE,"",IF(OR(発注情報!U284="",発注情報!U284=0),"",IF($C9="","",発注情報!U284)))</f>
        <v/>
      </c>
      <c r="M9" s="177" t="str">
        <f>IF(ISERROR(発注情報!V284)=TRUE,"",IF(OR(発注情報!V284="",発注情報!V284=0),"",IF($C9="","",発注情報!V284)))</f>
        <v/>
      </c>
      <c r="N9" s="177" t="str">
        <f>IF(ISERROR(発注情報!W284)=TRUE,"",IF(OR(発注情報!W284="",発注情報!W284=0),"",IF($C9="","",発注情報!W284)))</f>
        <v/>
      </c>
      <c r="O9" s="177" t="str">
        <f>IF(ISERROR(発注情報!X284)=TRUE,"",IF(OR(発注情報!X284="",発注情報!X284=0),"",IF($C9="","",発注情報!X284)))</f>
        <v/>
      </c>
      <c r="P9" s="177" t="str">
        <f>IF(ISERROR(発注情報!Y284)=TRUE,"",IF(OR(発注情報!Y284="",発注情報!Y284=0),"",IF($C9="","",発注情報!Y284)))</f>
        <v/>
      </c>
      <c r="Q9" s="177" t="str">
        <f>IF(ISERROR(発注情報!Z284)=TRUE,"",IF(OR(発注情報!Z284="",発注情報!Z284=0),"",IF($C9="","",発注情報!Z284)))</f>
        <v/>
      </c>
      <c r="R9" s="177" t="str">
        <f>IF(ISERROR(発注情報!AA284)=TRUE,"",IF(OR(発注情報!AA284="",発注情報!AA284=0),"",IF($C9="","",発注情報!AA284)))</f>
        <v/>
      </c>
      <c r="S9" s="177" t="str">
        <f>IF(ISERROR(発注情報!AB284)=TRUE,"",IF(OR(発注情報!AB284="",発注情報!AB284=0),"",IF($C9="","",発注情報!AB284)))</f>
        <v/>
      </c>
      <c r="T9" s="177" t="str">
        <f>IF(ISERROR(発注情報!AC284)=TRUE,"",IF(OR(発注情報!AC284="",発注情報!AC284=0),"",IF($C9="","",発注情報!AC284)))</f>
        <v/>
      </c>
      <c r="U9" s="177" t="str">
        <f>IF(ISERROR(発注情報!AD284)=TRUE,"",IF(OR(発注情報!AD284="",発注情報!AD284=0),"",IF($C9="","",発注情報!AD284)))</f>
        <v/>
      </c>
      <c r="V9" s="177" t="str">
        <f>IF(ISERROR(発注情報!AE284)=TRUE,"",IF(OR(発注情報!AE284="",発注情報!AE284=0),"",IF($C9="","",発注情報!AE284)))</f>
        <v/>
      </c>
      <c r="W9" s="177" t="str">
        <f>IF(ISERROR(発注情報!AF284)=TRUE,"",IF(OR(発注情報!AF284="",発注情報!AF284=0),"",IF($C9="","",発注情報!AF284)))</f>
        <v/>
      </c>
      <c r="X9" s="177" t="str">
        <f>IF(ISERROR(発注情報!AG284)=TRUE,"",IF(OR(発注情報!AG284="",発注情報!AG284=0),"",IF($C9="","",発注情報!AG284)))</f>
        <v/>
      </c>
      <c r="Y9" s="177" t="str">
        <f>IF(ISERROR(発注情報!AH284)=TRUE,"",IF(OR(発注情報!AH284="",発注情報!AH284=0),"",IF($C9="","",発注情報!AH284)))</f>
        <v/>
      </c>
      <c r="Z9" s="177" t="str">
        <f>IF(ISERROR(発注情報!AI284)=TRUE,"",IF(OR(発注情報!AI284="",発注情報!AI284=0),"",IF($C9="","",発注情報!AI284)))</f>
        <v/>
      </c>
      <c r="AA9" s="177" t="str">
        <f>IF(ISERROR(発注情報!AJ284)=TRUE,"",IF(OR(発注情報!AJ284="",発注情報!AJ284=0),"",IF($C9="","",発注情報!AJ284)))</f>
        <v/>
      </c>
      <c r="AB9" s="177" t="str">
        <f>IF(ISERROR(発注情報!AK284)=TRUE,"",IF(OR(発注情報!AK284="",発注情報!AK284=0),"",IF($C9="","",発注情報!AK284)))</f>
        <v/>
      </c>
      <c r="AC9" s="177" t="str">
        <f>IF(ISERROR(発注情報!AL284)=TRUE,"",IF(OR(発注情報!AL284="",発注情報!AL284=0),"",IF($C9="","",発注情報!AL284)))</f>
        <v/>
      </c>
      <c r="AD9" s="177" t="str">
        <f>IF(ISERROR(発注情報!AM284)=TRUE,"",IF(OR(発注情報!AM284="",発注情報!AM284=0),"",IF($C9="","",発注情報!AM284)))</f>
        <v/>
      </c>
      <c r="AE9" s="177" t="str">
        <f>IF(ISERROR(発注情報!AN284)=TRUE,"",IF(OR(発注情報!AN284="",発注情報!AN284=0),"",IF($C9="","",発注情報!AN284)))</f>
        <v/>
      </c>
      <c r="AF9" s="177" t="str">
        <f>IF(ISERROR(発注情報!AO284)=TRUE,"",IF(OR(発注情報!AO284="",発注情報!AO284=0),"",IF($C9="","",発注情報!AO284)))</f>
        <v/>
      </c>
      <c r="AG9" s="177" t="str">
        <f>IF(ISERROR(発注情報!AP284)=TRUE,"",IF(OR(発注情報!AP284="",発注情報!AP284=0),"",IF($C9="","",発注情報!AP284)))</f>
        <v/>
      </c>
      <c r="AH9" s="177" t="str">
        <f>IF(ISERROR(発注情報!AQ284)=TRUE,"",IF(OR(発注情報!AQ284="",発注情報!AQ284=0),"",IF($C9="","",発注情報!AQ284)))</f>
        <v/>
      </c>
      <c r="AI9" s="175" t="str">
        <f>IF(ISERROR(発注情報!AR284)=TRUE,"",IF(OR(発注情報!AR284="",発注情報!AR284=0),"",発注情報!AR284))</f>
        <v/>
      </c>
      <c r="AJ9" s="176" t="str">
        <f>IF(ISERROR(発注情報!AS284)=TRUE,"",IF(OR(発注情報!AS284="",発注情報!AS284=0),"",発注情報!AS284))</f>
        <v/>
      </c>
    </row>
    <row r="10" spans="1:83" ht="16.5" customHeight="1" x14ac:dyDescent="0.15">
      <c r="A10" s="910"/>
      <c r="B10" s="178">
        <v>5</v>
      </c>
      <c r="C10" s="168" t="str">
        <f>IF(ISERROR(発注情報!L285)=TRUE,"",IF(OR(発注情報!L285="",発注情報!L285=0),"",
IF(OR(発注情報!L285=発注情報!$L$122,発注情報!L285=発注情報!$L$123,発注情報!L285=発注情報!$L$124,発注情報!L285=発注情報!$L$125,発注情報!L285=発注情報!$L$126,発注情報!L285=発注情報!$L$127,発注情報!L285=発注情報!$L$128,発注情報!L285=発注情報!$L$129,発注情報!L285=発注情報!$L$130,発注情報!L285=発注情報!$L$131,発注情報!L285=発注情報!$L$132,発注情報!L285=発注情報!$L$133,発注情報!L285=発注情報!$L$134,発注情報!L285=発注情報!$L$135,発注情報!L285=発注情報!$L$136,発注情報!L285=発注情報!$L$137,発注情報!L285=発注情報!$L$138,発注情報!L285=発注情報!$L$139,発注情報!L285=発注情報!$L$140,発注情報!L285=発注情報!$L$141,発注情報!L285=発注情報!$L$142,発注情報!L285=発注情報!$L$143,発注情報!L285=発注情報!$L$144,発注情報!L285=発注情報!$L$145,発注情報!L285=発注情報!$L$146,),"",IF(発注情報!K285=発注情報!$K$80,発注情報!L285&amp;" (SUP.)",IF(発注情報!K285=発注情報!$K$81,発注情報!L285&amp;" (EXH.)",発注情報!L285)))))</f>
        <v/>
      </c>
      <c r="D10" s="169" t="str">
        <f>IF(ISERROR(発注情報!M285)=TRUE,"",IF(OR(発注情報!M285="",発注情報!M285=0),"",IF($C10="","",発注情報!M285)))</f>
        <v/>
      </c>
      <c r="E10" s="169" t="str">
        <f>IF(D10="","",D10*発注情報!$D$2)</f>
        <v/>
      </c>
      <c r="F10" s="230" t="str">
        <f>IF(ISERROR(発注情報!O285)=TRUE,"",IF(OR(発注情報!O285="",発注情報!O285=0),"",発注情報!O285))</f>
        <v/>
      </c>
      <c r="G10" s="230" t="str">
        <f>IF(ISERROR(発注情報!P285)=TRUE,"",IF(OR(発注情報!P285="",発注情報!P285=0),"",発注情報!P285))</f>
        <v/>
      </c>
      <c r="H10" s="230" t="str">
        <f>IF(ISERROR(発注情報!Q285)=TRUE,"",IF(OR(発注情報!Q285="",発注情報!Q285=0),"",発注情報!Q285))</f>
        <v/>
      </c>
      <c r="I10" s="175" t="str">
        <f>IF(ISERROR(発注情報!R285)=TRUE,"",IF(OR(発注情報!R285="",発注情報!R285=0),"",発注情報!R285))</f>
        <v/>
      </c>
      <c r="J10" s="176" t="str">
        <f>IF(ISERROR(発注情報!S285)=TRUE,"",IF(OR(発注情報!S285="",発注情報!S285=0),"",発注情報!S285))</f>
        <v/>
      </c>
      <c r="K10" s="177" t="str">
        <f>IF(ISERROR(発注情報!T285)=TRUE,"",IF(OR(発注情報!T285="",発注情報!T285=0),"",IF($C10="","",発注情報!T285)))</f>
        <v/>
      </c>
      <c r="L10" s="177" t="str">
        <f>IF(ISERROR(発注情報!U285)=TRUE,"",IF(OR(発注情報!U285="",発注情報!U285=0),"",IF($C10="","",発注情報!U285)))</f>
        <v/>
      </c>
      <c r="M10" s="177" t="str">
        <f>IF(ISERROR(発注情報!V285)=TRUE,"",IF(OR(発注情報!V285="",発注情報!V285=0),"",IF($C10="","",発注情報!V285)))</f>
        <v/>
      </c>
      <c r="N10" s="177" t="str">
        <f>IF(ISERROR(発注情報!W285)=TRUE,"",IF(OR(発注情報!W285="",発注情報!W285=0),"",IF($C10="","",発注情報!W285)))</f>
        <v/>
      </c>
      <c r="O10" s="177" t="str">
        <f>IF(ISERROR(発注情報!X285)=TRUE,"",IF(OR(発注情報!X285="",発注情報!X285=0),"",IF($C10="","",発注情報!X285)))</f>
        <v/>
      </c>
      <c r="P10" s="177" t="str">
        <f>IF(ISERROR(発注情報!Y285)=TRUE,"",IF(OR(発注情報!Y285="",発注情報!Y285=0),"",IF($C10="","",発注情報!Y285)))</f>
        <v/>
      </c>
      <c r="Q10" s="177" t="str">
        <f>IF(ISERROR(発注情報!Z285)=TRUE,"",IF(OR(発注情報!Z285="",発注情報!Z285=0),"",IF($C10="","",発注情報!Z285)))</f>
        <v/>
      </c>
      <c r="R10" s="177" t="str">
        <f>IF(ISERROR(発注情報!AA285)=TRUE,"",IF(OR(発注情報!AA285="",発注情報!AA285=0),"",IF($C10="","",発注情報!AA285)))</f>
        <v/>
      </c>
      <c r="S10" s="177" t="str">
        <f>IF(ISERROR(発注情報!AB285)=TRUE,"",IF(OR(発注情報!AB285="",発注情報!AB285=0),"",IF($C10="","",発注情報!AB285)))</f>
        <v/>
      </c>
      <c r="T10" s="177" t="str">
        <f>IF(ISERROR(発注情報!AC285)=TRUE,"",IF(OR(発注情報!AC285="",発注情報!AC285=0),"",IF($C10="","",発注情報!AC285)))</f>
        <v/>
      </c>
      <c r="U10" s="177" t="str">
        <f>IF(ISERROR(発注情報!AD285)=TRUE,"",IF(OR(発注情報!AD285="",発注情報!AD285=0),"",IF($C10="","",発注情報!AD285)))</f>
        <v/>
      </c>
      <c r="V10" s="177" t="str">
        <f>IF(ISERROR(発注情報!AE285)=TRUE,"",IF(OR(発注情報!AE285="",発注情報!AE285=0),"",IF($C10="","",発注情報!AE285)))</f>
        <v/>
      </c>
      <c r="W10" s="177" t="str">
        <f>IF(ISERROR(発注情報!AF285)=TRUE,"",IF(OR(発注情報!AF285="",発注情報!AF285=0),"",IF($C10="","",発注情報!AF285)))</f>
        <v/>
      </c>
      <c r="X10" s="177" t="str">
        <f>IF(ISERROR(発注情報!AG285)=TRUE,"",IF(OR(発注情報!AG285="",発注情報!AG285=0),"",IF($C10="","",発注情報!AG285)))</f>
        <v/>
      </c>
      <c r="Y10" s="177" t="str">
        <f>IF(ISERROR(発注情報!AH285)=TRUE,"",IF(OR(発注情報!AH285="",発注情報!AH285=0),"",IF($C10="","",発注情報!AH285)))</f>
        <v/>
      </c>
      <c r="Z10" s="177" t="str">
        <f>IF(ISERROR(発注情報!AI285)=TRUE,"",IF(OR(発注情報!AI285="",発注情報!AI285=0),"",IF($C10="","",発注情報!AI285)))</f>
        <v/>
      </c>
      <c r="AA10" s="177" t="str">
        <f>IF(ISERROR(発注情報!AJ285)=TRUE,"",IF(OR(発注情報!AJ285="",発注情報!AJ285=0),"",IF($C10="","",発注情報!AJ285)))</f>
        <v/>
      </c>
      <c r="AB10" s="177" t="str">
        <f>IF(ISERROR(発注情報!AK285)=TRUE,"",IF(OR(発注情報!AK285="",発注情報!AK285=0),"",IF($C10="","",発注情報!AK285)))</f>
        <v/>
      </c>
      <c r="AC10" s="177" t="str">
        <f>IF(ISERROR(発注情報!AL285)=TRUE,"",IF(OR(発注情報!AL285="",発注情報!AL285=0),"",IF($C10="","",発注情報!AL285)))</f>
        <v/>
      </c>
      <c r="AD10" s="177" t="str">
        <f>IF(ISERROR(発注情報!AM285)=TRUE,"",IF(OR(発注情報!AM285="",発注情報!AM285=0),"",IF($C10="","",発注情報!AM285)))</f>
        <v/>
      </c>
      <c r="AE10" s="177" t="str">
        <f>IF(ISERROR(発注情報!AN285)=TRUE,"",IF(OR(発注情報!AN285="",発注情報!AN285=0),"",IF($C10="","",発注情報!AN285)))</f>
        <v/>
      </c>
      <c r="AF10" s="177" t="str">
        <f>IF(ISERROR(発注情報!AO285)=TRUE,"",IF(OR(発注情報!AO285="",発注情報!AO285=0),"",IF($C10="","",発注情報!AO285)))</f>
        <v/>
      </c>
      <c r="AG10" s="177" t="str">
        <f>IF(ISERROR(発注情報!AP285)=TRUE,"",IF(OR(発注情報!AP285="",発注情報!AP285=0),"",IF($C10="","",発注情報!AP285)))</f>
        <v/>
      </c>
      <c r="AH10" s="177" t="str">
        <f>IF(ISERROR(発注情報!AQ285)=TRUE,"",IF(OR(発注情報!AQ285="",発注情報!AQ285=0),"",IF($C10="","",発注情報!AQ285)))</f>
        <v/>
      </c>
      <c r="AI10" s="175" t="str">
        <f>IF(ISERROR(発注情報!AR285)=TRUE,"",IF(OR(発注情報!AR285="",発注情報!AR285=0),"",発注情報!AR285))</f>
        <v/>
      </c>
      <c r="AJ10" s="176" t="str">
        <f>IF(ISERROR(発注情報!AS285)=TRUE,"",IF(OR(発注情報!AS285="",発注情報!AS285=0),"",発注情報!AS285))</f>
        <v/>
      </c>
    </row>
    <row r="11" spans="1:83" ht="16.5" customHeight="1" x14ac:dyDescent="0.15">
      <c r="A11" s="910"/>
      <c r="B11" s="162">
        <v>6</v>
      </c>
      <c r="C11" s="168" t="str">
        <f>IF(ISERROR(発注情報!L286)=TRUE,"",IF(OR(発注情報!L286="",発注情報!L286=0),"",
IF(OR(発注情報!L286=発注情報!$L$122,発注情報!L286=発注情報!$L$123,発注情報!L286=発注情報!$L$124,発注情報!L286=発注情報!$L$125,発注情報!L286=発注情報!$L$126,発注情報!L286=発注情報!$L$127,発注情報!L286=発注情報!$L$128,発注情報!L286=発注情報!$L$129,発注情報!L286=発注情報!$L$130,発注情報!L286=発注情報!$L$131,発注情報!L286=発注情報!$L$132,発注情報!L286=発注情報!$L$133,発注情報!L286=発注情報!$L$134,発注情報!L286=発注情報!$L$135,発注情報!L286=発注情報!$L$136,発注情報!L286=発注情報!$L$137,発注情報!L286=発注情報!$L$138,発注情報!L286=発注情報!$L$139,発注情報!L286=発注情報!$L$140,発注情報!L286=発注情報!$L$141,発注情報!L286=発注情報!$L$142,発注情報!L286=発注情報!$L$143,発注情報!L286=発注情報!$L$144,発注情報!L286=発注情報!$L$145,発注情報!L286=発注情報!$L$146,),"",IF(発注情報!K286=発注情報!$K$80,発注情報!L286&amp;" (SUP.)",IF(発注情報!K286=発注情報!$K$81,発注情報!L286&amp;" (EXH.)",発注情報!L286)))))</f>
        <v/>
      </c>
      <c r="D11" s="169" t="str">
        <f>IF(ISERROR(発注情報!M286)=TRUE,"",IF(OR(発注情報!M286="",発注情報!M286=0),"",IF($C11="","",発注情報!M286)))</f>
        <v/>
      </c>
      <c r="E11" s="169" t="str">
        <f>IF(D11="","",D11*発注情報!$D$2)</f>
        <v/>
      </c>
      <c r="F11" s="230" t="str">
        <f>IF(ISERROR(発注情報!O286)=TRUE,"",IF(OR(発注情報!O286="",発注情報!O286=0),"",発注情報!O286))</f>
        <v/>
      </c>
      <c r="G11" s="230" t="str">
        <f>IF(ISERROR(発注情報!P286)=TRUE,"",IF(OR(発注情報!P286="",発注情報!P286=0),"",発注情報!P286))</f>
        <v/>
      </c>
      <c r="H11" s="230" t="str">
        <f>IF(ISERROR(発注情報!Q286)=TRUE,"",IF(OR(発注情報!Q286="",発注情報!Q286=0),"",発注情報!Q286))</f>
        <v/>
      </c>
      <c r="I11" s="175" t="str">
        <f>IF(ISERROR(発注情報!R286)=TRUE,"",IF(OR(発注情報!R286="",発注情報!R286=0),"",発注情報!R286))</f>
        <v/>
      </c>
      <c r="J11" s="176" t="str">
        <f>IF(ISERROR(発注情報!S286)=TRUE,"",IF(OR(発注情報!S286="",発注情報!S286=0),"",発注情報!S286))</f>
        <v/>
      </c>
      <c r="K11" s="177" t="str">
        <f>IF(ISERROR(発注情報!T286)=TRUE,"",IF(OR(発注情報!T286="",発注情報!T286=0),"",IF($C11="","",発注情報!T286)))</f>
        <v/>
      </c>
      <c r="L11" s="177" t="str">
        <f>IF(ISERROR(発注情報!U286)=TRUE,"",IF(OR(発注情報!U286="",発注情報!U286=0),"",IF($C11="","",発注情報!U286)))</f>
        <v/>
      </c>
      <c r="M11" s="177" t="str">
        <f>IF(ISERROR(発注情報!V286)=TRUE,"",IF(OR(発注情報!V286="",発注情報!V286=0),"",IF($C11="","",発注情報!V286)))</f>
        <v/>
      </c>
      <c r="N11" s="177" t="str">
        <f>IF(ISERROR(発注情報!W286)=TRUE,"",IF(OR(発注情報!W286="",発注情報!W286=0),"",IF($C11="","",発注情報!W286)))</f>
        <v/>
      </c>
      <c r="O11" s="177" t="str">
        <f>IF(ISERROR(発注情報!X286)=TRUE,"",IF(OR(発注情報!X286="",発注情報!X286=0),"",IF($C11="","",発注情報!X286)))</f>
        <v/>
      </c>
      <c r="P11" s="177" t="str">
        <f>IF(ISERROR(発注情報!Y286)=TRUE,"",IF(OR(発注情報!Y286="",発注情報!Y286=0),"",IF($C11="","",発注情報!Y286)))</f>
        <v/>
      </c>
      <c r="Q11" s="177" t="str">
        <f>IF(ISERROR(発注情報!Z286)=TRUE,"",IF(OR(発注情報!Z286="",発注情報!Z286=0),"",IF($C11="","",発注情報!Z286)))</f>
        <v/>
      </c>
      <c r="R11" s="177" t="str">
        <f>IF(ISERROR(発注情報!AA286)=TRUE,"",IF(OR(発注情報!AA286="",発注情報!AA286=0),"",IF($C11="","",発注情報!AA286)))</f>
        <v/>
      </c>
      <c r="S11" s="177" t="str">
        <f>IF(ISERROR(発注情報!AB286)=TRUE,"",IF(OR(発注情報!AB286="",発注情報!AB286=0),"",IF($C11="","",発注情報!AB286)))</f>
        <v/>
      </c>
      <c r="T11" s="177" t="str">
        <f>IF(ISERROR(発注情報!AC286)=TRUE,"",IF(OR(発注情報!AC286="",発注情報!AC286=0),"",IF($C11="","",発注情報!AC286)))</f>
        <v/>
      </c>
      <c r="U11" s="177" t="str">
        <f>IF(ISERROR(発注情報!AD286)=TRUE,"",IF(OR(発注情報!AD286="",発注情報!AD286=0),"",IF($C11="","",発注情報!AD286)))</f>
        <v/>
      </c>
      <c r="V11" s="177" t="str">
        <f>IF(ISERROR(発注情報!AE286)=TRUE,"",IF(OR(発注情報!AE286="",発注情報!AE286=0),"",IF($C11="","",発注情報!AE286)))</f>
        <v/>
      </c>
      <c r="W11" s="177" t="str">
        <f>IF(ISERROR(発注情報!AF286)=TRUE,"",IF(OR(発注情報!AF286="",発注情報!AF286=0),"",IF($C11="","",発注情報!AF286)))</f>
        <v/>
      </c>
      <c r="X11" s="177" t="str">
        <f>IF(ISERROR(発注情報!AG286)=TRUE,"",IF(OR(発注情報!AG286="",発注情報!AG286=0),"",IF($C11="","",発注情報!AG286)))</f>
        <v/>
      </c>
      <c r="Y11" s="177" t="str">
        <f>IF(ISERROR(発注情報!AH286)=TRUE,"",IF(OR(発注情報!AH286="",発注情報!AH286=0),"",IF($C11="","",発注情報!AH286)))</f>
        <v/>
      </c>
      <c r="Z11" s="177" t="str">
        <f>IF(ISERROR(発注情報!AI286)=TRUE,"",IF(OR(発注情報!AI286="",発注情報!AI286=0),"",IF($C11="","",発注情報!AI286)))</f>
        <v/>
      </c>
      <c r="AA11" s="177" t="str">
        <f>IF(ISERROR(発注情報!AJ286)=TRUE,"",IF(OR(発注情報!AJ286="",発注情報!AJ286=0),"",IF($C11="","",発注情報!AJ286)))</f>
        <v/>
      </c>
      <c r="AB11" s="177" t="str">
        <f>IF(ISERROR(発注情報!AK286)=TRUE,"",IF(OR(発注情報!AK286="",発注情報!AK286=0),"",IF($C11="","",発注情報!AK286)))</f>
        <v/>
      </c>
      <c r="AC11" s="177" t="str">
        <f>IF(ISERROR(発注情報!AL286)=TRUE,"",IF(OR(発注情報!AL286="",発注情報!AL286=0),"",IF($C11="","",発注情報!AL286)))</f>
        <v/>
      </c>
      <c r="AD11" s="177" t="str">
        <f>IF(ISERROR(発注情報!AM286)=TRUE,"",IF(OR(発注情報!AM286="",発注情報!AM286=0),"",IF($C11="","",発注情報!AM286)))</f>
        <v/>
      </c>
      <c r="AE11" s="177" t="str">
        <f>IF(ISERROR(発注情報!AN286)=TRUE,"",IF(OR(発注情報!AN286="",発注情報!AN286=0),"",IF($C11="","",発注情報!AN286)))</f>
        <v/>
      </c>
      <c r="AF11" s="177" t="str">
        <f>IF(ISERROR(発注情報!AO286)=TRUE,"",IF(OR(発注情報!AO286="",発注情報!AO286=0),"",IF($C11="","",発注情報!AO286)))</f>
        <v/>
      </c>
      <c r="AG11" s="177" t="str">
        <f>IF(ISERROR(発注情報!AP286)=TRUE,"",IF(OR(発注情報!AP286="",発注情報!AP286=0),"",IF($C11="","",発注情報!AP286)))</f>
        <v/>
      </c>
      <c r="AH11" s="177" t="str">
        <f>IF(ISERROR(発注情報!AQ286)=TRUE,"",IF(OR(発注情報!AQ286="",発注情報!AQ286=0),"",IF($C11="","",発注情報!AQ286)))</f>
        <v/>
      </c>
      <c r="AI11" s="175" t="str">
        <f>IF(ISERROR(発注情報!AR286)=TRUE,"",IF(OR(発注情報!AR286="",発注情報!AR286=0),"",発注情報!AR286))</f>
        <v/>
      </c>
      <c r="AJ11" s="176" t="str">
        <f>IF(ISERROR(発注情報!AS286)=TRUE,"",IF(OR(発注情報!AS286="",発注情報!AS286=0),"",発注情報!AS286))</f>
        <v/>
      </c>
    </row>
    <row r="12" spans="1:83" ht="16.5" customHeight="1" x14ac:dyDescent="0.15">
      <c r="A12" s="910"/>
      <c r="B12" s="178">
        <v>7</v>
      </c>
      <c r="C12" s="168" t="str">
        <f>IF(ISERROR(発注情報!L287)=TRUE,"",IF(OR(発注情報!L287="",発注情報!L287=0),"",
IF(OR(発注情報!L287=発注情報!$L$122,発注情報!L287=発注情報!$L$123,発注情報!L287=発注情報!$L$124,発注情報!L287=発注情報!$L$125,発注情報!L287=発注情報!$L$126,発注情報!L287=発注情報!$L$127,発注情報!L287=発注情報!$L$128,発注情報!L287=発注情報!$L$129,発注情報!L287=発注情報!$L$130,発注情報!L287=発注情報!$L$131,発注情報!L287=発注情報!$L$132,発注情報!L287=発注情報!$L$133,発注情報!L287=発注情報!$L$134,発注情報!L287=発注情報!$L$135,発注情報!L287=発注情報!$L$136,発注情報!L287=発注情報!$L$137,発注情報!L287=発注情報!$L$138,発注情報!L287=発注情報!$L$139,発注情報!L287=発注情報!$L$140,発注情報!L287=発注情報!$L$141,発注情報!L287=発注情報!$L$142,発注情報!L287=発注情報!$L$143,発注情報!L287=発注情報!$L$144,発注情報!L287=発注情報!$L$145,発注情報!L287=発注情報!$L$146,),"",IF(発注情報!K287=発注情報!$K$80,発注情報!L287&amp;" (SUP.)",IF(発注情報!K287=発注情報!$K$81,発注情報!L287&amp;" (EXH.)",発注情報!L287)))))</f>
        <v/>
      </c>
      <c r="D12" s="169" t="str">
        <f>IF(ISERROR(発注情報!M287)=TRUE,"",IF(OR(発注情報!M287="",発注情報!M287=0),"",IF($C12="","",発注情報!M287)))</f>
        <v/>
      </c>
      <c r="E12" s="169" t="str">
        <f>IF(D12="","",D12*発注情報!$D$2)</f>
        <v/>
      </c>
      <c r="F12" s="230" t="str">
        <f>IF(ISERROR(発注情報!O287)=TRUE,"",IF(OR(発注情報!O287="",発注情報!O287=0),"",発注情報!O287))</f>
        <v/>
      </c>
      <c r="G12" s="230" t="str">
        <f>IF(ISERROR(発注情報!P287)=TRUE,"",IF(OR(発注情報!P287="",発注情報!P287=0),"",発注情報!P287))</f>
        <v/>
      </c>
      <c r="H12" s="230" t="str">
        <f>IF(ISERROR(発注情報!Q287)=TRUE,"",IF(OR(発注情報!Q287="",発注情報!Q287=0),"",発注情報!Q287))</f>
        <v/>
      </c>
      <c r="I12" s="175" t="str">
        <f>IF(ISERROR(発注情報!R287)=TRUE,"",IF(OR(発注情報!R287="",発注情報!R287=0),"",発注情報!R287))</f>
        <v/>
      </c>
      <c r="J12" s="176" t="str">
        <f>IF(ISERROR(発注情報!S287)=TRUE,"",IF(OR(発注情報!S287="",発注情報!S287=0),"",発注情報!S287))</f>
        <v/>
      </c>
      <c r="K12" s="177" t="str">
        <f>IF(ISERROR(発注情報!T287)=TRUE,"",IF(OR(発注情報!T287="",発注情報!T287=0),"",IF($C12="","",発注情報!T287)))</f>
        <v/>
      </c>
      <c r="L12" s="177" t="str">
        <f>IF(ISERROR(発注情報!U287)=TRUE,"",IF(OR(発注情報!U287="",発注情報!U287=0),"",IF($C12="","",発注情報!U287)))</f>
        <v/>
      </c>
      <c r="M12" s="177" t="str">
        <f>IF(ISERROR(発注情報!V287)=TRUE,"",IF(OR(発注情報!V287="",発注情報!V287=0),"",IF($C12="","",発注情報!V287)))</f>
        <v/>
      </c>
      <c r="N12" s="177" t="str">
        <f>IF(ISERROR(発注情報!W287)=TRUE,"",IF(OR(発注情報!W287="",発注情報!W287=0),"",IF($C12="","",発注情報!W287)))</f>
        <v/>
      </c>
      <c r="O12" s="177" t="str">
        <f>IF(ISERROR(発注情報!X287)=TRUE,"",IF(OR(発注情報!X287="",発注情報!X287=0),"",IF($C12="","",発注情報!X287)))</f>
        <v/>
      </c>
      <c r="P12" s="177" t="str">
        <f>IF(ISERROR(発注情報!Y287)=TRUE,"",IF(OR(発注情報!Y287="",発注情報!Y287=0),"",IF($C12="","",発注情報!Y287)))</f>
        <v/>
      </c>
      <c r="Q12" s="177" t="str">
        <f>IF(ISERROR(発注情報!Z287)=TRUE,"",IF(OR(発注情報!Z287="",発注情報!Z287=0),"",IF($C12="","",発注情報!Z287)))</f>
        <v/>
      </c>
      <c r="R12" s="177" t="str">
        <f>IF(ISERROR(発注情報!AA287)=TRUE,"",IF(OR(発注情報!AA287="",発注情報!AA287=0),"",IF($C12="","",発注情報!AA287)))</f>
        <v/>
      </c>
      <c r="S12" s="177" t="str">
        <f>IF(ISERROR(発注情報!AB287)=TRUE,"",IF(OR(発注情報!AB287="",発注情報!AB287=0),"",IF($C12="","",発注情報!AB287)))</f>
        <v/>
      </c>
      <c r="T12" s="177" t="str">
        <f>IF(ISERROR(発注情報!AC287)=TRUE,"",IF(OR(発注情報!AC287="",発注情報!AC287=0),"",IF($C12="","",発注情報!AC287)))</f>
        <v/>
      </c>
      <c r="U12" s="177" t="str">
        <f>IF(ISERROR(発注情報!AD287)=TRUE,"",IF(OR(発注情報!AD287="",発注情報!AD287=0),"",IF($C12="","",発注情報!AD287)))</f>
        <v/>
      </c>
      <c r="V12" s="177" t="str">
        <f>IF(ISERROR(発注情報!AE287)=TRUE,"",IF(OR(発注情報!AE287="",発注情報!AE287=0),"",IF($C12="","",発注情報!AE287)))</f>
        <v/>
      </c>
      <c r="W12" s="177" t="str">
        <f>IF(ISERROR(発注情報!AF287)=TRUE,"",IF(OR(発注情報!AF287="",発注情報!AF287=0),"",IF($C12="","",発注情報!AF287)))</f>
        <v/>
      </c>
      <c r="X12" s="177" t="str">
        <f>IF(ISERROR(発注情報!AG287)=TRUE,"",IF(OR(発注情報!AG287="",発注情報!AG287=0),"",IF($C12="","",発注情報!AG287)))</f>
        <v/>
      </c>
      <c r="Y12" s="177" t="str">
        <f>IF(ISERROR(発注情報!AH287)=TRUE,"",IF(OR(発注情報!AH287="",発注情報!AH287=0),"",IF($C12="","",発注情報!AH287)))</f>
        <v/>
      </c>
      <c r="Z12" s="177" t="str">
        <f>IF(ISERROR(発注情報!AI287)=TRUE,"",IF(OR(発注情報!AI287="",発注情報!AI287=0),"",IF($C12="","",発注情報!AI287)))</f>
        <v/>
      </c>
      <c r="AA12" s="177" t="str">
        <f>IF(ISERROR(発注情報!AJ287)=TRUE,"",IF(OR(発注情報!AJ287="",発注情報!AJ287=0),"",IF($C12="","",発注情報!AJ287)))</f>
        <v/>
      </c>
      <c r="AB12" s="177" t="str">
        <f>IF(ISERROR(発注情報!AK287)=TRUE,"",IF(OR(発注情報!AK287="",発注情報!AK287=0),"",IF($C12="","",発注情報!AK287)))</f>
        <v/>
      </c>
      <c r="AC12" s="177" t="str">
        <f>IF(ISERROR(発注情報!AL287)=TRUE,"",IF(OR(発注情報!AL287="",発注情報!AL287=0),"",IF($C12="","",発注情報!AL287)))</f>
        <v/>
      </c>
      <c r="AD12" s="177" t="str">
        <f>IF(ISERROR(発注情報!AM287)=TRUE,"",IF(OR(発注情報!AM287="",発注情報!AM287=0),"",IF($C12="","",発注情報!AM287)))</f>
        <v/>
      </c>
      <c r="AE12" s="177" t="str">
        <f>IF(ISERROR(発注情報!AN287)=TRUE,"",IF(OR(発注情報!AN287="",発注情報!AN287=0),"",IF($C12="","",発注情報!AN287)))</f>
        <v/>
      </c>
      <c r="AF12" s="177" t="str">
        <f>IF(ISERROR(発注情報!AO287)=TRUE,"",IF(OR(発注情報!AO287="",発注情報!AO287=0),"",IF($C12="","",発注情報!AO287)))</f>
        <v/>
      </c>
      <c r="AG12" s="177" t="str">
        <f>IF(ISERROR(発注情報!AP287)=TRUE,"",IF(OR(発注情報!AP287="",発注情報!AP287=0),"",IF($C12="","",発注情報!AP287)))</f>
        <v/>
      </c>
      <c r="AH12" s="177" t="str">
        <f>IF(ISERROR(発注情報!AQ287)=TRUE,"",IF(OR(発注情報!AQ287="",発注情報!AQ287=0),"",IF($C12="","",発注情報!AQ287)))</f>
        <v/>
      </c>
      <c r="AI12" s="175" t="str">
        <f>IF(ISERROR(発注情報!AR287)=TRUE,"",IF(OR(発注情報!AR287="",発注情報!AR287=0),"",発注情報!AR287))</f>
        <v/>
      </c>
      <c r="AJ12" s="176" t="str">
        <f>IF(ISERROR(発注情報!AS287)=TRUE,"",IF(OR(発注情報!AS287="",発注情報!AS287=0),"",発注情報!AS287))</f>
        <v/>
      </c>
    </row>
    <row r="13" spans="1:83" ht="16.5" customHeight="1" x14ac:dyDescent="0.15">
      <c r="A13" s="910"/>
      <c r="B13" s="162">
        <v>8</v>
      </c>
      <c r="C13" s="168" t="str">
        <f>IF(ISERROR(発注情報!L288)=TRUE,"",IF(OR(発注情報!L288="",発注情報!L288=0),"",
IF(OR(発注情報!L288=発注情報!$L$122,発注情報!L288=発注情報!$L$123,発注情報!L288=発注情報!$L$124,発注情報!L288=発注情報!$L$125,発注情報!L288=発注情報!$L$126,発注情報!L288=発注情報!$L$127,発注情報!L288=発注情報!$L$128,発注情報!L288=発注情報!$L$129,発注情報!L288=発注情報!$L$130,発注情報!L288=発注情報!$L$131,発注情報!L288=発注情報!$L$132,発注情報!L288=発注情報!$L$133,発注情報!L288=発注情報!$L$134,発注情報!L288=発注情報!$L$135,発注情報!L288=発注情報!$L$136,発注情報!L288=発注情報!$L$137,発注情報!L288=発注情報!$L$138,発注情報!L288=発注情報!$L$139,発注情報!L288=発注情報!$L$140,発注情報!L288=発注情報!$L$141,発注情報!L288=発注情報!$L$142,発注情報!L288=発注情報!$L$143,発注情報!L288=発注情報!$L$144,発注情報!L288=発注情報!$L$145,発注情報!L288=発注情報!$L$146,),"",IF(発注情報!K288=発注情報!$K$80,発注情報!L288&amp;" (SUP.)",IF(発注情報!K288=発注情報!$K$81,発注情報!L288&amp;" (EXH.)",発注情報!L288)))))</f>
        <v/>
      </c>
      <c r="D13" s="169" t="str">
        <f>IF(ISERROR(発注情報!M288)=TRUE,"",IF(OR(発注情報!M288="",発注情報!M288=0),"",IF($C13="","",発注情報!M288)))</f>
        <v/>
      </c>
      <c r="E13" s="169" t="str">
        <f>IF(D13="","",D13*発注情報!$D$2)</f>
        <v/>
      </c>
      <c r="F13" s="230" t="str">
        <f>IF(ISERROR(発注情報!O288)=TRUE,"",IF(OR(発注情報!O288="",発注情報!O288=0),"",発注情報!O288))</f>
        <v/>
      </c>
      <c r="G13" s="230" t="str">
        <f>IF(ISERROR(発注情報!P288)=TRUE,"",IF(OR(発注情報!P288="",発注情報!P288=0),"",発注情報!P288))</f>
        <v/>
      </c>
      <c r="H13" s="230" t="str">
        <f>IF(ISERROR(発注情報!Q288)=TRUE,"",IF(OR(発注情報!Q288="",発注情報!Q288=0),"",発注情報!Q288))</f>
        <v/>
      </c>
      <c r="I13" s="175" t="str">
        <f>IF(ISERROR(発注情報!R288)=TRUE,"",IF(OR(発注情報!R288="",発注情報!R288=0),"",発注情報!R288))</f>
        <v/>
      </c>
      <c r="J13" s="176" t="str">
        <f>IF(ISERROR(発注情報!S288)=TRUE,"",IF(OR(発注情報!S288="",発注情報!S288=0),"",発注情報!S288))</f>
        <v/>
      </c>
      <c r="K13" s="177" t="str">
        <f>IF(ISERROR(発注情報!T288)=TRUE,"",IF(OR(発注情報!T288="",発注情報!T288=0),"",IF($C13="","",発注情報!T288)))</f>
        <v/>
      </c>
      <c r="L13" s="177" t="str">
        <f>IF(ISERROR(発注情報!U288)=TRUE,"",IF(OR(発注情報!U288="",発注情報!U288=0),"",IF($C13="","",発注情報!U288)))</f>
        <v/>
      </c>
      <c r="M13" s="177" t="str">
        <f>IF(ISERROR(発注情報!V288)=TRUE,"",IF(OR(発注情報!V288="",発注情報!V288=0),"",IF($C13="","",発注情報!V288)))</f>
        <v/>
      </c>
      <c r="N13" s="177" t="str">
        <f>IF(ISERROR(発注情報!W288)=TRUE,"",IF(OR(発注情報!W288="",発注情報!W288=0),"",IF($C13="","",発注情報!W288)))</f>
        <v/>
      </c>
      <c r="O13" s="177" t="str">
        <f>IF(ISERROR(発注情報!X288)=TRUE,"",IF(OR(発注情報!X288="",発注情報!X288=0),"",IF($C13="","",発注情報!X288)))</f>
        <v/>
      </c>
      <c r="P13" s="177" t="str">
        <f>IF(ISERROR(発注情報!Y288)=TRUE,"",IF(OR(発注情報!Y288="",発注情報!Y288=0),"",IF($C13="","",発注情報!Y288)))</f>
        <v/>
      </c>
      <c r="Q13" s="177" t="str">
        <f>IF(ISERROR(発注情報!Z288)=TRUE,"",IF(OR(発注情報!Z288="",発注情報!Z288=0),"",IF($C13="","",発注情報!Z288)))</f>
        <v/>
      </c>
      <c r="R13" s="177" t="str">
        <f>IF(ISERROR(発注情報!AA288)=TRUE,"",IF(OR(発注情報!AA288="",発注情報!AA288=0),"",IF($C13="","",発注情報!AA288)))</f>
        <v/>
      </c>
      <c r="S13" s="177" t="str">
        <f>IF(ISERROR(発注情報!AB288)=TRUE,"",IF(OR(発注情報!AB288="",発注情報!AB288=0),"",IF($C13="","",発注情報!AB288)))</f>
        <v/>
      </c>
      <c r="T13" s="177" t="str">
        <f>IF(ISERROR(発注情報!AC288)=TRUE,"",IF(OR(発注情報!AC288="",発注情報!AC288=0),"",IF($C13="","",発注情報!AC288)))</f>
        <v/>
      </c>
      <c r="U13" s="177" t="str">
        <f>IF(ISERROR(発注情報!AD288)=TRUE,"",IF(OR(発注情報!AD288="",発注情報!AD288=0),"",IF($C13="","",発注情報!AD288)))</f>
        <v/>
      </c>
      <c r="V13" s="177" t="str">
        <f>IF(ISERROR(発注情報!AE288)=TRUE,"",IF(OR(発注情報!AE288="",発注情報!AE288=0),"",IF($C13="","",発注情報!AE288)))</f>
        <v/>
      </c>
      <c r="W13" s="177" t="str">
        <f>IF(ISERROR(発注情報!AF288)=TRUE,"",IF(OR(発注情報!AF288="",発注情報!AF288=0),"",IF($C13="","",発注情報!AF288)))</f>
        <v/>
      </c>
      <c r="X13" s="177" t="str">
        <f>IF(ISERROR(発注情報!AG288)=TRUE,"",IF(OR(発注情報!AG288="",発注情報!AG288=0),"",IF($C13="","",発注情報!AG288)))</f>
        <v/>
      </c>
      <c r="Y13" s="177" t="str">
        <f>IF(ISERROR(発注情報!AH288)=TRUE,"",IF(OR(発注情報!AH288="",発注情報!AH288=0),"",IF($C13="","",発注情報!AH288)))</f>
        <v/>
      </c>
      <c r="Z13" s="177" t="str">
        <f>IF(ISERROR(発注情報!AI288)=TRUE,"",IF(OR(発注情報!AI288="",発注情報!AI288=0),"",IF($C13="","",発注情報!AI288)))</f>
        <v/>
      </c>
      <c r="AA13" s="177" t="str">
        <f>IF(ISERROR(発注情報!AJ288)=TRUE,"",IF(OR(発注情報!AJ288="",発注情報!AJ288=0),"",IF($C13="","",発注情報!AJ288)))</f>
        <v/>
      </c>
      <c r="AB13" s="177" t="str">
        <f>IF(ISERROR(発注情報!AK288)=TRUE,"",IF(OR(発注情報!AK288="",発注情報!AK288=0),"",IF($C13="","",発注情報!AK288)))</f>
        <v/>
      </c>
      <c r="AC13" s="177" t="str">
        <f>IF(ISERROR(発注情報!AL288)=TRUE,"",IF(OR(発注情報!AL288="",発注情報!AL288=0),"",IF($C13="","",発注情報!AL288)))</f>
        <v/>
      </c>
      <c r="AD13" s="177" t="str">
        <f>IF(ISERROR(発注情報!AM288)=TRUE,"",IF(OR(発注情報!AM288="",発注情報!AM288=0),"",IF($C13="","",発注情報!AM288)))</f>
        <v/>
      </c>
      <c r="AE13" s="177" t="str">
        <f>IF(ISERROR(発注情報!AN288)=TRUE,"",IF(OR(発注情報!AN288="",発注情報!AN288=0),"",IF($C13="","",発注情報!AN288)))</f>
        <v/>
      </c>
      <c r="AF13" s="177" t="str">
        <f>IF(ISERROR(発注情報!AO288)=TRUE,"",IF(OR(発注情報!AO288="",発注情報!AO288=0),"",IF($C13="","",発注情報!AO288)))</f>
        <v/>
      </c>
      <c r="AG13" s="177" t="str">
        <f>IF(ISERROR(発注情報!AP288)=TRUE,"",IF(OR(発注情報!AP288="",発注情報!AP288=0),"",IF($C13="","",発注情報!AP288)))</f>
        <v/>
      </c>
      <c r="AH13" s="177" t="str">
        <f>IF(ISERROR(発注情報!AQ288)=TRUE,"",IF(OR(発注情報!AQ288="",発注情報!AQ288=0),"",IF($C13="","",発注情報!AQ288)))</f>
        <v/>
      </c>
      <c r="AI13" s="175" t="str">
        <f>IF(ISERROR(発注情報!AR288)=TRUE,"",IF(OR(発注情報!AR288="",発注情報!AR288=0),"",発注情報!AR288))</f>
        <v/>
      </c>
      <c r="AJ13" s="176" t="str">
        <f>IF(ISERROR(発注情報!AS288)=TRUE,"",IF(OR(発注情報!AS288="",発注情報!AS288=0),"",発注情報!AS288))</f>
        <v/>
      </c>
    </row>
    <row r="14" spans="1:83" ht="16.5" customHeight="1" x14ac:dyDescent="0.15">
      <c r="A14" s="910"/>
      <c r="B14" s="178">
        <v>9</v>
      </c>
      <c r="C14" s="168" t="str">
        <f>IF(ISERROR(発注情報!L289)=TRUE,"",IF(OR(発注情報!L289="",発注情報!L289=0),"",
IF(OR(発注情報!L289=発注情報!$L$122,発注情報!L289=発注情報!$L$123,発注情報!L289=発注情報!$L$124,発注情報!L289=発注情報!$L$125,発注情報!L289=発注情報!$L$126,発注情報!L289=発注情報!$L$127,発注情報!L289=発注情報!$L$128,発注情報!L289=発注情報!$L$129,発注情報!L289=発注情報!$L$130,発注情報!L289=発注情報!$L$131,発注情報!L289=発注情報!$L$132,発注情報!L289=発注情報!$L$133,発注情報!L289=発注情報!$L$134,発注情報!L289=発注情報!$L$135,発注情報!L289=発注情報!$L$136,発注情報!L289=発注情報!$L$137,発注情報!L289=発注情報!$L$138,発注情報!L289=発注情報!$L$139,発注情報!L289=発注情報!$L$140,発注情報!L289=発注情報!$L$141,発注情報!L289=発注情報!$L$142,発注情報!L289=発注情報!$L$143,発注情報!L289=発注情報!$L$144,発注情報!L289=発注情報!$L$145,発注情報!L289=発注情報!$L$146,),"",IF(発注情報!K289=発注情報!$K$80,発注情報!L289&amp;" (SUP.)",IF(発注情報!K289=発注情報!$K$81,発注情報!L289&amp;" (EXH.)",発注情報!L289)))))</f>
        <v/>
      </c>
      <c r="D14" s="169" t="str">
        <f>IF(ISERROR(発注情報!M289)=TRUE,"",IF(OR(発注情報!M289="",発注情報!M289=0),"",IF($C14="","",発注情報!M289)))</f>
        <v/>
      </c>
      <c r="E14" s="169" t="str">
        <f>IF(D14="","",D14*発注情報!$D$2)</f>
        <v/>
      </c>
      <c r="F14" s="230" t="str">
        <f>IF(ISERROR(発注情報!O289)=TRUE,"",IF(OR(発注情報!O289="",発注情報!O289=0),"",発注情報!O289))</f>
        <v/>
      </c>
      <c r="G14" s="230" t="str">
        <f>IF(ISERROR(発注情報!P289)=TRUE,"",IF(OR(発注情報!P289="",発注情報!P289=0),"",発注情報!P289))</f>
        <v/>
      </c>
      <c r="H14" s="230" t="str">
        <f>IF(ISERROR(発注情報!Q289)=TRUE,"",IF(OR(発注情報!Q289="",発注情報!Q289=0),"",発注情報!Q289))</f>
        <v/>
      </c>
      <c r="I14" s="175" t="str">
        <f>IF(ISERROR(発注情報!R289)=TRUE,"",IF(OR(発注情報!R289="",発注情報!R289=0),"",発注情報!R289))</f>
        <v/>
      </c>
      <c r="J14" s="176" t="str">
        <f>IF(ISERROR(発注情報!S289)=TRUE,"",IF(OR(発注情報!S289="",発注情報!S289=0),"",発注情報!S289))</f>
        <v/>
      </c>
      <c r="K14" s="177" t="str">
        <f>IF(ISERROR(発注情報!T289)=TRUE,"",IF(OR(発注情報!T289="",発注情報!T289=0),"",IF($C14="","",発注情報!T289)))</f>
        <v/>
      </c>
      <c r="L14" s="177" t="str">
        <f>IF(ISERROR(発注情報!U289)=TRUE,"",IF(OR(発注情報!U289="",発注情報!U289=0),"",IF($C14="","",発注情報!U289)))</f>
        <v/>
      </c>
      <c r="M14" s="177" t="str">
        <f>IF(ISERROR(発注情報!V289)=TRUE,"",IF(OR(発注情報!V289="",発注情報!V289=0),"",IF($C14="","",発注情報!V289)))</f>
        <v/>
      </c>
      <c r="N14" s="177" t="str">
        <f>IF(ISERROR(発注情報!W289)=TRUE,"",IF(OR(発注情報!W289="",発注情報!W289=0),"",IF($C14="","",発注情報!W289)))</f>
        <v/>
      </c>
      <c r="O14" s="177" t="str">
        <f>IF(ISERROR(発注情報!X289)=TRUE,"",IF(OR(発注情報!X289="",発注情報!X289=0),"",IF($C14="","",発注情報!X289)))</f>
        <v/>
      </c>
      <c r="P14" s="177" t="str">
        <f>IF(ISERROR(発注情報!Y289)=TRUE,"",IF(OR(発注情報!Y289="",発注情報!Y289=0),"",IF($C14="","",発注情報!Y289)))</f>
        <v/>
      </c>
      <c r="Q14" s="177" t="str">
        <f>IF(ISERROR(発注情報!Z289)=TRUE,"",IF(OR(発注情報!Z289="",発注情報!Z289=0),"",IF($C14="","",発注情報!Z289)))</f>
        <v/>
      </c>
      <c r="R14" s="177" t="str">
        <f>IF(ISERROR(発注情報!AA289)=TRUE,"",IF(OR(発注情報!AA289="",発注情報!AA289=0),"",IF($C14="","",発注情報!AA289)))</f>
        <v/>
      </c>
      <c r="S14" s="177" t="str">
        <f>IF(ISERROR(発注情報!AB289)=TRUE,"",IF(OR(発注情報!AB289="",発注情報!AB289=0),"",IF($C14="","",発注情報!AB289)))</f>
        <v/>
      </c>
      <c r="T14" s="177" t="str">
        <f>IF(ISERROR(発注情報!AC289)=TRUE,"",IF(OR(発注情報!AC289="",発注情報!AC289=0),"",IF($C14="","",発注情報!AC289)))</f>
        <v/>
      </c>
      <c r="U14" s="177" t="str">
        <f>IF(ISERROR(発注情報!AD289)=TRUE,"",IF(OR(発注情報!AD289="",発注情報!AD289=0),"",IF($C14="","",発注情報!AD289)))</f>
        <v/>
      </c>
      <c r="V14" s="177" t="str">
        <f>IF(ISERROR(発注情報!AE289)=TRUE,"",IF(OR(発注情報!AE289="",発注情報!AE289=0),"",IF($C14="","",発注情報!AE289)))</f>
        <v/>
      </c>
      <c r="W14" s="177" t="str">
        <f>IF(ISERROR(発注情報!AF289)=TRUE,"",IF(OR(発注情報!AF289="",発注情報!AF289=0),"",IF($C14="","",発注情報!AF289)))</f>
        <v/>
      </c>
      <c r="X14" s="177" t="str">
        <f>IF(ISERROR(発注情報!AG289)=TRUE,"",IF(OR(発注情報!AG289="",発注情報!AG289=0),"",IF($C14="","",発注情報!AG289)))</f>
        <v/>
      </c>
      <c r="Y14" s="177" t="str">
        <f>IF(ISERROR(発注情報!AH289)=TRUE,"",IF(OR(発注情報!AH289="",発注情報!AH289=0),"",IF($C14="","",発注情報!AH289)))</f>
        <v/>
      </c>
      <c r="Z14" s="177" t="str">
        <f>IF(ISERROR(発注情報!AI289)=TRUE,"",IF(OR(発注情報!AI289="",発注情報!AI289=0),"",IF($C14="","",発注情報!AI289)))</f>
        <v/>
      </c>
      <c r="AA14" s="177" t="str">
        <f>IF(ISERROR(発注情報!AJ289)=TRUE,"",IF(OR(発注情報!AJ289="",発注情報!AJ289=0),"",IF($C14="","",発注情報!AJ289)))</f>
        <v/>
      </c>
      <c r="AB14" s="177" t="str">
        <f>IF(ISERROR(発注情報!AK289)=TRUE,"",IF(OR(発注情報!AK289="",発注情報!AK289=0),"",IF($C14="","",発注情報!AK289)))</f>
        <v/>
      </c>
      <c r="AC14" s="177" t="str">
        <f>IF(ISERROR(発注情報!AL289)=TRUE,"",IF(OR(発注情報!AL289="",発注情報!AL289=0),"",IF($C14="","",発注情報!AL289)))</f>
        <v/>
      </c>
      <c r="AD14" s="177" t="str">
        <f>IF(ISERROR(発注情報!AM289)=TRUE,"",IF(OR(発注情報!AM289="",発注情報!AM289=0),"",IF($C14="","",発注情報!AM289)))</f>
        <v/>
      </c>
      <c r="AE14" s="177" t="str">
        <f>IF(ISERROR(発注情報!AN289)=TRUE,"",IF(OR(発注情報!AN289="",発注情報!AN289=0),"",IF($C14="","",発注情報!AN289)))</f>
        <v/>
      </c>
      <c r="AF14" s="177" t="str">
        <f>IF(ISERROR(発注情報!AO289)=TRUE,"",IF(OR(発注情報!AO289="",発注情報!AO289=0),"",IF($C14="","",発注情報!AO289)))</f>
        <v/>
      </c>
      <c r="AG14" s="177" t="str">
        <f>IF(ISERROR(発注情報!AP289)=TRUE,"",IF(OR(発注情報!AP289="",発注情報!AP289=0),"",IF($C14="","",発注情報!AP289)))</f>
        <v/>
      </c>
      <c r="AH14" s="177" t="str">
        <f>IF(ISERROR(発注情報!AQ289)=TRUE,"",IF(OR(発注情報!AQ289="",発注情報!AQ289=0),"",IF($C14="","",発注情報!AQ289)))</f>
        <v/>
      </c>
      <c r="AI14" s="175" t="str">
        <f>IF(ISERROR(発注情報!AR289)=TRUE,"",IF(OR(発注情報!AR289="",発注情報!AR289=0),"",発注情報!AR289))</f>
        <v/>
      </c>
      <c r="AJ14" s="176" t="str">
        <f>IF(ISERROR(発注情報!AS289)=TRUE,"",IF(OR(発注情報!AS289="",発注情報!AS289=0),"",発注情報!AS289))</f>
        <v/>
      </c>
    </row>
    <row r="15" spans="1:83" ht="16.5" customHeight="1" x14ac:dyDescent="0.15">
      <c r="A15" s="910"/>
      <c r="B15" s="162">
        <v>10</v>
      </c>
      <c r="C15" s="168" t="str">
        <f>IF(ISERROR(発注情報!L290)=TRUE,"",IF(OR(発注情報!L290="",発注情報!L290=0),"",
IF(OR(発注情報!L290=発注情報!$L$122,発注情報!L290=発注情報!$L$123,発注情報!L290=発注情報!$L$124,発注情報!L290=発注情報!$L$125,発注情報!L290=発注情報!$L$126,発注情報!L290=発注情報!$L$127,発注情報!L290=発注情報!$L$128,発注情報!L290=発注情報!$L$129,発注情報!L290=発注情報!$L$130,発注情報!L290=発注情報!$L$131,発注情報!L290=発注情報!$L$132,発注情報!L290=発注情報!$L$133,発注情報!L290=発注情報!$L$134,発注情報!L290=発注情報!$L$135,発注情報!L290=発注情報!$L$136,発注情報!L290=発注情報!$L$137,発注情報!L290=発注情報!$L$138,発注情報!L290=発注情報!$L$139,発注情報!L290=発注情報!$L$140,発注情報!L290=発注情報!$L$141,発注情報!L290=発注情報!$L$142,発注情報!L290=発注情報!$L$143,発注情報!L290=発注情報!$L$144,発注情報!L290=発注情報!$L$145,発注情報!L290=発注情報!$L$146,),"",IF(発注情報!K290=発注情報!$K$80,発注情報!L290&amp;" (SUP.)",IF(発注情報!K290=発注情報!$K$81,発注情報!L290&amp;" (EXH.)",発注情報!L290)))))</f>
        <v/>
      </c>
      <c r="D15" s="169" t="str">
        <f>IF(ISERROR(発注情報!M290)=TRUE,"",IF(OR(発注情報!M290="",発注情報!M290=0),"",IF($C15="","",発注情報!M290)))</f>
        <v/>
      </c>
      <c r="E15" s="169" t="str">
        <f>IF(D15="","",D15*発注情報!$D$2)</f>
        <v/>
      </c>
      <c r="F15" s="230" t="str">
        <f>IF(ISERROR(発注情報!O290)=TRUE,"",IF(OR(発注情報!O290="",発注情報!O290=0),"",発注情報!O290))</f>
        <v/>
      </c>
      <c r="G15" s="230" t="str">
        <f>IF(ISERROR(発注情報!P290)=TRUE,"",IF(OR(発注情報!P290="",発注情報!P290=0),"",発注情報!P290))</f>
        <v/>
      </c>
      <c r="H15" s="230" t="str">
        <f>IF(ISERROR(発注情報!Q290)=TRUE,"",IF(OR(発注情報!Q290="",発注情報!Q290=0),"",発注情報!Q290))</f>
        <v/>
      </c>
      <c r="I15" s="175" t="str">
        <f>IF(ISERROR(発注情報!R290)=TRUE,"",IF(OR(発注情報!R290="",発注情報!R290=0),"",発注情報!R290))</f>
        <v/>
      </c>
      <c r="J15" s="176" t="str">
        <f>IF(ISERROR(発注情報!S290)=TRUE,"",IF(OR(発注情報!S290="",発注情報!S290=0),"",発注情報!S290))</f>
        <v/>
      </c>
      <c r="K15" s="177" t="str">
        <f>IF(ISERROR(発注情報!T290)=TRUE,"",IF(OR(発注情報!T290="",発注情報!T290=0),"",IF($C15="","",発注情報!T290)))</f>
        <v/>
      </c>
      <c r="L15" s="177" t="str">
        <f>IF(ISERROR(発注情報!U290)=TRUE,"",IF(OR(発注情報!U290="",発注情報!U290=0),"",IF($C15="","",発注情報!U290)))</f>
        <v/>
      </c>
      <c r="M15" s="177" t="str">
        <f>IF(ISERROR(発注情報!V290)=TRUE,"",IF(OR(発注情報!V290="",発注情報!V290=0),"",IF($C15="","",発注情報!V290)))</f>
        <v/>
      </c>
      <c r="N15" s="177" t="str">
        <f>IF(ISERROR(発注情報!W290)=TRUE,"",IF(OR(発注情報!W290="",発注情報!W290=0),"",IF($C15="","",発注情報!W290)))</f>
        <v/>
      </c>
      <c r="O15" s="177" t="str">
        <f>IF(ISERROR(発注情報!X290)=TRUE,"",IF(OR(発注情報!X290="",発注情報!X290=0),"",IF($C15="","",発注情報!X290)))</f>
        <v/>
      </c>
      <c r="P15" s="177" t="str">
        <f>IF(ISERROR(発注情報!Y290)=TRUE,"",IF(OR(発注情報!Y290="",発注情報!Y290=0),"",IF($C15="","",発注情報!Y290)))</f>
        <v/>
      </c>
      <c r="Q15" s="177" t="str">
        <f>IF(ISERROR(発注情報!Z290)=TRUE,"",IF(OR(発注情報!Z290="",発注情報!Z290=0),"",IF($C15="","",発注情報!Z290)))</f>
        <v/>
      </c>
      <c r="R15" s="177" t="str">
        <f>IF(ISERROR(発注情報!AA290)=TRUE,"",IF(OR(発注情報!AA290="",発注情報!AA290=0),"",IF($C15="","",発注情報!AA290)))</f>
        <v/>
      </c>
      <c r="S15" s="177" t="str">
        <f>IF(ISERROR(発注情報!AB290)=TRUE,"",IF(OR(発注情報!AB290="",発注情報!AB290=0),"",IF($C15="","",発注情報!AB290)))</f>
        <v/>
      </c>
      <c r="T15" s="177" t="str">
        <f>IF(ISERROR(発注情報!AC290)=TRUE,"",IF(OR(発注情報!AC290="",発注情報!AC290=0),"",IF($C15="","",発注情報!AC290)))</f>
        <v/>
      </c>
      <c r="U15" s="177" t="str">
        <f>IF(ISERROR(発注情報!AD290)=TRUE,"",IF(OR(発注情報!AD290="",発注情報!AD290=0),"",IF($C15="","",発注情報!AD290)))</f>
        <v/>
      </c>
      <c r="V15" s="177" t="str">
        <f>IF(ISERROR(発注情報!AE290)=TRUE,"",IF(OR(発注情報!AE290="",発注情報!AE290=0),"",IF($C15="","",発注情報!AE290)))</f>
        <v/>
      </c>
      <c r="W15" s="177" t="str">
        <f>IF(ISERROR(発注情報!AF290)=TRUE,"",IF(OR(発注情報!AF290="",発注情報!AF290=0),"",IF($C15="","",発注情報!AF290)))</f>
        <v/>
      </c>
      <c r="X15" s="177" t="str">
        <f>IF(ISERROR(発注情報!AG290)=TRUE,"",IF(OR(発注情報!AG290="",発注情報!AG290=0),"",IF($C15="","",発注情報!AG290)))</f>
        <v/>
      </c>
      <c r="Y15" s="177" t="str">
        <f>IF(ISERROR(発注情報!AH290)=TRUE,"",IF(OR(発注情報!AH290="",発注情報!AH290=0),"",IF($C15="","",発注情報!AH290)))</f>
        <v/>
      </c>
      <c r="Z15" s="177" t="str">
        <f>IF(ISERROR(発注情報!AI290)=TRUE,"",IF(OR(発注情報!AI290="",発注情報!AI290=0),"",IF($C15="","",発注情報!AI290)))</f>
        <v/>
      </c>
      <c r="AA15" s="177" t="str">
        <f>IF(ISERROR(発注情報!AJ290)=TRUE,"",IF(OR(発注情報!AJ290="",発注情報!AJ290=0),"",IF($C15="","",発注情報!AJ290)))</f>
        <v/>
      </c>
      <c r="AB15" s="177" t="str">
        <f>IF(ISERROR(発注情報!AK290)=TRUE,"",IF(OR(発注情報!AK290="",発注情報!AK290=0),"",IF($C15="","",発注情報!AK290)))</f>
        <v/>
      </c>
      <c r="AC15" s="177" t="str">
        <f>IF(ISERROR(発注情報!AL290)=TRUE,"",IF(OR(発注情報!AL290="",発注情報!AL290=0),"",IF($C15="","",発注情報!AL290)))</f>
        <v/>
      </c>
      <c r="AD15" s="177" t="str">
        <f>IF(ISERROR(発注情報!AM290)=TRUE,"",IF(OR(発注情報!AM290="",発注情報!AM290=0),"",IF($C15="","",発注情報!AM290)))</f>
        <v/>
      </c>
      <c r="AE15" s="177" t="str">
        <f>IF(ISERROR(発注情報!AN290)=TRUE,"",IF(OR(発注情報!AN290="",発注情報!AN290=0),"",IF($C15="","",発注情報!AN290)))</f>
        <v/>
      </c>
      <c r="AF15" s="177" t="str">
        <f>IF(ISERROR(発注情報!AO290)=TRUE,"",IF(OR(発注情報!AO290="",発注情報!AO290=0),"",IF($C15="","",発注情報!AO290)))</f>
        <v/>
      </c>
      <c r="AG15" s="177" t="str">
        <f>IF(ISERROR(発注情報!AP290)=TRUE,"",IF(OR(発注情報!AP290="",発注情報!AP290=0),"",IF($C15="","",発注情報!AP290)))</f>
        <v/>
      </c>
      <c r="AH15" s="177" t="str">
        <f>IF(ISERROR(発注情報!AQ290)=TRUE,"",IF(OR(発注情報!AQ290="",発注情報!AQ290=0),"",IF($C15="","",発注情報!AQ290)))</f>
        <v/>
      </c>
      <c r="AI15" s="175" t="str">
        <f>IF(ISERROR(発注情報!AR290)=TRUE,"",IF(OR(発注情報!AR290="",発注情報!AR290=0),"",発注情報!AR290))</f>
        <v/>
      </c>
      <c r="AJ15" s="176" t="str">
        <f>IF(ISERROR(発注情報!AS290)=TRUE,"",IF(OR(発注情報!AS290="",発注情報!AS290=0),"",発注情報!AS290))</f>
        <v/>
      </c>
    </row>
    <row r="16" spans="1:83" ht="16.5" customHeight="1" x14ac:dyDescent="0.15">
      <c r="A16" s="910"/>
      <c r="B16" s="178">
        <v>11</v>
      </c>
      <c r="C16" s="168" t="str">
        <f>IF(ISERROR(発注情報!L291)=TRUE,"",IF(OR(発注情報!L291="",発注情報!L291=0),"",
IF(OR(発注情報!L291=発注情報!$L$122,発注情報!L291=発注情報!$L$123,発注情報!L291=発注情報!$L$124,発注情報!L291=発注情報!$L$125,発注情報!L291=発注情報!$L$126,発注情報!L291=発注情報!$L$127,発注情報!L291=発注情報!$L$128,発注情報!L291=発注情報!$L$129,発注情報!L291=発注情報!$L$130,発注情報!L291=発注情報!$L$131,発注情報!L291=発注情報!$L$132,発注情報!L291=発注情報!$L$133,発注情報!L291=発注情報!$L$134,発注情報!L291=発注情報!$L$135,発注情報!L291=発注情報!$L$136,発注情報!L291=発注情報!$L$137,発注情報!L291=発注情報!$L$138,発注情報!L291=発注情報!$L$139,発注情報!L291=発注情報!$L$140,発注情報!L291=発注情報!$L$141,発注情報!L291=発注情報!$L$142,発注情報!L291=発注情報!$L$143,発注情報!L291=発注情報!$L$144,発注情報!L291=発注情報!$L$145,発注情報!L291=発注情報!$L$146,),"",IF(発注情報!K291=発注情報!$K$80,発注情報!L291&amp;" (SUP.)",IF(発注情報!K291=発注情報!$K$81,発注情報!L291&amp;" (EXH.)",発注情報!L291)))))</f>
        <v/>
      </c>
      <c r="D16" s="169" t="str">
        <f>IF(ISERROR(発注情報!M291)=TRUE,"",IF(OR(発注情報!M291="",発注情報!M291=0),"",IF($C16="","",発注情報!M291)))</f>
        <v/>
      </c>
      <c r="E16" s="169" t="str">
        <f>IF(D16="","",D16*発注情報!$D$2)</f>
        <v/>
      </c>
      <c r="F16" s="230" t="str">
        <f>IF(ISERROR(発注情報!O291)=TRUE,"",IF(OR(発注情報!O291="",発注情報!O291=0),"",発注情報!O291))</f>
        <v/>
      </c>
      <c r="G16" s="230" t="str">
        <f>IF(ISERROR(発注情報!P291)=TRUE,"",IF(OR(発注情報!P291="",発注情報!P291=0),"",発注情報!P291))</f>
        <v/>
      </c>
      <c r="H16" s="230" t="str">
        <f>IF(ISERROR(発注情報!Q291)=TRUE,"",IF(OR(発注情報!Q291="",発注情報!Q291=0),"",発注情報!Q291))</f>
        <v/>
      </c>
      <c r="I16" s="175" t="str">
        <f>IF(ISERROR(発注情報!R291)=TRUE,"",IF(OR(発注情報!R291="",発注情報!R291=0),"",発注情報!R291))</f>
        <v/>
      </c>
      <c r="J16" s="176" t="str">
        <f>IF(ISERROR(発注情報!S291)=TRUE,"",IF(OR(発注情報!S291="",発注情報!S291=0),"",発注情報!S291))</f>
        <v/>
      </c>
      <c r="K16" s="177" t="str">
        <f>IF(ISERROR(発注情報!T291)=TRUE,"",IF(OR(発注情報!T291="",発注情報!T291=0),"",IF($C16="","",発注情報!T291)))</f>
        <v/>
      </c>
      <c r="L16" s="177" t="str">
        <f>IF(ISERROR(発注情報!U291)=TRUE,"",IF(OR(発注情報!U291="",発注情報!U291=0),"",IF($C16="","",発注情報!U291)))</f>
        <v/>
      </c>
      <c r="M16" s="177" t="str">
        <f>IF(ISERROR(発注情報!V291)=TRUE,"",IF(OR(発注情報!V291="",発注情報!V291=0),"",IF($C16="","",発注情報!V291)))</f>
        <v/>
      </c>
      <c r="N16" s="177" t="str">
        <f>IF(ISERROR(発注情報!W291)=TRUE,"",IF(OR(発注情報!W291="",発注情報!W291=0),"",IF($C16="","",発注情報!W291)))</f>
        <v/>
      </c>
      <c r="O16" s="177" t="str">
        <f>IF(ISERROR(発注情報!X291)=TRUE,"",IF(OR(発注情報!X291="",発注情報!X291=0),"",IF($C16="","",発注情報!X291)))</f>
        <v/>
      </c>
      <c r="P16" s="177" t="str">
        <f>IF(ISERROR(発注情報!Y291)=TRUE,"",IF(OR(発注情報!Y291="",発注情報!Y291=0),"",IF($C16="","",発注情報!Y291)))</f>
        <v/>
      </c>
      <c r="Q16" s="177" t="str">
        <f>IF(ISERROR(発注情報!Z291)=TRUE,"",IF(OR(発注情報!Z291="",発注情報!Z291=0),"",IF($C16="","",発注情報!Z291)))</f>
        <v/>
      </c>
      <c r="R16" s="177" t="str">
        <f>IF(ISERROR(発注情報!AA291)=TRUE,"",IF(OR(発注情報!AA291="",発注情報!AA291=0),"",IF($C16="","",発注情報!AA291)))</f>
        <v/>
      </c>
      <c r="S16" s="177" t="str">
        <f>IF(ISERROR(発注情報!AB291)=TRUE,"",IF(OR(発注情報!AB291="",発注情報!AB291=0),"",IF($C16="","",発注情報!AB291)))</f>
        <v/>
      </c>
      <c r="T16" s="177" t="str">
        <f>IF(ISERROR(発注情報!AC291)=TRUE,"",IF(OR(発注情報!AC291="",発注情報!AC291=0),"",IF($C16="","",発注情報!AC291)))</f>
        <v/>
      </c>
      <c r="U16" s="177" t="str">
        <f>IF(ISERROR(発注情報!AD291)=TRUE,"",IF(OR(発注情報!AD291="",発注情報!AD291=0),"",IF($C16="","",発注情報!AD291)))</f>
        <v/>
      </c>
      <c r="V16" s="177" t="str">
        <f>IF(ISERROR(発注情報!AE291)=TRUE,"",IF(OR(発注情報!AE291="",発注情報!AE291=0),"",IF($C16="","",発注情報!AE291)))</f>
        <v/>
      </c>
      <c r="W16" s="177" t="str">
        <f>IF(ISERROR(発注情報!AF291)=TRUE,"",IF(OR(発注情報!AF291="",発注情報!AF291=0),"",IF($C16="","",発注情報!AF291)))</f>
        <v/>
      </c>
      <c r="X16" s="177" t="str">
        <f>IF(ISERROR(発注情報!AG291)=TRUE,"",IF(OR(発注情報!AG291="",発注情報!AG291=0),"",IF($C16="","",発注情報!AG291)))</f>
        <v/>
      </c>
      <c r="Y16" s="177" t="str">
        <f>IF(ISERROR(発注情報!AH291)=TRUE,"",IF(OR(発注情報!AH291="",発注情報!AH291=0),"",IF($C16="","",発注情報!AH291)))</f>
        <v/>
      </c>
      <c r="Z16" s="177" t="str">
        <f>IF(ISERROR(発注情報!AI291)=TRUE,"",IF(OR(発注情報!AI291="",発注情報!AI291=0),"",IF($C16="","",発注情報!AI291)))</f>
        <v/>
      </c>
      <c r="AA16" s="177" t="str">
        <f>IF(ISERROR(発注情報!AJ291)=TRUE,"",IF(OR(発注情報!AJ291="",発注情報!AJ291=0),"",IF($C16="","",発注情報!AJ291)))</f>
        <v/>
      </c>
      <c r="AB16" s="177" t="str">
        <f>IF(ISERROR(発注情報!AK291)=TRUE,"",IF(OR(発注情報!AK291="",発注情報!AK291=0),"",IF($C16="","",発注情報!AK291)))</f>
        <v/>
      </c>
      <c r="AC16" s="177" t="str">
        <f>IF(ISERROR(発注情報!AL291)=TRUE,"",IF(OR(発注情報!AL291="",発注情報!AL291=0),"",IF($C16="","",発注情報!AL291)))</f>
        <v/>
      </c>
      <c r="AD16" s="177" t="str">
        <f>IF(ISERROR(発注情報!AM291)=TRUE,"",IF(OR(発注情報!AM291="",発注情報!AM291=0),"",IF($C16="","",発注情報!AM291)))</f>
        <v/>
      </c>
      <c r="AE16" s="177" t="str">
        <f>IF(ISERROR(発注情報!AN291)=TRUE,"",IF(OR(発注情報!AN291="",発注情報!AN291=0),"",IF($C16="","",発注情報!AN291)))</f>
        <v/>
      </c>
      <c r="AF16" s="177" t="str">
        <f>IF(ISERROR(発注情報!AO291)=TRUE,"",IF(OR(発注情報!AO291="",発注情報!AO291=0),"",IF($C16="","",発注情報!AO291)))</f>
        <v/>
      </c>
      <c r="AG16" s="177" t="str">
        <f>IF(ISERROR(発注情報!AP291)=TRUE,"",IF(OR(発注情報!AP291="",発注情報!AP291=0),"",IF($C16="","",発注情報!AP291)))</f>
        <v/>
      </c>
      <c r="AH16" s="177" t="str">
        <f>IF(ISERROR(発注情報!AQ291)=TRUE,"",IF(OR(発注情報!AQ291="",発注情報!AQ291=0),"",IF($C16="","",発注情報!AQ291)))</f>
        <v/>
      </c>
      <c r="AI16" s="175" t="str">
        <f>IF(ISERROR(発注情報!AR291)=TRUE,"",IF(OR(発注情報!AR291="",発注情報!AR291=0),"",発注情報!AR291))</f>
        <v/>
      </c>
      <c r="AJ16" s="176" t="str">
        <f>IF(ISERROR(発注情報!AS291)=TRUE,"",IF(OR(発注情報!AS291="",発注情報!AS291=0),"",発注情報!AS291))</f>
        <v/>
      </c>
    </row>
    <row r="17" spans="1:38" ht="16.5" customHeight="1" x14ac:dyDescent="0.15">
      <c r="A17" s="910"/>
      <c r="B17" s="162">
        <v>12</v>
      </c>
      <c r="C17" s="168" t="str">
        <f>IF(ISERROR(発注情報!L292)=TRUE,"",IF(OR(発注情報!L292="",発注情報!L292=0),"",
IF(OR(発注情報!L292=発注情報!$L$122,発注情報!L292=発注情報!$L$123,発注情報!L292=発注情報!$L$124,発注情報!L292=発注情報!$L$125,発注情報!L292=発注情報!$L$126,発注情報!L292=発注情報!$L$127,発注情報!L292=発注情報!$L$128,発注情報!L292=発注情報!$L$129,発注情報!L292=発注情報!$L$130,発注情報!L292=発注情報!$L$131,発注情報!L292=発注情報!$L$132,発注情報!L292=発注情報!$L$133,発注情報!L292=発注情報!$L$134,発注情報!L292=発注情報!$L$135,発注情報!L292=発注情報!$L$136,発注情報!L292=発注情報!$L$137,発注情報!L292=発注情報!$L$138,発注情報!L292=発注情報!$L$139,発注情報!L292=発注情報!$L$140,発注情報!L292=発注情報!$L$141,発注情報!L292=発注情報!$L$142,発注情報!L292=発注情報!$L$143,発注情報!L292=発注情報!$L$144,発注情報!L292=発注情報!$L$145,発注情報!L292=発注情報!$L$146,),"",IF(発注情報!K292=発注情報!$K$80,発注情報!L292&amp;" (SUP.)",IF(発注情報!K292=発注情報!$K$81,発注情報!L292&amp;" (EXH.)",発注情報!L292)))))</f>
        <v/>
      </c>
      <c r="D17" s="169" t="str">
        <f>IF(ISERROR(発注情報!M292)=TRUE,"",IF(OR(発注情報!M292="",発注情報!M292=0),"",IF($C17="","",発注情報!M292)))</f>
        <v/>
      </c>
      <c r="E17" s="169" t="str">
        <f>IF(D17="","",D17*発注情報!$D$2)</f>
        <v/>
      </c>
      <c r="F17" s="230" t="str">
        <f>IF(ISERROR(発注情報!O292)=TRUE,"",IF(OR(発注情報!O292="",発注情報!O292=0),"",発注情報!O292))</f>
        <v/>
      </c>
      <c r="G17" s="230" t="str">
        <f>IF(ISERROR(発注情報!P292)=TRUE,"",IF(OR(発注情報!P292="",発注情報!P292=0),"",発注情報!P292))</f>
        <v/>
      </c>
      <c r="H17" s="230" t="str">
        <f>IF(ISERROR(発注情報!Q292)=TRUE,"",IF(OR(発注情報!Q292="",発注情報!Q292=0),"",発注情報!Q292))</f>
        <v/>
      </c>
      <c r="I17" s="175" t="str">
        <f>IF(ISERROR(発注情報!R292)=TRUE,"",IF(OR(発注情報!R292="",発注情報!R292=0),"",発注情報!R292))</f>
        <v/>
      </c>
      <c r="J17" s="176" t="str">
        <f>IF(ISERROR(発注情報!S292)=TRUE,"",IF(OR(発注情報!S292="",発注情報!S292=0),"",発注情報!S292))</f>
        <v/>
      </c>
      <c r="K17" s="177" t="str">
        <f>IF(ISERROR(発注情報!T292)=TRUE,"",IF(OR(発注情報!T292="",発注情報!T292=0),"",IF($C17="","",発注情報!T292)))</f>
        <v/>
      </c>
      <c r="L17" s="177" t="str">
        <f>IF(ISERROR(発注情報!U292)=TRUE,"",IF(OR(発注情報!U292="",発注情報!U292=0),"",IF($C17="","",発注情報!U292)))</f>
        <v/>
      </c>
      <c r="M17" s="177" t="str">
        <f>IF(ISERROR(発注情報!V292)=TRUE,"",IF(OR(発注情報!V292="",発注情報!V292=0),"",IF($C17="","",発注情報!V292)))</f>
        <v/>
      </c>
      <c r="N17" s="177" t="str">
        <f>IF(ISERROR(発注情報!W292)=TRUE,"",IF(OR(発注情報!W292="",発注情報!W292=0),"",IF($C17="","",発注情報!W292)))</f>
        <v/>
      </c>
      <c r="O17" s="177" t="str">
        <f>IF(ISERROR(発注情報!X292)=TRUE,"",IF(OR(発注情報!X292="",発注情報!X292=0),"",IF($C17="","",発注情報!X292)))</f>
        <v/>
      </c>
      <c r="P17" s="177" t="str">
        <f>IF(ISERROR(発注情報!Y292)=TRUE,"",IF(OR(発注情報!Y292="",発注情報!Y292=0),"",IF($C17="","",発注情報!Y292)))</f>
        <v/>
      </c>
      <c r="Q17" s="177" t="str">
        <f>IF(ISERROR(発注情報!Z292)=TRUE,"",IF(OR(発注情報!Z292="",発注情報!Z292=0),"",IF($C17="","",発注情報!Z292)))</f>
        <v/>
      </c>
      <c r="R17" s="177" t="str">
        <f>IF(ISERROR(発注情報!AA292)=TRUE,"",IF(OR(発注情報!AA292="",発注情報!AA292=0),"",IF($C17="","",発注情報!AA292)))</f>
        <v/>
      </c>
      <c r="S17" s="177" t="str">
        <f>IF(ISERROR(発注情報!AB292)=TRUE,"",IF(OR(発注情報!AB292="",発注情報!AB292=0),"",IF($C17="","",発注情報!AB292)))</f>
        <v/>
      </c>
      <c r="T17" s="177" t="str">
        <f>IF(ISERROR(発注情報!AC292)=TRUE,"",IF(OR(発注情報!AC292="",発注情報!AC292=0),"",IF($C17="","",発注情報!AC292)))</f>
        <v/>
      </c>
      <c r="U17" s="177" t="str">
        <f>IF(ISERROR(発注情報!AD292)=TRUE,"",IF(OR(発注情報!AD292="",発注情報!AD292=0),"",IF($C17="","",発注情報!AD292)))</f>
        <v/>
      </c>
      <c r="V17" s="177" t="str">
        <f>IF(ISERROR(発注情報!AE292)=TRUE,"",IF(OR(発注情報!AE292="",発注情報!AE292=0),"",IF($C17="","",発注情報!AE292)))</f>
        <v/>
      </c>
      <c r="W17" s="177" t="str">
        <f>IF(ISERROR(発注情報!AF292)=TRUE,"",IF(OR(発注情報!AF292="",発注情報!AF292=0),"",IF($C17="","",発注情報!AF292)))</f>
        <v/>
      </c>
      <c r="X17" s="177" t="str">
        <f>IF(ISERROR(発注情報!AG292)=TRUE,"",IF(OR(発注情報!AG292="",発注情報!AG292=0),"",IF($C17="","",発注情報!AG292)))</f>
        <v/>
      </c>
      <c r="Y17" s="177" t="str">
        <f>IF(ISERROR(発注情報!AH292)=TRUE,"",IF(OR(発注情報!AH292="",発注情報!AH292=0),"",IF($C17="","",発注情報!AH292)))</f>
        <v/>
      </c>
      <c r="Z17" s="177" t="str">
        <f>IF(ISERROR(発注情報!AI292)=TRUE,"",IF(OR(発注情報!AI292="",発注情報!AI292=0),"",IF($C17="","",発注情報!AI292)))</f>
        <v/>
      </c>
      <c r="AA17" s="177" t="str">
        <f>IF(ISERROR(発注情報!AJ292)=TRUE,"",IF(OR(発注情報!AJ292="",発注情報!AJ292=0),"",IF($C17="","",発注情報!AJ292)))</f>
        <v/>
      </c>
      <c r="AB17" s="177" t="str">
        <f>IF(ISERROR(発注情報!AK292)=TRUE,"",IF(OR(発注情報!AK292="",発注情報!AK292=0),"",IF($C17="","",発注情報!AK292)))</f>
        <v/>
      </c>
      <c r="AC17" s="177" t="str">
        <f>IF(ISERROR(発注情報!AL292)=TRUE,"",IF(OR(発注情報!AL292="",発注情報!AL292=0),"",IF($C17="","",発注情報!AL292)))</f>
        <v/>
      </c>
      <c r="AD17" s="177" t="str">
        <f>IF(ISERROR(発注情報!AM292)=TRUE,"",IF(OR(発注情報!AM292="",発注情報!AM292=0),"",IF($C17="","",発注情報!AM292)))</f>
        <v/>
      </c>
      <c r="AE17" s="177" t="str">
        <f>IF(ISERROR(発注情報!AN292)=TRUE,"",IF(OR(発注情報!AN292="",発注情報!AN292=0),"",IF($C17="","",発注情報!AN292)))</f>
        <v/>
      </c>
      <c r="AF17" s="177" t="str">
        <f>IF(ISERROR(発注情報!AO292)=TRUE,"",IF(OR(発注情報!AO292="",発注情報!AO292=0),"",IF($C17="","",発注情報!AO292)))</f>
        <v/>
      </c>
      <c r="AG17" s="177" t="str">
        <f>IF(ISERROR(発注情報!AP292)=TRUE,"",IF(OR(発注情報!AP292="",発注情報!AP292=0),"",IF($C17="","",発注情報!AP292)))</f>
        <v/>
      </c>
      <c r="AH17" s="177" t="str">
        <f>IF(ISERROR(発注情報!AQ292)=TRUE,"",IF(OR(発注情報!AQ292="",発注情報!AQ292=0),"",IF($C17="","",発注情報!AQ292)))</f>
        <v/>
      </c>
      <c r="AI17" s="175" t="str">
        <f>IF(ISERROR(発注情報!AR292)=TRUE,"",IF(OR(発注情報!AR292="",発注情報!AR292=0),"",発注情報!AR292))</f>
        <v/>
      </c>
      <c r="AJ17" s="176" t="str">
        <f>IF(ISERROR(発注情報!AS292)=TRUE,"",IF(OR(発注情報!AS292="",発注情報!AS292=0),"",発注情報!AS292))</f>
        <v/>
      </c>
    </row>
    <row r="18" spans="1:38" ht="16.5" customHeight="1" x14ac:dyDescent="0.15">
      <c r="A18" s="910"/>
      <c r="B18" s="178">
        <v>13</v>
      </c>
      <c r="C18" s="168" t="str">
        <f>IF(ISERROR(発注情報!L293)=TRUE,"",IF(OR(発注情報!L293="",発注情報!L293=0),"",
IF(OR(発注情報!L293=発注情報!$L$122,発注情報!L293=発注情報!$L$123,発注情報!L293=発注情報!$L$124,発注情報!L293=発注情報!$L$125,発注情報!L293=発注情報!$L$126,発注情報!L293=発注情報!$L$127,発注情報!L293=発注情報!$L$128,発注情報!L293=発注情報!$L$129,発注情報!L293=発注情報!$L$130,発注情報!L293=発注情報!$L$131,発注情報!L293=発注情報!$L$132,発注情報!L293=発注情報!$L$133,発注情報!L293=発注情報!$L$134,発注情報!L293=発注情報!$L$135,発注情報!L293=発注情報!$L$136,発注情報!L293=発注情報!$L$137,発注情報!L293=発注情報!$L$138,発注情報!L293=発注情報!$L$139,発注情報!L293=発注情報!$L$140,発注情報!L293=発注情報!$L$141,発注情報!L293=発注情報!$L$142,発注情報!L293=発注情報!$L$143,発注情報!L293=発注情報!$L$144,発注情報!L293=発注情報!$L$145,発注情報!L293=発注情報!$L$146,),"",IF(発注情報!K293=発注情報!$K$80,発注情報!L293&amp;" (SUP.)",IF(発注情報!K293=発注情報!$K$81,発注情報!L293&amp;" (EXH.)",発注情報!L293)))))</f>
        <v/>
      </c>
      <c r="D18" s="169" t="str">
        <f>IF(ISERROR(発注情報!M293)=TRUE,"",IF(OR(発注情報!M293="",発注情報!M293=0),"",IF($C18="","",発注情報!M293)))</f>
        <v/>
      </c>
      <c r="E18" s="169" t="str">
        <f>IF(D18="","",D18*発注情報!$D$2)</f>
        <v/>
      </c>
      <c r="F18" s="230" t="str">
        <f>IF(ISERROR(発注情報!O293)=TRUE,"",IF(OR(発注情報!O293="",発注情報!O293=0),"",発注情報!O293))</f>
        <v/>
      </c>
      <c r="G18" s="230" t="str">
        <f>IF(ISERROR(発注情報!P293)=TRUE,"",IF(OR(発注情報!P293="",発注情報!P293=0),"",発注情報!P293))</f>
        <v/>
      </c>
      <c r="H18" s="230" t="str">
        <f>IF(ISERROR(発注情報!Q293)=TRUE,"",IF(OR(発注情報!Q293="",発注情報!Q293=0),"",発注情報!Q293))</f>
        <v/>
      </c>
      <c r="I18" s="175" t="str">
        <f>IF(ISERROR(発注情報!R293)=TRUE,"",IF(OR(発注情報!R293="",発注情報!R293=0),"",発注情報!R293))</f>
        <v/>
      </c>
      <c r="J18" s="176" t="str">
        <f>IF(ISERROR(発注情報!S293)=TRUE,"",IF(OR(発注情報!S293="",発注情報!S293=0),"",発注情報!S293))</f>
        <v/>
      </c>
      <c r="K18" s="177" t="str">
        <f>IF(ISERROR(発注情報!T293)=TRUE,"",IF(OR(発注情報!T293="",発注情報!T293=0),"",IF($C18="","",発注情報!T293)))</f>
        <v/>
      </c>
      <c r="L18" s="177" t="str">
        <f>IF(ISERROR(発注情報!U293)=TRUE,"",IF(OR(発注情報!U293="",発注情報!U293=0),"",IF($C18="","",発注情報!U293)))</f>
        <v/>
      </c>
      <c r="M18" s="177" t="str">
        <f>IF(ISERROR(発注情報!V293)=TRUE,"",IF(OR(発注情報!V293="",発注情報!V293=0),"",IF($C18="","",発注情報!V293)))</f>
        <v/>
      </c>
      <c r="N18" s="177" t="str">
        <f>IF(ISERROR(発注情報!W293)=TRUE,"",IF(OR(発注情報!W293="",発注情報!W293=0),"",IF($C18="","",発注情報!W293)))</f>
        <v/>
      </c>
      <c r="O18" s="177" t="str">
        <f>IF(ISERROR(発注情報!X293)=TRUE,"",IF(OR(発注情報!X293="",発注情報!X293=0),"",IF($C18="","",発注情報!X293)))</f>
        <v/>
      </c>
      <c r="P18" s="177" t="str">
        <f>IF(ISERROR(発注情報!Y293)=TRUE,"",IF(OR(発注情報!Y293="",発注情報!Y293=0),"",IF($C18="","",発注情報!Y293)))</f>
        <v/>
      </c>
      <c r="Q18" s="177" t="str">
        <f>IF(ISERROR(発注情報!Z293)=TRUE,"",IF(OR(発注情報!Z293="",発注情報!Z293=0),"",IF($C18="","",発注情報!Z293)))</f>
        <v/>
      </c>
      <c r="R18" s="177" t="str">
        <f>IF(ISERROR(発注情報!AA293)=TRUE,"",IF(OR(発注情報!AA293="",発注情報!AA293=0),"",IF($C18="","",発注情報!AA293)))</f>
        <v/>
      </c>
      <c r="S18" s="177" t="str">
        <f>IF(ISERROR(発注情報!AB293)=TRUE,"",IF(OR(発注情報!AB293="",発注情報!AB293=0),"",IF($C18="","",発注情報!AB293)))</f>
        <v/>
      </c>
      <c r="T18" s="177" t="str">
        <f>IF(ISERROR(発注情報!AC293)=TRUE,"",IF(OR(発注情報!AC293="",発注情報!AC293=0),"",IF($C18="","",発注情報!AC293)))</f>
        <v/>
      </c>
      <c r="U18" s="177" t="str">
        <f>IF(ISERROR(発注情報!AD293)=TRUE,"",IF(OR(発注情報!AD293="",発注情報!AD293=0),"",IF($C18="","",発注情報!AD293)))</f>
        <v/>
      </c>
      <c r="V18" s="177" t="str">
        <f>IF(ISERROR(発注情報!AE293)=TRUE,"",IF(OR(発注情報!AE293="",発注情報!AE293=0),"",IF($C18="","",発注情報!AE293)))</f>
        <v/>
      </c>
      <c r="W18" s="177" t="str">
        <f>IF(ISERROR(発注情報!AF293)=TRUE,"",IF(OR(発注情報!AF293="",発注情報!AF293=0),"",IF($C18="","",発注情報!AF293)))</f>
        <v/>
      </c>
      <c r="X18" s="177" t="str">
        <f>IF(ISERROR(発注情報!AG293)=TRUE,"",IF(OR(発注情報!AG293="",発注情報!AG293=0),"",IF($C18="","",発注情報!AG293)))</f>
        <v/>
      </c>
      <c r="Y18" s="177" t="str">
        <f>IF(ISERROR(発注情報!AH293)=TRUE,"",IF(OR(発注情報!AH293="",発注情報!AH293=0),"",IF($C18="","",発注情報!AH293)))</f>
        <v/>
      </c>
      <c r="Z18" s="177" t="str">
        <f>IF(ISERROR(発注情報!AI293)=TRUE,"",IF(OR(発注情報!AI293="",発注情報!AI293=0),"",IF($C18="","",発注情報!AI293)))</f>
        <v/>
      </c>
      <c r="AA18" s="177" t="str">
        <f>IF(ISERROR(発注情報!AJ293)=TRUE,"",IF(OR(発注情報!AJ293="",発注情報!AJ293=0),"",IF($C18="","",発注情報!AJ293)))</f>
        <v/>
      </c>
      <c r="AB18" s="177" t="str">
        <f>IF(ISERROR(発注情報!AK293)=TRUE,"",IF(OR(発注情報!AK293="",発注情報!AK293=0),"",IF($C18="","",発注情報!AK293)))</f>
        <v/>
      </c>
      <c r="AC18" s="177" t="str">
        <f>IF(ISERROR(発注情報!AL293)=TRUE,"",IF(OR(発注情報!AL293="",発注情報!AL293=0),"",IF($C18="","",発注情報!AL293)))</f>
        <v/>
      </c>
      <c r="AD18" s="177" t="str">
        <f>IF(ISERROR(発注情報!AM293)=TRUE,"",IF(OR(発注情報!AM293="",発注情報!AM293=0),"",IF($C18="","",発注情報!AM293)))</f>
        <v/>
      </c>
      <c r="AE18" s="177" t="str">
        <f>IF(ISERROR(発注情報!AN293)=TRUE,"",IF(OR(発注情報!AN293="",発注情報!AN293=0),"",IF($C18="","",発注情報!AN293)))</f>
        <v/>
      </c>
      <c r="AF18" s="177" t="str">
        <f>IF(ISERROR(発注情報!AO293)=TRUE,"",IF(OR(発注情報!AO293="",発注情報!AO293=0),"",IF($C18="","",発注情報!AO293)))</f>
        <v/>
      </c>
      <c r="AG18" s="177" t="str">
        <f>IF(ISERROR(発注情報!AP293)=TRUE,"",IF(OR(発注情報!AP293="",発注情報!AP293=0),"",IF($C18="","",発注情報!AP293)))</f>
        <v/>
      </c>
      <c r="AH18" s="177" t="str">
        <f>IF(ISERROR(発注情報!AQ293)=TRUE,"",IF(OR(発注情報!AQ293="",発注情報!AQ293=0),"",IF($C18="","",発注情報!AQ293)))</f>
        <v/>
      </c>
      <c r="AI18" s="175" t="str">
        <f>IF(ISERROR(発注情報!AR293)=TRUE,"",IF(OR(発注情報!AR293="",発注情報!AR293=0),"",発注情報!AR293))</f>
        <v/>
      </c>
      <c r="AJ18" s="176" t="str">
        <f>IF(ISERROR(発注情報!AS293)=TRUE,"",IF(OR(発注情報!AS293="",発注情報!AS293=0),"",発注情報!AS293))</f>
        <v/>
      </c>
    </row>
    <row r="19" spans="1:38" ht="16.5" customHeight="1" x14ac:dyDescent="0.15">
      <c r="A19" s="910"/>
      <c r="B19" s="162">
        <v>14</v>
      </c>
      <c r="C19" s="168" t="str">
        <f>IF(ISERROR(発注情報!L294)=TRUE,"",IF(OR(発注情報!L294="",発注情報!L294=0),"",
IF(OR(発注情報!L294=発注情報!$L$122,発注情報!L294=発注情報!$L$123,発注情報!L294=発注情報!$L$124,発注情報!L294=発注情報!$L$125,発注情報!L294=発注情報!$L$126,発注情報!L294=発注情報!$L$127,発注情報!L294=発注情報!$L$128,発注情報!L294=発注情報!$L$129,発注情報!L294=発注情報!$L$130,発注情報!L294=発注情報!$L$131,発注情報!L294=発注情報!$L$132,発注情報!L294=発注情報!$L$133,発注情報!L294=発注情報!$L$134,発注情報!L294=発注情報!$L$135,発注情報!L294=発注情報!$L$136,発注情報!L294=発注情報!$L$137,発注情報!L294=発注情報!$L$138,発注情報!L294=発注情報!$L$139,発注情報!L294=発注情報!$L$140,発注情報!L294=発注情報!$L$141,発注情報!L294=発注情報!$L$142,発注情報!L294=発注情報!$L$143,発注情報!L294=発注情報!$L$144,発注情報!L294=発注情報!$L$145,発注情報!L294=発注情報!$L$146,),"",IF(発注情報!K294=発注情報!$K$80,発注情報!L294&amp;" (SUP.)",IF(発注情報!K294=発注情報!$K$81,発注情報!L294&amp;" (EXH.)",発注情報!L294)))))</f>
        <v/>
      </c>
      <c r="D19" s="169" t="str">
        <f>IF(ISERROR(発注情報!M294)=TRUE,"",IF(OR(発注情報!M294="",発注情報!M294=0),"",IF($C19="","",発注情報!M294)))</f>
        <v/>
      </c>
      <c r="E19" s="169" t="str">
        <f>IF(D19="","",D19*発注情報!$D$2)</f>
        <v/>
      </c>
      <c r="F19" s="230" t="str">
        <f>IF(ISERROR(発注情報!O294)=TRUE,"",IF(OR(発注情報!O294="",発注情報!O294=0),"",発注情報!O294))</f>
        <v/>
      </c>
      <c r="G19" s="230" t="str">
        <f>IF(ISERROR(発注情報!P294)=TRUE,"",IF(OR(発注情報!P294="",発注情報!P294=0),"",発注情報!P294))</f>
        <v/>
      </c>
      <c r="H19" s="230" t="str">
        <f>IF(ISERROR(発注情報!Q294)=TRUE,"",IF(OR(発注情報!Q294="",発注情報!Q294=0),"",発注情報!Q294))</f>
        <v/>
      </c>
      <c r="I19" s="175" t="str">
        <f>IF(ISERROR(発注情報!R294)=TRUE,"",IF(OR(発注情報!R294="",発注情報!R294=0),"",発注情報!R294))</f>
        <v/>
      </c>
      <c r="J19" s="176" t="str">
        <f>IF(ISERROR(発注情報!S294)=TRUE,"",IF(OR(発注情報!S294="",発注情報!S294=0),"",発注情報!S294))</f>
        <v/>
      </c>
      <c r="K19" s="177" t="str">
        <f>IF(ISERROR(発注情報!T294)=TRUE,"",IF(OR(発注情報!T294="",発注情報!T294=0),"",IF($C19="","",発注情報!T294)))</f>
        <v/>
      </c>
      <c r="L19" s="177" t="str">
        <f>IF(ISERROR(発注情報!U294)=TRUE,"",IF(OR(発注情報!U294="",発注情報!U294=0),"",IF($C19="","",発注情報!U294)))</f>
        <v/>
      </c>
      <c r="M19" s="177" t="str">
        <f>IF(ISERROR(発注情報!V294)=TRUE,"",IF(OR(発注情報!V294="",発注情報!V294=0),"",IF($C19="","",発注情報!V294)))</f>
        <v/>
      </c>
      <c r="N19" s="177" t="str">
        <f>IF(ISERROR(発注情報!W294)=TRUE,"",IF(OR(発注情報!W294="",発注情報!W294=0),"",IF($C19="","",発注情報!W294)))</f>
        <v/>
      </c>
      <c r="O19" s="177" t="str">
        <f>IF(ISERROR(発注情報!X294)=TRUE,"",IF(OR(発注情報!X294="",発注情報!X294=0),"",IF($C19="","",発注情報!X294)))</f>
        <v/>
      </c>
      <c r="P19" s="177" t="str">
        <f>IF(ISERROR(発注情報!Y294)=TRUE,"",IF(OR(発注情報!Y294="",発注情報!Y294=0),"",IF($C19="","",発注情報!Y294)))</f>
        <v/>
      </c>
      <c r="Q19" s="177" t="str">
        <f>IF(ISERROR(発注情報!Z294)=TRUE,"",IF(OR(発注情報!Z294="",発注情報!Z294=0),"",IF($C19="","",発注情報!Z294)))</f>
        <v/>
      </c>
      <c r="R19" s="177" t="str">
        <f>IF(ISERROR(発注情報!AA294)=TRUE,"",IF(OR(発注情報!AA294="",発注情報!AA294=0),"",IF($C19="","",発注情報!AA294)))</f>
        <v/>
      </c>
      <c r="S19" s="177" t="str">
        <f>IF(ISERROR(発注情報!AB294)=TRUE,"",IF(OR(発注情報!AB294="",発注情報!AB294=0),"",IF($C19="","",発注情報!AB294)))</f>
        <v/>
      </c>
      <c r="T19" s="177" t="str">
        <f>IF(ISERROR(発注情報!AC294)=TRUE,"",IF(OR(発注情報!AC294="",発注情報!AC294=0),"",IF($C19="","",発注情報!AC294)))</f>
        <v/>
      </c>
      <c r="U19" s="177" t="str">
        <f>IF(ISERROR(発注情報!AD294)=TRUE,"",IF(OR(発注情報!AD294="",発注情報!AD294=0),"",IF($C19="","",発注情報!AD294)))</f>
        <v/>
      </c>
      <c r="V19" s="177" t="str">
        <f>IF(ISERROR(発注情報!AE294)=TRUE,"",IF(OR(発注情報!AE294="",発注情報!AE294=0),"",IF($C19="","",発注情報!AE294)))</f>
        <v/>
      </c>
      <c r="W19" s="177" t="str">
        <f>IF(ISERROR(発注情報!AF294)=TRUE,"",IF(OR(発注情報!AF294="",発注情報!AF294=0),"",IF($C19="","",発注情報!AF294)))</f>
        <v/>
      </c>
      <c r="X19" s="177" t="str">
        <f>IF(ISERROR(発注情報!AG294)=TRUE,"",IF(OR(発注情報!AG294="",発注情報!AG294=0),"",IF($C19="","",発注情報!AG294)))</f>
        <v/>
      </c>
      <c r="Y19" s="177" t="str">
        <f>IF(ISERROR(発注情報!AH294)=TRUE,"",IF(OR(発注情報!AH294="",発注情報!AH294=0),"",IF($C19="","",発注情報!AH294)))</f>
        <v/>
      </c>
      <c r="Z19" s="177" t="str">
        <f>IF(ISERROR(発注情報!AI294)=TRUE,"",IF(OR(発注情報!AI294="",発注情報!AI294=0),"",IF($C19="","",発注情報!AI294)))</f>
        <v/>
      </c>
      <c r="AA19" s="177" t="str">
        <f>IF(ISERROR(発注情報!AJ294)=TRUE,"",IF(OR(発注情報!AJ294="",発注情報!AJ294=0),"",IF($C19="","",発注情報!AJ294)))</f>
        <v/>
      </c>
      <c r="AB19" s="177" t="str">
        <f>IF(ISERROR(発注情報!AK294)=TRUE,"",IF(OR(発注情報!AK294="",発注情報!AK294=0),"",IF($C19="","",発注情報!AK294)))</f>
        <v/>
      </c>
      <c r="AC19" s="177" t="str">
        <f>IF(ISERROR(発注情報!AL294)=TRUE,"",IF(OR(発注情報!AL294="",発注情報!AL294=0),"",IF($C19="","",発注情報!AL294)))</f>
        <v/>
      </c>
      <c r="AD19" s="177" t="str">
        <f>IF(ISERROR(発注情報!AM294)=TRUE,"",IF(OR(発注情報!AM294="",発注情報!AM294=0),"",IF($C19="","",発注情報!AM294)))</f>
        <v/>
      </c>
      <c r="AE19" s="177" t="str">
        <f>IF(ISERROR(発注情報!AN294)=TRUE,"",IF(OR(発注情報!AN294="",発注情報!AN294=0),"",IF($C19="","",発注情報!AN294)))</f>
        <v/>
      </c>
      <c r="AF19" s="177" t="str">
        <f>IF(ISERROR(発注情報!AO294)=TRUE,"",IF(OR(発注情報!AO294="",発注情報!AO294=0),"",IF($C19="","",発注情報!AO294)))</f>
        <v/>
      </c>
      <c r="AG19" s="177" t="str">
        <f>IF(ISERROR(発注情報!AP294)=TRUE,"",IF(OR(発注情報!AP294="",発注情報!AP294=0),"",IF($C19="","",発注情報!AP294)))</f>
        <v/>
      </c>
      <c r="AH19" s="177" t="str">
        <f>IF(ISERROR(発注情報!AQ294)=TRUE,"",IF(OR(発注情報!AQ294="",発注情報!AQ294=0),"",IF($C19="","",発注情報!AQ294)))</f>
        <v/>
      </c>
      <c r="AI19" s="175" t="str">
        <f>IF(ISERROR(発注情報!AR294)=TRUE,"",IF(OR(発注情報!AR294="",発注情報!AR294=0),"",発注情報!AR294))</f>
        <v/>
      </c>
      <c r="AJ19" s="176" t="str">
        <f>IF(ISERROR(発注情報!AS294)=TRUE,"",IF(OR(発注情報!AS294="",発注情報!AS294=0),"",発注情報!AS294))</f>
        <v/>
      </c>
    </row>
    <row r="20" spans="1:38" ht="16.5" customHeight="1" x14ac:dyDescent="0.15">
      <c r="A20" s="910"/>
      <c r="B20" s="178">
        <v>15</v>
      </c>
      <c r="C20" s="168" t="str">
        <f>IF(ISERROR(発注情報!L295)=TRUE,"",IF(OR(発注情報!L295="",発注情報!L295=0),"",
IF(OR(発注情報!L295=発注情報!$L$122,発注情報!L295=発注情報!$L$123,発注情報!L295=発注情報!$L$124,発注情報!L295=発注情報!$L$125,発注情報!L295=発注情報!$L$126,発注情報!L295=発注情報!$L$127,発注情報!L295=発注情報!$L$128,発注情報!L295=発注情報!$L$129,発注情報!L295=発注情報!$L$130,発注情報!L295=発注情報!$L$131,発注情報!L295=発注情報!$L$132,発注情報!L295=発注情報!$L$133,発注情報!L295=発注情報!$L$134,発注情報!L295=発注情報!$L$135,発注情報!L295=発注情報!$L$136,発注情報!L295=発注情報!$L$137,発注情報!L295=発注情報!$L$138,発注情報!L295=発注情報!$L$139,発注情報!L295=発注情報!$L$140,発注情報!L295=発注情報!$L$141,発注情報!L295=発注情報!$L$142,発注情報!L295=発注情報!$L$143,発注情報!L295=発注情報!$L$144,発注情報!L295=発注情報!$L$145,発注情報!L295=発注情報!$L$146,),"",IF(発注情報!K295=発注情報!$K$80,発注情報!L295&amp;" (SUP.)",IF(発注情報!K295=発注情報!$K$81,発注情報!L295&amp;" (EXH.)",発注情報!L295)))))</f>
        <v/>
      </c>
      <c r="D20" s="169" t="str">
        <f>IF(ISERROR(発注情報!M295)=TRUE,"",IF(OR(発注情報!M295="",発注情報!M295=0),"",IF($C20="","",発注情報!M295)))</f>
        <v/>
      </c>
      <c r="E20" s="169" t="str">
        <f>IF(D20="","",D20*発注情報!$D$2)</f>
        <v/>
      </c>
      <c r="F20" s="230" t="str">
        <f>IF(ISERROR(発注情報!O295)=TRUE,"",IF(OR(発注情報!O295="",発注情報!O295=0),"",発注情報!O295))</f>
        <v/>
      </c>
      <c r="G20" s="230" t="str">
        <f>IF(ISERROR(発注情報!P295)=TRUE,"",IF(OR(発注情報!P295="",発注情報!P295=0),"",発注情報!P295))</f>
        <v/>
      </c>
      <c r="H20" s="230" t="str">
        <f>IF(ISERROR(発注情報!Q295)=TRUE,"",IF(OR(発注情報!Q295="",発注情報!Q295=0),"",発注情報!Q295))</f>
        <v/>
      </c>
      <c r="I20" s="175" t="str">
        <f>IF(ISERROR(発注情報!R295)=TRUE,"",IF(OR(発注情報!R295="",発注情報!R295=0),"",発注情報!R295))</f>
        <v/>
      </c>
      <c r="J20" s="176" t="str">
        <f>IF(ISERROR(発注情報!S295)=TRUE,"",IF(OR(発注情報!S295="",発注情報!S295=0),"",発注情報!S295))</f>
        <v/>
      </c>
      <c r="K20" s="177" t="str">
        <f>IF(ISERROR(発注情報!T295)=TRUE,"",IF(OR(発注情報!T295="",発注情報!T295=0),"",IF($C20="","",発注情報!T295)))</f>
        <v/>
      </c>
      <c r="L20" s="177" t="str">
        <f>IF(ISERROR(発注情報!U295)=TRUE,"",IF(OR(発注情報!U295="",発注情報!U295=0),"",IF($C20="","",発注情報!U295)))</f>
        <v/>
      </c>
      <c r="M20" s="177" t="str">
        <f>IF(ISERROR(発注情報!V295)=TRUE,"",IF(OR(発注情報!V295="",発注情報!V295=0),"",IF($C20="","",発注情報!V295)))</f>
        <v/>
      </c>
      <c r="N20" s="177" t="str">
        <f>IF(ISERROR(発注情報!W295)=TRUE,"",IF(OR(発注情報!W295="",発注情報!W295=0),"",IF($C20="","",発注情報!W295)))</f>
        <v/>
      </c>
      <c r="O20" s="177" t="str">
        <f>IF(ISERROR(発注情報!X295)=TRUE,"",IF(OR(発注情報!X295="",発注情報!X295=0),"",IF($C20="","",発注情報!X295)))</f>
        <v/>
      </c>
      <c r="P20" s="177" t="str">
        <f>IF(ISERROR(発注情報!Y295)=TRUE,"",IF(OR(発注情報!Y295="",発注情報!Y295=0),"",IF($C20="","",発注情報!Y295)))</f>
        <v/>
      </c>
      <c r="Q20" s="177" t="str">
        <f>IF(ISERROR(発注情報!Z295)=TRUE,"",IF(OR(発注情報!Z295="",発注情報!Z295=0),"",IF($C20="","",発注情報!Z295)))</f>
        <v/>
      </c>
      <c r="R20" s="177" t="str">
        <f>IF(ISERROR(発注情報!AA295)=TRUE,"",IF(OR(発注情報!AA295="",発注情報!AA295=0),"",IF($C20="","",発注情報!AA295)))</f>
        <v/>
      </c>
      <c r="S20" s="177" t="str">
        <f>IF(ISERROR(発注情報!AB295)=TRUE,"",IF(OR(発注情報!AB295="",発注情報!AB295=0),"",IF($C20="","",発注情報!AB295)))</f>
        <v/>
      </c>
      <c r="T20" s="177" t="str">
        <f>IF(ISERROR(発注情報!AC295)=TRUE,"",IF(OR(発注情報!AC295="",発注情報!AC295=0),"",IF($C20="","",発注情報!AC295)))</f>
        <v/>
      </c>
      <c r="U20" s="177" t="str">
        <f>IF(ISERROR(発注情報!AD295)=TRUE,"",IF(OR(発注情報!AD295="",発注情報!AD295=0),"",IF($C20="","",発注情報!AD295)))</f>
        <v/>
      </c>
      <c r="V20" s="177" t="str">
        <f>IF(ISERROR(発注情報!AE295)=TRUE,"",IF(OR(発注情報!AE295="",発注情報!AE295=0),"",IF($C20="","",発注情報!AE295)))</f>
        <v/>
      </c>
      <c r="W20" s="177" t="str">
        <f>IF(ISERROR(発注情報!AF295)=TRUE,"",IF(OR(発注情報!AF295="",発注情報!AF295=0),"",IF($C20="","",発注情報!AF295)))</f>
        <v/>
      </c>
      <c r="X20" s="177" t="str">
        <f>IF(ISERROR(発注情報!AG295)=TRUE,"",IF(OR(発注情報!AG295="",発注情報!AG295=0),"",IF($C20="","",発注情報!AG295)))</f>
        <v/>
      </c>
      <c r="Y20" s="177" t="str">
        <f>IF(ISERROR(発注情報!AH295)=TRUE,"",IF(OR(発注情報!AH295="",発注情報!AH295=0),"",IF($C20="","",発注情報!AH295)))</f>
        <v/>
      </c>
      <c r="Z20" s="177" t="str">
        <f>IF(ISERROR(発注情報!AI295)=TRUE,"",IF(OR(発注情報!AI295="",発注情報!AI295=0),"",IF($C20="","",発注情報!AI295)))</f>
        <v/>
      </c>
      <c r="AA20" s="177" t="str">
        <f>IF(ISERROR(発注情報!AJ295)=TRUE,"",IF(OR(発注情報!AJ295="",発注情報!AJ295=0),"",IF($C20="","",発注情報!AJ295)))</f>
        <v/>
      </c>
      <c r="AB20" s="177" t="str">
        <f>IF(ISERROR(発注情報!AK295)=TRUE,"",IF(OR(発注情報!AK295="",発注情報!AK295=0),"",IF($C20="","",発注情報!AK295)))</f>
        <v/>
      </c>
      <c r="AC20" s="177" t="str">
        <f>IF(ISERROR(発注情報!AL295)=TRUE,"",IF(OR(発注情報!AL295="",発注情報!AL295=0),"",IF($C20="","",発注情報!AL295)))</f>
        <v/>
      </c>
      <c r="AD20" s="177" t="str">
        <f>IF(ISERROR(発注情報!AM295)=TRUE,"",IF(OR(発注情報!AM295="",発注情報!AM295=0),"",IF($C20="","",発注情報!AM295)))</f>
        <v/>
      </c>
      <c r="AE20" s="177" t="str">
        <f>IF(ISERROR(発注情報!AN295)=TRUE,"",IF(OR(発注情報!AN295="",発注情報!AN295=0),"",IF($C20="","",発注情報!AN295)))</f>
        <v/>
      </c>
      <c r="AF20" s="177" t="str">
        <f>IF(ISERROR(発注情報!AO295)=TRUE,"",IF(OR(発注情報!AO295="",発注情報!AO295=0),"",IF($C20="","",発注情報!AO295)))</f>
        <v/>
      </c>
      <c r="AG20" s="177" t="str">
        <f>IF(ISERROR(発注情報!AP295)=TRUE,"",IF(OR(発注情報!AP295="",発注情報!AP295=0),"",IF($C20="","",発注情報!AP295)))</f>
        <v/>
      </c>
      <c r="AH20" s="177" t="str">
        <f>IF(ISERROR(発注情報!AQ295)=TRUE,"",IF(OR(発注情報!AQ295="",発注情報!AQ295=0),"",IF($C20="","",発注情報!AQ295)))</f>
        <v/>
      </c>
      <c r="AI20" s="175" t="str">
        <f>IF(ISERROR(発注情報!AR295)=TRUE,"",IF(OR(発注情報!AR295="",発注情報!AR295=0),"",発注情報!AR295))</f>
        <v/>
      </c>
      <c r="AJ20" s="176" t="str">
        <f>IF(ISERROR(発注情報!AS295)=TRUE,"",IF(OR(発注情報!AS295="",発注情報!AS295=0),"",発注情報!AS295))</f>
        <v/>
      </c>
    </row>
    <row r="21" spans="1:38" ht="16.5" customHeight="1" x14ac:dyDescent="0.15">
      <c r="A21" s="910"/>
      <c r="B21" s="162">
        <v>16</v>
      </c>
      <c r="C21" s="168" t="str">
        <f>IF(ISERROR(発注情報!L296)=TRUE,"",IF(OR(発注情報!L296="",発注情報!L296=0),"",
IF(OR(発注情報!L296=発注情報!$L$122,発注情報!L296=発注情報!$L$123,発注情報!L296=発注情報!$L$124,発注情報!L296=発注情報!$L$125,発注情報!L296=発注情報!$L$126,発注情報!L296=発注情報!$L$127,発注情報!L296=発注情報!$L$128,発注情報!L296=発注情報!$L$129,発注情報!L296=発注情報!$L$130,発注情報!L296=発注情報!$L$131,発注情報!L296=発注情報!$L$132,発注情報!L296=発注情報!$L$133,発注情報!L296=発注情報!$L$134,発注情報!L296=発注情報!$L$135,発注情報!L296=発注情報!$L$136,発注情報!L296=発注情報!$L$137,発注情報!L296=発注情報!$L$138,発注情報!L296=発注情報!$L$139,発注情報!L296=発注情報!$L$140,発注情報!L296=発注情報!$L$141,発注情報!L296=発注情報!$L$142,発注情報!L296=発注情報!$L$143,発注情報!L296=発注情報!$L$144,発注情報!L296=発注情報!$L$145,発注情報!L296=発注情報!$L$146,),"",IF(発注情報!K296=発注情報!$K$80,発注情報!L296&amp;" (SUP.)",IF(発注情報!K296=発注情報!$K$81,発注情報!L296&amp;" (EXH.)",発注情報!L296)))))</f>
        <v/>
      </c>
      <c r="D21" s="169" t="str">
        <f>IF(ISERROR(発注情報!M296)=TRUE,"",IF(OR(発注情報!M296="",発注情報!M296=0),"",IF($C21="","",発注情報!M296)))</f>
        <v/>
      </c>
      <c r="E21" s="169" t="str">
        <f>IF(D21="","",D21*発注情報!$D$2)</f>
        <v/>
      </c>
      <c r="F21" s="230" t="str">
        <f>IF(ISERROR(発注情報!O296)=TRUE,"",IF(OR(発注情報!O296="",発注情報!O296=0),"",発注情報!O296))</f>
        <v/>
      </c>
      <c r="G21" s="230" t="str">
        <f>IF(ISERROR(発注情報!P296)=TRUE,"",IF(OR(発注情報!P296="",発注情報!P296=0),"",発注情報!P296))</f>
        <v/>
      </c>
      <c r="H21" s="230" t="str">
        <f>IF(ISERROR(発注情報!Q296)=TRUE,"",IF(OR(発注情報!Q296="",発注情報!Q296=0),"",発注情報!Q296))</f>
        <v/>
      </c>
      <c r="I21" s="175" t="str">
        <f>IF(ISERROR(発注情報!R296)=TRUE,"",IF(OR(発注情報!R296="",発注情報!R296=0),"",発注情報!R296))</f>
        <v/>
      </c>
      <c r="J21" s="176" t="str">
        <f>IF(ISERROR(発注情報!S296)=TRUE,"",IF(OR(発注情報!S296="",発注情報!S296=0),"",発注情報!S296))</f>
        <v/>
      </c>
      <c r="K21" s="177" t="str">
        <f>IF(ISERROR(発注情報!T296)=TRUE,"",IF(OR(発注情報!T296="",発注情報!T296=0),"",IF($C21="","",発注情報!T296)))</f>
        <v/>
      </c>
      <c r="L21" s="177" t="str">
        <f>IF(ISERROR(発注情報!U296)=TRUE,"",IF(OR(発注情報!U296="",発注情報!U296=0),"",IF($C21="","",発注情報!U296)))</f>
        <v/>
      </c>
      <c r="M21" s="177" t="str">
        <f>IF(ISERROR(発注情報!V296)=TRUE,"",IF(OR(発注情報!V296="",発注情報!V296=0),"",IF($C21="","",発注情報!V296)))</f>
        <v/>
      </c>
      <c r="N21" s="177" t="str">
        <f>IF(ISERROR(発注情報!W296)=TRUE,"",IF(OR(発注情報!W296="",発注情報!W296=0),"",IF($C21="","",発注情報!W296)))</f>
        <v/>
      </c>
      <c r="O21" s="177" t="str">
        <f>IF(ISERROR(発注情報!X296)=TRUE,"",IF(OR(発注情報!X296="",発注情報!X296=0),"",IF($C21="","",発注情報!X296)))</f>
        <v/>
      </c>
      <c r="P21" s="177" t="str">
        <f>IF(ISERROR(発注情報!Y296)=TRUE,"",IF(OR(発注情報!Y296="",発注情報!Y296=0),"",IF($C21="","",発注情報!Y296)))</f>
        <v/>
      </c>
      <c r="Q21" s="177" t="str">
        <f>IF(ISERROR(発注情報!Z296)=TRUE,"",IF(OR(発注情報!Z296="",発注情報!Z296=0),"",IF($C21="","",発注情報!Z296)))</f>
        <v/>
      </c>
      <c r="R21" s="177" t="str">
        <f>IF(ISERROR(発注情報!AA296)=TRUE,"",IF(OR(発注情報!AA296="",発注情報!AA296=0),"",IF($C21="","",発注情報!AA296)))</f>
        <v/>
      </c>
      <c r="S21" s="177" t="str">
        <f>IF(ISERROR(発注情報!AB296)=TRUE,"",IF(OR(発注情報!AB296="",発注情報!AB296=0),"",IF($C21="","",発注情報!AB296)))</f>
        <v/>
      </c>
      <c r="T21" s="177" t="str">
        <f>IF(ISERROR(発注情報!AC296)=TRUE,"",IF(OR(発注情報!AC296="",発注情報!AC296=0),"",IF($C21="","",発注情報!AC296)))</f>
        <v/>
      </c>
      <c r="U21" s="177" t="str">
        <f>IF(ISERROR(発注情報!AD296)=TRUE,"",IF(OR(発注情報!AD296="",発注情報!AD296=0),"",IF($C21="","",発注情報!AD296)))</f>
        <v/>
      </c>
      <c r="V21" s="177" t="str">
        <f>IF(ISERROR(発注情報!AE296)=TRUE,"",IF(OR(発注情報!AE296="",発注情報!AE296=0),"",IF($C21="","",発注情報!AE296)))</f>
        <v/>
      </c>
      <c r="W21" s="177" t="str">
        <f>IF(ISERROR(発注情報!AF296)=TRUE,"",IF(OR(発注情報!AF296="",発注情報!AF296=0),"",IF($C21="","",発注情報!AF296)))</f>
        <v/>
      </c>
      <c r="X21" s="177" t="str">
        <f>IF(ISERROR(発注情報!AG296)=TRUE,"",IF(OR(発注情報!AG296="",発注情報!AG296=0),"",IF($C21="","",発注情報!AG296)))</f>
        <v/>
      </c>
      <c r="Y21" s="177" t="str">
        <f>IF(ISERROR(発注情報!AH296)=TRUE,"",IF(OR(発注情報!AH296="",発注情報!AH296=0),"",IF($C21="","",発注情報!AH296)))</f>
        <v/>
      </c>
      <c r="Z21" s="177" t="str">
        <f>IF(ISERROR(発注情報!AI296)=TRUE,"",IF(OR(発注情報!AI296="",発注情報!AI296=0),"",IF($C21="","",発注情報!AI296)))</f>
        <v/>
      </c>
      <c r="AA21" s="177" t="str">
        <f>IF(ISERROR(発注情報!AJ296)=TRUE,"",IF(OR(発注情報!AJ296="",発注情報!AJ296=0),"",IF($C21="","",発注情報!AJ296)))</f>
        <v/>
      </c>
      <c r="AB21" s="177" t="str">
        <f>IF(ISERROR(発注情報!AK296)=TRUE,"",IF(OR(発注情報!AK296="",発注情報!AK296=0),"",IF($C21="","",発注情報!AK296)))</f>
        <v/>
      </c>
      <c r="AC21" s="177" t="str">
        <f>IF(ISERROR(発注情報!AL296)=TRUE,"",IF(OR(発注情報!AL296="",発注情報!AL296=0),"",IF($C21="","",発注情報!AL296)))</f>
        <v/>
      </c>
      <c r="AD21" s="177" t="str">
        <f>IF(ISERROR(発注情報!AM296)=TRUE,"",IF(OR(発注情報!AM296="",発注情報!AM296=0),"",IF($C21="","",発注情報!AM296)))</f>
        <v/>
      </c>
      <c r="AE21" s="177" t="str">
        <f>IF(ISERROR(発注情報!AN296)=TRUE,"",IF(OR(発注情報!AN296="",発注情報!AN296=0),"",IF($C21="","",発注情報!AN296)))</f>
        <v/>
      </c>
      <c r="AF21" s="177" t="str">
        <f>IF(ISERROR(発注情報!AO296)=TRUE,"",IF(OR(発注情報!AO296="",発注情報!AO296=0),"",IF($C21="","",発注情報!AO296)))</f>
        <v/>
      </c>
      <c r="AG21" s="177" t="str">
        <f>IF(ISERROR(発注情報!AP296)=TRUE,"",IF(OR(発注情報!AP296="",発注情報!AP296=0),"",IF($C21="","",発注情報!AP296)))</f>
        <v/>
      </c>
      <c r="AH21" s="177" t="str">
        <f>IF(ISERROR(発注情報!AQ296)=TRUE,"",IF(OR(発注情報!AQ296="",発注情報!AQ296=0),"",IF($C21="","",発注情報!AQ296)))</f>
        <v/>
      </c>
      <c r="AI21" s="175" t="str">
        <f>IF(ISERROR(発注情報!AR296)=TRUE,"",IF(OR(発注情報!AR296="",発注情報!AR296=0),"",発注情報!AR296))</f>
        <v/>
      </c>
      <c r="AJ21" s="176" t="str">
        <f>IF(ISERROR(発注情報!AS296)=TRUE,"",IF(OR(発注情報!AS296="",発注情報!AS296=0),"",発注情報!AS296))</f>
        <v/>
      </c>
    </row>
    <row r="22" spans="1:38" ht="16.5" customHeight="1" x14ac:dyDescent="0.15">
      <c r="A22" s="910"/>
      <c r="B22" s="178">
        <v>17</v>
      </c>
      <c r="C22" s="168" t="str">
        <f>IF(ISERROR(発注情報!L297)=TRUE,"",IF(OR(発注情報!L297="",発注情報!L297=0),"",
IF(OR(発注情報!L297=発注情報!$L$122,発注情報!L297=発注情報!$L$123,発注情報!L297=発注情報!$L$124,発注情報!L297=発注情報!$L$125,発注情報!L297=発注情報!$L$126,発注情報!L297=発注情報!$L$127,発注情報!L297=発注情報!$L$128,発注情報!L297=発注情報!$L$129,発注情報!L297=発注情報!$L$130,発注情報!L297=発注情報!$L$131,発注情報!L297=発注情報!$L$132,発注情報!L297=発注情報!$L$133,発注情報!L297=発注情報!$L$134,発注情報!L297=発注情報!$L$135,発注情報!L297=発注情報!$L$136,発注情報!L297=発注情報!$L$137,発注情報!L297=発注情報!$L$138,発注情報!L297=発注情報!$L$139,発注情報!L297=発注情報!$L$140,発注情報!L297=発注情報!$L$141,発注情報!L297=発注情報!$L$142,発注情報!L297=発注情報!$L$143,発注情報!L297=発注情報!$L$144,発注情報!L297=発注情報!$L$145,発注情報!L297=発注情報!$L$146,),"",IF(発注情報!K297=発注情報!$K$80,発注情報!L297&amp;" (SUP.)",IF(発注情報!K297=発注情報!$K$81,発注情報!L297&amp;" (EXH.)",発注情報!L297)))))</f>
        <v/>
      </c>
      <c r="D22" s="169" t="str">
        <f>IF(ISERROR(発注情報!M297)=TRUE,"",IF(OR(発注情報!M297="",発注情報!M297=0),"",IF($C22="","",発注情報!M297)))</f>
        <v/>
      </c>
      <c r="E22" s="169" t="str">
        <f>IF(D22="","",D22*発注情報!$D$2)</f>
        <v/>
      </c>
      <c r="F22" s="230" t="str">
        <f>IF(ISERROR(発注情報!O297)=TRUE,"",IF(OR(発注情報!O297="",発注情報!O297=0),"",発注情報!O297))</f>
        <v/>
      </c>
      <c r="G22" s="230" t="str">
        <f>IF(ISERROR(発注情報!P297)=TRUE,"",IF(OR(発注情報!P297="",発注情報!P297=0),"",発注情報!P297))</f>
        <v/>
      </c>
      <c r="H22" s="230" t="str">
        <f>IF(ISERROR(発注情報!Q297)=TRUE,"",IF(OR(発注情報!Q297="",発注情報!Q297=0),"",発注情報!Q297))</f>
        <v/>
      </c>
      <c r="I22" s="175" t="str">
        <f>IF(ISERROR(発注情報!R297)=TRUE,"",IF(OR(発注情報!R297="",発注情報!R297=0),"",発注情報!R297))</f>
        <v/>
      </c>
      <c r="J22" s="176" t="str">
        <f>IF(ISERROR(発注情報!S297)=TRUE,"",IF(OR(発注情報!S297="",発注情報!S297=0),"",発注情報!S297))</f>
        <v/>
      </c>
      <c r="K22" s="177" t="str">
        <f>IF(ISERROR(発注情報!T297)=TRUE,"",IF(OR(発注情報!T297="",発注情報!T297=0),"",IF($C22="","",発注情報!T297)))</f>
        <v/>
      </c>
      <c r="L22" s="177" t="str">
        <f>IF(ISERROR(発注情報!U297)=TRUE,"",IF(OR(発注情報!U297="",発注情報!U297=0),"",IF($C22="","",発注情報!U297)))</f>
        <v/>
      </c>
      <c r="M22" s="177" t="str">
        <f>IF(ISERROR(発注情報!V297)=TRUE,"",IF(OR(発注情報!V297="",発注情報!V297=0),"",IF($C22="","",発注情報!V297)))</f>
        <v/>
      </c>
      <c r="N22" s="177" t="str">
        <f>IF(ISERROR(発注情報!W297)=TRUE,"",IF(OR(発注情報!W297="",発注情報!W297=0),"",IF($C22="","",発注情報!W297)))</f>
        <v/>
      </c>
      <c r="O22" s="177" t="str">
        <f>IF(ISERROR(発注情報!X297)=TRUE,"",IF(OR(発注情報!X297="",発注情報!X297=0),"",IF($C22="","",発注情報!X297)))</f>
        <v/>
      </c>
      <c r="P22" s="177" t="str">
        <f>IF(ISERROR(発注情報!Y297)=TRUE,"",IF(OR(発注情報!Y297="",発注情報!Y297=0),"",IF($C22="","",発注情報!Y297)))</f>
        <v/>
      </c>
      <c r="Q22" s="177" t="str">
        <f>IF(ISERROR(発注情報!Z297)=TRUE,"",IF(OR(発注情報!Z297="",発注情報!Z297=0),"",IF($C22="","",発注情報!Z297)))</f>
        <v/>
      </c>
      <c r="R22" s="177" t="str">
        <f>IF(ISERROR(発注情報!AA297)=TRUE,"",IF(OR(発注情報!AA297="",発注情報!AA297=0),"",IF($C22="","",発注情報!AA297)))</f>
        <v/>
      </c>
      <c r="S22" s="177" t="str">
        <f>IF(ISERROR(発注情報!AB297)=TRUE,"",IF(OR(発注情報!AB297="",発注情報!AB297=0),"",IF($C22="","",発注情報!AB297)))</f>
        <v/>
      </c>
      <c r="T22" s="177" t="str">
        <f>IF(ISERROR(発注情報!AC297)=TRUE,"",IF(OR(発注情報!AC297="",発注情報!AC297=0),"",IF($C22="","",発注情報!AC297)))</f>
        <v/>
      </c>
      <c r="U22" s="177" t="str">
        <f>IF(ISERROR(発注情報!AD297)=TRUE,"",IF(OR(発注情報!AD297="",発注情報!AD297=0),"",IF($C22="","",発注情報!AD297)))</f>
        <v/>
      </c>
      <c r="V22" s="177" t="str">
        <f>IF(ISERROR(発注情報!AE297)=TRUE,"",IF(OR(発注情報!AE297="",発注情報!AE297=0),"",IF($C22="","",発注情報!AE297)))</f>
        <v/>
      </c>
      <c r="W22" s="177" t="str">
        <f>IF(ISERROR(発注情報!AF297)=TRUE,"",IF(OR(発注情報!AF297="",発注情報!AF297=0),"",IF($C22="","",発注情報!AF297)))</f>
        <v/>
      </c>
      <c r="X22" s="177" t="str">
        <f>IF(ISERROR(発注情報!AG297)=TRUE,"",IF(OR(発注情報!AG297="",発注情報!AG297=0),"",IF($C22="","",発注情報!AG297)))</f>
        <v/>
      </c>
      <c r="Y22" s="177" t="str">
        <f>IF(ISERROR(発注情報!AH297)=TRUE,"",IF(OR(発注情報!AH297="",発注情報!AH297=0),"",IF($C22="","",発注情報!AH297)))</f>
        <v/>
      </c>
      <c r="Z22" s="177" t="str">
        <f>IF(ISERROR(発注情報!AI297)=TRUE,"",IF(OR(発注情報!AI297="",発注情報!AI297=0),"",IF($C22="","",発注情報!AI297)))</f>
        <v/>
      </c>
      <c r="AA22" s="177" t="str">
        <f>IF(ISERROR(発注情報!AJ297)=TRUE,"",IF(OR(発注情報!AJ297="",発注情報!AJ297=0),"",IF($C22="","",発注情報!AJ297)))</f>
        <v/>
      </c>
      <c r="AB22" s="177" t="str">
        <f>IF(ISERROR(発注情報!AK297)=TRUE,"",IF(OR(発注情報!AK297="",発注情報!AK297=0),"",IF($C22="","",発注情報!AK297)))</f>
        <v/>
      </c>
      <c r="AC22" s="177" t="str">
        <f>IF(ISERROR(発注情報!AL297)=TRUE,"",IF(OR(発注情報!AL297="",発注情報!AL297=0),"",IF($C22="","",発注情報!AL297)))</f>
        <v/>
      </c>
      <c r="AD22" s="177" t="str">
        <f>IF(ISERROR(発注情報!AM297)=TRUE,"",IF(OR(発注情報!AM297="",発注情報!AM297=0),"",IF($C22="","",発注情報!AM297)))</f>
        <v/>
      </c>
      <c r="AE22" s="177" t="str">
        <f>IF(ISERROR(発注情報!AN297)=TRUE,"",IF(OR(発注情報!AN297="",発注情報!AN297=0),"",IF($C22="","",発注情報!AN297)))</f>
        <v/>
      </c>
      <c r="AF22" s="177" t="str">
        <f>IF(ISERROR(発注情報!AO297)=TRUE,"",IF(OR(発注情報!AO297="",発注情報!AO297=0),"",IF($C22="","",発注情報!AO297)))</f>
        <v/>
      </c>
      <c r="AG22" s="177" t="str">
        <f>IF(ISERROR(発注情報!AP297)=TRUE,"",IF(OR(発注情報!AP297="",発注情報!AP297=0),"",IF($C22="","",発注情報!AP297)))</f>
        <v/>
      </c>
      <c r="AH22" s="177" t="str">
        <f>IF(ISERROR(発注情報!AQ297)=TRUE,"",IF(OR(発注情報!AQ297="",発注情報!AQ297=0),"",IF($C22="","",発注情報!AQ297)))</f>
        <v/>
      </c>
      <c r="AI22" s="175" t="str">
        <f>IF(ISERROR(発注情報!AR297)=TRUE,"",IF(OR(発注情報!AR297="",発注情報!AR297=0),"",発注情報!AR297))</f>
        <v/>
      </c>
      <c r="AJ22" s="176" t="str">
        <f>IF(ISERROR(発注情報!AS297)=TRUE,"",IF(OR(発注情報!AS297="",発注情報!AS297=0),"",発注情報!AS297))</f>
        <v/>
      </c>
    </row>
    <row r="23" spans="1:38" ht="16.5" customHeight="1" x14ac:dyDescent="0.15">
      <c r="A23" s="910"/>
      <c r="B23" s="162">
        <v>18</v>
      </c>
      <c r="C23" s="168" t="str">
        <f>IF(ISERROR(発注情報!L298)=TRUE,"",IF(OR(発注情報!L298="",発注情報!L298=0),"",
IF(OR(発注情報!L298=発注情報!$L$122,発注情報!L298=発注情報!$L$123,発注情報!L298=発注情報!$L$124,発注情報!L298=発注情報!$L$125,発注情報!L298=発注情報!$L$126,発注情報!L298=発注情報!$L$127,発注情報!L298=発注情報!$L$128,発注情報!L298=発注情報!$L$129,発注情報!L298=発注情報!$L$130,発注情報!L298=発注情報!$L$131,発注情報!L298=発注情報!$L$132,発注情報!L298=発注情報!$L$133,発注情報!L298=発注情報!$L$134,発注情報!L298=発注情報!$L$135,発注情報!L298=発注情報!$L$136,発注情報!L298=発注情報!$L$137,発注情報!L298=発注情報!$L$138,発注情報!L298=発注情報!$L$139,発注情報!L298=発注情報!$L$140,発注情報!L298=発注情報!$L$141,発注情報!L298=発注情報!$L$142,発注情報!L298=発注情報!$L$143,発注情報!L298=発注情報!$L$144,発注情報!L298=発注情報!$L$145,発注情報!L298=発注情報!$L$146,),"",IF(発注情報!K298=発注情報!$K$80,発注情報!L298&amp;" (SUP.)",IF(発注情報!K298=発注情報!$K$81,発注情報!L298&amp;" (EXH.)",発注情報!L298)))))</f>
        <v/>
      </c>
      <c r="D23" s="169" t="str">
        <f>IF(ISERROR(発注情報!M298)=TRUE,"",IF(OR(発注情報!M298="",発注情報!M298=0),"",IF($C23="","",発注情報!M298)))</f>
        <v/>
      </c>
      <c r="E23" s="169" t="str">
        <f>IF(D23="","",D23*発注情報!$D$2)</f>
        <v/>
      </c>
      <c r="F23" s="230" t="str">
        <f>IF(ISERROR(発注情報!O298)=TRUE,"",IF(OR(発注情報!O298="",発注情報!O298=0),"",発注情報!O298))</f>
        <v/>
      </c>
      <c r="G23" s="230" t="str">
        <f>IF(ISERROR(発注情報!P298)=TRUE,"",IF(OR(発注情報!P298="",発注情報!P298=0),"",発注情報!P298))</f>
        <v/>
      </c>
      <c r="H23" s="230" t="str">
        <f>IF(ISERROR(発注情報!Q298)=TRUE,"",IF(OR(発注情報!Q298="",発注情報!Q298=0),"",発注情報!Q298))</f>
        <v/>
      </c>
      <c r="I23" s="175" t="str">
        <f>IF(ISERROR(発注情報!R298)=TRUE,"",IF(OR(発注情報!R298="",発注情報!R298=0),"",発注情報!R298))</f>
        <v/>
      </c>
      <c r="J23" s="176" t="str">
        <f>IF(ISERROR(発注情報!S298)=TRUE,"",IF(OR(発注情報!S298="",発注情報!S298=0),"",発注情報!S298))</f>
        <v/>
      </c>
      <c r="K23" s="177" t="str">
        <f>IF(ISERROR(発注情報!T298)=TRUE,"",IF(OR(発注情報!T298="",発注情報!T298=0),"",IF($C23="","",発注情報!T298)))</f>
        <v/>
      </c>
      <c r="L23" s="177" t="str">
        <f>IF(ISERROR(発注情報!U298)=TRUE,"",IF(OR(発注情報!U298="",発注情報!U298=0),"",IF($C23="","",発注情報!U298)))</f>
        <v/>
      </c>
      <c r="M23" s="177" t="str">
        <f>IF(ISERROR(発注情報!V298)=TRUE,"",IF(OR(発注情報!V298="",発注情報!V298=0),"",IF($C23="","",発注情報!V298)))</f>
        <v/>
      </c>
      <c r="N23" s="177" t="str">
        <f>IF(ISERROR(発注情報!W298)=TRUE,"",IF(OR(発注情報!W298="",発注情報!W298=0),"",IF($C23="","",発注情報!W298)))</f>
        <v/>
      </c>
      <c r="O23" s="177" t="str">
        <f>IF(ISERROR(発注情報!X298)=TRUE,"",IF(OR(発注情報!X298="",発注情報!X298=0),"",IF($C23="","",発注情報!X298)))</f>
        <v/>
      </c>
      <c r="P23" s="177" t="str">
        <f>IF(ISERROR(発注情報!Y298)=TRUE,"",IF(OR(発注情報!Y298="",発注情報!Y298=0),"",IF($C23="","",発注情報!Y298)))</f>
        <v/>
      </c>
      <c r="Q23" s="177" t="str">
        <f>IF(ISERROR(発注情報!Z298)=TRUE,"",IF(OR(発注情報!Z298="",発注情報!Z298=0),"",IF($C23="","",発注情報!Z298)))</f>
        <v/>
      </c>
      <c r="R23" s="177" t="str">
        <f>IF(ISERROR(発注情報!AA298)=TRUE,"",IF(OR(発注情報!AA298="",発注情報!AA298=0),"",IF($C23="","",発注情報!AA298)))</f>
        <v/>
      </c>
      <c r="S23" s="177" t="str">
        <f>IF(ISERROR(発注情報!AB298)=TRUE,"",IF(OR(発注情報!AB298="",発注情報!AB298=0),"",IF($C23="","",発注情報!AB298)))</f>
        <v/>
      </c>
      <c r="T23" s="177" t="str">
        <f>IF(ISERROR(発注情報!AC298)=TRUE,"",IF(OR(発注情報!AC298="",発注情報!AC298=0),"",IF($C23="","",発注情報!AC298)))</f>
        <v/>
      </c>
      <c r="U23" s="177" t="str">
        <f>IF(ISERROR(発注情報!AD298)=TRUE,"",IF(OR(発注情報!AD298="",発注情報!AD298=0),"",IF($C23="","",発注情報!AD298)))</f>
        <v/>
      </c>
      <c r="V23" s="177" t="str">
        <f>IF(ISERROR(発注情報!AE298)=TRUE,"",IF(OR(発注情報!AE298="",発注情報!AE298=0),"",IF($C23="","",発注情報!AE298)))</f>
        <v/>
      </c>
      <c r="W23" s="177" t="str">
        <f>IF(ISERROR(発注情報!AF298)=TRUE,"",IF(OR(発注情報!AF298="",発注情報!AF298=0),"",IF($C23="","",発注情報!AF298)))</f>
        <v/>
      </c>
      <c r="X23" s="177" t="str">
        <f>IF(ISERROR(発注情報!AG298)=TRUE,"",IF(OR(発注情報!AG298="",発注情報!AG298=0),"",IF($C23="","",発注情報!AG298)))</f>
        <v/>
      </c>
      <c r="Y23" s="177" t="str">
        <f>IF(ISERROR(発注情報!AH298)=TRUE,"",IF(OR(発注情報!AH298="",発注情報!AH298=0),"",IF($C23="","",発注情報!AH298)))</f>
        <v/>
      </c>
      <c r="Z23" s="177" t="str">
        <f>IF(ISERROR(発注情報!AI298)=TRUE,"",IF(OR(発注情報!AI298="",発注情報!AI298=0),"",IF($C23="","",発注情報!AI298)))</f>
        <v/>
      </c>
      <c r="AA23" s="177" t="str">
        <f>IF(ISERROR(発注情報!AJ298)=TRUE,"",IF(OR(発注情報!AJ298="",発注情報!AJ298=0),"",IF($C23="","",発注情報!AJ298)))</f>
        <v/>
      </c>
      <c r="AB23" s="177" t="str">
        <f>IF(ISERROR(発注情報!AK298)=TRUE,"",IF(OR(発注情報!AK298="",発注情報!AK298=0),"",IF($C23="","",発注情報!AK298)))</f>
        <v/>
      </c>
      <c r="AC23" s="177" t="str">
        <f>IF(ISERROR(発注情報!AL298)=TRUE,"",IF(OR(発注情報!AL298="",発注情報!AL298=0),"",IF($C23="","",発注情報!AL298)))</f>
        <v/>
      </c>
      <c r="AD23" s="177" t="str">
        <f>IF(ISERROR(発注情報!AM298)=TRUE,"",IF(OR(発注情報!AM298="",発注情報!AM298=0),"",IF($C23="","",発注情報!AM298)))</f>
        <v/>
      </c>
      <c r="AE23" s="177" t="str">
        <f>IF(ISERROR(発注情報!AN298)=TRUE,"",IF(OR(発注情報!AN298="",発注情報!AN298=0),"",IF($C23="","",発注情報!AN298)))</f>
        <v/>
      </c>
      <c r="AF23" s="177" t="str">
        <f>IF(ISERROR(発注情報!AO298)=TRUE,"",IF(OR(発注情報!AO298="",発注情報!AO298=0),"",IF($C23="","",発注情報!AO298)))</f>
        <v/>
      </c>
      <c r="AG23" s="177" t="str">
        <f>IF(ISERROR(発注情報!AP298)=TRUE,"",IF(OR(発注情報!AP298="",発注情報!AP298=0),"",IF($C23="","",発注情報!AP298)))</f>
        <v/>
      </c>
      <c r="AH23" s="177" t="str">
        <f>IF(ISERROR(発注情報!AQ298)=TRUE,"",IF(OR(発注情報!AQ298="",発注情報!AQ298=0),"",IF($C23="","",発注情報!AQ298)))</f>
        <v/>
      </c>
      <c r="AI23" s="175" t="str">
        <f>IF(ISERROR(発注情報!AR298)=TRUE,"",IF(OR(発注情報!AR298="",発注情報!AR298=0),"",発注情報!AR298))</f>
        <v/>
      </c>
      <c r="AJ23" s="176" t="str">
        <f>IF(ISERROR(発注情報!AS298)=TRUE,"",IF(OR(発注情報!AS298="",発注情報!AS298=0),"",発注情報!AS298))</f>
        <v/>
      </c>
    </row>
    <row r="24" spans="1:38" ht="16.5" customHeight="1" x14ac:dyDescent="0.15">
      <c r="A24" s="910"/>
      <c r="B24" s="178"/>
      <c r="C24" s="182" t="s">
        <v>354</v>
      </c>
      <c r="D24" s="179"/>
      <c r="E24" s="232"/>
      <c r="F24" s="231" t="str">
        <f>IF(ISERROR(発注情報!O163)=TRUE,"",IF(OR(発注情報!O163="",発注情報!O163=0),"",発注情報!O163))</f>
        <v/>
      </c>
      <c r="G24" s="231" t="str">
        <f>IF(ISERROR(発注情報!P163)=TRUE,"",IF(OR(発注情報!P163="",発注情報!P163=0),"",発注情報!P163))</f>
        <v/>
      </c>
      <c r="H24" s="231" t="str">
        <f>IF(ISERROR(発注情報!Q163)=TRUE,"",IF(OR(発注情報!Q163="",発注情報!Q163=0),"",発注情報!Q163))</f>
        <v/>
      </c>
      <c r="I24" s="947" t="str">
        <f>IF(仕様書作成!J56="L",$AK$30,IF(仕様書作成!J56="B",$AL$30,""))</f>
        <v/>
      </c>
      <c r="J24" s="923"/>
      <c r="K24" s="183" t="str">
        <f>IF(仕様書作成!K69="","",仕様書作成!K69)</f>
        <v/>
      </c>
      <c r="L24" s="183" t="str">
        <f>IF(仕様書作成!L69="","",仕様書作成!L69)</f>
        <v/>
      </c>
      <c r="M24" s="183" t="str">
        <f>IF(仕様書作成!M69="","",仕様書作成!M69)</f>
        <v/>
      </c>
      <c r="N24" s="183" t="str">
        <f>IF(仕様書作成!N69="","",仕様書作成!N69)</f>
        <v/>
      </c>
      <c r="O24" s="183" t="str">
        <f>IF(仕様書作成!O69="","",仕様書作成!O69)</f>
        <v/>
      </c>
      <c r="P24" s="183" t="str">
        <f>IF(仕様書作成!P69="","",仕様書作成!P69)</f>
        <v/>
      </c>
      <c r="Q24" s="183" t="str">
        <f>IF(仕様書作成!Q69="","",仕様書作成!Q69)</f>
        <v/>
      </c>
      <c r="R24" s="183" t="str">
        <f>IF(仕様書作成!R69="","",仕様書作成!R69)</f>
        <v/>
      </c>
      <c r="S24" s="183" t="str">
        <f>IF(仕様書作成!S69="","",仕様書作成!S69)</f>
        <v/>
      </c>
      <c r="T24" s="183" t="str">
        <f>IF(仕様書作成!T69="","",仕様書作成!T69)</f>
        <v/>
      </c>
      <c r="U24" s="183" t="str">
        <f>IF(仕様書作成!U69="","",仕様書作成!U69)</f>
        <v/>
      </c>
      <c r="V24" s="183" t="str">
        <f>IF(仕様書作成!V69="","",仕様書作成!V69)</f>
        <v/>
      </c>
      <c r="W24" s="183" t="str">
        <f>IF(仕様書作成!W69="","",仕様書作成!W69)</f>
        <v/>
      </c>
      <c r="X24" s="183" t="str">
        <f>IF(仕様書作成!X69="","",仕様書作成!X69)</f>
        <v/>
      </c>
      <c r="Y24" s="183" t="str">
        <f>IF(仕様書作成!Y69="","",仕様書作成!Y69)</f>
        <v/>
      </c>
      <c r="Z24" s="183" t="str">
        <f>IF(仕様書作成!Z69="","",仕様書作成!Z69)</f>
        <v/>
      </c>
      <c r="AA24" s="183" t="str">
        <f>IF(仕様書作成!AA69="","",仕様書作成!AA69)</f>
        <v/>
      </c>
      <c r="AB24" s="183" t="str">
        <f>IF(仕様書作成!AB69="","",仕様書作成!AB69)</f>
        <v/>
      </c>
      <c r="AC24" s="183" t="str">
        <f>IF(仕様書作成!AC69="","",仕様書作成!AC69)</f>
        <v/>
      </c>
      <c r="AD24" s="183" t="str">
        <f>IF(仕様書作成!AD69="","",仕様書作成!AD69)</f>
        <v/>
      </c>
      <c r="AE24" s="183" t="str">
        <f>IF(仕様書作成!AE69="","",仕様書作成!AE69)</f>
        <v/>
      </c>
      <c r="AF24" s="183" t="str">
        <f>IF(仕様書作成!AF69="","",仕様書作成!AF69)</f>
        <v/>
      </c>
      <c r="AG24" s="183" t="str">
        <f>IF(仕様書作成!AG69="","",仕様書作成!AG69)</f>
        <v/>
      </c>
      <c r="AH24" s="183" t="str">
        <f>IF(仕様書作成!AH69="","",仕様書作成!AH69)</f>
        <v/>
      </c>
      <c r="AI24" s="922" t="str">
        <f>IF(仕様書作成!AI56="L",$AK$30,IF(仕様書作成!AI56="B",$AL$30,""))</f>
        <v/>
      </c>
      <c r="AJ24" s="923"/>
    </row>
    <row r="25" spans="1:38" ht="16.5" customHeight="1" x14ac:dyDescent="0.15">
      <c r="A25" s="911"/>
      <c r="B25" s="162"/>
      <c r="C25" s="182" t="s">
        <v>355</v>
      </c>
      <c r="D25" s="179"/>
      <c r="E25" s="232"/>
      <c r="F25" s="231" t="str">
        <f>IF(ISERROR(発注情報!O164)=TRUE,"",IF(OR(発注情報!O164="",発注情報!O164=0),"",発注情報!O164))</f>
        <v/>
      </c>
      <c r="G25" s="231" t="str">
        <f>IF(ISERROR(発注情報!P164)=TRUE,"",IF(OR(発注情報!P164="",発注情報!P164=0),"",発注情報!P164))</f>
        <v/>
      </c>
      <c r="H25" s="231" t="str">
        <f>IF(ISERROR(発注情報!Q164)=TRUE,"",IF(OR(発注情報!Q164="",発注情報!Q164=0),"",発注情報!Q164))</f>
        <v/>
      </c>
      <c r="I25" s="184"/>
      <c r="J25" s="181"/>
      <c r="K25" s="183" t="str">
        <f>IF(仕様書作成!K37="","",仕様書作成!K37)</f>
        <v/>
      </c>
      <c r="L25" s="183" t="str">
        <f>IF(仕様書作成!L37="","",仕様書作成!L37)</f>
        <v/>
      </c>
      <c r="M25" s="183" t="str">
        <f>IF(仕様書作成!M37="","",仕様書作成!M37)</f>
        <v/>
      </c>
      <c r="N25" s="183" t="str">
        <f>IF(仕様書作成!N37="","",仕様書作成!N37)</f>
        <v/>
      </c>
      <c r="O25" s="183" t="str">
        <f>IF(仕様書作成!O37="","",仕様書作成!O37)</f>
        <v/>
      </c>
      <c r="P25" s="183" t="str">
        <f>IF(仕様書作成!P37="","",仕様書作成!P37)</f>
        <v/>
      </c>
      <c r="Q25" s="183" t="str">
        <f>IF(仕様書作成!Q37="","",仕様書作成!Q37)</f>
        <v/>
      </c>
      <c r="R25" s="183" t="str">
        <f>IF(仕様書作成!R37="","",仕様書作成!R37)</f>
        <v/>
      </c>
      <c r="S25" s="183" t="str">
        <f>IF(仕様書作成!S37="","",仕様書作成!S37)</f>
        <v/>
      </c>
      <c r="T25" s="183" t="str">
        <f>IF(仕様書作成!T37="","",仕様書作成!T37)</f>
        <v/>
      </c>
      <c r="U25" s="183" t="str">
        <f>IF(仕様書作成!U37="","",仕様書作成!U37)</f>
        <v/>
      </c>
      <c r="V25" s="183" t="str">
        <f>IF(仕様書作成!V37="","",仕様書作成!V37)</f>
        <v/>
      </c>
      <c r="W25" s="183" t="str">
        <f>IF(仕様書作成!W37="","",仕様書作成!W37)</f>
        <v/>
      </c>
      <c r="X25" s="183" t="str">
        <f>IF(仕様書作成!X37="","",仕様書作成!X37)</f>
        <v/>
      </c>
      <c r="Y25" s="183" t="str">
        <f>IF(仕様書作成!Y37="","",仕様書作成!Y37)</f>
        <v/>
      </c>
      <c r="Z25" s="183" t="str">
        <f>IF(仕様書作成!Z37="","",仕様書作成!Z37)</f>
        <v/>
      </c>
      <c r="AA25" s="183" t="str">
        <f>IF(仕様書作成!AA37="","",仕様書作成!AA37)</f>
        <v/>
      </c>
      <c r="AB25" s="183" t="str">
        <f>IF(仕様書作成!AB37="","",仕様書作成!AB37)</f>
        <v/>
      </c>
      <c r="AC25" s="183" t="str">
        <f>IF(仕様書作成!AC37="","",仕様書作成!AC37)</f>
        <v/>
      </c>
      <c r="AD25" s="183" t="str">
        <f>IF(仕様書作成!AD37="","",仕様書作成!AD37)</f>
        <v/>
      </c>
      <c r="AE25" s="183" t="str">
        <f>IF(仕様書作成!AE37="","",仕様書作成!AE37)</f>
        <v/>
      </c>
      <c r="AF25" s="183" t="str">
        <f>IF(仕様書作成!AF37="","",仕様書作成!AF37)</f>
        <v/>
      </c>
      <c r="AG25" s="183" t="str">
        <f>IF(仕様書作成!AG37="","",仕様書作成!AG37)</f>
        <v/>
      </c>
      <c r="AH25" s="183" t="str">
        <f>IF(仕様書作成!AH37="","",仕様書作成!AH37)</f>
        <v/>
      </c>
      <c r="AI25" s="184"/>
      <c r="AJ25" s="176"/>
    </row>
    <row r="26" spans="1:38" ht="16.5" customHeight="1" x14ac:dyDescent="0.15">
      <c r="A26" s="233"/>
      <c r="B26" s="178"/>
      <c r="C26" s="185"/>
      <c r="D26" s="166" t="s">
        <v>516</v>
      </c>
      <c r="E26" s="166" t="s">
        <v>359</v>
      </c>
      <c r="F26" s="231" t="str">
        <f>IF(ISERROR(発注情報!O159)=TRUE,"",IF(OR(発注情報!O159="",発注情報!O159=0),"",発注情報!O159))</f>
        <v/>
      </c>
      <c r="G26" s="231" t="str">
        <f>IF(ISERROR(発注情報!P159)=TRUE,"",IF(OR(発注情報!P159="",発注情報!P159=0),"",発注情報!P159))</f>
        <v/>
      </c>
      <c r="H26" s="231" t="str">
        <f>IF(ISERROR(発注情報!Q159)=TRUE,"",IF(OR(発注情報!Q159="",発注情報!Q159=0),"",発注情報!Q159))</f>
        <v/>
      </c>
      <c r="I26" s="619" t="s">
        <v>505</v>
      </c>
      <c r="J26" s="620"/>
      <c r="K26" s="186">
        <v>1</v>
      </c>
      <c r="L26" s="187">
        <v>2</v>
      </c>
      <c r="M26" s="186">
        <v>3</v>
      </c>
      <c r="N26" s="187">
        <v>4</v>
      </c>
      <c r="O26" s="186">
        <v>5</v>
      </c>
      <c r="P26" s="187">
        <v>6</v>
      </c>
      <c r="Q26" s="186">
        <v>7</v>
      </c>
      <c r="R26" s="187">
        <v>8</v>
      </c>
      <c r="S26" s="186">
        <v>9</v>
      </c>
      <c r="T26" s="187">
        <v>10</v>
      </c>
      <c r="U26" s="186">
        <v>11</v>
      </c>
      <c r="V26" s="187">
        <v>12</v>
      </c>
      <c r="W26" s="186">
        <v>13</v>
      </c>
      <c r="X26" s="187">
        <v>14</v>
      </c>
      <c r="Y26" s="186">
        <v>15</v>
      </c>
      <c r="Z26" s="187">
        <v>16</v>
      </c>
      <c r="AA26" s="186">
        <v>17</v>
      </c>
      <c r="AB26" s="187">
        <v>18</v>
      </c>
      <c r="AC26" s="186">
        <v>19</v>
      </c>
      <c r="AD26" s="187">
        <v>20</v>
      </c>
      <c r="AE26" s="186">
        <v>21</v>
      </c>
      <c r="AF26" s="187">
        <v>22</v>
      </c>
      <c r="AG26" s="186">
        <v>23</v>
      </c>
      <c r="AH26" s="187">
        <v>24</v>
      </c>
      <c r="AI26" s="618" t="s">
        <v>506</v>
      </c>
      <c r="AJ26" s="620"/>
    </row>
    <row r="27" spans="1:38" ht="16.5" customHeight="1" x14ac:dyDescent="0.15">
      <c r="A27" s="909" t="s">
        <v>591</v>
      </c>
      <c r="B27" s="178">
        <v>1</v>
      </c>
      <c r="C27" s="249" t="str">
        <f>IF(ISERROR(発注情報!BB154)=TRUE,"",IF(OR(発注情報!BB154="",発注情報!BB154=0),"",発注情報!BB154))</f>
        <v/>
      </c>
      <c r="D27" s="179" t="str">
        <f>IF(ISERROR(発注情報!BC154)=TRUE,"",IF(OR(発注情報!BC154="",発注情報!BC154=0),"",IF($C27="","",発注情報!BC154)))</f>
        <v/>
      </c>
      <c r="E27" s="169" t="str">
        <f>IF(D27="","",D27*発注情報!$D$2)</f>
        <v/>
      </c>
      <c r="F27" s="231"/>
      <c r="G27" s="231"/>
      <c r="H27" s="231"/>
      <c r="I27" s="918" t="str">
        <f>IF(ISERROR(発注情報!R175)=TRUE,"",IF(OR(発注情報!R175="",発注情報!R175=0),"",発注情報!R175))</f>
        <v/>
      </c>
      <c r="J27" s="913"/>
      <c r="K27" s="250" t="str">
        <f>IF(ISERROR(発注情報!BJ154)=TRUE,"",IF(OR(発注情報!BJ154="",発注情報!BJ154=0),"",IF($C27="","",発注情報!BJ154)))</f>
        <v/>
      </c>
      <c r="L27" s="250" t="str">
        <f>IF(ISERROR(発注情報!BK154)=TRUE,"",IF(OR(発注情報!BK154="",発注情報!BK154=0),"",IF($C27="","",発注情報!BK154)))</f>
        <v/>
      </c>
      <c r="M27" s="250" t="str">
        <f>IF(ISERROR(発注情報!BL154)=TRUE,"",IF(OR(発注情報!BL154="",発注情報!BL154=0),"",IF($C27="","",発注情報!BL154)))</f>
        <v/>
      </c>
      <c r="N27" s="250" t="str">
        <f>IF(ISERROR(発注情報!BM154)=TRUE,"",IF(OR(発注情報!BM154="",発注情報!BM154=0),"",IF($C27="","",発注情報!BM154)))</f>
        <v/>
      </c>
      <c r="O27" s="250" t="str">
        <f>IF(ISERROR(発注情報!BN154)=TRUE,"",IF(OR(発注情報!BN154="",発注情報!BN154=0),"",IF($C27="","",発注情報!BN154)))</f>
        <v/>
      </c>
      <c r="P27" s="250" t="str">
        <f>IF(ISERROR(発注情報!BO154)=TRUE,"",IF(OR(発注情報!BO154="",発注情報!BO154=0),"",IF($C27="","",発注情報!BO154)))</f>
        <v/>
      </c>
      <c r="Q27" s="250" t="str">
        <f>IF(ISERROR(発注情報!BP154)=TRUE,"",IF(OR(発注情報!BP154="",発注情報!BP154=0),"",IF($C27="","",発注情報!BP154)))</f>
        <v/>
      </c>
      <c r="R27" s="250" t="str">
        <f>IF(ISERROR(発注情報!BQ154)=TRUE,"",IF(OR(発注情報!BQ154="",発注情報!BQ154=0),"",IF($C27="","",発注情報!BQ154)))</f>
        <v/>
      </c>
      <c r="S27" s="250" t="str">
        <f>IF(ISERROR(発注情報!BR154)=TRUE,"",IF(OR(発注情報!BR154="",発注情報!BR154=0),"",IF($C27="","",発注情報!BR154)))</f>
        <v/>
      </c>
      <c r="T27" s="912" t="str">
        <f>IF(ISERROR(発注情報!AC175)=TRUE,"",IF(OR(発注情報!AC175="",発注情報!AC175=0),"",IF($C32="","",発注情報!AC175)))</f>
        <v/>
      </c>
      <c r="U27" s="918"/>
      <c r="V27" s="918"/>
      <c r="W27" s="918"/>
      <c r="X27" s="918"/>
      <c r="Y27" s="918"/>
      <c r="Z27" s="918"/>
      <c r="AA27" s="918"/>
      <c r="AB27" s="918"/>
      <c r="AC27" s="918"/>
      <c r="AD27" s="918"/>
      <c r="AE27" s="918"/>
      <c r="AF27" s="918"/>
      <c r="AG27" s="918"/>
      <c r="AH27" s="913"/>
      <c r="AI27" s="912" t="str">
        <f>IF(ISERROR(発注情報!AR152)=TRUE,"",IF(OR(発注情報!AR152="",発注情報!AR152=0),"",発注情報!AR152))</f>
        <v/>
      </c>
      <c r="AJ27" s="913"/>
    </row>
    <row r="28" spans="1:38" ht="16.5" customHeight="1" x14ac:dyDescent="0.15">
      <c r="A28" s="910"/>
      <c r="B28" s="178">
        <v>2</v>
      </c>
      <c r="C28" s="249" t="str">
        <f>IF(ISERROR(発注情報!BB155)=TRUE,"",IF(OR(発注情報!BB155="",発注情報!BB155=0),"",発注情報!BB155))</f>
        <v/>
      </c>
      <c r="D28" s="179" t="str">
        <f>IF(ISERROR(発注情報!BC155)=TRUE,"",IF(OR(発注情報!BC155="",発注情報!BC155=0),"",IF($C28="","",発注情報!BC155)))</f>
        <v/>
      </c>
      <c r="E28" s="169" t="str">
        <f>IF(D28="","",D28*発注情報!$D$2)</f>
        <v/>
      </c>
      <c r="F28" s="231"/>
      <c r="G28" s="231"/>
      <c r="H28" s="231"/>
      <c r="I28" s="919"/>
      <c r="J28" s="915"/>
      <c r="K28" s="250" t="str">
        <f>IF(ISERROR(発注情報!BJ155)=TRUE,"",IF(OR(発注情報!BJ155="",発注情報!BJ155=0),"",IF($C28="","",発注情報!BJ155)))</f>
        <v/>
      </c>
      <c r="L28" s="250" t="str">
        <f>IF(ISERROR(発注情報!BK155)=TRUE,"",IF(OR(発注情報!BK155="",発注情報!BK155=0),"",IF($C28="","",発注情報!BK155)))</f>
        <v/>
      </c>
      <c r="M28" s="250" t="str">
        <f>IF(ISERROR(発注情報!BL155)=TRUE,"",IF(OR(発注情報!BL155="",発注情報!BL155=0),"",IF($C28="","",発注情報!BL155)))</f>
        <v/>
      </c>
      <c r="N28" s="250" t="str">
        <f>IF(ISERROR(発注情報!BM155)=TRUE,"",IF(OR(発注情報!BM155="",発注情報!BM155=0),"",IF($C28="","",発注情報!BM155)))</f>
        <v/>
      </c>
      <c r="O28" s="250" t="str">
        <f>IF(ISERROR(発注情報!BN155)=TRUE,"",IF(OR(発注情報!BN155="",発注情報!BN155=0),"",IF($C28="","",発注情報!BN155)))</f>
        <v/>
      </c>
      <c r="P28" s="250" t="str">
        <f>IF(ISERROR(発注情報!BO155)=TRUE,"",IF(OR(発注情報!BO155="",発注情報!BO155=0),"",IF($C28="","",発注情報!BO155)))</f>
        <v/>
      </c>
      <c r="Q28" s="250" t="str">
        <f>IF(ISERROR(発注情報!BP155)=TRUE,"",IF(OR(発注情報!BP155="",発注情報!BP155=0),"",IF($C28="","",発注情報!BP155)))</f>
        <v/>
      </c>
      <c r="R28" s="250" t="str">
        <f>IF(ISERROR(発注情報!BQ155)=TRUE,"",IF(OR(発注情報!BQ155="",発注情報!BQ155=0),"",IF($C28="","",発注情報!BQ155)))</f>
        <v/>
      </c>
      <c r="S28" s="250" t="str">
        <f>IF(ISERROR(発注情報!BR155)=TRUE,"",IF(OR(発注情報!BR155="",発注情報!BR155=0),"",IF($C28="","",発注情報!BR155)))</f>
        <v/>
      </c>
      <c r="T28" s="914"/>
      <c r="U28" s="919"/>
      <c r="V28" s="919"/>
      <c r="W28" s="919"/>
      <c r="X28" s="919"/>
      <c r="Y28" s="919"/>
      <c r="Z28" s="919"/>
      <c r="AA28" s="919"/>
      <c r="AB28" s="919"/>
      <c r="AC28" s="919"/>
      <c r="AD28" s="919"/>
      <c r="AE28" s="919"/>
      <c r="AF28" s="919"/>
      <c r="AG28" s="919"/>
      <c r="AH28" s="915"/>
      <c r="AI28" s="914"/>
      <c r="AJ28" s="915"/>
    </row>
    <row r="29" spans="1:38" ht="16.5" customHeight="1" x14ac:dyDescent="0.15">
      <c r="A29" s="910"/>
      <c r="B29" s="178">
        <v>3</v>
      </c>
      <c r="C29" s="249" t="str">
        <f>IF(ISERROR(発注情報!BB156)=TRUE,"",IF(OR(発注情報!BB156="",発注情報!BB156=0),"",発注情報!BB156))</f>
        <v/>
      </c>
      <c r="D29" s="179" t="str">
        <f>IF(ISERROR(発注情報!BC156)=TRUE,"",IF(OR(発注情報!BC156="",発注情報!BC156=0),"",IF($C29="","",発注情報!BC156)))</f>
        <v/>
      </c>
      <c r="E29" s="169" t="str">
        <f>IF(D29="","",D29*発注情報!$D$2)</f>
        <v/>
      </c>
      <c r="F29" s="231"/>
      <c r="G29" s="231"/>
      <c r="H29" s="231"/>
      <c r="I29" s="919"/>
      <c r="J29" s="915"/>
      <c r="K29" s="250" t="str">
        <f>IF(ISERROR(発注情報!BJ156)=TRUE,"",IF(OR(発注情報!BJ156="",発注情報!BJ156=0),"",IF($C29="","",発注情報!BJ156)))</f>
        <v/>
      </c>
      <c r="L29" s="250" t="str">
        <f>IF(ISERROR(発注情報!BK156)=TRUE,"",IF(OR(発注情報!BK156="",発注情報!BK156=0),"",IF($C29="","",発注情報!BK156)))</f>
        <v/>
      </c>
      <c r="M29" s="250" t="str">
        <f>IF(ISERROR(発注情報!BL156)=TRUE,"",IF(OR(発注情報!BL156="",発注情報!BL156=0),"",IF($C29="","",発注情報!BL156)))</f>
        <v/>
      </c>
      <c r="N29" s="250" t="str">
        <f>IF(ISERROR(発注情報!BM156)=TRUE,"",IF(OR(発注情報!BM156="",発注情報!BM156=0),"",IF($C29="","",発注情報!BM156)))</f>
        <v/>
      </c>
      <c r="O29" s="250" t="str">
        <f>IF(ISERROR(発注情報!BN156)=TRUE,"",IF(OR(発注情報!BN156="",発注情報!BN156=0),"",IF($C29="","",発注情報!BN156)))</f>
        <v/>
      </c>
      <c r="P29" s="250" t="str">
        <f>IF(ISERROR(発注情報!BO156)=TRUE,"",IF(OR(発注情報!BO156="",発注情報!BO156=0),"",IF($C29="","",発注情報!BO156)))</f>
        <v/>
      </c>
      <c r="Q29" s="250" t="str">
        <f>IF(ISERROR(発注情報!BP156)=TRUE,"",IF(OR(発注情報!BP156="",発注情報!BP156=0),"",IF($C29="","",発注情報!BP156)))</f>
        <v/>
      </c>
      <c r="R29" s="250" t="str">
        <f>IF(ISERROR(発注情報!BQ156)=TRUE,"",IF(OR(発注情報!BQ156="",発注情報!BQ156=0),"",IF($C29="","",発注情報!BQ156)))</f>
        <v/>
      </c>
      <c r="S29" s="250" t="str">
        <f>IF(ISERROR(発注情報!BR156)=TRUE,"",IF(OR(発注情報!BR156="",発注情報!BR156=0),"",IF($C29="","",発注情報!BR156)))</f>
        <v/>
      </c>
      <c r="T29" s="914"/>
      <c r="U29" s="919"/>
      <c r="V29" s="919"/>
      <c r="W29" s="919"/>
      <c r="X29" s="919"/>
      <c r="Y29" s="919"/>
      <c r="Z29" s="919"/>
      <c r="AA29" s="919"/>
      <c r="AB29" s="919"/>
      <c r="AC29" s="919"/>
      <c r="AD29" s="919"/>
      <c r="AE29" s="919"/>
      <c r="AF29" s="919"/>
      <c r="AG29" s="919"/>
      <c r="AH29" s="915"/>
      <c r="AI29" s="914"/>
      <c r="AJ29" s="915"/>
    </row>
    <row r="30" spans="1:38" ht="16.5" customHeight="1" x14ac:dyDescent="0.15">
      <c r="A30" s="910"/>
      <c r="B30" s="178">
        <v>4</v>
      </c>
      <c r="C30" s="249" t="str">
        <f>IF(ISERROR(発注情報!BB157)=TRUE,"",IF(OR(発注情報!BB157="",発注情報!BB157=0),"",発注情報!BB157))</f>
        <v/>
      </c>
      <c r="D30" s="179" t="str">
        <f>IF(ISERROR(発注情報!BC157)=TRUE,"",IF(OR(発注情報!BC157="",発注情報!BC157=0),"",IF($C30="","",発注情報!BC157)))</f>
        <v/>
      </c>
      <c r="E30" s="169" t="str">
        <f>IF(D30="","",D30*発注情報!$D$2)</f>
        <v/>
      </c>
      <c r="F30" s="231"/>
      <c r="G30" s="231"/>
      <c r="H30" s="231"/>
      <c r="I30" s="919"/>
      <c r="J30" s="915"/>
      <c r="K30" s="250" t="str">
        <f>IF(ISERROR(発注情報!BJ157)=TRUE,"",IF(OR(発注情報!BJ157="",発注情報!BJ157=0),"",IF($C30="","",発注情報!BJ157)))</f>
        <v/>
      </c>
      <c r="L30" s="250" t="str">
        <f>IF(ISERROR(発注情報!BK157)=TRUE,"",IF(OR(発注情報!BK157="",発注情報!BK157=0),"",IF($C30="","",発注情報!BK157)))</f>
        <v/>
      </c>
      <c r="M30" s="250" t="str">
        <f>IF(ISERROR(発注情報!BL157)=TRUE,"",IF(OR(発注情報!BL157="",発注情報!BL157=0),"",IF($C30="","",発注情報!BL157)))</f>
        <v/>
      </c>
      <c r="N30" s="250" t="str">
        <f>IF(ISERROR(発注情報!BM157)=TRUE,"",IF(OR(発注情報!BM157="",発注情報!BM157=0),"",IF($C30="","",発注情報!BM157)))</f>
        <v/>
      </c>
      <c r="O30" s="250" t="str">
        <f>IF(ISERROR(発注情報!BN157)=TRUE,"",IF(OR(発注情報!BN157="",発注情報!BN157=0),"",IF($C30="","",発注情報!BN157)))</f>
        <v/>
      </c>
      <c r="P30" s="250" t="str">
        <f>IF(ISERROR(発注情報!BO157)=TRUE,"",IF(OR(発注情報!BO157="",発注情報!BO157=0),"",IF($C30="","",発注情報!BO157)))</f>
        <v/>
      </c>
      <c r="Q30" s="250" t="str">
        <f>IF(ISERROR(発注情報!BP157)=TRUE,"",IF(OR(発注情報!BP157="",発注情報!BP157=0),"",IF($C30="","",発注情報!BP157)))</f>
        <v/>
      </c>
      <c r="R30" s="250" t="str">
        <f>IF(ISERROR(発注情報!BQ157)=TRUE,"",IF(OR(発注情報!BQ157="",発注情報!BQ157=0),"",IF($C30="","",発注情報!BQ157)))</f>
        <v/>
      </c>
      <c r="S30" s="250" t="str">
        <f>IF(ISERROR(発注情報!BR157)=TRUE,"",IF(OR(発注情報!BR157="",発注情報!BR157=0),"",IF($C30="","",発注情報!BR157)))</f>
        <v/>
      </c>
      <c r="T30" s="914"/>
      <c r="U30" s="919"/>
      <c r="V30" s="919"/>
      <c r="W30" s="919"/>
      <c r="X30" s="919"/>
      <c r="Y30" s="919"/>
      <c r="Z30" s="919"/>
      <c r="AA30" s="919"/>
      <c r="AB30" s="919"/>
      <c r="AC30" s="919"/>
      <c r="AD30" s="919"/>
      <c r="AE30" s="919"/>
      <c r="AF30" s="919"/>
      <c r="AG30" s="919"/>
      <c r="AH30" s="915"/>
      <c r="AI30" s="914"/>
      <c r="AJ30" s="915"/>
      <c r="AK30" s="286" t="s">
        <v>610</v>
      </c>
      <c r="AL30" s="286" t="s">
        <v>611</v>
      </c>
    </row>
    <row r="31" spans="1:38" ht="16.5" customHeight="1" x14ac:dyDescent="0.15">
      <c r="A31" s="910"/>
      <c r="B31" s="178">
        <v>5</v>
      </c>
      <c r="C31" s="249" t="str">
        <f>IF(ISERROR(発注情報!BB158)=TRUE,"",IF(OR(発注情報!BB158="",発注情報!BB158=0),"",発注情報!BB158))</f>
        <v/>
      </c>
      <c r="D31" s="179" t="str">
        <f>IF(ISERROR(発注情報!BC158)=TRUE,"",IF(OR(発注情報!BC158="",発注情報!BC158=0),"",IF($C31="","",発注情報!BC158)))</f>
        <v/>
      </c>
      <c r="E31" s="169" t="str">
        <f>IF(D31="","",D31*発注情報!$D$2)</f>
        <v/>
      </c>
      <c r="F31" s="231"/>
      <c r="G31" s="231"/>
      <c r="H31" s="231"/>
      <c r="I31" s="919"/>
      <c r="J31" s="915"/>
      <c r="K31" s="250" t="str">
        <f>IF(ISERROR(発注情報!BJ158)=TRUE,"",IF(OR(発注情報!BJ158="",発注情報!BJ158=0),"",IF($C31="","",発注情報!BJ158)))</f>
        <v/>
      </c>
      <c r="L31" s="250" t="str">
        <f>IF(ISERROR(発注情報!BK158)=TRUE,"",IF(OR(発注情報!BK158="",発注情報!BK158=0),"",IF($C31="","",発注情報!BK158)))</f>
        <v/>
      </c>
      <c r="M31" s="250" t="str">
        <f>IF(ISERROR(発注情報!BL158)=TRUE,"",IF(OR(発注情報!BL158="",発注情報!BL158=0),"",IF($C31="","",発注情報!BL158)))</f>
        <v/>
      </c>
      <c r="N31" s="250" t="str">
        <f>IF(ISERROR(発注情報!BM158)=TRUE,"",IF(OR(発注情報!BM158="",発注情報!BM158=0),"",IF($C31="","",発注情報!BM158)))</f>
        <v/>
      </c>
      <c r="O31" s="250" t="str">
        <f>IF(ISERROR(発注情報!BN158)=TRUE,"",IF(OR(発注情報!BN158="",発注情報!BN158=0),"",IF($C31="","",発注情報!BN158)))</f>
        <v/>
      </c>
      <c r="P31" s="250" t="str">
        <f>IF(ISERROR(発注情報!BO158)=TRUE,"",IF(OR(発注情報!BO158="",発注情報!BO158=0),"",IF($C31="","",発注情報!BO158)))</f>
        <v/>
      </c>
      <c r="Q31" s="250" t="str">
        <f>IF(ISERROR(発注情報!BP158)=TRUE,"",IF(OR(発注情報!BP158="",発注情報!BP158=0),"",IF($C31="","",発注情報!BP158)))</f>
        <v/>
      </c>
      <c r="R31" s="250" t="str">
        <f>IF(ISERROR(発注情報!BQ158)=TRUE,"",IF(OR(発注情報!BQ158="",発注情報!BQ158=0),"",IF($C31="","",発注情報!BQ158)))</f>
        <v/>
      </c>
      <c r="S31" s="250" t="str">
        <f>IF(ISERROR(発注情報!BR158)=TRUE,"",IF(OR(発注情報!BR158="",発注情報!BR158=0),"",IF($C31="","",発注情報!BR158)))</f>
        <v/>
      </c>
      <c r="T31" s="914"/>
      <c r="U31" s="919"/>
      <c r="V31" s="919"/>
      <c r="W31" s="919"/>
      <c r="X31" s="919"/>
      <c r="Y31" s="919"/>
      <c r="Z31" s="919"/>
      <c r="AA31" s="919"/>
      <c r="AB31" s="919"/>
      <c r="AC31" s="919"/>
      <c r="AD31" s="919"/>
      <c r="AE31" s="919"/>
      <c r="AF31" s="919"/>
      <c r="AG31" s="919"/>
      <c r="AH31" s="915"/>
      <c r="AI31" s="914"/>
      <c r="AJ31" s="915"/>
    </row>
    <row r="32" spans="1:38" ht="16.5" customHeight="1" x14ac:dyDescent="0.15">
      <c r="A32" s="910"/>
      <c r="B32" s="162">
        <v>6</v>
      </c>
      <c r="C32" s="249" t="str">
        <f>IF(ISERROR(発注情報!BB159)=TRUE,"",IF(OR(発注情報!BB159="",発注情報!BB159=0),"",発注情報!BB159))</f>
        <v/>
      </c>
      <c r="D32" s="179" t="str">
        <f>IF(ISERROR(発注情報!BC159)=TRUE,"",IF(OR(発注情報!BC159="",発注情報!BC159=0),"",IF($C32="","",発注情報!BC159)))</f>
        <v/>
      </c>
      <c r="E32" s="169" t="str">
        <f>IF(D32="","",D32*発注情報!$D$2)</f>
        <v/>
      </c>
      <c r="F32" s="230" t="str">
        <f>IF(ISERROR(発注情報!O152)=TRUE,"",IF(OR(発注情報!O152="",発注情報!O152=0),"",発注情報!O152))</f>
        <v/>
      </c>
      <c r="G32" s="230" t="str">
        <f>IF(ISERROR(発注情報!P152)=TRUE,"",IF(OR(発注情報!P152="",発注情報!P152=0),"",発注情報!P152))</f>
        <v/>
      </c>
      <c r="H32" s="230" t="str">
        <f>IF(ISERROR(発注情報!Q152)=TRUE,"",IF(OR(発注情報!Q152="",発注情報!Q152=0),"",発注情報!Q152))</f>
        <v/>
      </c>
      <c r="I32" s="919"/>
      <c r="J32" s="915"/>
      <c r="K32" s="250" t="str">
        <f>IF(ISERROR(発注情報!BJ159)=TRUE,"",IF(OR(発注情報!BJ159="",発注情報!BJ159=0),"",IF($C32="","",発注情報!BJ159)))</f>
        <v/>
      </c>
      <c r="L32" s="250" t="str">
        <f>IF(ISERROR(発注情報!BK159)=TRUE,"",IF(OR(発注情報!BK159="",発注情報!BK159=0),"",IF($C32="","",発注情報!BK159)))</f>
        <v/>
      </c>
      <c r="M32" s="250" t="str">
        <f>IF(ISERROR(発注情報!BL159)=TRUE,"",IF(OR(発注情報!BL159="",発注情報!BL159=0),"",IF($C32="","",発注情報!BL159)))</f>
        <v/>
      </c>
      <c r="N32" s="250" t="str">
        <f>IF(ISERROR(発注情報!BM159)=TRUE,"",IF(OR(発注情報!BM159="",発注情報!BM159=0),"",IF($C32="","",発注情報!BM159)))</f>
        <v/>
      </c>
      <c r="O32" s="250" t="str">
        <f>IF(ISERROR(発注情報!BN159)=TRUE,"",IF(OR(発注情報!BN159="",発注情報!BN159=0),"",IF($C32="","",発注情報!BN159)))</f>
        <v/>
      </c>
      <c r="P32" s="250" t="str">
        <f>IF(ISERROR(発注情報!BO159)=TRUE,"",IF(OR(発注情報!BO159="",発注情報!BO159=0),"",IF($C32="","",発注情報!BO159)))</f>
        <v/>
      </c>
      <c r="Q32" s="250" t="str">
        <f>IF(ISERROR(発注情報!BP159)=TRUE,"",IF(OR(発注情報!BP159="",発注情報!BP159=0),"",IF($C32="","",発注情報!BP159)))</f>
        <v/>
      </c>
      <c r="R32" s="250" t="str">
        <f>IF(ISERROR(発注情報!BQ159)=TRUE,"",IF(OR(発注情報!BQ159="",発注情報!BQ159=0),"",IF($C32="","",発注情報!BQ159)))</f>
        <v/>
      </c>
      <c r="S32" s="250" t="str">
        <f>IF(ISERROR(発注情報!BR159)=TRUE,"",IF(OR(発注情報!BR159="",発注情報!BR159=0),"",IF($C32="","",発注情報!BR159)))</f>
        <v/>
      </c>
      <c r="T32" s="914"/>
      <c r="U32" s="919"/>
      <c r="V32" s="919"/>
      <c r="W32" s="919"/>
      <c r="X32" s="919"/>
      <c r="Y32" s="919"/>
      <c r="Z32" s="919"/>
      <c r="AA32" s="919"/>
      <c r="AB32" s="919"/>
      <c r="AC32" s="919"/>
      <c r="AD32" s="919"/>
      <c r="AE32" s="919"/>
      <c r="AF32" s="919"/>
      <c r="AG32" s="919"/>
      <c r="AH32" s="915"/>
      <c r="AI32" s="914"/>
      <c r="AJ32" s="915"/>
    </row>
    <row r="33" spans="1:71" ht="16.5" customHeight="1" x14ac:dyDescent="0.15">
      <c r="A33" s="910"/>
      <c r="B33" s="178">
        <v>7</v>
      </c>
      <c r="C33" s="249" t="str">
        <f>IF(ISERROR(発注情報!BB160)=TRUE,"",IF(OR(発注情報!BB160="",発注情報!BB160=0),"",発注情報!BB160))</f>
        <v/>
      </c>
      <c r="D33" s="179" t="str">
        <f>IF(ISERROR(発注情報!BC160)=TRUE,"",IF(OR(発注情報!BC160="",発注情報!BC160=0),"",IF($C33="","",発注情報!BC160)))</f>
        <v/>
      </c>
      <c r="E33" s="169" t="str">
        <f>IF(D33="","",D33*発注情報!$D$2)</f>
        <v/>
      </c>
      <c r="F33" s="231" t="str">
        <f>IF(ISERROR(発注情報!O153)=TRUE,"",IF(OR(発注情報!O153="",発注情報!O153=0),"",発注情報!O153))</f>
        <v/>
      </c>
      <c r="G33" s="231" t="str">
        <f>IF(ISERROR(発注情報!P153)=TRUE,"",IF(OR(発注情報!P153="",発注情報!P153=0),"",発注情報!P153))</f>
        <v/>
      </c>
      <c r="H33" s="231" t="str">
        <f>IF(ISERROR(発注情報!Q153)=TRUE,"",IF(OR(発注情報!Q153="",発注情報!Q153=0),"",発注情報!Q153))</f>
        <v/>
      </c>
      <c r="I33" s="919"/>
      <c r="J33" s="915"/>
      <c r="K33" s="250" t="str">
        <f>IF(ISERROR(発注情報!BJ160)=TRUE,"",IF(OR(発注情報!BJ160="",発注情報!BJ160=0),"",IF($C33="","",発注情報!BJ160)))</f>
        <v/>
      </c>
      <c r="L33" s="250" t="str">
        <f>IF(ISERROR(発注情報!BK160)=TRUE,"",IF(OR(発注情報!BK160="",発注情報!BK160=0),"",IF($C33="","",発注情報!BK160)))</f>
        <v/>
      </c>
      <c r="M33" s="250" t="str">
        <f>IF(ISERROR(発注情報!BL160)=TRUE,"",IF(OR(発注情報!BL160="",発注情報!BL160=0),"",IF($C33="","",発注情報!BL160)))</f>
        <v/>
      </c>
      <c r="N33" s="250" t="str">
        <f>IF(ISERROR(発注情報!BM160)=TRUE,"",IF(OR(発注情報!BM160="",発注情報!BM160=0),"",IF($C33="","",発注情報!BM160)))</f>
        <v/>
      </c>
      <c r="O33" s="250" t="str">
        <f>IF(ISERROR(発注情報!BN160)=TRUE,"",IF(OR(発注情報!BN160="",発注情報!BN160=0),"",IF($C33="","",発注情報!BN160)))</f>
        <v/>
      </c>
      <c r="P33" s="250" t="str">
        <f>IF(ISERROR(発注情報!BO160)=TRUE,"",IF(OR(発注情報!BO160="",発注情報!BO160=0),"",IF($C33="","",発注情報!BO160)))</f>
        <v/>
      </c>
      <c r="Q33" s="250" t="str">
        <f>IF(ISERROR(発注情報!BP160)=TRUE,"",IF(OR(発注情報!BP160="",発注情報!BP160=0),"",IF($C33="","",発注情報!BP160)))</f>
        <v/>
      </c>
      <c r="R33" s="250" t="str">
        <f>IF(ISERROR(発注情報!BQ160)=TRUE,"",IF(OR(発注情報!BQ160="",発注情報!BQ160=0),"",IF($C33="","",発注情報!BQ160)))</f>
        <v/>
      </c>
      <c r="S33" s="250" t="str">
        <f>IF(ISERROR(発注情報!BR160)=TRUE,"",IF(OR(発注情報!BR160="",発注情報!BR160=0),"",IF($C33="","",発注情報!BR160)))</f>
        <v/>
      </c>
      <c r="T33" s="914"/>
      <c r="U33" s="919"/>
      <c r="V33" s="919"/>
      <c r="W33" s="919"/>
      <c r="X33" s="919"/>
      <c r="Y33" s="919"/>
      <c r="Z33" s="919"/>
      <c r="AA33" s="919"/>
      <c r="AB33" s="919"/>
      <c r="AC33" s="919"/>
      <c r="AD33" s="919"/>
      <c r="AE33" s="919"/>
      <c r="AF33" s="919"/>
      <c r="AG33" s="919"/>
      <c r="AH33" s="915"/>
      <c r="AI33" s="914"/>
      <c r="AJ33" s="915"/>
    </row>
    <row r="34" spans="1:71" ht="16.5" customHeight="1" x14ac:dyDescent="0.15">
      <c r="A34" s="910"/>
      <c r="B34" s="178">
        <v>8</v>
      </c>
      <c r="C34" s="249" t="str">
        <f>IF(ISERROR(発注情報!BB161)=TRUE,"",IF(OR(発注情報!BB161="",発注情報!BB161=0),"",発注情報!BB161))</f>
        <v/>
      </c>
      <c r="D34" s="179" t="str">
        <f>IF(ISERROR(発注情報!BC161)=TRUE,"",IF(OR(発注情報!BC161="",発注情報!BC161=0),"",IF($C34="","",発注情報!BC161)))</f>
        <v/>
      </c>
      <c r="E34" s="169" t="str">
        <f>IF(D34="","",D34*発注情報!$D$2)</f>
        <v/>
      </c>
      <c r="F34" s="231" t="str">
        <f>IF(ISERROR(発注情報!O154)=TRUE,"",IF(OR(発注情報!O154="",発注情報!O154=0),"",発注情報!O154))</f>
        <v/>
      </c>
      <c r="G34" s="231" t="str">
        <f>IF(ISERROR(発注情報!P154)=TRUE,"",IF(OR(発注情報!P154="",発注情報!P154=0),"",発注情報!P154))</f>
        <v/>
      </c>
      <c r="H34" s="231" t="str">
        <f>IF(ISERROR(発注情報!Q154)=TRUE,"",IF(OR(発注情報!Q154="",発注情報!Q154=0),"",発注情報!Q154))</f>
        <v/>
      </c>
      <c r="I34" s="919"/>
      <c r="J34" s="915"/>
      <c r="K34" s="250" t="str">
        <f>IF(ISERROR(発注情報!BJ161)=TRUE,"",IF(OR(発注情報!BJ161="",発注情報!BJ161=0),"",IF($C34="","",発注情報!BJ161)))</f>
        <v/>
      </c>
      <c r="L34" s="250" t="str">
        <f>IF(ISERROR(発注情報!BK161)=TRUE,"",IF(OR(発注情報!BK161="",発注情報!BK161=0),"",IF($C34="","",発注情報!BK161)))</f>
        <v/>
      </c>
      <c r="M34" s="250" t="str">
        <f>IF(ISERROR(発注情報!BL161)=TRUE,"",IF(OR(発注情報!BL161="",発注情報!BL161=0),"",IF($C34="","",発注情報!BL161)))</f>
        <v/>
      </c>
      <c r="N34" s="250" t="str">
        <f>IF(ISERROR(発注情報!BM161)=TRUE,"",IF(OR(発注情報!BM161="",発注情報!BM161=0),"",IF($C34="","",発注情報!BM161)))</f>
        <v/>
      </c>
      <c r="O34" s="250" t="str">
        <f>IF(ISERROR(発注情報!BN161)=TRUE,"",IF(OR(発注情報!BN161="",発注情報!BN161=0),"",IF($C34="","",発注情報!BN161)))</f>
        <v/>
      </c>
      <c r="P34" s="250" t="str">
        <f>IF(ISERROR(発注情報!BO161)=TRUE,"",IF(OR(発注情報!BO161="",発注情報!BO161=0),"",IF($C34="","",発注情報!BO161)))</f>
        <v/>
      </c>
      <c r="Q34" s="250" t="str">
        <f>IF(ISERROR(発注情報!BP161)=TRUE,"",IF(OR(発注情報!BP161="",発注情報!BP161=0),"",IF($C34="","",発注情報!BP161)))</f>
        <v/>
      </c>
      <c r="R34" s="250" t="str">
        <f>IF(ISERROR(発注情報!BQ161)=TRUE,"",IF(OR(発注情報!BQ161="",発注情報!BQ161=0),"",IF($C34="","",発注情報!BQ161)))</f>
        <v/>
      </c>
      <c r="S34" s="250" t="str">
        <f>IF(ISERROR(発注情報!BR161)=TRUE,"",IF(OR(発注情報!BR161="",発注情報!BR161=0),"",IF($C34="","",発注情報!BR161)))</f>
        <v/>
      </c>
      <c r="T34" s="914"/>
      <c r="U34" s="919"/>
      <c r="V34" s="919"/>
      <c r="W34" s="919"/>
      <c r="X34" s="919"/>
      <c r="Y34" s="919"/>
      <c r="Z34" s="919"/>
      <c r="AA34" s="919"/>
      <c r="AB34" s="919"/>
      <c r="AC34" s="919"/>
      <c r="AD34" s="919"/>
      <c r="AE34" s="919"/>
      <c r="AF34" s="919"/>
      <c r="AG34" s="919"/>
      <c r="AH34" s="915"/>
      <c r="AI34" s="914"/>
      <c r="AJ34" s="915"/>
    </row>
    <row r="35" spans="1:71" ht="16.5" customHeight="1" x14ac:dyDescent="0.15">
      <c r="A35" s="911"/>
      <c r="B35" s="178">
        <v>9</v>
      </c>
      <c r="C35" s="249" t="str">
        <f>IF(ISERROR(発注情報!BB162)=TRUE,"",IF(OR(発注情報!BB162="",発注情報!BB162=0),"",発注情報!BB162))</f>
        <v/>
      </c>
      <c r="D35" s="179" t="str">
        <f>IF(ISERROR(発注情報!BC162)=TRUE,"",IF(OR(発注情報!BC162="",発注情報!BC162=0),"",IF($C35="","",発注情報!BC162)))</f>
        <v/>
      </c>
      <c r="E35" s="169" t="str">
        <f>IF(D35="","",D35*発注情報!$D$2)</f>
        <v/>
      </c>
      <c r="F35" s="233"/>
      <c r="G35" s="233"/>
      <c r="H35" s="248"/>
      <c r="I35" s="920"/>
      <c r="J35" s="917"/>
      <c r="K35" s="250" t="str">
        <f>IF(ISERROR(発注情報!BJ162)=TRUE,"",IF(OR(発注情報!BJ162="",発注情報!BJ162=0),"",IF($C35="","",発注情報!BJ162)))</f>
        <v/>
      </c>
      <c r="L35" s="250" t="str">
        <f>IF(ISERROR(発注情報!BK162)=TRUE,"",IF(OR(発注情報!BK162="",発注情報!BK162=0),"",IF($C35="","",発注情報!BK162)))</f>
        <v/>
      </c>
      <c r="M35" s="250" t="str">
        <f>IF(ISERROR(発注情報!BL162)=TRUE,"",IF(OR(発注情報!BL162="",発注情報!BL162=0),"",IF($C35="","",発注情報!BL162)))</f>
        <v/>
      </c>
      <c r="N35" s="250" t="str">
        <f>IF(ISERROR(発注情報!BM162)=TRUE,"",IF(OR(発注情報!BM162="",発注情報!BM162=0),"",IF($C35="","",発注情報!BM162)))</f>
        <v/>
      </c>
      <c r="O35" s="250" t="str">
        <f>IF(ISERROR(発注情報!BN162)=TRUE,"",IF(OR(発注情報!BN162="",発注情報!BN162=0),"",IF($C35="","",発注情報!BN162)))</f>
        <v/>
      </c>
      <c r="P35" s="250" t="str">
        <f>IF(ISERROR(発注情報!BO162)=TRUE,"",IF(OR(発注情報!BO162="",発注情報!BO162=0),"",IF($C35="","",発注情報!BO162)))</f>
        <v/>
      </c>
      <c r="Q35" s="250" t="str">
        <f>IF(ISERROR(発注情報!BP162)=TRUE,"",IF(OR(発注情報!BP162="",発注情報!BP162=0),"",IF($C35="","",発注情報!BP162)))</f>
        <v/>
      </c>
      <c r="R35" s="250" t="str">
        <f>IF(ISERROR(発注情報!BQ162)=TRUE,"",IF(OR(発注情報!BQ162="",発注情報!BQ162=0),"",IF($C35="","",発注情報!BQ162)))</f>
        <v/>
      </c>
      <c r="S35" s="250" t="str">
        <f>IF(ISERROR(発注情報!BR162)=TRUE,"",IF(OR(発注情報!BR162="",発注情報!BR162=0),"",IF($C35="","",発注情報!BR162)))</f>
        <v/>
      </c>
      <c r="T35" s="916"/>
      <c r="U35" s="920"/>
      <c r="V35" s="920"/>
      <c r="W35" s="920"/>
      <c r="X35" s="920"/>
      <c r="Y35" s="920"/>
      <c r="Z35" s="920"/>
      <c r="AA35" s="920"/>
      <c r="AB35" s="920"/>
      <c r="AC35" s="920"/>
      <c r="AD35" s="920"/>
      <c r="AE35" s="920"/>
      <c r="AF35" s="920"/>
      <c r="AG35" s="920"/>
      <c r="AH35" s="917"/>
      <c r="AI35" s="916"/>
      <c r="AJ35" s="917"/>
    </row>
    <row r="36" spans="1:71" ht="14.25" customHeight="1" x14ac:dyDescent="0.15">
      <c r="A36" s="233"/>
      <c r="B36" s="178"/>
      <c r="C36" s="247"/>
      <c r="D36" s="618" t="s">
        <v>592</v>
      </c>
      <c r="E36" s="620"/>
      <c r="F36" s="233" t="str">
        <f>IF(ISERROR(発注情報!O165)=TRUE,"",IF(OR(発注情報!O165="",発注情報!O165=0),"",発注情報!O165))</f>
        <v/>
      </c>
      <c r="G36" s="233" t="str">
        <f>IF(ISERROR(発注情報!P165)=TRUE,"",IF(OR(発注情報!P165="",発注情報!P165=0),"",発注情報!P165))</f>
        <v/>
      </c>
      <c r="H36" s="233" t="str">
        <f>IF(ISERROR(発注情報!Q165)=TRUE,"",IF(OR(発注情報!Q165="",発注情報!Q165=0),"",発注情報!Q165))</f>
        <v/>
      </c>
      <c r="I36" s="618" t="s">
        <v>505</v>
      </c>
      <c r="J36" s="620"/>
      <c r="K36" s="161">
        <v>1</v>
      </c>
      <c r="L36" s="161">
        <v>2</v>
      </c>
      <c r="M36" s="161">
        <v>3</v>
      </c>
      <c r="N36" s="161">
        <v>4</v>
      </c>
      <c r="O36" s="161">
        <v>5</v>
      </c>
      <c r="P36" s="161">
        <v>6</v>
      </c>
      <c r="Q36" s="161">
        <v>7</v>
      </c>
      <c r="R36" s="161">
        <v>8</v>
      </c>
      <c r="S36" s="161">
        <v>9</v>
      </c>
      <c r="T36" s="618"/>
      <c r="U36" s="619"/>
      <c r="V36" s="619"/>
      <c r="W36" s="619"/>
      <c r="X36" s="619"/>
      <c r="Y36" s="619"/>
      <c r="Z36" s="619"/>
      <c r="AA36" s="619"/>
      <c r="AB36" s="619"/>
      <c r="AC36" s="619"/>
      <c r="AD36" s="619"/>
      <c r="AE36" s="619"/>
      <c r="AF36" s="619"/>
      <c r="AG36" s="619"/>
      <c r="AH36" s="620"/>
      <c r="AI36" s="618" t="s">
        <v>506</v>
      </c>
      <c r="AJ36" s="620"/>
    </row>
    <row r="37" spans="1:71" ht="13.5" customHeight="1" x14ac:dyDescent="0.15">
      <c r="C37" s="101" t="str">
        <f>IF(C40&lt;&gt;"",$AE$37,"")</f>
        <v/>
      </c>
      <c r="I37" s="229"/>
      <c r="J37" s="229"/>
      <c r="K37" s="200" t="str">
        <f>IF(OR(COUNTIF(K7:AH34,"A'")&gt;0,COUNTIF(K7:AH34,"B'")&gt;0,COUNTIF(K7:AH34,"A'B'")&gt;0,COUNTIF(K40:AH51,"A'")&gt;0,COUNTIF(K40:AH51,"B'")&gt;0,COUNTIF(K40:AH51,"A'B'")&gt;0),"A'＝上配管形バルブAポート、B'＝上配管形バルブBポート","")</f>
        <v/>
      </c>
      <c r="L37" s="229"/>
      <c r="M37" s="229"/>
      <c r="N37" s="229"/>
      <c r="O37" s="229"/>
      <c r="P37" s="229"/>
      <c r="Q37" s="229"/>
      <c r="R37" s="229"/>
      <c r="S37" s="229"/>
      <c r="T37" s="229"/>
      <c r="U37" s="229"/>
      <c r="V37" s="229"/>
      <c r="W37" s="229"/>
      <c r="X37" s="229"/>
      <c r="Y37" s="229"/>
      <c r="Z37" s="229"/>
      <c r="AA37" s="229"/>
      <c r="AB37" s="229"/>
      <c r="AC37" s="229"/>
      <c r="AD37" s="115" t="s">
        <v>457</v>
      </c>
      <c r="AE37" s="115" t="s">
        <v>456</v>
      </c>
      <c r="AF37" s="194" t="s">
        <v>518</v>
      </c>
      <c r="AG37" s="195" t="s">
        <v>519</v>
      </c>
      <c r="AH37" s="229"/>
      <c r="AI37" s="946" t="str">
        <f>IF(C37="","",$AF$37)</f>
        <v/>
      </c>
      <c r="AJ37" s="946"/>
    </row>
    <row r="38" spans="1:71" ht="24.75" customHeight="1" x14ac:dyDescent="0.15">
      <c r="C38" s="101" t="str">
        <f>IF(C40&lt;&gt;"",$AD$37,"")</f>
        <v/>
      </c>
      <c r="I38" s="229"/>
      <c r="J38" s="229"/>
      <c r="K38" s="200"/>
      <c r="L38" s="229"/>
      <c r="M38" s="229"/>
      <c r="N38" s="229"/>
      <c r="O38" s="229"/>
      <c r="P38" s="229"/>
      <c r="Q38" s="229"/>
      <c r="R38" s="229"/>
      <c r="S38" s="229"/>
      <c r="T38" s="229"/>
      <c r="U38" s="229"/>
      <c r="V38" s="229"/>
      <c r="W38" s="229"/>
      <c r="X38" s="229"/>
      <c r="Y38" s="229"/>
      <c r="Z38" s="229"/>
      <c r="AA38" s="229"/>
      <c r="AB38" s="229"/>
      <c r="AC38" s="229"/>
      <c r="AD38" s="229"/>
      <c r="AE38" s="229"/>
      <c r="AF38" s="229"/>
      <c r="AG38" s="229"/>
      <c r="AH38" s="229"/>
      <c r="AI38" s="229"/>
    </row>
    <row r="39" spans="1:71" s="13" customFormat="1" ht="15.75" customHeight="1" x14ac:dyDescent="0.15">
      <c r="A39" s="162"/>
      <c r="B39" s="162"/>
      <c r="C39" s="162"/>
      <c r="D39" s="160" t="str">
        <f t="shared" ref="D39:I39" si="0">IF($C$37&lt;&gt;"",D5,"")</f>
        <v/>
      </c>
      <c r="E39" s="160" t="str">
        <f t="shared" si="0"/>
        <v/>
      </c>
      <c r="F39" s="162" t="str">
        <f t="shared" si="0"/>
        <v/>
      </c>
      <c r="G39" s="162" t="str">
        <f t="shared" si="0"/>
        <v/>
      </c>
      <c r="H39" s="162" t="str">
        <f t="shared" si="0"/>
        <v/>
      </c>
      <c r="I39" s="699" t="str">
        <f t="shared" si="0"/>
        <v/>
      </c>
      <c r="J39" s="937"/>
      <c r="K39" s="161" t="str">
        <f t="shared" ref="K39:AI39" si="1">IF($C$37&lt;&gt;"",K5,"")</f>
        <v/>
      </c>
      <c r="L39" s="161" t="str">
        <f t="shared" si="1"/>
        <v/>
      </c>
      <c r="M39" s="161" t="str">
        <f t="shared" si="1"/>
        <v/>
      </c>
      <c r="N39" s="161" t="str">
        <f t="shared" si="1"/>
        <v/>
      </c>
      <c r="O39" s="161" t="str">
        <f t="shared" si="1"/>
        <v/>
      </c>
      <c r="P39" s="161" t="str">
        <f t="shared" si="1"/>
        <v/>
      </c>
      <c r="Q39" s="161" t="str">
        <f t="shared" si="1"/>
        <v/>
      </c>
      <c r="R39" s="161" t="str">
        <f t="shared" si="1"/>
        <v/>
      </c>
      <c r="S39" s="161" t="str">
        <f t="shared" si="1"/>
        <v/>
      </c>
      <c r="T39" s="161" t="str">
        <f t="shared" si="1"/>
        <v/>
      </c>
      <c r="U39" s="161" t="str">
        <f t="shared" si="1"/>
        <v/>
      </c>
      <c r="V39" s="161" t="str">
        <f t="shared" si="1"/>
        <v/>
      </c>
      <c r="W39" s="161" t="str">
        <f t="shared" si="1"/>
        <v/>
      </c>
      <c r="X39" s="161" t="str">
        <f t="shared" si="1"/>
        <v/>
      </c>
      <c r="Y39" s="161" t="str">
        <f t="shared" si="1"/>
        <v/>
      </c>
      <c r="Z39" s="161" t="str">
        <f t="shared" si="1"/>
        <v/>
      </c>
      <c r="AA39" s="161" t="str">
        <f t="shared" si="1"/>
        <v/>
      </c>
      <c r="AB39" s="161" t="str">
        <f t="shared" si="1"/>
        <v/>
      </c>
      <c r="AC39" s="161" t="str">
        <f t="shared" si="1"/>
        <v/>
      </c>
      <c r="AD39" s="161" t="str">
        <f t="shared" si="1"/>
        <v/>
      </c>
      <c r="AE39" s="161" t="str">
        <f t="shared" si="1"/>
        <v/>
      </c>
      <c r="AF39" s="161" t="str">
        <f t="shared" si="1"/>
        <v/>
      </c>
      <c r="AG39" s="161" t="str">
        <f t="shared" si="1"/>
        <v/>
      </c>
      <c r="AH39" s="161" t="str">
        <f t="shared" si="1"/>
        <v/>
      </c>
      <c r="AI39" s="699" t="str">
        <f t="shared" si="1"/>
        <v/>
      </c>
      <c r="AJ39" s="937"/>
      <c r="AK39" s="106"/>
      <c r="AL39" s="106"/>
      <c r="AM39" s="106"/>
      <c r="AN39" s="106"/>
      <c r="AO39" s="106"/>
      <c r="AP39" s="106"/>
      <c r="AQ39" s="106"/>
      <c r="AR39" s="106"/>
      <c r="AS39" s="106"/>
      <c r="AT39" s="106"/>
      <c r="AU39" s="106"/>
      <c r="AV39" s="106"/>
      <c r="AW39" s="106"/>
      <c r="AX39" s="106"/>
      <c r="AY39" s="106"/>
      <c r="AZ39" s="106"/>
      <c r="BA39" s="106"/>
      <c r="BB39" s="106"/>
      <c r="BC39" s="106"/>
      <c r="BD39" s="106"/>
      <c r="BE39" s="106"/>
      <c r="BF39" s="106"/>
      <c r="BG39" s="104"/>
      <c r="BH39" s="104"/>
      <c r="BI39" s="104"/>
      <c r="BJ39" s="104"/>
      <c r="BK39" s="104"/>
      <c r="BL39" s="104"/>
      <c r="BM39" s="104"/>
      <c r="BN39" s="104"/>
      <c r="BO39" s="104"/>
      <c r="BP39" s="104"/>
      <c r="BQ39" s="104"/>
      <c r="BR39" s="104"/>
      <c r="BS39" s="104"/>
    </row>
    <row r="40" spans="1:71" ht="16.5" customHeight="1" x14ac:dyDescent="0.15">
      <c r="A40" s="909" t="str">
        <f>IF($C$37&lt;&gt;"",AL5,"")</f>
        <v/>
      </c>
      <c r="B40" s="162" t="str">
        <f>IF(C40&lt;&gt;"",19,"")</f>
        <v/>
      </c>
      <c r="C40" s="168" t="str">
        <f>IF(ISERROR(発注情報!L299)=TRUE,"",IF(OR(発注情報!L299="",発注情報!L299=0),"",IF(OR(発注情報!L299=発注情報!$L$99,発注情報!L299=発注情報!$L$100,発注情報!L299=発注情報!$L$101,発注情報!L299=発注情報!$L$102,発注情報!L299=発注情報!$L$103,発注情報!L299=発注情報!$L$104,発注情報!L299=発注情報!$L$105,発注情報!L299=発注情報!$L$106,発注情報!L299=発注情報!$L$107,発注情報!L299=発注情報!$L$108,発注情報!L299=発注情報!$L$109,発注情報!L299=発注情報!$L$110,発注情報!L299=発注情報!$L$111,発注情報!L299=発注情報!$L$112,発注情報!L299=発注情報!$L$113,発注情報!L299=発注情報!$L$114,発注情報!L299=発注情報!$L$115,発注情報!L299=発注情報!$L$116,発注情報!L299=発注情報!$L$117,発注情報!L299=発注情報!$L$118,発注情報!L299=発注情報!$L$119,発注情報!L299=発注情報!$L$120,発注情報!L299=発注情報!$L$121,発注情報!L299=発注情報!$L$122,発注情報!L299=発注情報!$L$123,),"",IF(発注情報!K299=発注情報!$K$80,発注情報!L299&amp;" (SUP.)",IF(発注情報!K299=発注情報!$K$81,発注情報!L299&amp;" (EXH.)",発注情報!L299)))))</f>
        <v/>
      </c>
      <c r="D40" s="164" t="str">
        <f>IF(ISERROR(発注情報!M299)=TRUE,"",IF(OR(発注情報!M299="",発注情報!M299=0),"",IF($C40="","",発注情報!M299)))</f>
        <v/>
      </c>
      <c r="E40" s="164" t="str">
        <f>IF(D40="","",D40*発注情報!$D$2)</f>
        <v/>
      </c>
      <c r="F40" s="233" t="str">
        <f>IF(ISERROR(発注情報!O155)=TRUE,"",IF(OR(発注情報!O155="",発注情報!O155=0),"",発注情報!O155))</f>
        <v/>
      </c>
      <c r="G40" s="233" t="str">
        <f>IF(ISERROR(発注情報!P155)=TRUE,"",IF(OR(発注情報!P155="",発注情報!P155=0),"",発注情報!P155))</f>
        <v/>
      </c>
      <c r="H40" s="233" t="str">
        <f>IF(ISERROR(発注情報!Q155)=TRUE,"",IF(OR(発注情報!Q155="",発注情報!Q155=0),"",発注情報!Q155))</f>
        <v/>
      </c>
      <c r="I40" s="180" t="str">
        <f>IF(ISERROR(発注情報!R299)=TRUE,"",IF(OR(発注情報!R299="",発注情報!R299=0),"",発注情報!R299))</f>
        <v/>
      </c>
      <c r="J40" s="176" t="str">
        <f>IF(ISERROR(発注情報!S299)=TRUE,"",IF(OR(発注情報!S299="",発注情報!S299=0),"",発注情報!S299))</f>
        <v/>
      </c>
      <c r="K40" s="177" t="str">
        <f>IF(ISERROR(発注情報!T299)=TRUE,"",IF(OR(発注情報!T299="",発注情報!T299=0),"",IF($C40="","",発注情報!T299)))</f>
        <v/>
      </c>
      <c r="L40" s="177" t="str">
        <f>IF(ISERROR(発注情報!U299)=TRUE,"",IF(OR(発注情報!U299="",発注情報!U299=0),"",IF($C40="","",発注情報!U299)))</f>
        <v/>
      </c>
      <c r="M40" s="177" t="str">
        <f>IF(ISERROR(発注情報!V299)=TRUE,"",IF(OR(発注情報!V299="",発注情報!V299=0),"",IF($C40="","",発注情報!V299)))</f>
        <v/>
      </c>
      <c r="N40" s="177" t="str">
        <f>IF(ISERROR(発注情報!W299)=TRUE,"",IF(OR(発注情報!W299="",発注情報!W299=0),"",IF($C40="","",発注情報!W299)))</f>
        <v/>
      </c>
      <c r="O40" s="177" t="str">
        <f>IF(ISERROR(発注情報!X299)=TRUE,"",IF(OR(発注情報!X299="",発注情報!X299=0),"",IF($C40="","",発注情報!X299)))</f>
        <v/>
      </c>
      <c r="P40" s="177" t="str">
        <f>IF(ISERROR(発注情報!Y299)=TRUE,"",IF(OR(発注情報!Y299="",発注情報!Y299=0),"",IF($C40="","",発注情報!Y299)))</f>
        <v/>
      </c>
      <c r="Q40" s="177" t="str">
        <f>IF(ISERROR(発注情報!Z299)=TRUE,"",IF(OR(発注情報!Z299="",発注情報!Z299=0),"",IF($C40="","",発注情報!Z299)))</f>
        <v/>
      </c>
      <c r="R40" s="177" t="str">
        <f>IF(ISERROR(発注情報!AA299)=TRUE,"",IF(OR(発注情報!AA299="",発注情報!AA299=0),"",IF($C40="","",発注情報!AA299)))</f>
        <v/>
      </c>
      <c r="S40" s="177" t="str">
        <f>IF(ISERROR(発注情報!AB299)=TRUE,"",IF(OR(発注情報!AB299="",発注情報!AB299=0),"",IF($C40="","",発注情報!AB299)))</f>
        <v/>
      </c>
      <c r="T40" s="177" t="str">
        <f>IF(ISERROR(発注情報!AC299)=TRUE,"",IF(OR(発注情報!AC299="",発注情報!AC299=0),"",IF($C40="","",発注情報!AC299)))</f>
        <v/>
      </c>
      <c r="U40" s="177" t="str">
        <f>IF(ISERROR(発注情報!AD299)=TRUE,"",IF(OR(発注情報!AD299="",発注情報!AD299=0),"",IF($C40="","",発注情報!AD299)))</f>
        <v/>
      </c>
      <c r="V40" s="177" t="str">
        <f>IF(ISERROR(発注情報!AE299)=TRUE,"",IF(OR(発注情報!AE299="",発注情報!AE299=0),"",IF($C40="","",発注情報!AE299)))</f>
        <v/>
      </c>
      <c r="W40" s="177" t="str">
        <f>IF(ISERROR(発注情報!AF299)=TRUE,"",IF(OR(発注情報!AF299="",発注情報!AF299=0),"",IF($C40="","",発注情報!AF299)))</f>
        <v/>
      </c>
      <c r="X40" s="177" t="str">
        <f>IF(ISERROR(発注情報!AG299)=TRUE,"",IF(OR(発注情報!AG299="",発注情報!AG299=0),"",IF($C40="","",発注情報!AG299)))</f>
        <v/>
      </c>
      <c r="Y40" s="177" t="str">
        <f>IF(ISERROR(発注情報!AH299)=TRUE,"",IF(OR(発注情報!AH299="",発注情報!AH299=0),"",IF($C40="","",発注情報!AH299)))</f>
        <v/>
      </c>
      <c r="Z40" s="177" t="str">
        <f>IF(ISERROR(発注情報!AI299)=TRUE,"",IF(OR(発注情報!AI299="",発注情報!AI299=0),"",IF($C40="","",発注情報!AI299)))</f>
        <v/>
      </c>
      <c r="AA40" s="177" t="str">
        <f>IF(ISERROR(発注情報!AJ299)=TRUE,"",IF(OR(発注情報!AJ299="",発注情報!AJ299=0),"",IF($C40="","",発注情報!AJ299)))</f>
        <v/>
      </c>
      <c r="AB40" s="177" t="str">
        <f>IF(ISERROR(発注情報!AK299)=TRUE,"",IF(OR(発注情報!AK299="",発注情報!AK299=0),"",IF($C40="","",発注情報!AK299)))</f>
        <v/>
      </c>
      <c r="AC40" s="177" t="str">
        <f>IF(ISERROR(発注情報!AL299)=TRUE,"",IF(OR(発注情報!AL299="",発注情報!AL299=0),"",IF($C40="","",発注情報!AL299)))</f>
        <v/>
      </c>
      <c r="AD40" s="177" t="str">
        <f>IF(ISERROR(発注情報!AM299)=TRUE,"",IF(OR(発注情報!AM299="",発注情報!AM299=0),"",IF($C40="","",発注情報!AM299)))</f>
        <v/>
      </c>
      <c r="AE40" s="177" t="str">
        <f>IF(ISERROR(発注情報!AN299)=TRUE,"",IF(OR(発注情報!AN299="",発注情報!AN299=0),"",IF($C40="","",発注情報!AN299)))</f>
        <v/>
      </c>
      <c r="AF40" s="177" t="str">
        <f>IF(ISERROR(発注情報!AO299)=TRUE,"",IF(OR(発注情報!AO299="",発注情報!AO299=0),"",IF($C40="","",発注情報!AO299)))</f>
        <v/>
      </c>
      <c r="AG40" s="177" t="str">
        <f>IF(ISERROR(発注情報!AP299)=TRUE,"",IF(OR(発注情報!AP299="",発注情報!AP299=0),"",IF($C40="","",発注情報!AP299)))</f>
        <v/>
      </c>
      <c r="AH40" s="177" t="str">
        <f>IF(ISERROR(発注情報!AQ299)=TRUE,"",IF(OR(発注情報!AQ299="",発注情報!AQ299=0),"",IF($C40="","",発注情報!AQ299)))</f>
        <v/>
      </c>
      <c r="AI40" s="180" t="str">
        <f>IF(ISERROR(発注情報!AR299)=TRUE,"",IF(OR(発注情報!AR299="",発注情報!AR299=0),"",発注情報!AR299))</f>
        <v/>
      </c>
      <c r="AJ40" s="176" t="str">
        <f>IF(ISERROR(発注情報!AS299)=TRUE,"",IF(OR(発注情報!AS299="",発注情報!AS299=0),"",発注情報!AS299))</f>
        <v/>
      </c>
      <c r="AL40" s="283"/>
      <c r="AN40" s="283"/>
      <c r="AP40" s="283"/>
      <c r="AR40" s="283"/>
      <c r="AT40" s="283"/>
      <c r="AV40" s="283"/>
      <c r="AX40" s="283"/>
      <c r="AZ40" s="283"/>
      <c r="BB40" s="283"/>
      <c r="BD40" s="283"/>
      <c r="BF40" s="283"/>
    </row>
    <row r="41" spans="1:71" ht="16.5" customHeight="1" x14ac:dyDescent="0.15">
      <c r="A41" s="910"/>
      <c r="B41" s="162" t="str">
        <f>IF(C41&lt;&gt;"",B40+1,"")</f>
        <v/>
      </c>
      <c r="C41" s="168" t="str">
        <f>IF(ISERROR(発注情報!L300)=TRUE,"",IF(OR(発注情報!L300="",発注情報!L300=0),"",IF(OR(発注情報!L300=発注情報!$L$99,発注情報!L300=発注情報!$L$100,発注情報!L300=発注情報!$L$101,発注情報!L300=発注情報!$L$102,発注情報!L300=発注情報!$L$103,発注情報!L300=発注情報!$L$104,発注情報!L300=発注情報!$L$105,発注情報!L300=発注情報!$L$106,発注情報!L300=発注情報!$L$107,発注情報!L300=発注情報!$L$108,発注情報!L300=発注情報!$L$109,発注情報!L300=発注情報!$L$110,発注情報!L300=発注情報!$L$111,発注情報!L300=発注情報!$L$112,発注情報!L300=発注情報!$L$113,発注情報!L300=発注情報!$L$114,発注情報!L300=発注情報!$L$115,発注情報!L300=発注情報!$L$116,発注情報!L300=発注情報!$L$117,発注情報!L300=発注情報!$L$118,発注情報!L300=発注情報!$L$119,発注情報!L300=発注情報!$L$120,発注情報!L300=発注情報!$L$121,発注情報!L300=発注情報!$L$122,発注情報!L300=発注情報!$L$123,),"",IF(発注情報!K300=発注情報!$K$80,発注情報!L300&amp;" (SUP.)",IF(発注情報!K300=発注情報!$K$81,発注情報!L300&amp;" (EXH.)",発注情報!L300)))))</f>
        <v/>
      </c>
      <c r="D41" s="164" t="str">
        <f>IF(ISERROR(発注情報!M300)=TRUE,"",IF(OR(発注情報!M300="",発注情報!M300=0),"",IF($C41="","",発注情報!M300)))</f>
        <v/>
      </c>
      <c r="E41" s="164" t="str">
        <f>IF(D41="","",D41*発注情報!$D$2)</f>
        <v/>
      </c>
      <c r="F41" s="233" t="str">
        <f>IF(ISERROR(発注情報!O156)=TRUE,"",IF(OR(発注情報!O156="",発注情報!O156=0),"",発注情報!O156))</f>
        <v/>
      </c>
      <c r="G41" s="233" t="str">
        <f>IF(ISERROR(発注情報!P156)=TRUE,"",IF(OR(発注情報!P156="",発注情報!P156=0),"",発注情報!P156))</f>
        <v/>
      </c>
      <c r="H41" s="233" t="str">
        <f>IF(ISERROR(発注情報!Q156)=TRUE,"",IF(OR(発注情報!Q156="",発注情報!Q156=0),"",発注情報!Q156))</f>
        <v/>
      </c>
      <c r="I41" s="180" t="str">
        <f>IF(ISERROR(発注情報!R300)=TRUE,"",IF(OR(発注情報!R300="",発注情報!R300=0),"",発注情報!R300))</f>
        <v/>
      </c>
      <c r="J41" s="176" t="str">
        <f>IF(ISERROR(発注情報!S300)=TRUE,"",IF(OR(発注情報!S300="",発注情報!S300=0),"",発注情報!S300))</f>
        <v/>
      </c>
      <c r="K41" s="177" t="str">
        <f>IF(ISERROR(発注情報!T300)=TRUE,"",IF(OR(発注情報!T300="",発注情報!T300=0),"",IF($C41="","",発注情報!T300)))</f>
        <v/>
      </c>
      <c r="L41" s="177" t="str">
        <f>IF(ISERROR(発注情報!U300)=TRUE,"",IF(OR(発注情報!U300="",発注情報!U300=0),"",IF($C41="","",発注情報!U300)))</f>
        <v/>
      </c>
      <c r="M41" s="177" t="str">
        <f>IF(ISERROR(発注情報!V300)=TRUE,"",IF(OR(発注情報!V300="",発注情報!V300=0),"",IF($C41="","",発注情報!V300)))</f>
        <v/>
      </c>
      <c r="N41" s="177" t="str">
        <f>IF(ISERROR(発注情報!W300)=TRUE,"",IF(OR(発注情報!W300="",発注情報!W300=0),"",IF($C41="","",発注情報!W300)))</f>
        <v/>
      </c>
      <c r="O41" s="177" t="str">
        <f>IF(ISERROR(発注情報!X300)=TRUE,"",IF(OR(発注情報!X300="",発注情報!X300=0),"",IF($C41="","",発注情報!X300)))</f>
        <v/>
      </c>
      <c r="P41" s="177" t="str">
        <f>IF(ISERROR(発注情報!Y300)=TRUE,"",IF(OR(発注情報!Y300="",発注情報!Y300=0),"",IF($C41="","",発注情報!Y300)))</f>
        <v/>
      </c>
      <c r="Q41" s="177" t="str">
        <f>IF(ISERROR(発注情報!Z300)=TRUE,"",IF(OR(発注情報!Z300="",発注情報!Z300=0),"",IF($C41="","",発注情報!Z300)))</f>
        <v/>
      </c>
      <c r="R41" s="177" t="str">
        <f>IF(ISERROR(発注情報!AA300)=TRUE,"",IF(OR(発注情報!AA300="",発注情報!AA300=0),"",IF($C41="","",発注情報!AA300)))</f>
        <v/>
      </c>
      <c r="S41" s="177" t="str">
        <f>IF(ISERROR(発注情報!AB300)=TRUE,"",IF(OR(発注情報!AB300="",発注情報!AB300=0),"",IF($C41="","",発注情報!AB300)))</f>
        <v/>
      </c>
      <c r="T41" s="177" t="str">
        <f>IF(ISERROR(発注情報!AC300)=TRUE,"",IF(OR(発注情報!AC300="",発注情報!AC300=0),"",IF($C41="","",発注情報!AC300)))</f>
        <v/>
      </c>
      <c r="U41" s="177" t="str">
        <f>IF(ISERROR(発注情報!AD300)=TRUE,"",IF(OR(発注情報!AD300="",発注情報!AD300=0),"",IF($C41="","",発注情報!AD300)))</f>
        <v/>
      </c>
      <c r="V41" s="177" t="str">
        <f>IF(ISERROR(発注情報!AE300)=TRUE,"",IF(OR(発注情報!AE300="",発注情報!AE300=0),"",IF($C41="","",発注情報!AE300)))</f>
        <v/>
      </c>
      <c r="W41" s="177" t="str">
        <f>IF(ISERROR(発注情報!AF300)=TRUE,"",IF(OR(発注情報!AF300="",発注情報!AF300=0),"",IF($C41="","",発注情報!AF300)))</f>
        <v/>
      </c>
      <c r="X41" s="177" t="str">
        <f>IF(ISERROR(発注情報!AG300)=TRUE,"",IF(OR(発注情報!AG300="",発注情報!AG300=0),"",IF($C41="","",発注情報!AG300)))</f>
        <v/>
      </c>
      <c r="Y41" s="177" t="str">
        <f>IF(ISERROR(発注情報!AH300)=TRUE,"",IF(OR(発注情報!AH300="",発注情報!AH300=0),"",IF($C41="","",発注情報!AH300)))</f>
        <v/>
      </c>
      <c r="Z41" s="177" t="str">
        <f>IF(ISERROR(発注情報!AI300)=TRUE,"",IF(OR(発注情報!AI300="",発注情報!AI300=0),"",IF($C41="","",発注情報!AI300)))</f>
        <v/>
      </c>
      <c r="AA41" s="177" t="str">
        <f>IF(ISERROR(発注情報!AJ300)=TRUE,"",IF(OR(発注情報!AJ300="",発注情報!AJ300=0),"",IF($C41="","",発注情報!AJ300)))</f>
        <v/>
      </c>
      <c r="AB41" s="177" t="str">
        <f>IF(ISERROR(発注情報!AK300)=TRUE,"",IF(OR(発注情報!AK300="",発注情報!AK300=0),"",IF($C41="","",発注情報!AK300)))</f>
        <v/>
      </c>
      <c r="AC41" s="177" t="str">
        <f>IF(ISERROR(発注情報!AL300)=TRUE,"",IF(OR(発注情報!AL300="",発注情報!AL300=0),"",IF($C41="","",発注情報!AL300)))</f>
        <v/>
      </c>
      <c r="AD41" s="177" t="str">
        <f>IF(ISERROR(発注情報!AM300)=TRUE,"",IF(OR(発注情報!AM300="",発注情報!AM300=0),"",IF($C41="","",発注情報!AM300)))</f>
        <v/>
      </c>
      <c r="AE41" s="177" t="str">
        <f>IF(ISERROR(発注情報!AN300)=TRUE,"",IF(OR(発注情報!AN300="",発注情報!AN300=0),"",IF($C41="","",発注情報!AN300)))</f>
        <v/>
      </c>
      <c r="AF41" s="177" t="str">
        <f>IF(ISERROR(発注情報!AO300)=TRUE,"",IF(OR(発注情報!AO300="",発注情報!AO300=0),"",IF($C41="","",発注情報!AO300)))</f>
        <v/>
      </c>
      <c r="AG41" s="177" t="str">
        <f>IF(ISERROR(発注情報!AP300)=TRUE,"",IF(OR(発注情報!AP300="",発注情報!AP300=0),"",IF($C41="","",発注情報!AP300)))</f>
        <v/>
      </c>
      <c r="AH41" s="177" t="str">
        <f>IF(ISERROR(発注情報!AQ300)=TRUE,"",IF(OR(発注情報!AQ300="",発注情報!AQ300=0),"",IF($C41="","",発注情報!AQ300)))</f>
        <v/>
      </c>
      <c r="AI41" s="180" t="str">
        <f>IF(ISERROR(発注情報!AR300)=TRUE,"",IF(OR(発注情報!AR300="",発注情報!AR300=0),"",発注情報!AR300))</f>
        <v/>
      </c>
      <c r="AJ41" s="176" t="str">
        <f>IF(ISERROR(発注情報!AS300)=TRUE,"",IF(OR(発注情報!AS300="",発注情報!AS300=0),"",発注情報!AS300))</f>
        <v/>
      </c>
    </row>
    <row r="42" spans="1:71" ht="16.5" customHeight="1" x14ac:dyDescent="0.15">
      <c r="A42" s="910"/>
      <c r="B42" s="162" t="str">
        <f t="shared" ref="B42:B54" si="2">IF(C42&lt;&gt;"",B41+1,"")</f>
        <v/>
      </c>
      <c r="C42" s="168" t="str">
        <f>IF(ISERROR(発注情報!L301)=TRUE,"",IF(OR(発注情報!L301="",発注情報!L301=0),"",IF(OR(発注情報!L301=発注情報!$L$99,発注情報!L301=発注情報!$L$100,発注情報!L301=発注情報!$L$101,発注情報!L301=発注情報!$L$102,発注情報!L301=発注情報!$L$103,発注情報!L301=発注情報!$L$104,発注情報!L301=発注情報!$L$105,発注情報!L301=発注情報!$L$106,発注情報!L301=発注情報!$L$107,発注情報!L301=発注情報!$L$108,発注情報!L301=発注情報!$L$109,発注情報!L301=発注情報!$L$110,発注情報!L301=発注情報!$L$111,発注情報!L301=発注情報!$L$112,発注情報!L301=発注情報!$L$113,発注情報!L301=発注情報!$L$114,発注情報!L301=発注情報!$L$115,発注情報!L301=発注情報!$L$116,発注情報!L301=発注情報!$L$117,発注情報!L301=発注情報!$L$118,発注情報!L301=発注情報!$L$119,発注情報!L301=発注情報!$L$120,発注情報!L301=発注情報!$L$121,発注情報!L301=発注情報!$L$122,発注情報!L301=発注情報!$L$123,),"",IF(発注情報!K301=発注情報!$K$80,発注情報!L301&amp;" (SUP.)",IF(発注情報!K301=発注情報!$K$81,発注情報!L301&amp;" (EXH.)",発注情報!L301)))))</f>
        <v/>
      </c>
      <c r="D42" s="164" t="str">
        <f>IF(ISERROR(発注情報!M301)=TRUE,"",IF(OR(発注情報!M301="",発注情報!M301=0),"",IF($C42="","",発注情報!M301)))</f>
        <v/>
      </c>
      <c r="E42" s="164" t="str">
        <f>IF(D42="","",D42*発注情報!$D$2)</f>
        <v/>
      </c>
      <c r="F42" s="233" t="str">
        <f>IF(ISERROR(発注情報!O157)=TRUE,"",IF(OR(発注情報!O157="",発注情報!O157=0),"",発注情報!O157))</f>
        <v/>
      </c>
      <c r="G42" s="233" t="str">
        <f>IF(ISERROR(発注情報!P157)=TRUE,"",IF(OR(発注情報!P157="",発注情報!P157=0),"",発注情報!P157))</f>
        <v/>
      </c>
      <c r="H42" s="233" t="str">
        <f>IF(ISERROR(発注情報!Q157)=TRUE,"",IF(OR(発注情報!Q157="",発注情報!Q157=0),"",発注情報!Q157))</f>
        <v/>
      </c>
      <c r="I42" s="180" t="str">
        <f>IF(ISERROR(発注情報!R301)=TRUE,"",IF(OR(発注情報!R301="",発注情報!R301=0),"",発注情報!R301))</f>
        <v/>
      </c>
      <c r="J42" s="176" t="str">
        <f>IF(ISERROR(発注情報!S301)=TRUE,"",IF(OR(発注情報!S301="",発注情報!S301=0),"",発注情報!S301))</f>
        <v/>
      </c>
      <c r="K42" s="177" t="str">
        <f>IF(ISERROR(発注情報!T301)=TRUE,"",IF(OR(発注情報!T301="",発注情報!T301=0),"",IF($C42="","",発注情報!T301)))</f>
        <v/>
      </c>
      <c r="L42" s="177" t="str">
        <f>IF(ISERROR(発注情報!U301)=TRUE,"",IF(OR(発注情報!U301="",発注情報!U301=0),"",IF($C42="","",発注情報!U301)))</f>
        <v/>
      </c>
      <c r="M42" s="177" t="str">
        <f>IF(ISERROR(発注情報!V301)=TRUE,"",IF(OR(発注情報!V301="",発注情報!V301=0),"",IF($C42="","",発注情報!V301)))</f>
        <v/>
      </c>
      <c r="N42" s="177" t="str">
        <f>IF(ISERROR(発注情報!W301)=TRUE,"",IF(OR(発注情報!W301="",発注情報!W301=0),"",IF($C42="","",発注情報!W301)))</f>
        <v/>
      </c>
      <c r="O42" s="177" t="str">
        <f>IF(ISERROR(発注情報!X301)=TRUE,"",IF(OR(発注情報!X301="",発注情報!X301=0),"",IF($C42="","",発注情報!X301)))</f>
        <v/>
      </c>
      <c r="P42" s="177" t="str">
        <f>IF(ISERROR(発注情報!Y301)=TRUE,"",IF(OR(発注情報!Y301="",発注情報!Y301=0),"",IF($C42="","",発注情報!Y301)))</f>
        <v/>
      </c>
      <c r="Q42" s="177" t="str">
        <f>IF(ISERROR(発注情報!Z301)=TRUE,"",IF(OR(発注情報!Z301="",発注情報!Z301=0),"",IF($C42="","",発注情報!Z301)))</f>
        <v/>
      </c>
      <c r="R42" s="177" t="str">
        <f>IF(ISERROR(発注情報!AA301)=TRUE,"",IF(OR(発注情報!AA301="",発注情報!AA301=0),"",IF($C42="","",発注情報!AA301)))</f>
        <v/>
      </c>
      <c r="S42" s="177" t="str">
        <f>IF(ISERROR(発注情報!AB301)=TRUE,"",IF(OR(発注情報!AB301="",発注情報!AB301=0),"",IF($C42="","",発注情報!AB301)))</f>
        <v/>
      </c>
      <c r="T42" s="177" t="str">
        <f>IF(ISERROR(発注情報!AC301)=TRUE,"",IF(OR(発注情報!AC301="",発注情報!AC301=0),"",IF($C42="","",発注情報!AC301)))</f>
        <v/>
      </c>
      <c r="U42" s="177" t="str">
        <f>IF(ISERROR(発注情報!AD301)=TRUE,"",IF(OR(発注情報!AD301="",発注情報!AD301=0),"",IF($C42="","",発注情報!AD301)))</f>
        <v/>
      </c>
      <c r="V42" s="177" t="str">
        <f>IF(ISERROR(発注情報!AE301)=TRUE,"",IF(OR(発注情報!AE301="",発注情報!AE301=0),"",IF($C42="","",発注情報!AE301)))</f>
        <v/>
      </c>
      <c r="W42" s="177" t="str">
        <f>IF(ISERROR(発注情報!AF301)=TRUE,"",IF(OR(発注情報!AF301="",発注情報!AF301=0),"",IF($C42="","",発注情報!AF301)))</f>
        <v/>
      </c>
      <c r="X42" s="177" t="str">
        <f>IF(ISERROR(発注情報!AG301)=TRUE,"",IF(OR(発注情報!AG301="",発注情報!AG301=0),"",IF($C42="","",発注情報!AG301)))</f>
        <v/>
      </c>
      <c r="Y42" s="177" t="str">
        <f>IF(ISERROR(発注情報!AH301)=TRUE,"",IF(OR(発注情報!AH301="",発注情報!AH301=0),"",IF($C42="","",発注情報!AH301)))</f>
        <v/>
      </c>
      <c r="Z42" s="177" t="str">
        <f>IF(ISERROR(発注情報!AI301)=TRUE,"",IF(OR(発注情報!AI301="",発注情報!AI301=0),"",IF($C42="","",発注情報!AI301)))</f>
        <v/>
      </c>
      <c r="AA42" s="177" t="str">
        <f>IF(ISERROR(発注情報!AJ301)=TRUE,"",IF(OR(発注情報!AJ301="",発注情報!AJ301=0),"",IF($C42="","",発注情報!AJ301)))</f>
        <v/>
      </c>
      <c r="AB42" s="177" t="str">
        <f>IF(ISERROR(発注情報!AK301)=TRUE,"",IF(OR(発注情報!AK301="",発注情報!AK301=0),"",IF($C42="","",発注情報!AK301)))</f>
        <v/>
      </c>
      <c r="AC42" s="177" t="str">
        <f>IF(ISERROR(発注情報!AL301)=TRUE,"",IF(OR(発注情報!AL301="",発注情報!AL301=0),"",IF($C42="","",発注情報!AL301)))</f>
        <v/>
      </c>
      <c r="AD42" s="177" t="str">
        <f>IF(ISERROR(発注情報!AM301)=TRUE,"",IF(OR(発注情報!AM301="",発注情報!AM301=0),"",IF($C42="","",発注情報!AM301)))</f>
        <v/>
      </c>
      <c r="AE42" s="177" t="str">
        <f>IF(ISERROR(発注情報!AN301)=TRUE,"",IF(OR(発注情報!AN301="",発注情報!AN301=0),"",IF($C42="","",発注情報!AN301)))</f>
        <v/>
      </c>
      <c r="AF42" s="177" t="str">
        <f>IF(ISERROR(発注情報!AO301)=TRUE,"",IF(OR(発注情報!AO301="",発注情報!AO301=0),"",IF($C42="","",発注情報!AO301)))</f>
        <v/>
      </c>
      <c r="AG42" s="177" t="str">
        <f>IF(ISERROR(発注情報!AP301)=TRUE,"",IF(OR(発注情報!AP301="",発注情報!AP301=0),"",IF($C42="","",発注情報!AP301)))</f>
        <v/>
      </c>
      <c r="AH42" s="177" t="str">
        <f>IF(ISERROR(発注情報!AQ301)=TRUE,"",IF(OR(発注情報!AQ301="",発注情報!AQ301=0),"",IF($C42="","",発注情報!AQ301)))</f>
        <v/>
      </c>
      <c r="AI42" s="180" t="str">
        <f>IF(ISERROR(発注情報!AR301)=TRUE,"",IF(OR(発注情報!AR301="",発注情報!AR301=0),"",発注情報!AR301))</f>
        <v/>
      </c>
      <c r="AJ42" s="176" t="str">
        <f>IF(ISERROR(発注情報!AS301)=TRUE,"",IF(OR(発注情報!AS301="",発注情報!AS301=0),"",発注情報!AS301))</f>
        <v/>
      </c>
    </row>
    <row r="43" spans="1:71" ht="16.5" customHeight="1" x14ac:dyDescent="0.15">
      <c r="A43" s="910"/>
      <c r="B43" s="162" t="str">
        <f t="shared" si="2"/>
        <v/>
      </c>
      <c r="C43" s="168" t="str">
        <f>IF(ISERROR(発注情報!L302)=TRUE,"",IF(OR(発注情報!L302="",発注情報!L302=0),"",IF(OR(発注情報!L302=発注情報!$L$99,発注情報!L302=発注情報!$L$100,発注情報!L302=発注情報!$L$101,発注情報!L302=発注情報!$L$102,発注情報!L302=発注情報!$L$103,発注情報!L302=発注情報!$L$104,発注情報!L302=発注情報!$L$105,発注情報!L302=発注情報!$L$106,発注情報!L302=発注情報!$L$107,発注情報!L302=発注情報!$L$108,発注情報!L302=発注情報!$L$109,発注情報!L302=発注情報!$L$110,発注情報!L302=発注情報!$L$111,発注情報!L302=発注情報!$L$112,発注情報!L302=発注情報!$L$113,発注情報!L302=発注情報!$L$114,発注情報!L302=発注情報!$L$115,発注情報!L302=発注情報!$L$116,発注情報!L302=発注情報!$L$117,発注情報!L302=発注情報!$L$118,発注情報!L302=発注情報!$L$119,発注情報!L302=発注情報!$L$120,発注情報!L302=発注情報!$L$121,発注情報!L302=発注情報!$L$122,発注情報!L302=発注情報!$L$123,),"",IF(発注情報!K302=発注情報!$K$80,発注情報!L302&amp;" (SUP.)",IF(発注情報!K302=発注情報!$K$81,発注情報!L302&amp;" (EXH.)",発注情報!L302)))))</f>
        <v/>
      </c>
      <c r="D43" s="164" t="str">
        <f>IF(ISERROR(発注情報!M302)=TRUE,"",IF(OR(発注情報!M302="",発注情報!M302=0),"",IF($C43="","",発注情報!M302)))</f>
        <v/>
      </c>
      <c r="E43" s="164" t="str">
        <f>IF(D43="","",D43*発注情報!$D$2)</f>
        <v/>
      </c>
      <c r="F43" s="233" t="str">
        <f>IF(ISERROR(発注情報!O158)=TRUE,"",IF(OR(発注情報!O158="",発注情報!O158=0),"",発注情報!O158))</f>
        <v/>
      </c>
      <c r="G43" s="233" t="str">
        <f>IF(ISERROR(発注情報!P158)=TRUE,"",IF(OR(発注情報!P158="",発注情報!P158=0),"",発注情報!P158))</f>
        <v/>
      </c>
      <c r="H43" s="233" t="str">
        <f>IF(ISERROR(発注情報!Q158)=TRUE,"",IF(OR(発注情報!Q158="",発注情報!Q158=0),"",発注情報!Q158))</f>
        <v/>
      </c>
      <c r="I43" s="180" t="str">
        <f>IF(ISERROR(発注情報!R302)=TRUE,"",IF(OR(発注情報!R302="",発注情報!R302=0),"",発注情報!R302))</f>
        <v/>
      </c>
      <c r="J43" s="176" t="str">
        <f>IF(ISERROR(発注情報!S302)=TRUE,"",IF(OR(発注情報!S302="",発注情報!S302=0),"",発注情報!S302))</f>
        <v/>
      </c>
      <c r="K43" s="177" t="str">
        <f>IF(ISERROR(発注情報!T302)=TRUE,"",IF(OR(発注情報!T302="",発注情報!T302=0),"",IF($C43="","",発注情報!T302)))</f>
        <v/>
      </c>
      <c r="L43" s="177" t="str">
        <f>IF(ISERROR(発注情報!U302)=TRUE,"",IF(OR(発注情報!U302="",発注情報!U302=0),"",IF($C43="","",発注情報!U302)))</f>
        <v/>
      </c>
      <c r="M43" s="177" t="str">
        <f>IF(ISERROR(発注情報!V302)=TRUE,"",IF(OR(発注情報!V302="",発注情報!V302=0),"",IF($C43="","",発注情報!V302)))</f>
        <v/>
      </c>
      <c r="N43" s="177" t="str">
        <f>IF(ISERROR(発注情報!W302)=TRUE,"",IF(OR(発注情報!W302="",発注情報!W302=0),"",IF($C43="","",発注情報!W302)))</f>
        <v/>
      </c>
      <c r="O43" s="177" t="str">
        <f>IF(ISERROR(発注情報!X302)=TRUE,"",IF(OR(発注情報!X302="",発注情報!X302=0),"",IF($C43="","",発注情報!X302)))</f>
        <v/>
      </c>
      <c r="P43" s="177" t="str">
        <f>IF(ISERROR(発注情報!Y302)=TRUE,"",IF(OR(発注情報!Y302="",発注情報!Y302=0),"",IF($C43="","",発注情報!Y302)))</f>
        <v/>
      </c>
      <c r="Q43" s="177" t="str">
        <f>IF(ISERROR(発注情報!Z302)=TRUE,"",IF(OR(発注情報!Z302="",発注情報!Z302=0),"",IF($C43="","",発注情報!Z302)))</f>
        <v/>
      </c>
      <c r="R43" s="177" t="str">
        <f>IF(ISERROR(発注情報!AA302)=TRUE,"",IF(OR(発注情報!AA302="",発注情報!AA302=0),"",IF($C43="","",発注情報!AA302)))</f>
        <v/>
      </c>
      <c r="S43" s="177" t="str">
        <f>IF(ISERROR(発注情報!AB302)=TRUE,"",IF(OR(発注情報!AB302="",発注情報!AB302=0),"",IF($C43="","",発注情報!AB302)))</f>
        <v/>
      </c>
      <c r="T43" s="177" t="str">
        <f>IF(ISERROR(発注情報!AC302)=TRUE,"",IF(OR(発注情報!AC302="",発注情報!AC302=0),"",IF($C43="","",発注情報!AC302)))</f>
        <v/>
      </c>
      <c r="U43" s="177" t="str">
        <f>IF(ISERROR(発注情報!AD302)=TRUE,"",IF(OR(発注情報!AD302="",発注情報!AD302=0),"",IF($C43="","",発注情報!AD302)))</f>
        <v/>
      </c>
      <c r="V43" s="177" t="str">
        <f>IF(ISERROR(発注情報!AE302)=TRUE,"",IF(OR(発注情報!AE302="",発注情報!AE302=0),"",IF($C43="","",発注情報!AE302)))</f>
        <v/>
      </c>
      <c r="W43" s="177" t="str">
        <f>IF(ISERROR(発注情報!AF302)=TRUE,"",IF(OR(発注情報!AF302="",発注情報!AF302=0),"",IF($C43="","",発注情報!AF302)))</f>
        <v/>
      </c>
      <c r="X43" s="177" t="str">
        <f>IF(ISERROR(発注情報!AG302)=TRUE,"",IF(OR(発注情報!AG302="",発注情報!AG302=0),"",IF($C43="","",発注情報!AG302)))</f>
        <v/>
      </c>
      <c r="Y43" s="177" t="str">
        <f>IF(ISERROR(発注情報!AH302)=TRUE,"",IF(OR(発注情報!AH302="",発注情報!AH302=0),"",IF($C43="","",発注情報!AH302)))</f>
        <v/>
      </c>
      <c r="Z43" s="177" t="str">
        <f>IF(ISERROR(発注情報!AI302)=TRUE,"",IF(OR(発注情報!AI302="",発注情報!AI302=0),"",IF($C43="","",発注情報!AI302)))</f>
        <v/>
      </c>
      <c r="AA43" s="177" t="str">
        <f>IF(ISERROR(発注情報!AJ302)=TRUE,"",IF(OR(発注情報!AJ302="",発注情報!AJ302=0),"",IF($C43="","",発注情報!AJ302)))</f>
        <v/>
      </c>
      <c r="AB43" s="177" t="str">
        <f>IF(ISERROR(発注情報!AK302)=TRUE,"",IF(OR(発注情報!AK302="",発注情報!AK302=0),"",IF($C43="","",発注情報!AK302)))</f>
        <v/>
      </c>
      <c r="AC43" s="177" t="str">
        <f>IF(ISERROR(発注情報!AL302)=TRUE,"",IF(OR(発注情報!AL302="",発注情報!AL302=0),"",IF($C43="","",発注情報!AL302)))</f>
        <v/>
      </c>
      <c r="AD43" s="177" t="str">
        <f>IF(ISERROR(発注情報!AM302)=TRUE,"",IF(OR(発注情報!AM302="",発注情報!AM302=0),"",IF($C43="","",発注情報!AM302)))</f>
        <v/>
      </c>
      <c r="AE43" s="177" t="str">
        <f>IF(ISERROR(発注情報!AN302)=TRUE,"",IF(OR(発注情報!AN302="",発注情報!AN302=0),"",IF($C43="","",発注情報!AN302)))</f>
        <v/>
      </c>
      <c r="AF43" s="177" t="str">
        <f>IF(ISERROR(発注情報!AO302)=TRUE,"",IF(OR(発注情報!AO302="",発注情報!AO302=0),"",IF($C43="","",発注情報!AO302)))</f>
        <v/>
      </c>
      <c r="AG43" s="177" t="str">
        <f>IF(ISERROR(発注情報!AP302)=TRUE,"",IF(OR(発注情報!AP302="",発注情報!AP302=0),"",IF($C43="","",発注情報!AP302)))</f>
        <v/>
      </c>
      <c r="AH43" s="177" t="str">
        <f>IF(ISERROR(発注情報!AQ302)=TRUE,"",IF(OR(発注情報!AQ302="",発注情報!AQ302=0),"",IF($C43="","",発注情報!AQ302)))</f>
        <v/>
      </c>
      <c r="AI43" s="180" t="str">
        <f>IF(ISERROR(発注情報!AR302)=TRUE,"",IF(OR(発注情報!AR302="",発注情報!AR302=0),"",発注情報!AR302))</f>
        <v/>
      </c>
      <c r="AJ43" s="176" t="str">
        <f>IF(ISERROR(発注情報!AS302)=TRUE,"",IF(OR(発注情報!AS302="",発注情報!AS302=0),"",発注情報!AS302))</f>
        <v/>
      </c>
    </row>
    <row r="44" spans="1:71" ht="16.5" customHeight="1" x14ac:dyDescent="0.15">
      <c r="A44" s="910"/>
      <c r="B44" s="162" t="str">
        <f t="shared" si="2"/>
        <v/>
      </c>
      <c r="C44" s="168" t="str">
        <f>IF(ISERROR(発注情報!L303)=TRUE,"",IF(OR(発注情報!L303="",発注情報!L303=0),"",IF(OR(発注情報!L303=発注情報!$L$99,発注情報!L303=発注情報!$L$100,発注情報!L303=発注情報!$L$101,発注情報!L303=発注情報!$L$102,発注情報!L303=発注情報!$L$103,発注情報!L303=発注情報!$L$104,発注情報!L303=発注情報!$L$105,発注情報!L303=発注情報!$L$106,発注情報!L303=発注情報!$L$107,発注情報!L303=発注情報!$L$108,発注情報!L303=発注情報!$L$109,発注情報!L303=発注情報!$L$110,発注情報!L303=発注情報!$L$111,発注情報!L303=発注情報!$L$112,発注情報!L303=発注情報!$L$113,発注情報!L303=発注情報!$L$114,発注情報!L303=発注情報!$L$115,発注情報!L303=発注情報!$L$116,発注情報!L303=発注情報!$L$117,発注情報!L303=発注情報!$L$118,発注情報!L303=発注情報!$L$119,発注情報!L303=発注情報!$L$120,発注情報!L303=発注情報!$L$121,発注情報!L303=発注情報!$L$122,発注情報!L303=発注情報!$L$123,),"",IF(発注情報!K303=発注情報!$K$80,発注情報!L303&amp;" (SUP.)",IF(発注情報!K303=発注情報!$K$81,発注情報!L303&amp;" (EXH.)",発注情報!L303)))))</f>
        <v/>
      </c>
      <c r="D44" s="164" t="str">
        <f>IF(ISERROR(発注情報!M303)=TRUE,"",IF(OR(発注情報!M303="",発注情報!M303=0),"",IF($C44="","",発注情報!M303)))</f>
        <v/>
      </c>
      <c r="E44" s="164" t="str">
        <f>IF(D44="","",D44*発注情報!$D$2)</f>
        <v/>
      </c>
      <c r="F44" s="233" t="str">
        <f>IF(ISERROR(発注情報!O159)=TRUE,"",IF(OR(発注情報!O159="",発注情報!O159=0),"",発注情報!O159))</f>
        <v/>
      </c>
      <c r="G44" s="233" t="str">
        <f>IF(ISERROR(発注情報!P159)=TRUE,"",IF(OR(発注情報!P159="",発注情報!P159=0),"",発注情報!P159))</f>
        <v/>
      </c>
      <c r="H44" s="233" t="str">
        <f>IF(ISERROR(発注情報!Q159)=TRUE,"",IF(OR(発注情報!Q159="",発注情報!Q159=0),"",発注情報!Q159))</f>
        <v/>
      </c>
      <c r="I44" s="180" t="str">
        <f>IF(ISERROR(発注情報!R303)=TRUE,"",IF(OR(発注情報!R303="",発注情報!R303=0),"",発注情報!R303))</f>
        <v/>
      </c>
      <c r="J44" s="176" t="str">
        <f>IF(ISERROR(発注情報!S303)=TRUE,"",IF(OR(発注情報!S303="",発注情報!S303=0),"",発注情報!S303))</f>
        <v/>
      </c>
      <c r="K44" s="177" t="str">
        <f>IF(ISERROR(発注情報!T303)=TRUE,"",IF(OR(発注情報!T303="",発注情報!T303=0),"",IF($C44="","",発注情報!T303)))</f>
        <v/>
      </c>
      <c r="L44" s="177" t="str">
        <f>IF(ISERROR(発注情報!U303)=TRUE,"",IF(OR(発注情報!U303="",発注情報!U303=0),"",IF($C44="","",発注情報!U303)))</f>
        <v/>
      </c>
      <c r="M44" s="177" t="str">
        <f>IF(ISERROR(発注情報!V303)=TRUE,"",IF(OR(発注情報!V303="",発注情報!V303=0),"",IF($C44="","",発注情報!V303)))</f>
        <v/>
      </c>
      <c r="N44" s="177" t="str">
        <f>IF(ISERROR(発注情報!W303)=TRUE,"",IF(OR(発注情報!W303="",発注情報!W303=0),"",IF($C44="","",発注情報!W303)))</f>
        <v/>
      </c>
      <c r="O44" s="177" t="str">
        <f>IF(ISERROR(発注情報!X303)=TRUE,"",IF(OR(発注情報!X303="",発注情報!X303=0),"",IF($C44="","",発注情報!X303)))</f>
        <v/>
      </c>
      <c r="P44" s="177" t="str">
        <f>IF(ISERROR(発注情報!Y303)=TRUE,"",IF(OR(発注情報!Y303="",発注情報!Y303=0),"",IF($C44="","",発注情報!Y303)))</f>
        <v/>
      </c>
      <c r="Q44" s="177" t="str">
        <f>IF(ISERROR(発注情報!Z303)=TRUE,"",IF(OR(発注情報!Z303="",発注情報!Z303=0),"",IF($C44="","",発注情報!Z303)))</f>
        <v/>
      </c>
      <c r="R44" s="177" t="str">
        <f>IF(ISERROR(発注情報!AA303)=TRUE,"",IF(OR(発注情報!AA303="",発注情報!AA303=0),"",IF($C44="","",発注情報!AA303)))</f>
        <v/>
      </c>
      <c r="S44" s="177" t="str">
        <f>IF(ISERROR(発注情報!AB303)=TRUE,"",IF(OR(発注情報!AB303="",発注情報!AB303=0),"",IF($C44="","",発注情報!AB303)))</f>
        <v/>
      </c>
      <c r="T44" s="177" t="str">
        <f>IF(ISERROR(発注情報!AC303)=TRUE,"",IF(OR(発注情報!AC303="",発注情報!AC303=0),"",IF($C44="","",発注情報!AC303)))</f>
        <v/>
      </c>
      <c r="U44" s="177" t="str">
        <f>IF(ISERROR(発注情報!AD303)=TRUE,"",IF(OR(発注情報!AD303="",発注情報!AD303=0),"",IF($C44="","",発注情報!AD303)))</f>
        <v/>
      </c>
      <c r="V44" s="177" t="str">
        <f>IF(ISERROR(発注情報!AE303)=TRUE,"",IF(OR(発注情報!AE303="",発注情報!AE303=0),"",IF($C44="","",発注情報!AE303)))</f>
        <v/>
      </c>
      <c r="W44" s="177" t="str">
        <f>IF(ISERROR(発注情報!AF303)=TRUE,"",IF(OR(発注情報!AF303="",発注情報!AF303=0),"",IF($C44="","",発注情報!AF303)))</f>
        <v/>
      </c>
      <c r="X44" s="177" t="str">
        <f>IF(ISERROR(発注情報!AG303)=TRUE,"",IF(OR(発注情報!AG303="",発注情報!AG303=0),"",IF($C44="","",発注情報!AG303)))</f>
        <v/>
      </c>
      <c r="Y44" s="177" t="str">
        <f>IF(ISERROR(発注情報!AH303)=TRUE,"",IF(OR(発注情報!AH303="",発注情報!AH303=0),"",IF($C44="","",発注情報!AH303)))</f>
        <v/>
      </c>
      <c r="Z44" s="177" t="str">
        <f>IF(ISERROR(発注情報!AI303)=TRUE,"",IF(OR(発注情報!AI303="",発注情報!AI303=0),"",IF($C44="","",発注情報!AI303)))</f>
        <v/>
      </c>
      <c r="AA44" s="177" t="str">
        <f>IF(ISERROR(発注情報!AJ303)=TRUE,"",IF(OR(発注情報!AJ303="",発注情報!AJ303=0),"",IF($C44="","",発注情報!AJ303)))</f>
        <v/>
      </c>
      <c r="AB44" s="177" t="str">
        <f>IF(ISERROR(発注情報!AK303)=TRUE,"",IF(OR(発注情報!AK303="",発注情報!AK303=0),"",IF($C44="","",発注情報!AK303)))</f>
        <v/>
      </c>
      <c r="AC44" s="177" t="str">
        <f>IF(ISERROR(発注情報!AL303)=TRUE,"",IF(OR(発注情報!AL303="",発注情報!AL303=0),"",IF($C44="","",発注情報!AL303)))</f>
        <v/>
      </c>
      <c r="AD44" s="177" t="str">
        <f>IF(ISERROR(発注情報!AM303)=TRUE,"",IF(OR(発注情報!AM303="",発注情報!AM303=0),"",IF($C44="","",発注情報!AM303)))</f>
        <v/>
      </c>
      <c r="AE44" s="177" t="str">
        <f>IF(ISERROR(発注情報!AN303)=TRUE,"",IF(OR(発注情報!AN303="",発注情報!AN303=0),"",IF($C44="","",発注情報!AN303)))</f>
        <v/>
      </c>
      <c r="AF44" s="177" t="str">
        <f>IF(ISERROR(発注情報!AO303)=TRUE,"",IF(OR(発注情報!AO303="",発注情報!AO303=0),"",IF($C44="","",発注情報!AO303)))</f>
        <v/>
      </c>
      <c r="AG44" s="177" t="str">
        <f>IF(ISERROR(発注情報!AP303)=TRUE,"",IF(OR(発注情報!AP303="",発注情報!AP303=0),"",IF($C44="","",発注情報!AP303)))</f>
        <v/>
      </c>
      <c r="AH44" s="177" t="str">
        <f>IF(ISERROR(発注情報!AQ303)=TRUE,"",IF(OR(発注情報!AQ303="",発注情報!AQ303=0),"",IF($C44="","",発注情報!AQ303)))</f>
        <v/>
      </c>
      <c r="AI44" s="180" t="str">
        <f>IF(ISERROR(発注情報!AR303)=TRUE,"",IF(OR(発注情報!AR303="",発注情報!AR303=0),"",発注情報!AR303))</f>
        <v/>
      </c>
      <c r="AJ44" s="176" t="str">
        <f>IF(ISERROR(発注情報!AS303)=TRUE,"",IF(OR(発注情報!AS303="",発注情報!AS303=0),"",発注情報!AS303))</f>
        <v/>
      </c>
    </row>
    <row r="45" spans="1:71" ht="16.5" customHeight="1" x14ac:dyDescent="0.15">
      <c r="A45" s="910"/>
      <c r="B45" s="162" t="str">
        <f t="shared" si="2"/>
        <v/>
      </c>
      <c r="C45" s="168" t="str">
        <f>IF(ISERROR(発注情報!L304)=TRUE,"",IF(OR(発注情報!L304="",発注情報!L304=0),"",IF(OR(発注情報!L304=発注情報!$L$99,発注情報!L304=発注情報!$L$100,発注情報!L304=発注情報!$L$101,発注情報!L304=発注情報!$L$102,発注情報!L304=発注情報!$L$103,発注情報!L304=発注情報!$L$104,発注情報!L304=発注情報!$L$105,発注情報!L304=発注情報!$L$106,発注情報!L304=発注情報!$L$107,発注情報!L304=発注情報!$L$108,発注情報!L304=発注情報!$L$109,発注情報!L304=発注情報!$L$110,発注情報!L304=発注情報!$L$111,発注情報!L304=発注情報!$L$112,発注情報!L304=発注情報!$L$113,発注情報!L304=発注情報!$L$114,発注情報!L304=発注情報!$L$115,発注情報!L304=発注情報!$L$116,発注情報!L304=発注情報!$L$117,発注情報!L304=発注情報!$L$118,発注情報!L304=発注情報!$L$119,発注情報!L304=発注情報!$L$120,発注情報!L304=発注情報!$L$121,発注情報!L304=発注情報!$L$122,発注情報!L304=発注情報!$L$123,),"",IF(発注情報!K304=発注情報!$K$80,発注情報!L304&amp;" (SUP.)",IF(発注情報!K304=発注情報!$K$81,発注情報!L304&amp;" (EXH.)",発注情報!L304)))))</f>
        <v/>
      </c>
      <c r="D45" s="164" t="str">
        <f>IF(ISERROR(発注情報!M304)=TRUE,"",IF(OR(発注情報!M304="",発注情報!M304=0),"",IF($C45="","",発注情報!M304)))</f>
        <v/>
      </c>
      <c r="E45" s="164" t="str">
        <f>IF(D45="","",D45*発注情報!$D$2)</f>
        <v/>
      </c>
      <c r="F45" s="233" t="str">
        <f>IF(ISERROR(発注情報!O160)=TRUE,"",IF(OR(発注情報!O160="",発注情報!O160=0),"",発注情報!O160))</f>
        <v/>
      </c>
      <c r="G45" s="233" t="str">
        <f>IF(ISERROR(発注情報!P160)=TRUE,"",IF(OR(発注情報!P160="",発注情報!P160=0),"",発注情報!P160))</f>
        <v/>
      </c>
      <c r="H45" s="233" t="str">
        <f>IF(ISERROR(発注情報!Q160)=TRUE,"",IF(OR(発注情報!Q160="",発注情報!Q160=0),"",発注情報!Q160))</f>
        <v/>
      </c>
      <c r="I45" s="180" t="str">
        <f>IF(ISERROR(発注情報!R304)=TRUE,"",IF(OR(発注情報!R304="",発注情報!R304=0),"",発注情報!R304))</f>
        <v/>
      </c>
      <c r="J45" s="176" t="str">
        <f>IF(ISERROR(発注情報!S304)=TRUE,"",IF(OR(発注情報!S304="",発注情報!S304=0),"",発注情報!S304))</f>
        <v/>
      </c>
      <c r="K45" s="177" t="str">
        <f>IF(ISERROR(発注情報!T304)=TRUE,"",IF(OR(発注情報!T304="",発注情報!T304=0),"",IF($C45="","",発注情報!T304)))</f>
        <v/>
      </c>
      <c r="L45" s="177" t="str">
        <f>IF(ISERROR(発注情報!U304)=TRUE,"",IF(OR(発注情報!U304="",発注情報!U304=0),"",IF($C45="","",発注情報!U304)))</f>
        <v/>
      </c>
      <c r="M45" s="177" t="str">
        <f>IF(ISERROR(発注情報!V304)=TRUE,"",IF(OR(発注情報!V304="",発注情報!V304=0),"",IF($C45="","",発注情報!V304)))</f>
        <v/>
      </c>
      <c r="N45" s="177" t="str">
        <f>IF(ISERROR(発注情報!W304)=TRUE,"",IF(OR(発注情報!W304="",発注情報!W304=0),"",IF($C45="","",発注情報!W304)))</f>
        <v/>
      </c>
      <c r="O45" s="177" t="str">
        <f>IF(ISERROR(発注情報!X304)=TRUE,"",IF(OR(発注情報!X304="",発注情報!X304=0),"",IF($C45="","",発注情報!X304)))</f>
        <v/>
      </c>
      <c r="P45" s="177" t="str">
        <f>IF(ISERROR(発注情報!Y304)=TRUE,"",IF(OR(発注情報!Y304="",発注情報!Y304=0),"",IF($C45="","",発注情報!Y304)))</f>
        <v/>
      </c>
      <c r="Q45" s="177" t="str">
        <f>IF(ISERROR(発注情報!Z304)=TRUE,"",IF(OR(発注情報!Z304="",発注情報!Z304=0),"",IF($C45="","",発注情報!Z304)))</f>
        <v/>
      </c>
      <c r="R45" s="177" t="str">
        <f>IF(ISERROR(発注情報!AA304)=TRUE,"",IF(OR(発注情報!AA304="",発注情報!AA304=0),"",IF($C45="","",発注情報!AA304)))</f>
        <v/>
      </c>
      <c r="S45" s="177" t="str">
        <f>IF(ISERROR(発注情報!AB304)=TRUE,"",IF(OR(発注情報!AB304="",発注情報!AB304=0),"",IF($C45="","",発注情報!AB304)))</f>
        <v/>
      </c>
      <c r="T45" s="177" t="str">
        <f>IF(ISERROR(発注情報!AC304)=TRUE,"",IF(OR(発注情報!AC304="",発注情報!AC304=0),"",IF($C45="","",発注情報!AC304)))</f>
        <v/>
      </c>
      <c r="U45" s="177" t="str">
        <f>IF(ISERROR(発注情報!AD304)=TRUE,"",IF(OR(発注情報!AD304="",発注情報!AD304=0),"",IF($C45="","",発注情報!AD304)))</f>
        <v/>
      </c>
      <c r="V45" s="177" t="str">
        <f>IF(ISERROR(発注情報!AE304)=TRUE,"",IF(OR(発注情報!AE304="",発注情報!AE304=0),"",IF($C45="","",発注情報!AE304)))</f>
        <v/>
      </c>
      <c r="W45" s="177" t="str">
        <f>IF(ISERROR(発注情報!AF304)=TRUE,"",IF(OR(発注情報!AF304="",発注情報!AF304=0),"",IF($C45="","",発注情報!AF304)))</f>
        <v/>
      </c>
      <c r="X45" s="177" t="str">
        <f>IF(ISERROR(発注情報!AG304)=TRUE,"",IF(OR(発注情報!AG304="",発注情報!AG304=0),"",IF($C45="","",発注情報!AG304)))</f>
        <v/>
      </c>
      <c r="Y45" s="177" t="str">
        <f>IF(ISERROR(発注情報!AH304)=TRUE,"",IF(OR(発注情報!AH304="",発注情報!AH304=0),"",IF($C45="","",発注情報!AH304)))</f>
        <v/>
      </c>
      <c r="Z45" s="177" t="str">
        <f>IF(ISERROR(発注情報!AI304)=TRUE,"",IF(OR(発注情報!AI304="",発注情報!AI304=0),"",IF($C45="","",発注情報!AI304)))</f>
        <v/>
      </c>
      <c r="AA45" s="177" t="str">
        <f>IF(ISERROR(発注情報!AJ304)=TRUE,"",IF(OR(発注情報!AJ304="",発注情報!AJ304=0),"",IF($C45="","",発注情報!AJ304)))</f>
        <v/>
      </c>
      <c r="AB45" s="177" t="str">
        <f>IF(ISERROR(発注情報!AK304)=TRUE,"",IF(OR(発注情報!AK304="",発注情報!AK304=0),"",IF($C45="","",発注情報!AK304)))</f>
        <v/>
      </c>
      <c r="AC45" s="177" t="str">
        <f>IF(ISERROR(発注情報!AL304)=TRUE,"",IF(OR(発注情報!AL304="",発注情報!AL304=0),"",IF($C45="","",発注情報!AL304)))</f>
        <v/>
      </c>
      <c r="AD45" s="177" t="str">
        <f>IF(ISERROR(発注情報!AM304)=TRUE,"",IF(OR(発注情報!AM304="",発注情報!AM304=0),"",IF($C45="","",発注情報!AM304)))</f>
        <v/>
      </c>
      <c r="AE45" s="177" t="str">
        <f>IF(ISERROR(発注情報!AN304)=TRUE,"",IF(OR(発注情報!AN304="",発注情報!AN304=0),"",IF($C45="","",発注情報!AN304)))</f>
        <v/>
      </c>
      <c r="AF45" s="177" t="str">
        <f>IF(ISERROR(発注情報!AO304)=TRUE,"",IF(OR(発注情報!AO304="",発注情報!AO304=0),"",IF($C45="","",発注情報!AO304)))</f>
        <v/>
      </c>
      <c r="AG45" s="177" t="str">
        <f>IF(ISERROR(発注情報!AP304)=TRUE,"",IF(OR(発注情報!AP304="",発注情報!AP304=0),"",IF($C45="","",発注情報!AP304)))</f>
        <v/>
      </c>
      <c r="AH45" s="177" t="str">
        <f>IF(ISERROR(発注情報!AQ304)=TRUE,"",IF(OR(発注情報!AQ304="",発注情報!AQ304=0),"",IF($C45="","",発注情報!AQ304)))</f>
        <v/>
      </c>
      <c r="AI45" s="180" t="str">
        <f>IF(ISERROR(発注情報!AR304)=TRUE,"",IF(OR(発注情報!AR304="",発注情報!AR304=0),"",発注情報!AR304))</f>
        <v/>
      </c>
      <c r="AJ45" s="176" t="str">
        <f>IF(ISERROR(発注情報!AS304)=TRUE,"",IF(OR(発注情報!AS304="",発注情報!AS304=0),"",発注情報!AS304))</f>
        <v/>
      </c>
    </row>
    <row r="46" spans="1:71" ht="16.5" customHeight="1" x14ac:dyDescent="0.15">
      <c r="A46" s="910"/>
      <c r="B46" s="162" t="str">
        <f t="shared" si="2"/>
        <v/>
      </c>
      <c r="C46" s="168" t="str">
        <f>IF(ISERROR(発注情報!L305)=TRUE,"",IF(OR(発注情報!L305="",発注情報!L305=0),"",IF(OR(発注情報!L305=発注情報!$L$99,発注情報!L305=発注情報!$L$100,発注情報!L305=発注情報!$L$101,発注情報!L305=発注情報!$L$102,発注情報!L305=発注情報!$L$103,発注情報!L305=発注情報!$L$104,発注情報!L305=発注情報!$L$105,発注情報!L305=発注情報!$L$106,発注情報!L305=発注情報!$L$107,発注情報!L305=発注情報!$L$108,発注情報!L305=発注情報!$L$109,発注情報!L305=発注情報!$L$110,発注情報!L305=発注情報!$L$111,発注情報!L305=発注情報!$L$112,発注情報!L305=発注情報!$L$113,発注情報!L305=発注情報!$L$114,発注情報!L305=発注情報!$L$115,発注情報!L305=発注情報!$L$116,発注情報!L305=発注情報!$L$117,発注情報!L305=発注情報!$L$118,発注情報!L305=発注情報!$L$119,発注情報!L305=発注情報!$L$120,発注情報!L305=発注情報!$L$121,発注情報!L305=発注情報!$L$122,発注情報!L305=発注情報!$L$123,),"",IF(発注情報!K305=発注情報!$K$80,発注情報!L305&amp;" (SUP.)",IF(発注情報!K305=発注情報!$K$81,発注情報!L305&amp;" (EXH.)",発注情報!L305)))))</f>
        <v/>
      </c>
      <c r="D46" s="164" t="str">
        <f>IF(ISERROR(発注情報!M305)=TRUE,"",IF(OR(発注情報!M305="",発注情報!M305=0),"",IF($C46="","",発注情報!M305)))</f>
        <v/>
      </c>
      <c r="E46" s="164" t="str">
        <f>IF(D46="","",D46*発注情報!$D$2)</f>
        <v/>
      </c>
      <c r="F46" s="233" t="str">
        <f>IF(ISERROR(発注情報!O161)=TRUE,"",IF(OR(発注情報!O161="",発注情報!O161=0),"",発注情報!O161))</f>
        <v/>
      </c>
      <c r="G46" s="233" t="str">
        <f>IF(ISERROR(発注情報!P161)=TRUE,"",IF(OR(発注情報!P161="",発注情報!P161=0),"",発注情報!P161))</f>
        <v/>
      </c>
      <c r="H46" s="233" t="str">
        <f>IF(ISERROR(発注情報!Q161)=TRUE,"",IF(OR(発注情報!Q161="",発注情報!Q161=0),"",発注情報!Q161))</f>
        <v/>
      </c>
      <c r="I46" s="180" t="str">
        <f>IF(ISERROR(発注情報!R305)=TRUE,"",IF(OR(発注情報!R305="",発注情報!R305=0),"",発注情報!R305))</f>
        <v/>
      </c>
      <c r="J46" s="176" t="str">
        <f>IF(ISERROR(発注情報!S305)=TRUE,"",IF(OR(発注情報!S305="",発注情報!S305=0),"",発注情報!S305))</f>
        <v/>
      </c>
      <c r="K46" s="177" t="str">
        <f>IF(ISERROR(発注情報!T305)=TRUE,"",IF(OR(発注情報!T305="",発注情報!T305=0),"",IF($C46="","",発注情報!T305)))</f>
        <v/>
      </c>
      <c r="L46" s="177" t="str">
        <f>IF(ISERROR(発注情報!U305)=TRUE,"",IF(OR(発注情報!U305="",発注情報!U305=0),"",IF($C46="","",発注情報!U305)))</f>
        <v/>
      </c>
      <c r="M46" s="177" t="str">
        <f>IF(ISERROR(発注情報!V305)=TRUE,"",IF(OR(発注情報!V305="",発注情報!V305=0),"",IF($C46="","",発注情報!V305)))</f>
        <v/>
      </c>
      <c r="N46" s="177" t="str">
        <f>IF(ISERROR(発注情報!W305)=TRUE,"",IF(OR(発注情報!W305="",発注情報!W305=0),"",IF($C46="","",発注情報!W305)))</f>
        <v/>
      </c>
      <c r="O46" s="177" t="str">
        <f>IF(ISERROR(発注情報!X305)=TRUE,"",IF(OR(発注情報!X305="",発注情報!X305=0),"",IF($C46="","",発注情報!X305)))</f>
        <v/>
      </c>
      <c r="P46" s="177" t="str">
        <f>IF(ISERROR(発注情報!Y305)=TRUE,"",IF(OR(発注情報!Y305="",発注情報!Y305=0),"",IF($C46="","",発注情報!Y305)))</f>
        <v/>
      </c>
      <c r="Q46" s="177" t="str">
        <f>IF(ISERROR(発注情報!Z305)=TRUE,"",IF(OR(発注情報!Z305="",発注情報!Z305=0),"",IF($C46="","",発注情報!Z305)))</f>
        <v/>
      </c>
      <c r="R46" s="177" t="str">
        <f>IF(ISERROR(発注情報!AA305)=TRUE,"",IF(OR(発注情報!AA305="",発注情報!AA305=0),"",IF($C46="","",発注情報!AA305)))</f>
        <v/>
      </c>
      <c r="S46" s="177" t="str">
        <f>IF(ISERROR(発注情報!AB305)=TRUE,"",IF(OR(発注情報!AB305="",発注情報!AB305=0),"",IF($C46="","",発注情報!AB305)))</f>
        <v/>
      </c>
      <c r="T46" s="177" t="str">
        <f>IF(ISERROR(発注情報!AC305)=TRUE,"",IF(OR(発注情報!AC305="",発注情報!AC305=0),"",IF($C46="","",発注情報!AC305)))</f>
        <v/>
      </c>
      <c r="U46" s="177" t="str">
        <f>IF(ISERROR(発注情報!AD305)=TRUE,"",IF(OR(発注情報!AD305="",発注情報!AD305=0),"",IF($C46="","",発注情報!AD305)))</f>
        <v/>
      </c>
      <c r="V46" s="177" t="str">
        <f>IF(ISERROR(発注情報!AE305)=TRUE,"",IF(OR(発注情報!AE305="",発注情報!AE305=0),"",IF($C46="","",発注情報!AE305)))</f>
        <v/>
      </c>
      <c r="W46" s="177" t="str">
        <f>IF(ISERROR(発注情報!AF305)=TRUE,"",IF(OR(発注情報!AF305="",発注情報!AF305=0),"",IF($C46="","",発注情報!AF305)))</f>
        <v/>
      </c>
      <c r="X46" s="177" t="str">
        <f>IF(ISERROR(発注情報!AG305)=TRUE,"",IF(OR(発注情報!AG305="",発注情報!AG305=0),"",IF($C46="","",発注情報!AG305)))</f>
        <v/>
      </c>
      <c r="Y46" s="177" t="str">
        <f>IF(ISERROR(発注情報!AH305)=TRUE,"",IF(OR(発注情報!AH305="",発注情報!AH305=0),"",IF($C46="","",発注情報!AH305)))</f>
        <v/>
      </c>
      <c r="Z46" s="177" t="str">
        <f>IF(ISERROR(発注情報!AI305)=TRUE,"",IF(OR(発注情報!AI305="",発注情報!AI305=0),"",IF($C46="","",発注情報!AI305)))</f>
        <v/>
      </c>
      <c r="AA46" s="177" t="str">
        <f>IF(ISERROR(発注情報!AJ305)=TRUE,"",IF(OR(発注情報!AJ305="",発注情報!AJ305=0),"",IF($C46="","",発注情報!AJ305)))</f>
        <v/>
      </c>
      <c r="AB46" s="177" t="str">
        <f>IF(ISERROR(発注情報!AK305)=TRUE,"",IF(OR(発注情報!AK305="",発注情報!AK305=0),"",IF($C46="","",発注情報!AK305)))</f>
        <v/>
      </c>
      <c r="AC46" s="177" t="str">
        <f>IF(ISERROR(発注情報!AL305)=TRUE,"",IF(OR(発注情報!AL305="",発注情報!AL305=0),"",IF($C46="","",発注情報!AL305)))</f>
        <v/>
      </c>
      <c r="AD46" s="177" t="str">
        <f>IF(ISERROR(発注情報!AM305)=TRUE,"",IF(OR(発注情報!AM305="",発注情報!AM305=0),"",IF($C46="","",発注情報!AM305)))</f>
        <v/>
      </c>
      <c r="AE46" s="177" t="str">
        <f>IF(ISERROR(発注情報!AN305)=TRUE,"",IF(OR(発注情報!AN305="",発注情報!AN305=0),"",IF($C46="","",発注情報!AN305)))</f>
        <v/>
      </c>
      <c r="AF46" s="177" t="str">
        <f>IF(ISERROR(発注情報!AO305)=TRUE,"",IF(OR(発注情報!AO305="",発注情報!AO305=0),"",IF($C46="","",発注情報!AO305)))</f>
        <v/>
      </c>
      <c r="AG46" s="177" t="str">
        <f>IF(ISERROR(発注情報!AP305)=TRUE,"",IF(OR(発注情報!AP305="",発注情報!AP305=0),"",IF($C46="","",発注情報!AP305)))</f>
        <v/>
      </c>
      <c r="AH46" s="177" t="str">
        <f>IF(ISERROR(発注情報!AQ305)=TRUE,"",IF(OR(発注情報!AQ305="",発注情報!AQ305=0),"",IF($C46="","",発注情報!AQ305)))</f>
        <v/>
      </c>
      <c r="AI46" s="180" t="str">
        <f>IF(ISERROR(発注情報!AR305)=TRUE,"",IF(OR(発注情報!AR305="",発注情報!AR305=0),"",発注情報!AR305))</f>
        <v/>
      </c>
      <c r="AJ46" s="176" t="str">
        <f>IF(ISERROR(発注情報!AS305)=TRUE,"",IF(OR(発注情報!AS305="",発注情報!AS305=0),"",発注情報!AS305))</f>
        <v/>
      </c>
    </row>
    <row r="47" spans="1:71" ht="16.5" customHeight="1" x14ac:dyDescent="0.15">
      <c r="A47" s="910"/>
      <c r="B47" s="162" t="str">
        <f t="shared" si="2"/>
        <v/>
      </c>
      <c r="C47" s="168" t="str">
        <f>IF(ISERROR(発注情報!L306)=TRUE,"",IF(OR(発注情報!L306="",発注情報!L306=0),"",IF(OR(発注情報!L306=発注情報!$L$99,発注情報!L306=発注情報!$L$100,発注情報!L306=発注情報!$L$101,発注情報!L306=発注情報!$L$102,発注情報!L306=発注情報!$L$103,発注情報!L306=発注情報!$L$104,発注情報!L306=発注情報!$L$105,発注情報!L306=発注情報!$L$106,発注情報!L306=発注情報!$L$107,発注情報!L306=発注情報!$L$108,発注情報!L306=発注情報!$L$109,発注情報!L306=発注情報!$L$110,発注情報!L306=発注情報!$L$111,発注情報!L306=発注情報!$L$112,発注情報!L306=発注情報!$L$113,発注情報!L306=発注情報!$L$114,発注情報!L306=発注情報!$L$115,発注情報!L306=発注情報!$L$116,発注情報!L306=発注情報!$L$117,発注情報!L306=発注情報!$L$118,発注情報!L306=発注情報!$L$119,発注情報!L306=発注情報!$L$120,発注情報!L306=発注情報!$L$121,発注情報!L306=発注情報!$L$122,発注情報!L306=発注情報!$L$123,),"",IF(発注情報!K306=発注情報!$K$80,発注情報!L306&amp;" (SUP.)",IF(発注情報!K306=発注情報!$K$81,発注情報!L306&amp;" (EXH.)",発注情報!L306)))))</f>
        <v/>
      </c>
      <c r="D47" s="164" t="str">
        <f>IF(ISERROR(発注情報!M306)=TRUE,"",IF(OR(発注情報!M306="",発注情報!M306=0),"",IF($C47="","",発注情報!M306)))</f>
        <v/>
      </c>
      <c r="E47" s="164" t="str">
        <f>IF(D47="","",D47*発注情報!$D$2)</f>
        <v/>
      </c>
      <c r="F47" s="233" t="str">
        <f>IF(ISERROR(発注情報!O162)=TRUE,"",IF(OR(発注情報!O162="",発注情報!O162=0),"",発注情報!O162))</f>
        <v/>
      </c>
      <c r="G47" s="233" t="str">
        <f>IF(ISERROR(発注情報!P162)=TRUE,"",IF(OR(発注情報!P162="",発注情報!P162=0),"",発注情報!P162))</f>
        <v/>
      </c>
      <c r="H47" s="233" t="str">
        <f>IF(ISERROR(発注情報!Q162)=TRUE,"",IF(OR(発注情報!Q162="",発注情報!Q162=0),"",発注情報!Q162))</f>
        <v/>
      </c>
      <c r="I47" s="180" t="str">
        <f>IF(ISERROR(発注情報!R306)=TRUE,"",IF(OR(発注情報!R306="",発注情報!R306=0),"",発注情報!R306))</f>
        <v/>
      </c>
      <c r="J47" s="176" t="str">
        <f>IF(ISERROR(発注情報!S306)=TRUE,"",IF(OR(発注情報!S306="",発注情報!S306=0),"",発注情報!S306))</f>
        <v/>
      </c>
      <c r="K47" s="177" t="str">
        <f>IF(ISERROR(発注情報!T306)=TRUE,"",IF(OR(発注情報!T306="",発注情報!T306=0),"",IF($C47="","",発注情報!T306)))</f>
        <v/>
      </c>
      <c r="L47" s="177" t="str">
        <f>IF(ISERROR(発注情報!U306)=TRUE,"",IF(OR(発注情報!U306="",発注情報!U306=0),"",IF($C47="","",発注情報!U306)))</f>
        <v/>
      </c>
      <c r="M47" s="177" t="str">
        <f>IF(ISERROR(発注情報!V306)=TRUE,"",IF(OR(発注情報!V306="",発注情報!V306=0),"",IF($C47="","",発注情報!V306)))</f>
        <v/>
      </c>
      <c r="N47" s="177" t="str">
        <f>IF(ISERROR(発注情報!W306)=TRUE,"",IF(OR(発注情報!W306="",発注情報!W306=0),"",IF($C47="","",発注情報!W306)))</f>
        <v/>
      </c>
      <c r="O47" s="177" t="str">
        <f>IF(ISERROR(発注情報!X306)=TRUE,"",IF(OR(発注情報!X306="",発注情報!X306=0),"",IF($C47="","",発注情報!X306)))</f>
        <v/>
      </c>
      <c r="P47" s="177" t="str">
        <f>IF(ISERROR(発注情報!Y306)=TRUE,"",IF(OR(発注情報!Y306="",発注情報!Y306=0),"",IF($C47="","",発注情報!Y306)))</f>
        <v/>
      </c>
      <c r="Q47" s="177" t="str">
        <f>IF(ISERROR(発注情報!Z306)=TRUE,"",IF(OR(発注情報!Z306="",発注情報!Z306=0),"",IF($C47="","",発注情報!Z306)))</f>
        <v/>
      </c>
      <c r="R47" s="177" t="str">
        <f>IF(ISERROR(発注情報!AA306)=TRUE,"",IF(OR(発注情報!AA306="",発注情報!AA306=0),"",IF($C47="","",発注情報!AA306)))</f>
        <v/>
      </c>
      <c r="S47" s="177" t="str">
        <f>IF(ISERROR(発注情報!AB306)=TRUE,"",IF(OR(発注情報!AB306="",発注情報!AB306=0),"",IF($C47="","",発注情報!AB306)))</f>
        <v/>
      </c>
      <c r="T47" s="177" t="str">
        <f>IF(ISERROR(発注情報!AC306)=TRUE,"",IF(OR(発注情報!AC306="",発注情報!AC306=0),"",IF($C47="","",発注情報!AC306)))</f>
        <v/>
      </c>
      <c r="U47" s="177" t="str">
        <f>IF(ISERROR(発注情報!AD306)=TRUE,"",IF(OR(発注情報!AD306="",発注情報!AD306=0),"",IF($C47="","",発注情報!AD306)))</f>
        <v/>
      </c>
      <c r="V47" s="177" t="str">
        <f>IF(ISERROR(発注情報!AE306)=TRUE,"",IF(OR(発注情報!AE306="",発注情報!AE306=0),"",IF($C47="","",発注情報!AE306)))</f>
        <v/>
      </c>
      <c r="W47" s="177" t="str">
        <f>IF(ISERROR(発注情報!AF306)=TRUE,"",IF(OR(発注情報!AF306="",発注情報!AF306=0),"",IF($C47="","",発注情報!AF306)))</f>
        <v/>
      </c>
      <c r="X47" s="177" t="str">
        <f>IF(ISERROR(発注情報!AG306)=TRUE,"",IF(OR(発注情報!AG306="",発注情報!AG306=0),"",IF($C47="","",発注情報!AG306)))</f>
        <v/>
      </c>
      <c r="Y47" s="177" t="str">
        <f>IF(ISERROR(発注情報!AH306)=TRUE,"",IF(OR(発注情報!AH306="",発注情報!AH306=0),"",IF($C47="","",発注情報!AH306)))</f>
        <v/>
      </c>
      <c r="Z47" s="177" t="str">
        <f>IF(ISERROR(発注情報!AI306)=TRUE,"",IF(OR(発注情報!AI306="",発注情報!AI306=0),"",IF($C47="","",発注情報!AI306)))</f>
        <v/>
      </c>
      <c r="AA47" s="177" t="str">
        <f>IF(ISERROR(発注情報!AJ306)=TRUE,"",IF(OR(発注情報!AJ306="",発注情報!AJ306=0),"",IF($C47="","",発注情報!AJ306)))</f>
        <v/>
      </c>
      <c r="AB47" s="177" t="str">
        <f>IF(ISERROR(発注情報!AK306)=TRUE,"",IF(OR(発注情報!AK306="",発注情報!AK306=0),"",IF($C47="","",発注情報!AK306)))</f>
        <v/>
      </c>
      <c r="AC47" s="177" t="str">
        <f>IF(ISERROR(発注情報!AL306)=TRUE,"",IF(OR(発注情報!AL306="",発注情報!AL306=0),"",IF($C47="","",発注情報!AL306)))</f>
        <v/>
      </c>
      <c r="AD47" s="177" t="str">
        <f>IF(ISERROR(発注情報!AM306)=TRUE,"",IF(OR(発注情報!AM306="",発注情報!AM306=0),"",IF($C47="","",発注情報!AM306)))</f>
        <v/>
      </c>
      <c r="AE47" s="177" t="str">
        <f>IF(ISERROR(発注情報!AN306)=TRUE,"",IF(OR(発注情報!AN306="",発注情報!AN306=0),"",IF($C47="","",発注情報!AN306)))</f>
        <v/>
      </c>
      <c r="AF47" s="177" t="str">
        <f>IF(ISERROR(発注情報!AO306)=TRUE,"",IF(OR(発注情報!AO306="",発注情報!AO306=0),"",IF($C47="","",発注情報!AO306)))</f>
        <v/>
      </c>
      <c r="AG47" s="177" t="str">
        <f>IF(ISERROR(発注情報!AP306)=TRUE,"",IF(OR(発注情報!AP306="",発注情報!AP306=0),"",IF($C47="","",発注情報!AP306)))</f>
        <v/>
      </c>
      <c r="AH47" s="177" t="str">
        <f>IF(ISERROR(発注情報!AQ306)=TRUE,"",IF(OR(発注情報!AQ306="",発注情報!AQ306=0),"",IF($C47="","",発注情報!AQ306)))</f>
        <v/>
      </c>
      <c r="AI47" s="180" t="str">
        <f>IF(ISERROR(発注情報!AR306)=TRUE,"",IF(OR(発注情報!AR306="",発注情報!AR306=0),"",発注情報!AR306))</f>
        <v/>
      </c>
      <c r="AJ47" s="176" t="str">
        <f>IF(ISERROR(発注情報!AS306)=TRUE,"",IF(OR(発注情報!AS306="",発注情報!AS306=0),"",発注情報!AS306))</f>
        <v/>
      </c>
    </row>
    <row r="48" spans="1:71" ht="16.5" customHeight="1" x14ac:dyDescent="0.15">
      <c r="A48" s="910"/>
      <c r="B48" s="162" t="str">
        <f t="shared" si="2"/>
        <v/>
      </c>
      <c r="C48" s="168" t="str">
        <f>IF(ISERROR(発注情報!L307)=TRUE,"",IF(OR(発注情報!L307="",発注情報!L307=0),"",IF(OR(発注情報!L307=発注情報!$L$99,発注情報!L307=発注情報!$L$100,発注情報!L307=発注情報!$L$101,発注情報!L307=発注情報!$L$102,発注情報!L307=発注情報!$L$103,発注情報!L307=発注情報!$L$104,発注情報!L307=発注情報!$L$105,発注情報!L307=発注情報!$L$106,発注情報!L307=発注情報!$L$107,発注情報!L307=発注情報!$L$108,発注情報!L307=発注情報!$L$109,発注情報!L307=発注情報!$L$110,発注情報!L307=発注情報!$L$111,発注情報!L307=発注情報!$L$112,発注情報!L307=発注情報!$L$113,発注情報!L307=発注情報!$L$114,発注情報!L307=発注情報!$L$115,発注情報!L307=発注情報!$L$116,発注情報!L307=発注情報!$L$117,発注情報!L307=発注情報!$L$118,発注情報!L307=発注情報!$L$119,発注情報!L307=発注情報!$L$120,発注情報!L307=発注情報!$L$121,発注情報!L307=発注情報!$L$122,発注情報!L307=発注情報!$L$123,),"",IF(発注情報!K307=発注情報!$K$80,発注情報!L307&amp;" (SUP.)",IF(発注情報!K307=発注情報!$K$81,発注情報!L307&amp;" (EXH.)",発注情報!L307)))))</f>
        <v/>
      </c>
      <c r="D48" s="164" t="str">
        <f>IF(ISERROR(発注情報!M307)=TRUE,"",IF(OR(発注情報!M307="",発注情報!M307=0),"",IF($C48="","",発注情報!M307)))</f>
        <v/>
      </c>
      <c r="E48" s="164" t="str">
        <f>IF(D48="","",D48*発注情報!$D$2)</f>
        <v/>
      </c>
      <c r="F48" s="233" t="str">
        <f>IF(ISERROR(発注情報!O163)=TRUE,"",IF(OR(発注情報!O163="",発注情報!O163=0),"",発注情報!O163))</f>
        <v/>
      </c>
      <c r="G48" s="233" t="str">
        <f>IF(ISERROR(発注情報!P163)=TRUE,"",IF(OR(発注情報!P163="",発注情報!P163=0),"",発注情報!P163))</f>
        <v/>
      </c>
      <c r="H48" s="233" t="str">
        <f>IF(ISERROR(発注情報!Q163)=TRUE,"",IF(OR(発注情報!Q163="",発注情報!Q163=0),"",発注情報!Q163))</f>
        <v/>
      </c>
      <c r="I48" s="180" t="str">
        <f>IF(ISERROR(発注情報!R307)=TRUE,"",IF(OR(発注情報!R307="",発注情報!R307=0),"",発注情報!R307))</f>
        <v/>
      </c>
      <c r="J48" s="176" t="str">
        <f>IF(ISERROR(発注情報!S307)=TRUE,"",IF(OR(発注情報!S307="",発注情報!S307=0),"",発注情報!S307))</f>
        <v/>
      </c>
      <c r="K48" s="177" t="str">
        <f>IF(ISERROR(発注情報!T307)=TRUE,"",IF(OR(発注情報!T307="",発注情報!T307=0),"",IF($C48="","",発注情報!T307)))</f>
        <v/>
      </c>
      <c r="L48" s="177" t="str">
        <f>IF(ISERROR(発注情報!U307)=TRUE,"",IF(OR(発注情報!U307="",発注情報!U307=0),"",IF($C48="","",発注情報!U307)))</f>
        <v/>
      </c>
      <c r="M48" s="177" t="str">
        <f>IF(ISERROR(発注情報!V307)=TRUE,"",IF(OR(発注情報!V307="",発注情報!V307=0),"",IF($C48="","",発注情報!V307)))</f>
        <v/>
      </c>
      <c r="N48" s="177" t="str">
        <f>IF(ISERROR(発注情報!W307)=TRUE,"",IF(OR(発注情報!W307="",発注情報!W307=0),"",IF($C48="","",発注情報!W307)))</f>
        <v/>
      </c>
      <c r="O48" s="177" t="str">
        <f>IF(ISERROR(発注情報!X307)=TRUE,"",IF(OR(発注情報!X307="",発注情報!X307=0),"",IF($C48="","",発注情報!X307)))</f>
        <v/>
      </c>
      <c r="P48" s="177" t="str">
        <f>IF(ISERROR(発注情報!Y307)=TRUE,"",IF(OR(発注情報!Y307="",発注情報!Y307=0),"",IF($C48="","",発注情報!Y307)))</f>
        <v/>
      </c>
      <c r="Q48" s="177" t="str">
        <f>IF(ISERROR(発注情報!Z307)=TRUE,"",IF(OR(発注情報!Z307="",発注情報!Z307=0),"",IF($C48="","",発注情報!Z307)))</f>
        <v/>
      </c>
      <c r="R48" s="177" t="str">
        <f>IF(ISERROR(発注情報!AA307)=TRUE,"",IF(OR(発注情報!AA307="",発注情報!AA307=0),"",IF($C48="","",発注情報!AA307)))</f>
        <v/>
      </c>
      <c r="S48" s="177" t="str">
        <f>IF(ISERROR(発注情報!AB307)=TRUE,"",IF(OR(発注情報!AB307="",発注情報!AB307=0),"",IF($C48="","",発注情報!AB307)))</f>
        <v/>
      </c>
      <c r="T48" s="177" t="str">
        <f>IF(ISERROR(発注情報!AC307)=TRUE,"",IF(OR(発注情報!AC307="",発注情報!AC307=0),"",IF($C48="","",発注情報!AC307)))</f>
        <v/>
      </c>
      <c r="U48" s="177" t="str">
        <f>IF(ISERROR(発注情報!AD307)=TRUE,"",IF(OR(発注情報!AD307="",発注情報!AD307=0),"",IF($C48="","",発注情報!AD307)))</f>
        <v/>
      </c>
      <c r="V48" s="177" t="str">
        <f>IF(ISERROR(発注情報!AE307)=TRUE,"",IF(OR(発注情報!AE307="",発注情報!AE307=0),"",IF($C48="","",発注情報!AE307)))</f>
        <v/>
      </c>
      <c r="W48" s="177" t="str">
        <f>IF(ISERROR(発注情報!AF307)=TRUE,"",IF(OR(発注情報!AF307="",発注情報!AF307=0),"",IF($C48="","",発注情報!AF307)))</f>
        <v/>
      </c>
      <c r="X48" s="177" t="str">
        <f>IF(ISERROR(発注情報!AG307)=TRUE,"",IF(OR(発注情報!AG307="",発注情報!AG307=0),"",IF($C48="","",発注情報!AG307)))</f>
        <v/>
      </c>
      <c r="Y48" s="177" t="str">
        <f>IF(ISERROR(発注情報!AH307)=TRUE,"",IF(OR(発注情報!AH307="",発注情報!AH307=0),"",IF($C48="","",発注情報!AH307)))</f>
        <v/>
      </c>
      <c r="Z48" s="177" t="str">
        <f>IF(ISERROR(発注情報!AI307)=TRUE,"",IF(OR(発注情報!AI307="",発注情報!AI307=0),"",IF($C48="","",発注情報!AI307)))</f>
        <v/>
      </c>
      <c r="AA48" s="177" t="str">
        <f>IF(ISERROR(発注情報!AJ307)=TRUE,"",IF(OR(発注情報!AJ307="",発注情報!AJ307=0),"",IF($C48="","",発注情報!AJ307)))</f>
        <v/>
      </c>
      <c r="AB48" s="177" t="str">
        <f>IF(ISERROR(発注情報!AK307)=TRUE,"",IF(OR(発注情報!AK307="",発注情報!AK307=0),"",IF($C48="","",発注情報!AK307)))</f>
        <v/>
      </c>
      <c r="AC48" s="177" t="str">
        <f>IF(ISERROR(発注情報!AL307)=TRUE,"",IF(OR(発注情報!AL307="",発注情報!AL307=0),"",IF($C48="","",発注情報!AL307)))</f>
        <v/>
      </c>
      <c r="AD48" s="177" t="str">
        <f>IF(ISERROR(発注情報!AM307)=TRUE,"",IF(OR(発注情報!AM307="",発注情報!AM307=0),"",IF($C48="","",発注情報!AM307)))</f>
        <v/>
      </c>
      <c r="AE48" s="177" t="str">
        <f>IF(ISERROR(発注情報!AN307)=TRUE,"",IF(OR(発注情報!AN307="",発注情報!AN307=0),"",IF($C48="","",発注情報!AN307)))</f>
        <v/>
      </c>
      <c r="AF48" s="177" t="str">
        <f>IF(ISERROR(発注情報!AO307)=TRUE,"",IF(OR(発注情報!AO307="",発注情報!AO307=0),"",IF($C48="","",発注情報!AO307)))</f>
        <v/>
      </c>
      <c r="AG48" s="177" t="str">
        <f>IF(ISERROR(発注情報!AP307)=TRUE,"",IF(OR(発注情報!AP307="",発注情報!AP307=0),"",IF($C48="","",発注情報!AP307)))</f>
        <v/>
      </c>
      <c r="AH48" s="177" t="str">
        <f>IF(ISERROR(発注情報!AQ307)=TRUE,"",IF(OR(発注情報!AQ307="",発注情報!AQ307=0),"",IF($C48="","",発注情報!AQ307)))</f>
        <v/>
      </c>
      <c r="AI48" s="180" t="str">
        <f>IF(ISERROR(発注情報!AR307)=TRUE,"",IF(OR(発注情報!AR307="",発注情報!AR307=0),"",発注情報!AR307))</f>
        <v/>
      </c>
      <c r="AJ48" s="176" t="str">
        <f>IF(ISERROR(発注情報!AS307)=TRUE,"",IF(OR(発注情報!AS307="",発注情報!AS307=0),"",発注情報!AS307))</f>
        <v/>
      </c>
    </row>
    <row r="49" spans="1:36" ht="16.5" customHeight="1" x14ac:dyDescent="0.15">
      <c r="A49" s="910"/>
      <c r="B49" s="162" t="str">
        <f t="shared" si="2"/>
        <v/>
      </c>
      <c r="C49" s="168" t="str">
        <f>IF(ISERROR(発注情報!L308)=TRUE,"",IF(OR(発注情報!L308="",発注情報!L308=0),"",IF(OR(発注情報!L308=発注情報!$L$99,発注情報!L308=発注情報!$L$100,発注情報!L308=発注情報!$L$101,発注情報!L308=発注情報!$L$102,発注情報!L308=発注情報!$L$103,発注情報!L308=発注情報!$L$104,発注情報!L308=発注情報!$L$105,発注情報!L308=発注情報!$L$106,発注情報!L308=発注情報!$L$107,発注情報!L308=発注情報!$L$108,発注情報!L308=発注情報!$L$109,発注情報!L308=発注情報!$L$110,発注情報!L308=発注情報!$L$111,発注情報!L308=発注情報!$L$112,発注情報!L308=発注情報!$L$113,発注情報!L308=発注情報!$L$114,発注情報!L308=発注情報!$L$115,発注情報!L308=発注情報!$L$116,発注情報!L308=発注情報!$L$117,発注情報!L308=発注情報!$L$118,発注情報!L308=発注情報!$L$119,発注情報!L308=発注情報!$L$120,発注情報!L308=発注情報!$L$121,発注情報!L308=発注情報!$L$122,発注情報!L308=発注情報!$L$123,),"",IF(発注情報!K308=発注情報!$K$80,発注情報!L308&amp;" (SUP.)",IF(発注情報!K308=発注情報!$K$81,発注情報!L308&amp;" (EXH.)",発注情報!L308)))))</f>
        <v/>
      </c>
      <c r="D49" s="164" t="str">
        <f>IF(ISERROR(発注情報!M308)=TRUE,"",IF(OR(発注情報!M308="",発注情報!M308=0),"",IF($C49="","",発注情報!M308)))</f>
        <v/>
      </c>
      <c r="E49" s="164" t="str">
        <f>IF(D49="","",D49*発注情報!$D$2)</f>
        <v/>
      </c>
      <c r="F49" s="233" t="str">
        <f>IF(ISERROR(発注情報!O164)=TRUE,"",IF(OR(発注情報!O164="",発注情報!O164=0),"",発注情報!O164))</f>
        <v/>
      </c>
      <c r="G49" s="233" t="str">
        <f>IF(ISERROR(発注情報!P164)=TRUE,"",IF(OR(発注情報!P164="",発注情報!P164=0),"",発注情報!P164))</f>
        <v/>
      </c>
      <c r="H49" s="233" t="str">
        <f>IF(ISERROR(発注情報!Q164)=TRUE,"",IF(OR(発注情報!Q164="",発注情報!Q164=0),"",発注情報!Q164))</f>
        <v/>
      </c>
      <c r="I49" s="180" t="str">
        <f>IF(ISERROR(発注情報!R308)=TRUE,"",IF(OR(発注情報!R308="",発注情報!R308=0),"",発注情報!R308))</f>
        <v/>
      </c>
      <c r="J49" s="176" t="str">
        <f>IF(ISERROR(発注情報!S308)=TRUE,"",IF(OR(発注情報!S308="",発注情報!S308=0),"",発注情報!S308))</f>
        <v/>
      </c>
      <c r="K49" s="177" t="str">
        <f>IF(ISERROR(発注情報!T308)=TRUE,"",IF(OR(発注情報!T308="",発注情報!T308=0),"",IF($C49="","",発注情報!T308)))</f>
        <v/>
      </c>
      <c r="L49" s="177" t="str">
        <f>IF(ISERROR(発注情報!U308)=TRUE,"",IF(OR(発注情報!U308="",発注情報!U308=0),"",IF($C49="","",発注情報!U308)))</f>
        <v/>
      </c>
      <c r="M49" s="177" t="str">
        <f>IF(ISERROR(発注情報!V308)=TRUE,"",IF(OR(発注情報!V308="",発注情報!V308=0),"",IF($C49="","",発注情報!V308)))</f>
        <v/>
      </c>
      <c r="N49" s="177" t="str">
        <f>IF(ISERROR(発注情報!W308)=TRUE,"",IF(OR(発注情報!W308="",発注情報!W308=0),"",IF($C49="","",発注情報!W308)))</f>
        <v/>
      </c>
      <c r="O49" s="177" t="str">
        <f>IF(ISERROR(発注情報!X308)=TRUE,"",IF(OR(発注情報!X308="",発注情報!X308=0),"",IF($C49="","",発注情報!X308)))</f>
        <v/>
      </c>
      <c r="P49" s="177" t="str">
        <f>IF(ISERROR(発注情報!Y308)=TRUE,"",IF(OR(発注情報!Y308="",発注情報!Y308=0),"",IF($C49="","",発注情報!Y308)))</f>
        <v/>
      </c>
      <c r="Q49" s="177" t="str">
        <f>IF(ISERROR(発注情報!Z308)=TRUE,"",IF(OR(発注情報!Z308="",発注情報!Z308=0),"",IF($C49="","",発注情報!Z308)))</f>
        <v/>
      </c>
      <c r="R49" s="177" t="str">
        <f>IF(ISERROR(発注情報!AA308)=TRUE,"",IF(OR(発注情報!AA308="",発注情報!AA308=0),"",IF($C49="","",発注情報!AA308)))</f>
        <v/>
      </c>
      <c r="S49" s="177" t="str">
        <f>IF(ISERROR(発注情報!AB308)=TRUE,"",IF(OR(発注情報!AB308="",発注情報!AB308=0),"",IF($C49="","",発注情報!AB308)))</f>
        <v/>
      </c>
      <c r="T49" s="177" t="str">
        <f>IF(ISERROR(発注情報!AC308)=TRUE,"",IF(OR(発注情報!AC308="",発注情報!AC308=0),"",IF($C49="","",発注情報!AC308)))</f>
        <v/>
      </c>
      <c r="U49" s="177" t="str">
        <f>IF(ISERROR(発注情報!AD308)=TRUE,"",IF(OR(発注情報!AD308="",発注情報!AD308=0),"",IF($C49="","",発注情報!AD308)))</f>
        <v/>
      </c>
      <c r="V49" s="177" t="str">
        <f>IF(ISERROR(発注情報!AE308)=TRUE,"",IF(OR(発注情報!AE308="",発注情報!AE308=0),"",IF($C49="","",発注情報!AE308)))</f>
        <v/>
      </c>
      <c r="W49" s="177" t="str">
        <f>IF(ISERROR(発注情報!AF308)=TRUE,"",IF(OR(発注情報!AF308="",発注情報!AF308=0),"",IF($C49="","",発注情報!AF308)))</f>
        <v/>
      </c>
      <c r="X49" s="177" t="str">
        <f>IF(ISERROR(発注情報!AG308)=TRUE,"",IF(OR(発注情報!AG308="",発注情報!AG308=0),"",IF($C49="","",発注情報!AG308)))</f>
        <v/>
      </c>
      <c r="Y49" s="177" t="str">
        <f>IF(ISERROR(発注情報!AH308)=TRUE,"",IF(OR(発注情報!AH308="",発注情報!AH308=0),"",IF($C49="","",発注情報!AH308)))</f>
        <v/>
      </c>
      <c r="Z49" s="177" t="str">
        <f>IF(ISERROR(発注情報!AI308)=TRUE,"",IF(OR(発注情報!AI308="",発注情報!AI308=0),"",IF($C49="","",発注情報!AI308)))</f>
        <v/>
      </c>
      <c r="AA49" s="177" t="str">
        <f>IF(ISERROR(発注情報!AJ308)=TRUE,"",IF(OR(発注情報!AJ308="",発注情報!AJ308=0),"",IF($C49="","",発注情報!AJ308)))</f>
        <v/>
      </c>
      <c r="AB49" s="177" t="str">
        <f>IF(ISERROR(発注情報!AK308)=TRUE,"",IF(OR(発注情報!AK308="",発注情報!AK308=0),"",IF($C49="","",発注情報!AK308)))</f>
        <v/>
      </c>
      <c r="AC49" s="177" t="str">
        <f>IF(ISERROR(発注情報!AL308)=TRUE,"",IF(OR(発注情報!AL308="",発注情報!AL308=0),"",IF($C49="","",発注情報!AL308)))</f>
        <v/>
      </c>
      <c r="AD49" s="177" t="str">
        <f>IF(ISERROR(発注情報!AM308)=TRUE,"",IF(OR(発注情報!AM308="",発注情報!AM308=0),"",IF($C49="","",発注情報!AM308)))</f>
        <v/>
      </c>
      <c r="AE49" s="177" t="str">
        <f>IF(ISERROR(発注情報!AN308)=TRUE,"",IF(OR(発注情報!AN308="",発注情報!AN308=0),"",IF($C49="","",発注情報!AN308)))</f>
        <v/>
      </c>
      <c r="AF49" s="177" t="str">
        <f>IF(ISERROR(発注情報!AO308)=TRUE,"",IF(OR(発注情報!AO308="",発注情報!AO308=0),"",IF($C49="","",発注情報!AO308)))</f>
        <v/>
      </c>
      <c r="AG49" s="177" t="str">
        <f>IF(ISERROR(発注情報!AP308)=TRUE,"",IF(OR(発注情報!AP308="",発注情報!AP308=0),"",IF($C49="","",発注情報!AP308)))</f>
        <v/>
      </c>
      <c r="AH49" s="177" t="str">
        <f>IF(ISERROR(発注情報!AQ308)=TRUE,"",IF(OR(発注情報!AQ308="",発注情報!AQ308=0),"",IF($C49="","",発注情報!AQ308)))</f>
        <v/>
      </c>
      <c r="AI49" s="180" t="str">
        <f>IF(ISERROR(発注情報!AR308)=TRUE,"",IF(OR(発注情報!AR308="",発注情報!AR308=0),"",発注情報!AR308))</f>
        <v/>
      </c>
      <c r="AJ49" s="176" t="str">
        <f>IF(ISERROR(発注情報!AS308)=TRUE,"",IF(OR(発注情報!AS308="",発注情報!AS308=0),"",発注情報!AS308))</f>
        <v/>
      </c>
    </row>
    <row r="50" spans="1:36" ht="16.5" customHeight="1" x14ac:dyDescent="0.15">
      <c r="A50" s="910"/>
      <c r="B50" s="162" t="str">
        <f t="shared" si="2"/>
        <v/>
      </c>
      <c r="C50" s="168" t="str">
        <f>IF(ISERROR(発注情報!L309)=TRUE,"",IF(OR(発注情報!L309="",発注情報!L309=0),"",IF(OR(発注情報!L309=発注情報!$L$99,発注情報!L309=発注情報!$L$100,発注情報!L309=発注情報!$L$101,発注情報!L309=発注情報!$L$102,発注情報!L309=発注情報!$L$103,発注情報!L309=発注情報!$L$104,発注情報!L309=発注情報!$L$105,発注情報!L309=発注情報!$L$106,発注情報!L309=発注情報!$L$107,発注情報!L309=発注情報!$L$108,発注情報!L309=発注情報!$L$109,発注情報!L309=発注情報!$L$110,発注情報!L309=発注情報!$L$111,発注情報!L309=発注情報!$L$112,発注情報!L309=発注情報!$L$113,発注情報!L309=発注情報!$L$114,発注情報!L309=発注情報!$L$115,発注情報!L309=発注情報!$L$116,発注情報!L309=発注情報!$L$117,発注情報!L309=発注情報!$L$118,発注情報!L309=発注情報!$L$119,発注情報!L309=発注情報!$L$120,発注情報!L309=発注情報!$L$121,発注情報!L309=発注情報!$L$122,発注情報!L309=発注情報!$L$123,),"",IF(発注情報!K309=発注情報!$K$80,発注情報!L309&amp;" (SUP.)",IF(発注情報!K309=発注情報!$K$81,発注情報!L309&amp;" (EXH.)",発注情報!L309)))))</f>
        <v/>
      </c>
      <c r="D50" s="164" t="str">
        <f>IF(ISERROR(発注情報!M309)=TRUE,"",IF(OR(発注情報!M309="",発注情報!M309=0),"",IF($C50="","",発注情報!M309)))</f>
        <v/>
      </c>
      <c r="E50" s="164" t="str">
        <f>IF(D50="","",D50*発注情報!$D$2)</f>
        <v/>
      </c>
      <c r="F50" s="233" t="str">
        <f>IF(ISERROR(発注情報!O165)=TRUE,"",IF(OR(発注情報!O165="",発注情報!O165=0),"",発注情報!O165))</f>
        <v/>
      </c>
      <c r="G50" s="233" t="str">
        <f>IF(ISERROR(発注情報!P165)=TRUE,"",IF(OR(発注情報!P165="",発注情報!P165=0),"",発注情報!P165))</f>
        <v/>
      </c>
      <c r="H50" s="233" t="str">
        <f>IF(ISERROR(発注情報!Q165)=TRUE,"",IF(OR(発注情報!Q165="",発注情報!Q165=0),"",発注情報!Q165))</f>
        <v/>
      </c>
      <c r="I50" s="180" t="str">
        <f>IF(ISERROR(発注情報!R309)=TRUE,"",IF(OR(発注情報!R309="",発注情報!R309=0),"",発注情報!R309))</f>
        <v/>
      </c>
      <c r="J50" s="176" t="str">
        <f>IF(ISERROR(発注情報!S309)=TRUE,"",IF(OR(発注情報!S309="",発注情報!S309=0),"",発注情報!S309))</f>
        <v/>
      </c>
      <c r="K50" s="177" t="str">
        <f>IF(ISERROR(発注情報!T309)=TRUE,"",IF(OR(発注情報!T309="",発注情報!T309=0),"",IF($C50="","",発注情報!T309)))</f>
        <v/>
      </c>
      <c r="L50" s="177" t="str">
        <f>IF(ISERROR(発注情報!U309)=TRUE,"",IF(OR(発注情報!U309="",発注情報!U309=0),"",IF($C50="","",発注情報!U309)))</f>
        <v/>
      </c>
      <c r="M50" s="177" t="str">
        <f>IF(ISERROR(発注情報!V309)=TRUE,"",IF(OR(発注情報!V309="",発注情報!V309=0),"",IF($C50="","",発注情報!V309)))</f>
        <v/>
      </c>
      <c r="N50" s="177" t="str">
        <f>IF(ISERROR(発注情報!W309)=TRUE,"",IF(OR(発注情報!W309="",発注情報!W309=0),"",IF($C50="","",発注情報!W309)))</f>
        <v/>
      </c>
      <c r="O50" s="177" t="str">
        <f>IF(ISERROR(発注情報!X309)=TRUE,"",IF(OR(発注情報!X309="",発注情報!X309=0),"",IF($C50="","",発注情報!X309)))</f>
        <v/>
      </c>
      <c r="P50" s="177" t="str">
        <f>IF(ISERROR(発注情報!Y309)=TRUE,"",IF(OR(発注情報!Y309="",発注情報!Y309=0),"",IF($C50="","",発注情報!Y309)))</f>
        <v/>
      </c>
      <c r="Q50" s="177" t="str">
        <f>IF(ISERROR(発注情報!Z309)=TRUE,"",IF(OR(発注情報!Z309="",発注情報!Z309=0),"",IF($C50="","",発注情報!Z309)))</f>
        <v/>
      </c>
      <c r="R50" s="177" t="str">
        <f>IF(ISERROR(発注情報!AA309)=TRUE,"",IF(OR(発注情報!AA309="",発注情報!AA309=0),"",IF($C50="","",発注情報!AA309)))</f>
        <v/>
      </c>
      <c r="S50" s="177" t="str">
        <f>IF(ISERROR(発注情報!AB309)=TRUE,"",IF(OR(発注情報!AB309="",発注情報!AB309=0),"",IF($C50="","",発注情報!AB309)))</f>
        <v/>
      </c>
      <c r="T50" s="177" t="str">
        <f>IF(ISERROR(発注情報!AC309)=TRUE,"",IF(OR(発注情報!AC309="",発注情報!AC309=0),"",IF($C50="","",発注情報!AC309)))</f>
        <v/>
      </c>
      <c r="U50" s="177" t="str">
        <f>IF(ISERROR(発注情報!AD309)=TRUE,"",IF(OR(発注情報!AD309="",発注情報!AD309=0),"",IF($C50="","",発注情報!AD309)))</f>
        <v/>
      </c>
      <c r="V50" s="177" t="str">
        <f>IF(ISERROR(発注情報!AE309)=TRUE,"",IF(OR(発注情報!AE309="",発注情報!AE309=0),"",IF($C50="","",発注情報!AE309)))</f>
        <v/>
      </c>
      <c r="W50" s="177" t="str">
        <f>IF(ISERROR(発注情報!AF309)=TRUE,"",IF(OR(発注情報!AF309="",発注情報!AF309=0),"",IF($C50="","",発注情報!AF309)))</f>
        <v/>
      </c>
      <c r="X50" s="177" t="str">
        <f>IF(ISERROR(発注情報!AG309)=TRUE,"",IF(OR(発注情報!AG309="",発注情報!AG309=0),"",IF($C50="","",発注情報!AG309)))</f>
        <v/>
      </c>
      <c r="Y50" s="177" t="str">
        <f>IF(ISERROR(発注情報!AH309)=TRUE,"",IF(OR(発注情報!AH309="",発注情報!AH309=0),"",IF($C50="","",発注情報!AH309)))</f>
        <v/>
      </c>
      <c r="Z50" s="177" t="str">
        <f>IF(ISERROR(発注情報!AI309)=TRUE,"",IF(OR(発注情報!AI309="",発注情報!AI309=0),"",IF($C50="","",発注情報!AI309)))</f>
        <v/>
      </c>
      <c r="AA50" s="177" t="str">
        <f>IF(ISERROR(発注情報!AJ309)=TRUE,"",IF(OR(発注情報!AJ309="",発注情報!AJ309=0),"",IF($C50="","",発注情報!AJ309)))</f>
        <v/>
      </c>
      <c r="AB50" s="177" t="str">
        <f>IF(ISERROR(発注情報!AK309)=TRUE,"",IF(OR(発注情報!AK309="",発注情報!AK309=0),"",IF($C50="","",発注情報!AK309)))</f>
        <v/>
      </c>
      <c r="AC50" s="177" t="str">
        <f>IF(ISERROR(発注情報!AL309)=TRUE,"",IF(OR(発注情報!AL309="",発注情報!AL309=0),"",IF($C50="","",発注情報!AL309)))</f>
        <v/>
      </c>
      <c r="AD50" s="177" t="str">
        <f>IF(ISERROR(発注情報!AM309)=TRUE,"",IF(OR(発注情報!AM309="",発注情報!AM309=0),"",IF($C50="","",発注情報!AM309)))</f>
        <v/>
      </c>
      <c r="AE50" s="177" t="str">
        <f>IF(ISERROR(発注情報!AN309)=TRUE,"",IF(OR(発注情報!AN309="",発注情報!AN309=0),"",IF($C50="","",発注情報!AN309)))</f>
        <v/>
      </c>
      <c r="AF50" s="177" t="str">
        <f>IF(ISERROR(発注情報!AO309)=TRUE,"",IF(OR(発注情報!AO309="",発注情報!AO309=0),"",IF($C50="","",発注情報!AO309)))</f>
        <v/>
      </c>
      <c r="AG50" s="177" t="str">
        <f>IF(ISERROR(発注情報!AP309)=TRUE,"",IF(OR(発注情報!AP309="",発注情報!AP309=0),"",IF($C50="","",発注情報!AP309)))</f>
        <v/>
      </c>
      <c r="AH50" s="177" t="str">
        <f>IF(ISERROR(発注情報!AQ309)=TRUE,"",IF(OR(発注情報!AQ309="",発注情報!AQ309=0),"",IF($C50="","",発注情報!AQ309)))</f>
        <v/>
      </c>
      <c r="AI50" s="180" t="str">
        <f>IF(ISERROR(発注情報!AR309)=TRUE,"",IF(OR(発注情報!AR309="",発注情報!AR309=0),"",発注情報!AR309))</f>
        <v/>
      </c>
      <c r="AJ50" s="176" t="str">
        <f>IF(ISERROR(発注情報!AS309)=TRUE,"",IF(OR(発注情報!AS309="",発注情報!AS309=0),"",発注情報!AS309))</f>
        <v/>
      </c>
    </row>
    <row r="51" spans="1:36" ht="16.5" customHeight="1" x14ac:dyDescent="0.15">
      <c r="A51" s="910"/>
      <c r="B51" s="162" t="str">
        <f t="shared" si="2"/>
        <v/>
      </c>
      <c r="C51" s="168" t="str">
        <f>IF(ISERROR(発注情報!L310)=TRUE,"",IF(OR(発注情報!L310="",発注情報!L310=0),"",IF(OR(発注情報!L310=発注情報!$L$99,発注情報!L310=発注情報!$L$100,発注情報!L310=発注情報!$L$101,発注情報!L310=発注情報!$L$102,発注情報!L310=発注情報!$L$103,発注情報!L310=発注情報!$L$104,発注情報!L310=発注情報!$L$105,発注情報!L310=発注情報!$L$106,発注情報!L310=発注情報!$L$107,発注情報!L310=発注情報!$L$108,発注情報!L310=発注情報!$L$109,発注情報!L310=発注情報!$L$110,発注情報!L310=発注情報!$L$111,発注情報!L310=発注情報!$L$112,発注情報!L310=発注情報!$L$113,発注情報!L310=発注情報!$L$114,発注情報!L310=発注情報!$L$115,発注情報!L310=発注情報!$L$116,発注情報!L310=発注情報!$L$117,発注情報!L310=発注情報!$L$118,発注情報!L310=発注情報!$L$119,発注情報!L310=発注情報!$L$120,発注情報!L310=発注情報!$L$121,発注情報!L310=発注情報!$L$122,発注情報!L310=発注情報!$L$123,),"",IF(発注情報!K310=発注情報!$K$80,発注情報!L310&amp;" (SUP.)",IF(発注情報!K310=発注情報!$K$81,発注情報!L310&amp;" (EXH.)",発注情報!L310)))))</f>
        <v/>
      </c>
      <c r="D51" s="164" t="str">
        <f>IF(ISERROR(発注情報!M310)=TRUE,"",IF(OR(発注情報!M310="",発注情報!M310=0),"",IF($C51="","",発注情報!M310)))</f>
        <v/>
      </c>
      <c r="E51" s="164" t="str">
        <f>IF(D51="","",D51*発注情報!$D$2)</f>
        <v/>
      </c>
      <c r="F51" s="233" t="str">
        <f>IF(ISERROR(発注情報!O166)=TRUE,"",IF(OR(発注情報!O166="",発注情報!O166=0),"",発注情報!O166))</f>
        <v/>
      </c>
      <c r="G51" s="233" t="str">
        <f>IF(ISERROR(発注情報!P166)=TRUE,"",IF(OR(発注情報!P166="",発注情報!P166=0),"",発注情報!P166))</f>
        <v/>
      </c>
      <c r="H51" s="233" t="str">
        <f>IF(ISERROR(発注情報!Q166)=TRUE,"",IF(OR(発注情報!Q166="",発注情報!Q166=0),"",発注情報!Q166))</f>
        <v/>
      </c>
      <c r="I51" s="180" t="str">
        <f>IF(ISERROR(発注情報!R310)=TRUE,"",IF(OR(発注情報!R310="",発注情報!R310=0),"",発注情報!R310))</f>
        <v/>
      </c>
      <c r="J51" s="176" t="str">
        <f>IF(ISERROR(発注情報!S310)=TRUE,"",IF(OR(発注情報!S310="",発注情報!S310=0),"",発注情報!S310))</f>
        <v/>
      </c>
      <c r="K51" s="177" t="str">
        <f>IF(ISERROR(発注情報!T310)=TRUE,"",IF(OR(発注情報!T310="",発注情報!T310=0),"",IF($C51="","",発注情報!T310)))</f>
        <v/>
      </c>
      <c r="L51" s="177" t="str">
        <f>IF(ISERROR(発注情報!U310)=TRUE,"",IF(OR(発注情報!U310="",発注情報!U310=0),"",IF($C51="","",発注情報!U310)))</f>
        <v/>
      </c>
      <c r="M51" s="177" t="str">
        <f>IF(ISERROR(発注情報!V310)=TRUE,"",IF(OR(発注情報!V310="",発注情報!V310=0),"",IF($C51="","",発注情報!V310)))</f>
        <v/>
      </c>
      <c r="N51" s="177" t="str">
        <f>IF(ISERROR(発注情報!W310)=TRUE,"",IF(OR(発注情報!W310="",発注情報!W310=0),"",IF($C51="","",発注情報!W310)))</f>
        <v/>
      </c>
      <c r="O51" s="177" t="str">
        <f>IF(ISERROR(発注情報!X310)=TRUE,"",IF(OR(発注情報!X310="",発注情報!X310=0),"",IF($C51="","",発注情報!X310)))</f>
        <v/>
      </c>
      <c r="P51" s="177" t="str">
        <f>IF(ISERROR(発注情報!Y310)=TRUE,"",IF(OR(発注情報!Y310="",発注情報!Y310=0),"",IF($C51="","",発注情報!Y310)))</f>
        <v/>
      </c>
      <c r="Q51" s="177" t="str">
        <f>IF(ISERROR(発注情報!Z310)=TRUE,"",IF(OR(発注情報!Z310="",発注情報!Z310=0),"",IF($C51="","",発注情報!Z310)))</f>
        <v/>
      </c>
      <c r="R51" s="177" t="str">
        <f>IF(ISERROR(発注情報!AA310)=TRUE,"",IF(OR(発注情報!AA310="",発注情報!AA310=0),"",IF($C51="","",発注情報!AA310)))</f>
        <v/>
      </c>
      <c r="S51" s="177" t="str">
        <f>IF(ISERROR(発注情報!AB310)=TRUE,"",IF(OR(発注情報!AB310="",発注情報!AB310=0),"",IF($C51="","",発注情報!AB310)))</f>
        <v/>
      </c>
      <c r="T51" s="177" t="str">
        <f>IF(ISERROR(発注情報!AC310)=TRUE,"",IF(OR(発注情報!AC310="",発注情報!AC310=0),"",IF($C51="","",発注情報!AC310)))</f>
        <v/>
      </c>
      <c r="U51" s="177" t="str">
        <f>IF(ISERROR(発注情報!AD310)=TRUE,"",IF(OR(発注情報!AD310="",発注情報!AD310=0),"",IF($C51="","",発注情報!AD310)))</f>
        <v/>
      </c>
      <c r="V51" s="177" t="str">
        <f>IF(ISERROR(発注情報!AE310)=TRUE,"",IF(OR(発注情報!AE310="",発注情報!AE310=0),"",IF($C51="","",発注情報!AE310)))</f>
        <v/>
      </c>
      <c r="W51" s="177" t="str">
        <f>IF(ISERROR(発注情報!AF310)=TRUE,"",IF(OR(発注情報!AF310="",発注情報!AF310=0),"",IF($C51="","",発注情報!AF310)))</f>
        <v/>
      </c>
      <c r="X51" s="177" t="str">
        <f>IF(ISERROR(発注情報!AG310)=TRUE,"",IF(OR(発注情報!AG310="",発注情報!AG310=0),"",IF($C51="","",発注情報!AG310)))</f>
        <v/>
      </c>
      <c r="Y51" s="177" t="str">
        <f>IF(ISERROR(発注情報!AH310)=TRUE,"",IF(OR(発注情報!AH310="",発注情報!AH310=0),"",IF($C51="","",発注情報!AH310)))</f>
        <v/>
      </c>
      <c r="Z51" s="177" t="str">
        <f>IF(ISERROR(発注情報!AI310)=TRUE,"",IF(OR(発注情報!AI310="",発注情報!AI310=0),"",IF($C51="","",発注情報!AI310)))</f>
        <v/>
      </c>
      <c r="AA51" s="177" t="str">
        <f>IF(ISERROR(発注情報!AJ310)=TRUE,"",IF(OR(発注情報!AJ310="",発注情報!AJ310=0),"",IF($C51="","",発注情報!AJ310)))</f>
        <v/>
      </c>
      <c r="AB51" s="177" t="str">
        <f>IF(ISERROR(発注情報!AK310)=TRUE,"",IF(OR(発注情報!AK310="",発注情報!AK310=0),"",IF($C51="","",発注情報!AK310)))</f>
        <v/>
      </c>
      <c r="AC51" s="177" t="str">
        <f>IF(ISERROR(発注情報!AL310)=TRUE,"",IF(OR(発注情報!AL310="",発注情報!AL310=0),"",IF($C51="","",発注情報!AL310)))</f>
        <v/>
      </c>
      <c r="AD51" s="177" t="str">
        <f>IF(ISERROR(発注情報!AM310)=TRUE,"",IF(OR(発注情報!AM310="",発注情報!AM310=0),"",IF($C51="","",発注情報!AM310)))</f>
        <v/>
      </c>
      <c r="AE51" s="177" t="str">
        <f>IF(ISERROR(発注情報!AN310)=TRUE,"",IF(OR(発注情報!AN310="",発注情報!AN310=0),"",IF($C51="","",発注情報!AN310)))</f>
        <v/>
      </c>
      <c r="AF51" s="177" t="str">
        <f>IF(ISERROR(発注情報!AO310)=TRUE,"",IF(OR(発注情報!AO310="",発注情報!AO310=0),"",IF($C51="","",発注情報!AO310)))</f>
        <v/>
      </c>
      <c r="AG51" s="177" t="str">
        <f>IF(ISERROR(発注情報!AP310)=TRUE,"",IF(OR(発注情報!AP310="",発注情報!AP310=0),"",IF($C51="","",発注情報!AP310)))</f>
        <v/>
      </c>
      <c r="AH51" s="177" t="str">
        <f>IF(ISERROR(発注情報!AQ310)=TRUE,"",IF(OR(発注情報!AQ310="",発注情報!AQ310=0),"",IF($C51="","",発注情報!AQ310)))</f>
        <v/>
      </c>
      <c r="AI51" s="180" t="str">
        <f>IF(ISERROR(発注情報!AR310)=TRUE,"",IF(OR(発注情報!AR310="",発注情報!AR310=0),"",発注情報!AR310))</f>
        <v/>
      </c>
      <c r="AJ51" s="176" t="str">
        <f>IF(ISERROR(発注情報!AS310)=TRUE,"",IF(OR(発注情報!AS310="",発注情報!AS310=0),"",発注情報!AS310))</f>
        <v/>
      </c>
    </row>
    <row r="52" spans="1:36" ht="16.5" customHeight="1" x14ac:dyDescent="0.15">
      <c r="A52" s="910"/>
      <c r="B52" s="162" t="str">
        <f t="shared" si="2"/>
        <v/>
      </c>
      <c r="C52" s="168" t="str">
        <f>IF(ISERROR(発注情報!L311)=TRUE,"",IF(OR(発注情報!L311="",発注情報!L311=0),"",IF(OR(発注情報!L311=発注情報!$L$99,発注情報!L311=発注情報!$L$100,発注情報!L311=発注情報!$L$101,発注情報!L311=発注情報!$L$102,発注情報!L311=発注情報!$L$103,発注情報!L311=発注情報!$L$104,発注情報!L311=発注情報!$L$105,発注情報!L311=発注情報!$L$106,発注情報!L311=発注情報!$L$107,発注情報!L311=発注情報!$L$108,発注情報!L311=発注情報!$L$109,発注情報!L311=発注情報!$L$110,発注情報!L311=発注情報!$L$111,発注情報!L311=発注情報!$L$112,発注情報!L311=発注情報!$L$113,発注情報!L311=発注情報!$L$114,発注情報!L311=発注情報!$L$115,発注情報!L311=発注情報!$L$116,発注情報!L311=発注情報!$L$117,発注情報!L311=発注情報!$L$118,発注情報!L311=発注情報!$L$119,発注情報!L311=発注情報!$L$120,発注情報!L311=発注情報!$L$121,発注情報!L311=発注情報!$L$122,発注情報!L311=発注情報!$L$123,),"",IF(発注情報!K311=発注情報!$K$80,発注情報!L311&amp;" (SUP.)",IF(発注情報!K311=発注情報!$K$81,発注情報!L311&amp;" (EXH.)",発注情報!L311)))))</f>
        <v/>
      </c>
      <c r="D52" s="164" t="str">
        <f>IF(ISERROR(発注情報!M311)=TRUE,"",IF(OR(発注情報!M311="",発注情報!M311=0),"",IF($C52="","",発注情報!M311)))</f>
        <v/>
      </c>
      <c r="E52" s="164" t="str">
        <f>IF(D52="","",D52*発注情報!$D$2)</f>
        <v/>
      </c>
      <c r="F52" s="233" t="str">
        <f>IF(ISERROR(発注情報!O167)=TRUE,"",IF(OR(発注情報!O167="",発注情報!O167=0),"",発注情報!O167))</f>
        <v/>
      </c>
      <c r="G52" s="233" t="str">
        <f>IF(ISERROR(発注情報!P167)=TRUE,"",IF(OR(発注情報!P167="",発注情報!P167=0),"",発注情報!P167))</f>
        <v/>
      </c>
      <c r="H52" s="233" t="str">
        <f>IF(ISERROR(発注情報!Q167)=TRUE,"",IF(OR(発注情報!Q167="",発注情報!Q167=0),"",発注情報!Q167))</f>
        <v/>
      </c>
      <c r="I52" s="180" t="str">
        <f>IF(ISERROR(発注情報!R311)=TRUE,"",IF(OR(発注情報!R311="",発注情報!R311=0),"",発注情報!R311))</f>
        <v/>
      </c>
      <c r="J52" s="176" t="str">
        <f>IF(ISERROR(発注情報!S311)=TRUE,"",IF(OR(発注情報!S311="",発注情報!S311=0),"",発注情報!S311))</f>
        <v/>
      </c>
      <c r="K52" s="177" t="str">
        <f>IF(ISERROR(発注情報!T311)=TRUE,"",IF(OR(発注情報!T311="",発注情報!T311=0),"",IF($C52="","",発注情報!T311)))</f>
        <v/>
      </c>
      <c r="L52" s="177" t="str">
        <f>IF(ISERROR(発注情報!U311)=TRUE,"",IF(OR(発注情報!U311="",発注情報!U311=0),"",IF($C52="","",発注情報!U311)))</f>
        <v/>
      </c>
      <c r="M52" s="177" t="str">
        <f>IF(ISERROR(発注情報!V311)=TRUE,"",IF(OR(発注情報!V311="",発注情報!V311=0),"",IF($C52="","",発注情報!V311)))</f>
        <v/>
      </c>
      <c r="N52" s="177" t="str">
        <f>IF(ISERROR(発注情報!W311)=TRUE,"",IF(OR(発注情報!W311="",発注情報!W311=0),"",IF($C52="","",発注情報!W311)))</f>
        <v/>
      </c>
      <c r="O52" s="177" t="str">
        <f>IF(ISERROR(発注情報!X311)=TRUE,"",IF(OR(発注情報!X311="",発注情報!X311=0),"",IF($C52="","",発注情報!X311)))</f>
        <v/>
      </c>
      <c r="P52" s="177" t="str">
        <f>IF(ISERROR(発注情報!Y311)=TRUE,"",IF(OR(発注情報!Y311="",発注情報!Y311=0),"",IF($C52="","",発注情報!Y311)))</f>
        <v/>
      </c>
      <c r="Q52" s="177" t="str">
        <f>IF(ISERROR(発注情報!Z311)=TRUE,"",IF(OR(発注情報!Z311="",発注情報!Z311=0),"",IF($C52="","",発注情報!Z311)))</f>
        <v/>
      </c>
      <c r="R52" s="177" t="str">
        <f>IF(ISERROR(発注情報!AA311)=TRUE,"",IF(OR(発注情報!AA311="",発注情報!AA311=0),"",IF($C52="","",発注情報!AA311)))</f>
        <v/>
      </c>
      <c r="S52" s="177" t="str">
        <f>IF(ISERROR(発注情報!AB311)=TRUE,"",IF(OR(発注情報!AB311="",発注情報!AB311=0),"",IF($C52="","",発注情報!AB311)))</f>
        <v/>
      </c>
      <c r="T52" s="177" t="str">
        <f>IF(ISERROR(発注情報!AC311)=TRUE,"",IF(OR(発注情報!AC311="",発注情報!AC311=0),"",IF($C52="","",発注情報!AC311)))</f>
        <v/>
      </c>
      <c r="U52" s="177" t="str">
        <f>IF(ISERROR(発注情報!AD311)=TRUE,"",IF(OR(発注情報!AD311="",発注情報!AD311=0),"",IF($C52="","",発注情報!AD311)))</f>
        <v/>
      </c>
      <c r="V52" s="177" t="str">
        <f>IF(ISERROR(発注情報!AE311)=TRUE,"",IF(OR(発注情報!AE311="",発注情報!AE311=0),"",IF($C52="","",発注情報!AE311)))</f>
        <v/>
      </c>
      <c r="W52" s="177" t="str">
        <f>IF(ISERROR(発注情報!AF311)=TRUE,"",IF(OR(発注情報!AF311="",発注情報!AF311=0),"",IF($C52="","",発注情報!AF311)))</f>
        <v/>
      </c>
      <c r="X52" s="177" t="str">
        <f>IF(ISERROR(発注情報!AG311)=TRUE,"",IF(OR(発注情報!AG311="",発注情報!AG311=0),"",IF($C52="","",発注情報!AG311)))</f>
        <v/>
      </c>
      <c r="Y52" s="177" t="str">
        <f>IF(ISERROR(発注情報!AH311)=TRUE,"",IF(OR(発注情報!AH311="",発注情報!AH311=0),"",IF($C52="","",発注情報!AH311)))</f>
        <v/>
      </c>
      <c r="Z52" s="177" t="str">
        <f>IF(ISERROR(発注情報!AI311)=TRUE,"",IF(OR(発注情報!AI311="",発注情報!AI311=0),"",IF($C52="","",発注情報!AI311)))</f>
        <v/>
      </c>
      <c r="AA52" s="177" t="str">
        <f>IF(ISERROR(発注情報!AJ311)=TRUE,"",IF(OR(発注情報!AJ311="",発注情報!AJ311=0),"",IF($C52="","",発注情報!AJ311)))</f>
        <v/>
      </c>
      <c r="AB52" s="177" t="str">
        <f>IF(ISERROR(発注情報!AK311)=TRUE,"",IF(OR(発注情報!AK311="",発注情報!AK311=0),"",IF($C52="","",発注情報!AK311)))</f>
        <v/>
      </c>
      <c r="AC52" s="177" t="str">
        <f>IF(ISERROR(発注情報!AL311)=TRUE,"",IF(OR(発注情報!AL311="",発注情報!AL311=0),"",IF($C52="","",発注情報!AL311)))</f>
        <v/>
      </c>
      <c r="AD52" s="177" t="str">
        <f>IF(ISERROR(発注情報!AM311)=TRUE,"",IF(OR(発注情報!AM311="",発注情報!AM311=0),"",IF($C52="","",発注情報!AM311)))</f>
        <v/>
      </c>
      <c r="AE52" s="177" t="str">
        <f>IF(ISERROR(発注情報!AN311)=TRUE,"",IF(OR(発注情報!AN311="",発注情報!AN311=0),"",IF($C52="","",発注情報!AN311)))</f>
        <v/>
      </c>
      <c r="AF52" s="177" t="str">
        <f>IF(ISERROR(発注情報!AO311)=TRUE,"",IF(OR(発注情報!AO311="",発注情報!AO311=0),"",IF($C52="","",発注情報!AO311)))</f>
        <v/>
      </c>
      <c r="AG52" s="177" t="str">
        <f>IF(ISERROR(発注情報!AP311)=TRUE,"",IF(OR(発注情報!AP311="",発注情報!AP311=0),"",IF($C52="","",発注情報!AP311)))</f>
        <v/>
      </c>
      <c r="AH52" s="177" t="str">
        <f>IF(ISERROR(発注情報!AQ311)=TRUE,"",IF(OR(発注情報!AQ311="",発注情報!AQ311=0),"",IF($C52="","",発注情報!AQ311)))</f>
        <v/>
      </c>
      <c r="AI52" s="180" t="str">
        <f>IF(ISERROR(発注情報!AR311)=TRUE,"",IF(OR(発注情報!AR311="",発注情報!AR311=0),"",発注情報!AR311))</f>
        <v/>
      </c>
      <c r="AJ52" s="176" t="str">
        <f>IF(ISERROR(発注情報!AS311)=TRUE,"",IF(OR(発注情報!AS311="",発注情報!AS311=0),"",発注情報!AS311))</f>
        <v/>
      </c>
    </row>
    <row r="53" spans="1:36" ht="16.5" customHeight="1" x14ac:dyDescent="0.15">
      <c r="A53" s="910"/>
      <c r="B53" s="162" t="str">
        <f t="shared" si="2"/>
        <v/>
      </c>
      <c r="C53" s="168" t="str">
        <f>IF(ISERROR(発注情報!L312)=TRUE,"",IF(OR(発注情報!L312="",発注情報!L312=0),"",IF(OR(発注情報!L312=発注情報!$L$99,発注情報!L312=発注情報!$L$100,発注情報!L312=発注情報!$L$101,発注情報!L312=発注情報!$L$102,発注情報!L312=発注情報!$L$103,発注情報!L312=発注情報!$L$104,発注情報!L312=発注情報!$L$105,発注情報!L312=発注情報!$L$106,発注情報!L312=発注情報!$L$107,発注情報!L312=発注情報!$L$108,発注情報!L312=発注情報!$L$109,発注情報!L312=発注情報!$L$110,発注情報!L312=発注情報!$L$111,発注情報!L312=発注情報!$L$112,発注情報!L312=発注情報!$L$113,発注情報!L312=発注情報!$L$114,発注情報!L312=発注情報!$L$115,発注情報!L312=発注情報!$L$116,発注情報!L312=発注情報!$L$117,発注情報!L312=発注情報!$L$118,発注情報!L312=発注情報!$L$119,発注情報!L312=発注情報!$L$120,発注情報!L312=発注情報!$L$121,発注情報!L312=発注情報!$L$122,発注情報!L312=発注情報!$L$123,),"",IF(発注情報!K312=発注情報!$K$80,発注情報!L312&amp;" (SUP.)",IF(発注情報!K312=発注情報!$K$81,発注情報!L312&amp;" (EXH.)",発注情報!L312)))))</f>
        <v/>
      </c>
      <c r="D53" s="164" t="str">
        <f>IF(ISERROR(発注情報!M312)=TRUE,"",IF(OR(発注情報!M312="",発注情報!M312=0),"",IF($C53="","",発注情報!M312)))</f>
        <v/>
      </c>
      <c r="E53" s="164" t="str">
        <f>IF(D53="","",D53*発注情報!$D$2)</f>
        <v/>
      </c>
      <c r="F53" s="233" t="str">
        <f>IF(ISERROR(発注情報!O168)=TRUE,"",IF(OR(発注情報!O168="",発注情報!O168=0),"",発注情報!O168))</f>
        <v/>
      </c>
      <c r="G53" s="233" t="str">
        <f>IF(ISERROR(発注情報!P168)=TRUE,"",IF(OR(発注情報!P168="",発注情報!P168=0),"",発注情報!P168))</f>
        <v/>
      </c>
      <c r="H53" s="233" t="str">
        <f>IF(ISERROR(発注情報!Q168)=TRUE,"",IF(OR(発注情報!Q168="",発注情報!Q168=0),"",発注情報!Q168))</f>
        <v/>
      </c>
      <c r="I53" s="180" t="str">
        <f>IF(ISERROR(発注情報!R312)=TRUE,"",IF(OR(発注情報!R312="",発注情報!R312=0),"",発注情報!R312))</f>
        <v/>
      </c>
      <c r="J53" s="176" t="str">
        <f>IF(ISERROR(発注情報!S312)=TRUE,"",IF(OR(発注情報!S312="",発注情報!S312=0),"",発注情報!S312))</f>
        <v/>
      </c>
      <c r="K53" s="177" t="str">
        <f>IF(ISERROR(発注情報!T312)=TRUE,"",IF(OR(発注情報!T312="",発注情報!T312=0),"",IF($C53="","",発注情報!T312)))</f>
        <v/>
      </c>
      <c r="L53" s="177" t="str">
        <f>IF(ISERROR(発注情報!U312)=TRUE,"",IF(OR(発注情報!U312="",発注情報!U312=0),"",IF($C53="","",発注情報!U312)))</f>
        <v/>
      </c>
      <c r="M53" s="177" t="str">
        <f>IF(ISERROR(発注情報!V312)=TRUE,"",IF(OR(発注情報!V312="",発注情報!V312=0),"",IF($C53="","",発注情報!V312)))</f>
        <v/>
      </c>
      <c r="N53" s="177" t="str">
        <f>IF(ISERROR(発注情報!W312)=TRUE,"",IF(OR(発注情報!W312="",発注情報!W312=0),"",IF($C53="","",発注情報!W312)))</f>
        <v/>
      </c>
      <c r="O53" s="177" t="str">
        <f>IF(ISERROR(発注情報!X312)=TRUE,"",IF(OR(発注情報!X312="",発注情報!X312=0),"",IF($C53="","",発注情報!X312)))</f>
        <v/>
      </c>
      <c r="P53" s="177" t="str">
        <f>IF(ISERROR(発注情報!Y312)=TRUE,"",IF(OR(発注情報!Y312="",発注情報!Y312=0),"",IF($C53="","",発注情報!Y312)))</f>
        <v/>
      </c>
      <c r="Q53" s="177" t="str">
        <f>IF(ISERROR(発注情報!Z312)=TRUE,"",IF(OR(発注情報!Z312="",発注情報!Z312=0),"",IF($C53="","",発注情報!Z312)))</f>
        <v/>
      </c>
      <c r="R53" s="177" t="str">
        <f>IF(ISERROR(発注情報!AA312)=TRUE,"",IF(OR(発注情報!AA312="",発注情報!AA312=0),"",IF($C53="","",発注情報!AA312)))</f>
        <v/>
      </c>
      <c r="S53" s="177" t="str">
        <f>IF(ISERROR(発注情報!AB312)=TRUE,"",IF(OR(発注情報!AB312="",発注情報!AB312=0),"",IF($C53="","",発注情報!AB312)))</f>
        <v/>
      </c>
      <c r="T53" s="177" t="str">
        <f>IF(ISERROR(発注情報!AC312)=TRUE,"",IF(OR(発注情報!AC312="",発注情報!AC312=0),"",IF($C53="","",発注情報!AC312)))</f>
        <v/>
      </c>
      <c r="U53" s="177" t="str">
        <f>IF(ISERROR(発注情報!AD312)=TRUE,"",IF(OR(発注情報!AD312="",発注情報!AD312=0),"",IF($C53="","",発注情報!AD312)))</f>
        <v/>
      </c>
      <c r="V53" s="177" t="str">
        <f>IF(ISERROR(発注情報!AE312)=TRUE,"",IF(OR(発注情報!AE312="",発注情報!AE312=0),"",IF($C53="","",発注情報!AE312)))</f>
        <v/>
      </c>
      <c r="W53" s="177" t="str">
        <f>IF(ISERROR(発注情報!AF312)=TRUE,"",IF(OR(発注情報!AF312="",発注情報!AF312=0),"",IF($C53="","",発注情報!AF312)))</f>
        <v/>
      </c>
      <c r="X53" s="177" t="str">
        <f>IF(ISERROR(発注情報!AG312)=TRUE,"",IF(OR(発注情報!AG312="",発注情報!AG312=0),"",IF($C53="","",発注情報!AG312)))</f>
        <v/>
      </c>
      <c r="Y53" s="177" t="str">
        <f>IF(ISERROR(発注情報!AH312)=TRUE,"",IF(OR(発注情報!AH312="",発注情報!AH312=0),"",IF($C53="","",発注情報!AH312)))</f>
        <v/>
      </c>
      <c r="Z53" s="177" t="str">
        <f>IF(ISERROR(発注情報!AI312)=TRUE,"",IF(OR(発注情報!AI312="",発注情報!AI312=0),"",IF($C53="","",発注情報!AI312)))</f>
        <v/>
      </c>
      <c r="AA53" s="177" t="str">
        <f>IF(ISERROR(発注情報!AJ312)=TRUE,"",IF(OR(発注情報!AJ312="",発注情報!AJ312=0),"",IF($C53="","",発注情報!AJ312)))</f>
        <v/>
      </c>
      <c r="AB53" s="177" t="str">
        <f>IF(ISERROR(発注情報!AK312)=TRUE,"",IF(OR(発注情報!AK312="",発注情報!AK312=0),"",IF($C53="","",発注情報!AK312)))</f>
        <v/>
      </c>
      <c r="AC53" s="177" t="str">
        <f>IF(ISERROR(発注情報!AL312)=TRUE,"",IF(OR(発注情報!AL312="",発注情報!AL312=0),"",IF($C53="","",発注情報!AL312)))</f>
        <v/>
      </c>
      <c r="AD53" s="177" t="str">
        <f>IF(ISERROR(発注情報!AM312)=TRUE,"",IF(OR(発注情報!AM312="",発注情報!AM312=0),"",IF($C53="","",発注情報!AM312)))</f>
        <v/>
      </c>
      <c r="AE53" s="177" t="str">
        <f>IF(ISERROR(発注情報!AN312)=TRUE,"",IF(OR(発注情報!AN312="",発注情報!AN312=0),"",IF($C53="","",発注情報!AN312)))</f>
        <v/>
      </c>
      <c r="AF53" s="177" t="str">
        <f>IF(ISERROR(発注情報!AO312)=TRUE,"",IF(OR(発注情報!AO312="",発注情報!AO312=0),"",IF($C53="","",発注情報!AO312)))</f>
        <v/>
      </c>
      <c r="AG53" s="177" t="str">
        <f>IF(ISERROR(発注情報!AP312)=TRUE,"",IF(OR(発注情報!AP312="",発注情報!AP312=0),"",IF($C53="","",発注情報!AP312)))</f>
        <v/>
      </c>
      <c r="AH53" s="177" t="str">
        <f>IF(ISERROR(発注情報!AQ312)=TRUE,"",IF(OR(発注情報!AQ312="",発注情報!AQ312=0),"",IF($C53="","",発注情報!AQ312)))</f>
        <v/>
      </c>
      <c r="AI53" s="180" t="str">
        <f>IF(ISERROR(発注情報!AR312)=TRUE,"",IF(OR(発注情報!AR312="",発注情報!AR312=0),"",発注情報!AR312))</f>
        <v/>
      </c>
      <c r="AJ53" s="176" t="str">
        <f>IF(ISERROR(発注情報!AS312)=TRUE,"",IF(OR(発注情報!AS312="",発注情報!AS312=0),"",発注情報!AS312))</f>
        <v/>
      </c>
    </row>
    <row r="54" spans="1:36" ht="16.5" customHeight="1" x14ac:dyDescent="0.15">
      <c r="A54" s="911"/>
      <c r="B54" s="162" t="str">
        <f t="shared" si="2"/>
        <v/>
      </c>
      <c r="C54" s="168" t="str">
        <f>IF(ISERROR(発注情報!L313)=TRUE,"",IF(OR(発注情報!L313="",発注情報!L313=0),"",IF(OR(発注情報!L313=発注情報!$L$99,発注情報!L313=発注情報!$L$100,発注情報!L313=発注情報!$L$101,発注情報!L313=発注情報!$L$102,発注情報!L313=発注情報!$L$103,発注情報!L313=発注情報!$L$104,発注情報!L313=発注情報!$L$105,発注情報!L313=発注情報!$L$106,発注情報!L313=発注情報!$L$107,発注情報!L313=発注情報!$L$108,発注情報!L313=発注情報!$L$109,発注情報!L313=発注情報!$L$110,発注情報!L313=発注情報!$L$111,発注情報!L313=発注情報!$L$112,発注情報!L313=発注情報!$L$113,発注情報!L313=発注情報!$L$114,発注情報!L313=発注情報!$L$115,発注情報!L313=発注情報!$L$116,発注情報!L313=発注情報!$L$117,発注情報!L313=発注情報!$L$118,発注情報!L313=発注情報!$L$119,発注情報!L313=発注情報!$L$120,発注情報!L313=発注情報!$L$121,発注情報!L313=発注情報!$L$122,発注情報!L313=発注情報!$L$123,),"",IF(発注情報!K313=発注情報!$K$80,発注情報!L313&amp;" (SUP.)",IF(発注情報!K313=発注情報!$K$81,発注情報!L313&amp;" (EXH.)",発注情報!L313)))))</f>
        <v/>
      </c>
      <c r="D54" s="164" t="str">
        <f>IF(ISERROR(発注情報!M313)=TRUE,"",IF(OR(発注情報!M313="",発注情報!M313=0),"",IF($C54="","",発注情報!M313)))</f>
        <v/>
      </c>
      <c r="E54" s="164" t="str">
        <f>IF(D54="","",D54*発注情報!$D$2)</f>
        <v/>
      </c>
      <c r="F54" s="233" t="str">
        <f>IF(ISERROR(発注情報!O169)=TRUE,"",IF(OR(発注情報!O169="",発注情報!O169=0),"",発注情報!O169))</f>
        <v/>
      </c>
      <c r="G54" s="233" t="str">
        <f>IF(ISERROR(発注情報!P169)=TRUE,"",IF(OR(発注情報!P169="",発注情報!P169=0),"",発注情報!P169))</f>
        <v/>
      </c>
      <c r="H54" s="233" t="str">
        <f>IF(ISERROR(発注情報!Q169)=TRUE,"",IF(OR(発注情報!Q169="",発注情報!Q169=0),"",発注情報!Q169))</f>
        <v/>
      </c>
      <c r="I54" s="180" t="str">
        <f>IF(ISERROR(発注情報!R313)=TRUE,"",IF(OR(発注情報!R313="",発注情報!R313=0),"",発注情報!R313))</f>
        <v/>
      </c>
      <c r="J54" s="176" t="str">
        <f>IF(ISERROR(発注情報!S313)=TRUE,"",IF(OR(発注情報!S313="",発注情報!S313=0),"",発注情報!S313))</f>
        <v/>
      </c>
      <c r="K54" s="177" t="str">
        <f>IF(ISERROR(発注情報!T313)=TRUE,"",IF(OR(発注情報!T313="",発注情報!T313=0),"",IF($C54="","",発注情報!T313)))</f>
        <v/>
      </c>
      <c r="L54" s="177" t="str">
        <f>IF(ISERROR(発注情報!U313)=TRUE,"",IF(OR(発注情報!U313="",発注情報!U313=0),"",IF($C54="","",発注情報!U313)))</f>
        <v/>
      </c>
      <c r="M54" s="177" t="str">
        <f>IF(ISERROR(発注情報!V313)=TRUE,"",IF(OR(発注情報!V313="",発注情報!V313=0),"",IF($C54="","",発注情報!V313)))</f>
        <v/>
      </c>
      <c r="N54" s="177" t="str">
        <f>IF(ISERROR(発注情報!W313)=TRUE,"",IF(OR(発注情報!W313="",発注情報!W313=0),"",IF($C54="","",発注情報!W313)))</f>
        <v/>
      </c>
      <c r="O54" s="177" t="str">
        <f>IF(ISERROR(発注情報!X313)=TRUE,"",IF(OR(発注情報!X313="",発注情報!X313=0),"",IF($C54="","",発注情報!X313)))</f>
        <v/>
      </c>
      <c r="P54" s="177" t="str">
        <f>IF(ISERROR(発注情報!Y313)=TRUE,"",IF(OR(発注情報!Y313="",発注情報!Y313=0),"",IF($C54="","",発注情報!Y313)))</f>
        <v/>
      </c>
      <c r="Q54" s="177" t="str">
        <f>IF(ISERROR(発注情報!Z313)=TRUE,"",IF(OR(発注情報!Z313="",発注情報!Z313=0),"",IF($C54="","",発注情報!Z313)))</f>
        <v/>
      </c>
      <c r="R54" s="177" t="str">
        <f>IF(ISERROR(発注情報!AA313)=TRUE,"",IF(OR(発注情報!AA313="",発注情報!AA313=0),"",IF($C54="","",発注情報!AA313)))</f>
        <v/>
      </c>
      <c r="S54" s="177" t="str">
        <f>IF(ISERROR(発注情報!AB313)=TRUE,"",IF(OR(発注情報!AB313="",発注情報!AB313=0),"",IF($C54="","",発注情報!AB313)))</f>
        <v/>
      </c>
      <c r="T54" s="177" t="str">
        <f>IF(ISERROR(発注情報!AC313)=TRUE,"",IF(OR(発注情報!AC313="",発注情報!AC313=0),"",IF($C54="","",発注情報!AC313)))</f>
        <v/>
      </c>
      <c r="U54" s="177" t="str">
        <f>IF(ISERROR(発注情報!AD313)=TRUE,"",IF(OR(発注情報!AD313="",発注情報!AD313=0),"",IF($C54="","",発注情報!AD313)))</f>
        <v/>
      </c>
      <c r="V54" s="177" t="str">
        <f>IF(ISERROR(発注情報!AE313)=TRUE,"",IF(OR(発注情報!AE313="",発注情報!AE313=0),"",IF($C54="","",発注情報!AE313)))</f>
        <v/>
      </c>
      <c r="W54" s="177" t="str">
        <f>IF(ISERROR(発注情報!AF313)=TRUE,"",IF(OR(発注情報!AF313="",発注情報!AF313=0),"",IF($C54="","",発注情報!AF313)))</f>
        <v/>
      </c>
      <c r="X54" s="177" t="str">
        <f>IF(ISERROR(発注情報!AG313)=TRUE,"",IF(OR(発注情報!AG313="",発注情報!AG313=0),"",IF($C54="","",発注情報!AG313)))</f>
        <v/>
      </c>
      <c r="Y54" s="177" t="str">
        <f>IF(ISERROR(発注情報!AH313)=TRUE,"",IF(OR(発注情報!AH313="",発注情報!AH313=0),"",IF($C54="","",発注情報!AH313)))</f>
        <v/>
      </c>
      <c r="Z54" s="177" t="str">
        <f>IF(ISERROR(発注情報!AI313)=TRUE,"",IF(OR(発注情報!AI313="",発注情報!AI313=0),"",IF($C54="","",発注情報!AI313)))</f>
        <v/>
      </c>
      <c r="AA54" s="177" t="str">
        <f>IF(ISERROR(発注情報!AJ313)=TRUE,"",IF(OR(発注情報!AJ313="",発注情報!AJ313=0),"",IF($C54="","",発注情報!AJ313)))</f>
        <v/>
      </c>
      <c r="AB54" s="177" t="str">
        <f>IF(ISERROR(発注情報!AK313)=TRUE,"",IF(OR(発注情報!AK313="",発注情報!AK313=0),"",IF($C54="","",発注情報!AK313)))</f>
        <v/>
      </c>
      <c r="AC54" s="177" t="str">
        <f>IF(ISERROR(発注情報!AL313)=TRUE,"",IF(OR(発注情報!AL313="",発注情報!AL313=0),"",IF($C54="","",発注情報!AL313)))</f>
        <v/>
      </c>
      <c r="AD54" s="177" t="str">
        <f>IF(ISERROR(発注情報!AM313)=TRUE,"",IF(OR(発注情報!AM313="",発注情報!AM313=0),"",IF($C54="","",発注情報!AM313)))</f>
        <v/>
      </c>
      <c r="AE54" s="177" t="str">
        <f>IF(ISERROR(発注情報!AN313)=TRUE,"",IF(OR(発注情報!AN313="",発注情報!AN313=0),"",IF($C54="","",発注情報!AN313)))</f>
        <v/>
      </c>
      <c r="AF54" s="177" t="str">
        <f>IF(ISERROR(発注情報!AO313)=TRUE,"",IF(OR(発注情報!AO313="",発注情報!AO313=0),"",IF($C54="","",発注情報!AO313)))</f>
        <v/>
      </c>
      <c r="AG54" s="177" t="str">
        <f>IF(ISERROR(発注情報!AP313)=TRUE,"",IF(OR(発注情報!AP313="",発注情報!AP313=0),"",IF($C54="","",発注情報!AP313)))</f>
        <v/>
      </c>
      <c r="AH54" s="177" t="str">
        <f>IF(ISERROR(発注情報!AQ313)=TRUE,"",IF(OR(発注情報!AQ313="",発注情報!AQ313=0),"",IF($C54="","",発注情報!AQ313)))</f>
        <v/>
      </c>
      <c r="AI54" s="180" t="str">
        <f>IF(ISERROR(発注情報!AR313)=TRUE,"",IF(OR(発注情報!AR313="",発注情報!AR313=0),"",発注情報!AR313))</f>
        <v/>
      </c>
      <c r="AJ54" s="176" t="str">
        <f>IF(ISERROR(発注情報!AS313)=TRUE,"",IF(OR(発注情報!AS313="",発注情報!AS313=0),"",発注情報!AS313))</f>
        <v/>
      </c>
    </row>
    <row r="55" spans="1:36" ht="15.75" customHeight="1" x14ac:dyDescent="0.15">
      <c r="C55" s="13"/>
      <c r="D55" s="13"/>
      <c r="E55" s="13"/>
      <c r="F55" s="13"/>
      <c r="G55" s="13"/>
      <c r="H55" s="13"/>
      <c r="I55" s="13"/>
      <c r="J55" s="13"/>
      <c r="K55" s="30" t="str">
        <f>IF(OR(COUNTIF(K40:AH51,"A'")&gt;0,COUNTIF(K40:AH51,"B'")&gt;0,COUNTIF(K40:AH51,"A'B'")&gt;0),"A'＝上配管形バルブAポート、B'＝上配管形バルブBポート","")</f>
        <v/>
      </c>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row>
    <row r="56" spans="1:36" ht="15.75" customHeight="1" x14ac:dyDescent="0.15">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row>
    <row r="57" spans="1:36" ht="15.75" customHeight="1" x14ac:dyDescent="0.15">
      <c r="C57" s="13"/>
      <c r="D57" s="13"/>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row>
    <row r="58" spans="1:36" ht="15.75" customHeight="1" x14ac:dyDescent="0.15">
      <c r="C58" s="13"/>
      <c r="D58" s="13"/>
      <c r="E58" s="13"/>
      <c r="F58" s="13"/>
      <c r="G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row>
    <row r="59" spans="1:36" ht="15.75" customHeight="1" x14ac:dyDescent="0.15">
      <c r="I59" s="229"/>
      <c r="J59" s="229"/>
      <c r="K59" s="229"/>
      <c r="L59" s="229"/>
      <c r="M59" s="229"/>
      <c r="N59" s="229"/>
      <c r="O59" s="229"/>
      <c r="P59" s="229"/>
      <c r="Q59" s="229"/>
      <c r="R59" s="229"/>
      <c r="S59" s="229"/>
      <c r="T59" s="229"/>
      <c r="U59" s="229"/>
      <c r="V59" s="229"/>
      <c r="W59" s="229"/>
      <c r="X59" s="229"/>
      <c r="Y59" s="229"/>
      <c r="Z59" s="229"/>
      <c r="AA59" s="229"/>
      <c r="AB59" s="229"/>
      <c r="AC59" s="229"/>
      <c r="AD59" s="229"/>
      <c r="AE59" s="229"/>
      <c r="AF59" s="229"/>
      <c r="AG59" s="229"/>
      <c r="AH59" s="229"/>
      <c r="AI59" s="229"/>
    </row>
    <row r="60" spans="1:36" ht="15.75" customHeight="1" x14ac:dyDescent="0.15">
      <c r="I60" s="229"/>
      <c r="J60" s="229"/>
      <c r="K60" s="229"/>
      <c r="L60" s="229"/>
      <c r="M60" s="229"/>
      <c r="N60" s="229"/>
      <c r="O60" s="229"/>
      <c r="P60" s="229"/>
      <c r="Q60" s="229"/>
      <c r="R60" s="229"/>
      <c r="S60" s="229"/>
      <c r="T60" s="229"/>
      <c r="U60" s="229"/>
      <c r="V60" s="229"/>
      <c r="W60" s="229"/>
      <c r="X60" s="229"/>
      <c r="Y60" s="229"/>
      <c r="Z60" s="229"/>
      <c r="AA60" s="229"/>
      <c r="AB60" s="229"/>
      <c r="AC60" s="229"/>
      <c r="AD60" s="229"/>
      <c r="AE60" s="229"/>
      <c r="AF60" s="229"/>
      <c r="AG60" s="229"/>
      <c r="AH60" s="229"/>
      <c r="AI60" s="229"/>
    </row>
    <row r="61" spans="1:36" ht="15.75" customHeight="1" x14ac:dyDescent="0.15">
      <c r="I61" s="229"/>
      <c r="J61" s="229"/>
      <c r="K61" s="229"/>
      <c r="L61" s="229"/>
      <c r="M61" s="229"/>
      <c r="N61" s="229"/>
      <c r="O61" s="229"/>
      <c r="P61" s="229"/>
      <c r="Q61" s="229"/>
      <c r="R61" s="229"/>
      <c r="S61" s="229"/>
      <c r="T61" s="229"/>
      <c r="U61" s="229"/>
      <c r="V61" s="229"/>
      <c r="W61" s="229"/>
      <c r="X61" s="229"/>
      <c r="Y61" s="229"/>
      <c r="Z61" s="229"/>
      <c r="AA61" s="229"/>
      <c r="AB61" s="229"/>
      <c r="AC61" s="229"/>
      <c r="AD61" s="229"/>
      <c r="AE61" s="229"/>
      <c r="AF61" s="229"/>
      <c r="AG61" s="229"/>
      <c r="AH61" s="229"/>
      <c r="AI61" s="229"/>
    </row>
    <row r="62" spans="1:36" ht="15.75" customHeight="1" x14ac:dyDescent="0.15">
      <c r="I62" s="229"/>
      <c r="J62" s="229"/>
      <c r="K62" s="229"/>
      <c r="L62" s="229"/>
      <c r="M62" s="229"/>
      <c r="N62" s="229"/>
      <c r="O62" s="229"/>
      <c r="P62" s="229"/>
      <c r="Q62" s="229"/>
      <c r="R62" s="229"/>
      <c r="S62" s="229"/>
      <c r="T62" s="229"/>
      <c r="U62" s="229"/>
      <c r="V62" s="229"/>
      <c r="W62" s="229"/>
      <c r="X62" s="229"/>
      <c r="Y62" s="229"/>
      <c r="Z62" s="229"/>
      <c r="AA62" s="229"/>
      <c r="AB62" s="229"/>
      <c r="AC62" s="229"/>
      <c r="AD62" s="229"/>
      <c r="AE62" s="229"/>
      <c r="AF62" s="229"/>
      <c r="AG62" s="229"/>
      <c r="AH62" s="229"/>
      <c r="AI62" s="229"/>
    </row>
    <row r="63" spans="1:36" ht="15.75" customHeight="1" x14ac:dyDescent="0.15">
      <c r="I63" s="229"/>
      <c r="J63" s="229"/>
      <c r="K63" s="229"/>
      <c r="L63" s="229"/>
      <c r="M63" s="229"/>
      <c r="N63" s="229"/>
      <c r="O63" s="229"/>
      <c r="P63" s="229"/>
      <c r="Q63" s="229"/>
      <c r="R63" s="229"/>
      <c r="S63" s="229"/>
      <c r="T63" s="229"/>
      <c r="U63" s="229"/>
      <c r="V63" s="229"/>
      <c r="W63" s="229"/>
      <c r="X63" s="229"/>
      <c r="Y63" s="229"/>
      <c r="Z63" s="229"/>
      <c r="AA63" s="229"/>
      <c r="AB63" s="229"/>
      <c r="AC63" s="229"/>
      <c r="AD63" s="229"/>
      <c r="AE63" s="229"/>
      <c r="AF63" s="229"/>
      <c r="AG63" s="229"/>
      <c r="AH63" s="229"/>
      <c r="AI63" s="229"/>
    </row>
    <row r="64" spans="1:36" ht="15.75" customHeight="1" x14ac:dyDescent="0.15">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row>
    <row r="65" spans="9:36" ht="15.75" customHeight="1" x14ac:dyDescent="0.15">
      <c r="I65" s="229"/>
      <c r="J65" s="229"/>
      <c r="K65" s="229"/>
      <c r="L65" s="229"/>
      <c r="M65" s="229"/>
      <c r="N65" s="229"/>
      <c r="O65" s="229"/>
      <c r="P65" s="229"/>
      <c r="Q65" s="229"/>
      <c r="R65" s="229"/>
      <c r="S65" s="229"/>
      <c r="T65" s="229"/>
      <c r="U65" s="229"/>
      <c r="V65" s="229"/>
      <c r="W65" s="229"/>
      <c r="X65" s="229"/>
      <c r="Y65" s="229"/>
      <c r="Z65" s="229"/>
      <c r="AA65" s="229"/>
      <c r="AB65" s="229"/>
      <c r="AC65" s="229"/>
      <c r="AD65" s="229"/>
      <c r="AE65" s="229"/>
      <c r="AF65" s="229"/>
      <c r="AG65" s="229"/>
      <c r="AH65" s="229"/>
      <c r="AI65" s="229"/>
    </row>
    <row r="66" spans="9:36" ht="15.75" customHeight="1" x14ac:dyDescent="0.15">
      <c r="I66" s="229"/>
      <c r="J66" s="229"/>
      <c r="K66" s="229"/>
      <c r="L66" s="229"/>
      <c r="M66" s="229"/>
      <c r="N66" s="229"/>
      <c r="O66" s="229"/>
      <c r="P66" s="229"/>
      <c r="Q66" s="229"/>
      <c r="R66" s="229"/>
      <c r="S66" s="229"/>
      <c r="T66" s="229"/>
      <c r="U66" s="229"/>
      <c r="V66" s="229"/>
      <c r="W66" s="229"/>
      <c r="X66" s="229"/>
      <c r="Y66" s="229"/>
      <c r="Z66" s="229"/>
      <c r="AA66" s="229"/>
      <c r="AB66" s="229"/>
      <c r="AC66" s="229"/>
      <c r="AD66" s="229"/>
      <c r="AE66" s="229"/>
      <c r="AF66" s="229"/>
      <c r="AG66" s="229"/>
      <c r="AH66" s="229"/>
      <c r="AI66" s="229"/>
    </row>
    <row r="67" spans="9:36" ht="17.25" customHeight="1" x14ac:dyDescent="0.15">
      <c r="AI67" s="921" t="str">
        <f>IF(C37="","",$AG$37)</f>
        <v/>
      </c>
      <c r="AJ67" s="921"/>
    </row>
  </sheetData>
  <sheetProtection algorithmName="SHA-512" hashValue="XZEOIAMBMI25Cq0/RaqDascpbU9NpM5c+YeciRmFEPkqsJUkFFreCrQJbT6VHCw5JuvSLDQmyn6Ip2x8yRrNPQ==" saltValue="7hwkr44M2r2KMuJlZ02i/A==" spinCount="100000" sheet="1" formatCells="0" selectLockedCells="1"/>
  <mergeCells count="40">
    <mergeCell ref="AI1:AJ1"/>
    <mergeCell ref="D1:E1"/>
    <mergeCell ref="AI37:AJ37"/>
    <mergeCell ref="I24:J24"/>
    <mergeCell ref="E2:I3"/>
    <mergeCell ref="P1:R1"/>
    <mergeCell ref="Z1:AB1"/>
    <mergeCell ref="I1:O1"/>
    <mergeCell ref="S1:Y1"/>
    <mergeCell ref="M2:P2"/>
    <mergeCell ref="T2:V2"/>
    <mergeCell ref="M3:V3"/>
    <mergeCell ref="Q2:S2"/>
    <mergeCell ref="AC1:AH1"/>
    <mergeCell ref="AI67:AJ67"/>
    <mergeCell ref="AI24:AJ24"/>
    <mergeCell ref="AI36:AJ36"/>
    <mergeCell ref="AD2:AE3"/>
    <mergeCell ref="AF2:AJ3"/>
    <mergeCell ref="AI5:AJ5"/>
    <mergeCell ref="J4:AJ4"/>
    <mergeCell ref="W2:X3"/>
    <mergeCell ref="Y2:AC3"/>
    <mergeCell ref="I5:J5"/>
    <mergeCell ref="I39:J39"/>
    <mergeCell ref="AI39:AJ39"/>
    <mergeCell ref="J2:L2"/>
    <mergeCell ref="J3:L3"/>
    <mergeCell ref="E4:I4"/>
    <mergeCell ref="I36:J36"/>
    <mergeCell ref="A40:A54"/>
    <mergeCell ref="I26:J26"/>
    <mergeCell ref="AI26:AJ26"/>
    <mergeCell ref="A6:A25"/>
    <mergeCell ref="A27:A35"/>
    <mergeCell ref="AI27:AJ35"/>
    <mergeCell ref="D36:E36"/>
    <mergeCell ref="T27:AH35"/>
    <mergeCell ref="I27:J35"/>
    <mergeCell ref="T36:AH36"/>
  </mergeCells>
  <phoneticPr fontId="2"/>
  <conditionalFormatting sqref="C5">
    <cfRule type="cellIs" dxfId="1" priority="2" stopIfTrue="1" operator="between">
      <formula>$AK$5</formula>
      <formula>$AK$6</formula>
    </cfRule>
  </conditionalFormatting>
  <conditionalFormatting sqref="I6:K23 AI6:AJ23 L7:AH25 I24:I26 AI24:AI26 K24:K35 J25 AJ25 T26:AH26 L26:S35 I36 K36:T36 AI36 I40:AJ54 K55">
    <cfRule type="cellIs" dxfId="0" priority="1" stopIfTrue="1" operator="equal">
      <formula>"&gt;"</formula>
    </cfRule>
  </conditionalFormatting>
  <pageMargins left="0.47" right="0.36" top="0.31" bottom="0.3" header="0.17" footer="0.17"/>
  <pageSetup paperSize="9" orientation="landscape" r:id="rId1"/>
  <headerFooter alignWithMargins="0">
    <oddHeader>&amp;L&amp;8ＳＭＣ株式会社　SY Series マニホールド仕様書&amp;R&amp;8&amp;F　&amp;A　　&amp;P/&amp;N</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FE812B-14EE-4524-8BA4-CDC35B0E91EF}">
  <dimension ref="A1:H138"/>
  <sheetViews>
    <sheetView showGridLines="0" showRowColHeaders="0" zoomScale="90" zoomScaleNormal="90" workbookViewId="0">
      <selection activeCell="H1" sqref="H1"/>
    </sheetView>
  </sheetViews>
  <sheetFormatPr defaultRowHeight="13.5" x14ac:dyDescent="0.15"/>
  <cols>
    <col min="1" max="1" width="4.75" style="413" customWidth="1"/>
    <col min="2" max="2" width="60" style="251" customWidth="1"/>
    <col min="3" max="3" width="12.25" style="251" customWidth="1"/>
    <col min="4" max="4" width="13.625" style="251" customWidth="1"/>
    <col min="5" max="5" width="23.125" style="443" customWidth="1"/>
    <col min="6" max="6" width="17.375" style="115" customWidth="1"/>
    <col min="7" max="7" width="17.5" style="453" customWidth="1"/>
    <col min="8" max="256" width="9" style="251"/>
    <col min="257" max="257" width="4.75" style="251" customWidth="1"/>
    <col min="258" max="258" width="60" style="251" customWidth="1"/>
    <col min="259" max="259" width="12.25" style="251" customWidth="1"/>
    <col min="260" max="260" width="13.625" style="251" customWidth="1"/>
    <col min="261" max="261" width="4.875" style="251" customWidth="1"/>
    <col min="262" max="262" width="9" style="251"/>
    <col min="263" max="263" width="10.375" style="251" customWidth="1"/>
    <col min="264" max="512" width="9" style="251"/>
    <col min="513" max="513" width="4.75" style="251" customWidth="1"/>
    <col min="514" max="514" width="60" style="251" customWidth="1"/>
    <col min="515" max="515" width="12.25" style="251" customWidth="1"/>
    <col min="516" max="516" width="13.625" style="251" customWidth="1"/>
    <col min="517" max="517" width="4.875" style="251" customWidth="1"/>
    <col min="518" max="518" width="9" style="251"/>
    <col min="519" max="519" width="10.375" style="251" customWidth="1"/>
    <col min="520" max="768" width="9" style="251"/>
    <col min="769" max="769" width="4.75" style="251" customWidth="1"/>
    <col min="770" max="770" width="60" style="251" customWidth="1"/>
    <col min="771" max="771" width="12.25" style="251" customWidth="1"/>
    <col min="772" max="772" width="13.625" style="251" customWidth="1"/>
    <col min="773" max="773" width="4.875" style="251" customWidth="1"/>
    <col min="774" max="774" width="9" style="251"/>
    <col min="775" max="775" width="10.375" style="251" customWidth="1"/>
    <col min="776" max="1024" width="9" style="251"/>
    <col min="1025" max="1025" width="4.75" style="251" customWidth="1"/>
    <col min="1026" max="1026" width="60" style="251" customWidth="1"/>
    <col min="1027" max="1027" width="12.25" style="251" customWidth="1"/>
    <col min="1028" max="1028" width="13.625" style="251" customWidth="1"/>
    <col min="1029" max="1029" width="4.875" style="251" customWidth="1"/>
    <col min="1030" max="1030" width="9" style="251"/>
    <col min="1031" max="1031" width="10.375" style="251" customWidth="1"/>
    <col min="1032" max="1280" width="9" style="251"/>
    <col min="1281" max="1281" width="4.75" style="251" customWidth="1"/>
    <col min="1282" max="1282" width="60" style="251" customWidth="1"/>
    <col min="1283" max="1283" width="12.25" style="251" customWidth="1"/>
    <col min="1284" max="1284" width="13.625" style="251" customWidth="1"/>
    <col min="1285" max="1285" width="4.875" style="251" customWidth="1"/>
    <col min="1286" max="1286" width="9" style="251"/>
    <col min="1287" max="1287" width="10.375" style="251" customWidth="1"/>
    <col min="1288" max="1536" width="9" style="251"/>
    <col min="1537" max="1537" width="4.75" style="251" customWidth="1"/>
    <col min="1538" max="1538" width="60" style="251" customWidth="1"/>
    <col min="1539" max="1539" width="12.25" style="251" customWidth="1"/>
    <col min="1540" max="1540" width="13.625" style="251" customWidth="1"/>
    <col min="1541" max="1541" width="4.875" style="251" customWidth="1"/>
    <col min="1542" max="1542" width="9" style="251"/>
    <col min="1543" max="1543" width="10.375" style="251" customWidth="1"/>
    <col min="1544" max="1792" width="9" style="251"/>
    <col min="1793" max="1793" width="4.75" style="251" customWidth="1"/>
    <col min="1794" max="1794" width="60" style="251" customWidth="1"/>
    <col min="1795" max="1795" width="12.25" style="251" customWidth="1"/>
    <col min="1796" max="1796" width="13.625" style="251" customWidth="1"/>
    <col min="1797" max="1797" width="4.875" style="251" customWidth="1"/>
    <col min="1798" max="1798" width="9" style="251"/>
    <col min="1799" max="1799" width="10.375" style="251" customWidth="1"/>
    <col min="1800" max="2048" width="9" style="251"/>
    <col min="2049" max="2049" width="4.75" style="251" customWidth="1"/>
    <col min="2050" max="2050" width="60" style="251" customWidth="1"/>
    <col min="2051" max="2051" width="12.25" style="251" customWidth="1"/>
    <col min="2052" max="2052" width="13.625" style="251" customWidth="1"/>
    <col min="2053" max="2053" width="4.875" style="251" customWidth="1"/>
    <col min="2054" max="2054" width="9" style="251"/>
    <col min="2055" max="2055" width="10.375" style="251" customWidth="1"/>
    <col min="2056" max="2304" width="9" style="251"/>
    <col min="2305" max="2305" width="4.75" style="251" customWidth="1"/>
    <col min="2306" max="2306" width="60" style="251" customWidth="1"/>
    <col min="2307" max="2307" width="12.25" style="251" customWidth="1"/>
    <col min="2308" max="2308" width="13.625" style="251" customWidth="1"/>
    <col min="2309" max="2309" width="4.875" style="251" customWidth="1"/>
    <col min="2310" max="2310" width="9" style="251"/>
    <col min="2311" max="2311" width="10.375" style="251" customWidth="1"/>
    <col min="2312" max="2560" width="9" style="251"/>
    <col min="2561" max="2561" width="4.75" style="251" customWidth="1"/>
    <col min="2562" max="2562" width="60" style="251" customWidth="1"/>
    <col min="2563" max="2563" width="12.25" style="251" customWidth="1"/>
    <col min="2564" max="2564" width="13.625" style="251" customWidth="1"/>
    <col min="2565" max="2565" width="4.875" style="251" customWidth="1"/>
    <col min="2566" max="2566" width="9" style="251"/>
    <col min="2567" max="2567" width="10.375" style="251" customWidth="1"/>
    <col min="2568" max="2816" width="9" style="251"/>
    <col min="2817" max="2817" width="4.75" style="251" customWidth="1"/>
    <col min="2818" max="2818" width="60" style="251" customWidth="1"/>
    <col min="2819" max="2819" width="12.25" style="251" customWidth="1"/>
    <col min="2820" max="2820" width="13.625" style="251" customWidth="1"/>
    <col min="2821" max="2821" width="4.875" style="251" customWidth="1"/>
    <col min="2822" max="2822" width="9" style="251"/>
    <col min="2823" max="2823" width="10.375" style="251" customWidth="1"/>
    <col min="2824" max="3072" width="9" style="251"/>
    <col min="3073" max="3073" width="4.75" style="251" customWidth="1"/>
    <col min="3074" max="3074" width="60" style="251" customWidth="1"/>
    <col min="3075" max="3075" width="12.25" style="251" customWidth="1"/>
    <col min="3076" max="3076" width="13.625" style="251" customWidth="1"/>
    <col min="3077" max="3077" width="4.875" style="251" customWidth="1"/>
    <col min="3078" max="3078" width="9" style="251"/>
    <col min="3079" max="3079" width="10.375" style="251" customWidth="1"/>
    <col min="3080" max="3328" width="9" style="251"/>
    <col min="3329" max="3329" width="4.75" style="251" customWidth="1"/>
    <col min="3330" max="3330" width="60" style="251" customWidth="1"/>
    <col min="3331" max="3331" width="12.25" style="251" customWidth="1"/>
    <col min="3332" max="3332" width="13.625" style="251" customWidth="1"/>
    <col min="3333" max="3333" width="4.875" style="251" customWidth="1"/>
    <col min="3334" max="3334" width="9" style="251"/>
    <col min="3335" max="3335" width="10.375" style="251" customWidth="1"/>
    <col min="3336" max="3584" width="9" style="251"/>
    <col min="3585" max="3585" width="4.75" style="251" customWidth="1"/>
    <col min="3586" max="3586" width="60" style="251" customWidth="1"/>
    <col min="3587" max="3587" width="12.25" style="251" customWidth="1"/>
    <col min="3588" max="3588" width="13.625" style="251" customWidth="1"/>
    <col min="3589" max="3589" width="4.875" style="251" customWidth="1"/>
    <col min="3590" max="3590" width="9" style="251"/>
    <col min="3591" max="3591" width="10.375" style="251" customWidth="1"/>
    <col min="3592" max="3840" width="9" style="251"/>
    <col min="3841" max="3841" width="4.75" style="251" customWidth="1"/>
    <col min="3842" max="3842" width="60" style="251" customWidth="1"/>
    <col min="3843" max="3843" width="12.25" style="251" customWidth="1"/>
    <col min="3844" max="3844" width="13.625" style="251" customWidth="1"/>
    <col min="3845" max="3845" width="4.875" style="251" customWidth="1"/>
    <col min="3846" max="3846" width="9" style="251"/>
    <col min="3847" max="3847" width="10.375" style="251" customWidth="1"/>
    <col min="3848" max="4096" width="9" style="251"/>
    <col min="4097" max="4097" width="4.75" style="251" customWidth="1"/>
    <col min="4098" max="4098" width="60" style="251" customWidth="1"/>
    <col min="4099" max="4099" width="12.25" style="251" customWidth="1"/>
    <col min="4100" max="4100" width="13.625" style="251" customWidth="1"/>
    <col min="4101" max="4101" width="4.875" style="251" customWidth="1"/>
    <col min="4102" max="4102" width="9" style="251"/>
    <col min="4103" max="4103" width="10.375" style="251" customWidth="1"/>
    <col min="4104" max="4352" width="9" style="251"/>
    <col min="4353" max="4353" width="4.75" style="251" customWidth="1"/>
    <col min="4354" max="4354" width="60" style="251" customWidth="1"/>
    <col min="4355" max="4355" width="12.25" style="251" customWidth="1"/>
    <col min="4356" max="4356" width="13.625" style="251" customWidth="1"/>
    <col min="4357" max="4357" width="4.875" style="251" customWidth="1"/>
    <col min="4358" max="4358" width="9" style="251"/>
    <col min="4359" max="4359" width="10.375" style="251" customWidth="1"/>
    <col min="4360" max="4608" width="9" style="251"/>
    <col min="4609" max="4609" width="4.75" style="251" customWidth="1"/>
    <col min="4610" max="4610" width="60" style="251" customWidth="1"/>
    <col min="4611" max="4611" width="12.25" style="251" customWidth="1"/>
    <col min="4612" max="4612" width="13.625" style="251" customWidth="1"/>
    <col min="4613" max="4613" width="4.875" style="251" customWidth="1"/>
    <col min="4614" max="4614" width="9" style="251"/>
    <col min="4615" max="4615" width="10.375" style="251" customWidth="1"/>
    <col min="4616" max="4864" width="9" style="251"/>
    <col min="4865" max="4865" width="4.75" style="251" customWidth="1"/>
    <col min="4866" max="4866" width="60" style="251" customWidth="1"/>
    <col min="4867" max="4867" width="12.25" style="251" customWidth="1"/>
    <col min="4868" max="4868" width="13.625" style="251" customWidth="1"/>
    <col min="4869" max="4869" width="4.875" style="251" customWidth="1"/>
    <col min="4870" max="4870" width="9" style="251"/>
    <col min="4871" max="4871" width="10.375" style="251" customWidth="1"/>
    <col min="4872" max="5120" width="9" style="251"/>
    <col min="5121" max="5121" width="4.75" style="251" customWidth="1"/>
    <col min="5122" max="5122" width="60" style="251" customWidth="1"/>
    <col min="5123" max="5123" width="12.25" style="251" customWidth="1"/>
    <col min="5124" max="5124" width="13.625" style="251" customWidth="1"/>
    <col min="5125" max="5125" width="4.875" style="251" customWidth="1"/>
    <col min="5126" max="5126" width="9" style="251"/>
    <col min="5127" max="5127" width="10.375" style="251" customWidth="1"/>
    <col min="5128" max="5376" width="9" style="251"/>
    <col min="5377" max="5377" width="4.75" style="251" customWidth="1"/>
    <col min="5378" max="5378" width="60" style="251" customWidth="1"/>
    <col min="5379" max="5379" width="12.25" style="251" customWidth="1"/>
    <col min="5380" max="5380" width="13.625" style="251" customWidth="1"/>
    <col min="5381" max="5381" width="4.875" style="251" customWidth="1"/>
    <col min="5382" max="5382" width="9" style="251"/>
    <col min="5383" max="5383" width="10.375" style="251" customWidth="1"/>
    <col min="5384" max="5632" width="9" style="251"/>
    <col min="5633" max="5633" width="4.75" style="251" customWidth="1"/>
    <col min="5634" max="5634" width="60" style="251" customWidth="1"/>
    <col min="5635" max="5635" width="12.25" style="251" customWidth="1"/>
    <col min="5636" max="5636" width="13.625" style="251" customWidth="1"/>
    <col min="5637" max="5637" width="4.875" style="251" customWidth="1"/>
    <col min="5638" max="5638" width="9" style="251"/>
    <col min="5639" max="5639" width="10.375" style="251" customWidth="1"/>
    <col min="5640" max="5888" width="9" style="251"/>
    <col min="5889" max="5889" width="4.75" style="251" customWidth="1"/>
    <col min="5890" max="5890" width="60" style="251" customWidth="1"/>
    <col min="5891" max="5891" width="12.25" style="251" customWidth="1"/>
    <col min="5892" max="5892" width="13.625" style="251" customWidth="1"/>
    <col min="5893" max="5893" width="4.875" style="251" customWidth="1"/>
    <col min="5894" max="5894" width="9" style="251"/>
    <col min="5895" max="5895" width="10.375" style="251" customWidth="1"/>
    <col min="5896" max="6144" width="9" style="251"/>
    <col min="6145" max="6145" width="4.75" style="251" customWidth="1"/>
    <col min="6146" max="6146" width="60" style="251" customWidth="1"/>
    <col min="6147" max="6147" width="12.25" style="251" customWidth="1"/>
    <col min="6148" max="6148" width="13.625" style="251" customWidth="1"/>
    <col min="6149" max="6149" width="4.875" style="251" customWidth="1"/>
    <col min="6150" max="6150" width="9" style="251"/>
    <col min="6151" max="6151" width="10.375" style="251" customWidth="1"/>
    <col min="6152" max="6400" width="9" style="251"/>
    <col min="6401" max="6401" width="4.75" style="251" customWidth="1"/>
    <col min="6402" max="6402" width="60" style="251" customWidth="1"/>
    <col min="6403" max="6403" width="12.25" style="251" customWidth="1"/>
    <col min="6404" max="6404" width="13.625" style="251" customWidth="1"/>
    <col min="6405" max="6405" width="4.875" style="251" customWidth="1"/>
    <col min="6406" max="6406" width="9" style="251"/>
    <col min="6407" max="6407" width="10.375" style="251" customWidth="1"/>
    <col min="6408" max="6656" width="9" style="251"/>
    <col min="6657" max="6657" width="4.75" style="251" customWidth="1"/>
    <col min="6658" max="6658" width="60" style="251" customWidth="1"/>
    <col min="6659" max="6659" width="12.25" style="251" customWidth="1"/>
    <col min="6660" max="6660" width="13.625" style="251" customWidth="1"/>
    <col min="6661" max="6661" width="4.875" style="251" customWidth="1"/>
    <col min="6662" max="6662" width="9" style="251"/>
    <col min="6663" max="6663" width="10.375" style="251" customWidth="1"/>
    <col min="6664" max="6912" width="9" style="251"/>
    <col min="6913" max="6913" width="4.75" style="251" customWidth="1"/>
    <col min="6914" max="6914" width="60" style="251" customWidth="1"/>
    <col min="6915" max="6915" width="12.25" style="251" customWidth="1"/>
    <col min="6916" max="6916" width="13.625" style="251" customWidth="1"/>
    <col min="6917" max="6917" width="4.875" style="251" customWidth="1"/>
    <col min="6918" max="6918" width="9" style="251"/>
    <col min="6919" max="6919" width="10.375" style="251" customWidth="1"/>
    <col min="6920" max="7168" width="9" style="251"/>
    <col min="7169" max="7169" width="4.75" style="251" customWidth="1"/>
    <col min="7170" max="7170" width="60" style="251" customWidth="1"/>
    <col min="7171" max="7171" width="12.25" style="251" customWidth="1"/>
    <col min="7172" max="7172" width="13.625" style="251" customWidth="1"/>
    <col min="7173" max="7173" width="4.875" style="251" customWidth="1"/>
    <col min="7174" max="7174" width="9" style="251"/>
    <col min="7175" max="7175" width="10.375" style="251" customWidth="1"/>
    <col min="7176" max="7424" width="9" style="251"/>
    <col min="7425" max="7425" width="4.75" style="251" customWidth="1"/>
    <col min="7426" max="7426" width="60" style="251" customWidth="1"/>
    <col min="7427" max="7427" width="12.25" style="251" customWidth="1"/>
    <col min="7428" max="7428" width="13.625" style="251" customWidth="1"/>
    <col min="7429" max="7429" width="4.875" style="251" customWidth="1"/>
    <col min="7430" max="7430" width="9" style="251"/>
    <col min="7431" max="7431" width="10.375" style="251" customWidth="1"/>
    <col min="7432" max="7680" width="9" style="251"/>
    <col min="7681" max="7681" width="4.75" style="251" customWidth="1"/>
    <col min="7682" max="7682" width="60" style="251" customWidth="1"/>
    <col min="7683" max="7683" width="12.25" style="251" customWidth="1"/>
    <col min="7684" max="7684" width="13.625" style="251" customWidth="1"/>
    <col min="7685" max="7685" width="4.875" style="251" customWidth="1"/>
    <col min="7686" max="7686" width="9" style="251"/>
    <col min="7687" max="7687" width="10.375" style="251" customWidth="1"/>
    <col min="7688" max="7936" width="9" style="251"/>
    <col min="7937" max="7937" width="4.75" style="251" customWidth="1"/>
    <col min="7938" max="7938" width="60" style="251" customWidth="1"/>
    <col min="7939" max="7939" width="12.25" style="251" customWidth="1"/>
    <col min="7940" max="7940" width="13.625" style="251" customWidth="1"/>
    <col min="7941" max="7941" width="4.875" style="251" customWidth="1"/>
    <col min="7942" max="7942" width="9" style="251"/>
    <col min="7943" max="7943" width="10.375" style="251" customWidth="1"/>
    <col min="7944" max="8192" width="9" style="251"/>
    <col min="8193" max="8193" width="4.75" style="251" customWidth="1"/>
    <col min="8194" max="8194" width="60" style="251" customWidth="1"/>
    <col min="8195" max="8195" width="12.25" style="251" customWidth="1"/>
    <col min="8196" max="8196" width="13.625" style="251" customWidth="1"/>
    <col min="8197" max="8197" width="4.875" style="251" customWidth="1"/>
    <col min="8198" max="8198" width="9" style="251"/>
    <col min="8199" max="8199" width="10.375" style="251" customWidth="1"/>
    <col min="8200" max="8448" width="9" style="251"/>
    <col min="8449" max="8449" width="4.75" style="251" customWidth="1"/>
    <col min="8450" max="8450" width="60" style="251" customWidth="1"/>
    <col min="8451" max="8451" width="12.25" style="251" customWidth="1"/>
    <col min="8452" max="8452" width="13.625" style="251" customWidth="1"/>
    <col min="8453" max="8453" width="4.875" style="251" customWidth="1"/>
    <col min="8454" max="8454" width="9" style="251"/>
    <col min="8455" max="8455" width="10.375" style="251" customWidth="1"/>
    <col min="8456" max="8704" width="9" style="251"/>
    <col min="8705" max="8705" width="4.75" style="251" customWidth="1"/>
    <col min="8706" max="8706" width="60" style="251" customWidth="1"/>
    <col min="8707" max="8707" width="12.25" style="251" customWidth="1"/>
    <col min="8708" max="8708" width="13.625" style="251" customWidth="1"/>
    <col min="8709" max="8709" width="4.875" style="251" customWidth="1"/>
    <col min="8710" max="8710" width="9" style="251"/>
    <col min="8711" max="8711" width="10.375" style="251" customWidth="1"/>
    <col min="8712" max="8960" width="9" style="251"/>
    <col min="8961" max="8961" width="4.75" style="251" customWidth="1"/>
    <col min="8962" max="8962" width="60" style="251" customWidth="1"/>
    <col min="8963" max="8963" width="12.25" style="251" customWidth="1"/>
    <col min="8964" max="8964" width="13.625" style="251" customWidth="1"/>
    <col min="8965" max="8965" width="4.875" style="251" customWidth="1"/>
    <col min="8966" max="8966" width="9" style="251"/>
    <col min="8967" max="8967" width="10.375" style="251" customWidth="1"/>
    <col min="8968" max="9216" width="9" style="251"/>
    <col min="9217" max="9217" width="4.75" style="251" customWidth="1"/>
    <col min="9218" max="9218" width="60" style="251" customWidth="1"/>
    <col min="9219" max="9219" width="12.25" style="251" customWidth="1"/>
    <col min="9220" max="9220" width="13.625" style="251" customWidth="1"/>
    <col min="9221" max="9221" width="4.875" style="251" customWidth="1"/>
    <col min="9222" max="9222" width="9" style="251"/>
    <col min="9223" max="9223" width="10.375" style="251" customWidth="1"/>
    <col min="9224" max="9472" width="9" style="251"/>
    <col min="9473" max="9473" width="4.75" style="251" customWidth="1"/>
    <col min="9474" max="9474" width="60" style="251" customWidth="1"/>
    <col min="9475" max="9475" width="12.25" style="251" customWidth="1"/>
    <col min="9476" max="9476" width="13.625" style="251" customWidth="1"/>
    <col min="9477" max="9477" width="4.875" style="251" customWidth="1"/>
    <col min="9478" max="9478" width="9" style="251"/>
    <col min="9479" max="9479" width="10.375" style="251" customWidth="1"/>
    <col min="9480" max="9728" width="9" style="251"/>
    <col min="9729" max="9729" width="4.75" style="251" customWidth="1"/>
    <col min="9730" max="9730" width="60" style="251" customWidth="1"/>
    <col min="9731" max="9731" width="12.25" style="251" customWidth="1"/>
    <col min="9732" max="9732" width="13.625" style="251" customWidth="1"/>
    <col min="9733" max="9733" width="4.875" style="251" customWidth="1"/>
    <col min="9734" max="9734" width="9" style="251"/>
    <col min="9735" max="9735" width="10.375" style="251" customWidth="1"/>
    <col min="9736" max="9984" width="9" style="251"/>
    <col min="9985" max="9985" width="4.75" style="251" customWidth="1"/>
    <col min="9986" max="9986" width="60" style="251" customWidth="1"/>
    <col min="9987" max="9987" width="12.25" style="251" customWidth="1"/>
    <col min="9988" max="9988" width="13.625" style="251" customWidth="1"/>
    <col min="9989" max="9989" width="4.875" style="251" customWidth="1"/>
    <col min="9990" max="9990" width="9" style="251"/>
    <col min="9991" max="9991" width="10.375" style="251" customWidth="1"/>
    <col min="9992" max="10240" width="9" style="251"/>
    <col min="10241" max="10241" width="4.75" style="251" customWidth="1"/>
    <col min="10242" max="10242" width="60" style="251" customWidth="1"/>
    <col min="10243" max="10243" width="12.25" style="251" customWidth="1"/>
    <col min="10244" max="10244" width="13.625" style="251" customWidth="1"/>
    <col min="10245" max="10245" width="4.875" style="251" customWidth="1"/>
    <col min="10246" max="10246" width="9" style="251"/>
    <col min="10247" max="10247" width="10.375" style="251" customWidth="1"/>
    <col min="10248" max="10496" width="9" style="251"/>
    <col min="10497" max="10497" width="4.75" style="251" customWidth="1"/>
    <col min="10498" max="10498" width="60" style="251" customWidth="1"/>
    <col min="10499" max="10499" width="12.25" style="251" customWidth="1"/>
    <col min="10500" max="10500" width="13.625" style="251" customWidth="1"/>
    <col min="10501" max="10501" width="4.875" style="251" customWidth="1"/>
    <col min="10502" max="10502" width="9" style="251"/>
    <col min="10503" max="10503" width="10.375" style="251" customWidth="1"/>
    <col min="10504" max="10752" width="9" style="251"/>
    <col min="10753" max="10753" width="4.75" style="251" customWidth="1"/>
    <col min="10754" max="10754" width="60" style="251" customWidth="1"/>
    <col min="10755" max="10755" width="12.25" style="251" customWidth="1"/>
    <col min="10756" max="10756" width="13.625" style="251" customWidth="1"/>
    <col min="10757" max="10757" width="4.875" style="251" customWidth="1"/>
    <col min="10758" max="10758" width="9" style="251"/>
    <col min="10759" max="10759" width="10.375" style="251" customWidth="1"/>
    <col min="10760" max="11008" width="9" style="251"/>
    <col min="11009" max="11009" width="4.75" style="251" customWidth="1"/>
    <col min="11010" max="11010" width="60" style="251" customWidth="1"/>
    <col min="11011" max="11011" width="12.25" style="251" customWidth="1"/>
    <col min="11012" max="11012" width="13.625" style="251" customWidth="1"/>
    <col min="11013" max="11013" width="4.875" style="251" customWidth="1"/>
    <col min="11014" max="11014" width="9" style="251"/>
    <col min="11015" max="11015" width="10.375" style="251" customWidth="1"/>
    <col min="11016" max="11264" width="9" style="251"/>
    <col min="11265" max="11265" width="4.75" style="251" customWidth="1"/>
    <col min="11266" max="11266" width="60" style="251" customWidth="1"/>
    <col min="11267" max="11267" width="12.25" style="251" customWidth="1"/>
    <col min="11268" max="11268" width="13.625" style="251" customWidth="1"/>
    <col min="11269" max="11269" width="4.875" style="251" customWidth="1"/>
    <col min="11270" max="11270" width="9" style="251"/>
    <col min="11271" max="11271" width="10.375" style="251" customWidth="1"/>
    <col min="11272" max="11520" width="9" style="251"/>
    <col min="11521" max="11521" width="4.75" style="251" customWidth="1"/>
    <col min="11522" max="11522" width="60" style="251" customWidth="1"/>
    <col min="11523" max="11523" width="12.25" style="251" customWidth="1"/>
    <col min="11524" max="11524" width="13.625" style="251" customWidth="1"/>
    <col min="11525" max="11525" width="4.875" style="251" customWidth="1"/>
    <col min="11526" max="11526" width="9" style="251"/>
    <col min="11527" max="11527" width="10.375" style="251" customWidth="1"/>
    <col min="11528" max="11776" width="9" style="251"/>
    <col min="11777" max="11777" width="4.75" style="251" customWidth="1"/>
    <col min="11778" max="11778" width="60" style="251" customWidth="1"/>
    <col min="11779" max="11779" width="12.25" style="251" customWidth="1"/>
    <col min="11780" max="11780" width="13.625" style="251" customWidth="1"/>
    <col min="11781" max="11781" width="4.875" style="251" customWidth="1"/>
    <col min="11782" max="11782" width="9" style="251"/>
    <col min="11783" max="11783" width="10.375" style="251" customWidth="1"/>
    <col min="11784" max="12032" width="9" style="251"/>
    <col min="12033" max="12033" width="4.75" style="251" customWidth="1"/>
    <col min="12034" max="12034" width="60" style="251" customWidth="1"/>
    <col min="12035" max="12035" width="12.25" style="251" customWidth="1"/>
    <col min="12036" max="12036" width="13.625" style="251" customWidth="1"/>
    <col min="12037" max="12037" width="4.875" style="251" customWidth="1"/>
    <col min="12038" max="12038" width="9" style="251"/>
    <col min="12039" max="12039" width="10.375" style="251" customWidth="1"/>
    <col min="12040" max="12288" width="9" style="251"/>
    <col min="12289" max="12289" width="4.75" style="251" customWidth="1"/>
    <col min="12290" max="12290" width="60" style="251" customWidth="1"/>
    <col min="12291" max="12291" width="12.25" style="251" customWidth="1"/>
    <col min="12292" max="12292" width="13.625" style="251" customWidth="1"/>
    <col min="12293" max="12293" width="4.875" style="251" customWidth="1"/>
    <col min="12294" max="12294" width="9" style="251"/>
    <col min="12295" max="12295" width="10.375" style="251" customWidth="1"/>
    <col min="12296" max="12544" width="9" style="251"/>
    <col min="12545" max="12545" width="4.75" style="251" customWidth="1"/>
    <col min="12546" max="12546" width="60" style="251" customWidth="1"/>
    <col min="12547" max="12547" width="12.25" style="251" customWidth="1"/>
    <col min="12548" max="12548" width="13.625" style="251" customWidth="1"/>
    <col min="12549" max="12549" width="4.875" style="251" customWidth="1"/>
    <col min="12550" max="12550" width="9" style="251"/>
    <col min="12551" max="12551" width="10.375" style="251" customWidth="1"/>
    <col min="12552" max="12800" width="9" style="251"/>
    <col min="12801" max="12801" width="4.75" style="251" customWidth="1"/>
    <col min="12802" max="12802" width="60" style="251" customWidth="1"/>
    <col min="12803" max="12803" width="12.25" style="251" customWidth="1"/>
    <col min="12804" max="12804" width="13.625" style="251" customWidth="1"/>
    <col min="12805" max="12805" width="4.875" style="251" customWidth="1"/>
    <col min="12806" max="12806" width="9" style="251"/>
    <col min="12807" max="12807" width="10.375" style="251" customWidth="1"/>
    <col min="12808" max="13056" width="9" style="251"/>
    <col min="13057" max="13057" width="4.75" style="251" customWidth="1"/>
    <col min="13058" max="13058" width="60" style="251" customWidth="1"/>
    <col min="13059" max="13059" width="12.25" style="251" customWidth="1"/>
    <col min="13060" max="13060" width="13.625" style="251" customWidth="1"/>
    <col min="13061" max="13061" width="4.875" style="251" customWidth="1"/>
    <col min="13062" max="13062" width="9" style="251"/>
    <col min="13063" max="13063" width="10.375" style="251" customWidth="1"/>
    <col min="13064" max="13312" width="9" style="251"/>
    <col min="13313" max="13313" width="4.75" style="251" customWidth="1"/>
    <col min="13314" max="13314" width="60" style="251" customWidth="1"/>
    <col min="13315" max="13315" width="12.25" style="251" customWidth="1"/>
    <col min="13316" max="13316" width="13.625" style="251" customWidth="1"/>
    <col min="13317" max="13317" width="4.875" style="251" customWidth="1"/>
    <col min="13318" max="13318" width="9" style="251"/>
    <col min="13319" max="13319" width="10.375" style="251" customWidth="1"/>
    <col min="13320" max="13568" width="9" style="251"/>
    <col min="13569" max="13569" width="4.75" style="251" customWidth="1"/>
    <col min="13570" max="13570" width="60" style="251" customWidth="1"/>
    <col min="13571" max="13571" width="12.25" style="251" customWidth="1"/>
    <col min="13572" max="13572" width="13.625" style="251" customWidth="1"/>
    <col min="13573" max="13573" width="4.875" style="251" customWidth="1"/>
    <col min="13574" max="13574" width="9" style="251"/>
    <col min="13575" max="13575" width="10.375" style="251" customWidth="1"/>
    <col min="13576" max="13824" width="9" style="251"/>
    <col min="13825" max="13825" width="4.75" style="251" customWidth="1"/>
    <col min="13826" max="13826" width="60" style="251" customWidth="1"/>
    <col min="13827" max="13827" width="12.25" style="251" customWidth="1"/>
    <col min="13828" max="13828" width="13.625" style="251" customWidth="1"/>
    <col min="13829" max="13829" width="4.875" style="251" customWidth="1"/>
    <col min="13830" max="13830" width="9" style="251"/>
    <col min="13831" max="13831" width="10.375" style="251" customWidth="1"/>
    <col min="13832" max="14080" width="9" style="251"/>
    <col min="14081" max="14081" width="4.75" style="251" customWidth="1"/>
    <col min="14082" max="14082" width="60" style="251" customWidth="1"/>
    <col min="14083" max="14083" width="12.25" style="251" customWidth="1"/>
    <col min="14084" max="14084" width="13.625" style="251" customWidth="1"/>
    <col min="14085" max="14085" width="4.875" style="251" customWidth="1"/>
    <col min="14086" max="14086" width="9" style="251"/>
    <col min="14087" max="14087" width="10.375" style="251" customWidth="1"/>
    <col min="14088" max="14336" width="9" style="251"/>
    <col min="14337" max="14337" width="4.75" style="251" customWidth="1"/>
    <col min="14338" max="14338" width="60" style="251" customWidth="1"/>
    <col min="14339" max="14339" width="12.25" style="251" customWidth="1"/>
    <col min="14340" max="14340" width="13.625" style="251" customWidth="1"/>
    <col min="14341" max="14341" width="4.875" style="251" customWidth="1"/>
    <col min="14342" max="14342" width="9" style="251"/>
    <col min="14343" max="14343" width="10.375" style="251" customWidth="1"/>
    <col min="14344" max="14592" width="9" style="251"/>
    <col min="14593" max="14593" width="4.75" style="251" customWidth="1"/>
    <col min="14594" max="14594" width="60" style="251" customWidth="1"/>
    <col min="14595" max="14595" width="12.25" style="251" customWidth="1"/>
    <col min="14596" max="14596" width="13.625" style="251" customWidth="1"/>
    <col min="14597" max="14597" width="4.875" style="251" customWidth="1"/>
    <col min="14598" max="14598" width="9" style="251"/>
    <col min="14599" max="14599" width="10.375" style="251" customWidth="1"/>
    <col min="14600" max="14848" width="9" style="251"/>
    <col min="14849" max="14849" width="4.75" style="251" customWidth="1"/>
    <col min="14850" max="14850" width="60" style="251" customWidth="1"/>
    <col min="14851" max="14851" width="12.25" style="251" customWidth="1"/>
    <col min="14852" max="14852" width="13.625" style="251" customWidth="1"/>
    <col min="14853" max="14853" width="4.875" style="251" customWidth="1"/>
    <col min="14854" max="14854" width="9" style="251"/>
    <col min="14855" max="14855" width="10.375" style="251" customWidth="1"/>
    <col min="14856" max="15104" width="9" style="251"/>
    <col min="15105" max="15105" width="4.75" style="251" customWidth="1"/>
    <col min="15106" max="15106" width="60" style="251" customWidth="1"/>
    <col min="15107" max="15107" width="12.25" style="251" customWidth="1"/>
    <col min="15108" max="15108" width="13.625" style="251" customWidth="1"/>
    <col min="15109" max="15109" width="4.875" style="251" customWidth="1"/>
    <col min="15110" max="15110" width="9" style="251"/>
    <col min="15111" max="15111" width="10.375" style="251" customWidth="1"/>
    <col min="15112" max="15360" width="9" style="251"/>
    <col min="15361" max="15361" width="4.75" style="251" customWidth="1"/>
    <col min="15362" max="15362" width="60" style="251" customWidth="1"/>
    <col min="15363" max="15363" width="12.25" style="251" customWidth="1"/>
    <col min="15364" max="15364" width="13.625" style="251" customWidth="1"/>
    <col min="15365" max="15365" width="4.875" style="251" customWidth="1"/>
    <col min="15366" max="15366" width="9" style="251"/>
    <col min="15367" max="15367" width="10.375" style="251" customWidth="1"/>
    <col min="15368" max="15616" width="9" style="251"/>
    <col min="15617" max="15617" width="4.75" style="251" customWidth="1"/>
    <col min="15618" max="15618" width="60" style="251" customWidth="1"/>
    <col min="15619" max="15619" width="12.25" style="251" customWidth="1"/>
    <col min="15620" max="15620" width="13.625" style="251" customWidth="1"/>
    <col min="15621" max="15621" width="4.875" style="251" customWidth="1"/>
    <col min="15622" max="15622" width="9" style="251"/>
    <col min="15623" max="15623" width="10.375" style="251" customWidth="1"/>
    <col min="15624" max="15872" width="9" style="251"/>
    <col min="15873" max="15873" width="4.75" style="251" customWidth="1"/>
    <col min="15874" max="15874" width="60" style="251" customWidth="1"/>
    <col min="15875" max="15875" width="12.25" style="251" customWidth="1"/>
    <col min="15876" max="15876" width="13.625" style="251" customWidth="1"/>
    <col min="15877" max="15877" width="4.875" style="251" customWidth="1"/>
    <col min="15878" max="15878" width="9" style="251"/>
    <col min="15879" max="15879" width="10.375" style="251" customWidth="1"/>
    <col min="15880" max="16128" width="9" style="251"/>
    <col min="16129" max="16129" width="4.75" style="251" customWidth="1"/>
    <col min="16130" max="16130" width="60" style="251" customWidth="1"/>
    <col min="16131" max="16131" width="12.25" style="251" customWidth="1"/>
    <col min="16132" max="16132" width="13.625" style="251" customWidth="1"/>
    <col min="16133" max="16133" width="4.875" style="251" customWidth="1"/>
    <col min="16134" max="16134" width="9" style="251"/>
    <col min="16135" max="16135" width="10.375" style="251" customWidth="1"/>
    <col min="16136" max="16384" width="9" style="251"/>
  </cols>
  <sheetData>
    <row r="1" spans="1:8" ht="36" customHeight="1" x14ac:dyDescent="0.15">
      <c r="A1" s="439" t="s">
        <v>1045</v>
      </c>
      <c r="C1" s="961" t="str">
        <f>IF(COUNTIF(E3:E99,"X")&gt;0,"X=入力項目に漏れ有り","")</f>
        <v/>
      </c>
      <c r="D1" s="961"/>
      <c r="E1" s="961"/>
      <c r="F1" s="115">
        <f>MAX(F3:F100)</f>
        <v>1</v>
      </c>
      <c r="G1" s="440">
        <f>IF(MAX(G3:G100)=0,"",MAX(G3:G100))</f>
        <v>45362</v>
      </c>
      <c r="H1" s="441"/>
    </row>
    <row r="2" spans="1:8" s="413" customFormat="1" ht="27.75" customHeight="1" x14ac:dyDescent="0.15">
      <c r="A2" s="438" t="s">
        <v>1046</v>
      </c>
      <c r="B2" s="438" t="s">
        <v>1047</v>
      </c>
      <c r="C2" s="442" t="s">
        <v>1048</v>
      </c>
      <c r="D2" s="438" t="s">
        <v>1049</v>
      </c>
      <c r="E2" s="443"/>
      <c r="F2" s="283"/>
      <c r="G2" s="440"/>
    </row>
    <row r="3" spans="1:8" s="449" customFormat="1" x14ac:dyDescent="0.15">
      <c r="A3" s="444">
        <v>0</v>
      </c>
      <c r="B3" s="445" t="s">
        <v>1051</v>
      </c>
      <c r="C3" s="446">
        <v>45026</v>
      </c>
      <c r="D3" s="445" t="s">
        <v>1050</v>
      </c>
      <c r="E3" s="447"/>
      <c r="F3" s="448">
        <v>0</v>
      </c>
      <c r="G3" s="440">
        <f>IF(C3=0,"",C3)</f>
        <v>45026</v>
      </c>
    </row>
    <row r="4" spans="1:8" s="449" customFormat="1" ht="40.5" x14ac:dyDescent="0.15">
      <c r="A4" s="444">
        <v>1</v>
      </c>
      <c r="B4" s="445" t="s">
        <v>1066</v>
      </c>
      <c r="C4" s="446">
        <v>45362</v>
      </c>
      <c r="D4" s="445" t="s">
        <v>1050</v>
      </c>
      <c r="E4" s="447" t="str">
        <f>IF(OR(AND(B4="",C4="",D4=""),AND(B4&lt;&gt;"",C4&lt;&gt;"",D4&lt;&gt;"")),"","X")</f>
        <v/>
      </c>
      <c r="F4" s="448">
        <f>IF(AND(B4&lt;&gt;"",C4&lt;&gt;"",D4&lt;&gt;""),A4,"")</f>
        <v>1</v>
      </c>
      <c r="G4" s="440">
        <f>IF(AND(B4&lt;&gt;"",C4&lt;&gt;"",D4&lt;&gt;""),C4,"")</f>
        <v>45362</v>
      </c>
    </row>
    <row r="5" spans="1:8" s="449" customFormat="1" x14ac:dyDescent="0.15">
      <c r="A5" s="444"/>
      <c r="B5" s="445"/>
      <c r="C5" s="446"/>
      <c r="D5" s="445"/>
      <c r="E5" s="447" t="str">
        <f t="shared" ref="E5:E68" si="0">IF(OR(AND(B5="",C5="",D5=""),AND(B5&lt;&gt;"",C5&lt;&gt;"",D5&lt;&gt;"")),"","X")</f>
        <v/>
      </c>
      <c r="F5" s="448" t="str">
        <f>IF(AND(B5&lt;&gt;"",C5&lt;&gt;"",D5&lt;&gt;""),A5,"")</f>
        <v/>
      </c>
      <c r="G5" s="440" t="str">
        <f t="shared" ref="G5:G68" si="1">IF(AND(B5&lt;&gt;"",C5&lt;&gt;"",D5&lt;&gt;""),C5,"")</f>
        <v/>
      </c>
    </row>
    <row r="6" spans="1:8" s="449" customFormat="1" x14ac:dyDescent="0.15">
      <c r="A6" s="444"/>
      <c r="B6" s="445"/>
      <c r="C6" s="446"/>
      <c r="D6" s="445"/>
      <c r="E6" s="447" t="str">
        <f t="shared" si="0"/>
        <v/>
      </c>
      <c r="F6" s="448" t="str">
        <f>IF(AND(B6&lt;&gt;"",C6&lt;&gt;"",D6&lt;&gt;""),A6,"")</f>
        <v/>
      </c>
      <c r="G6" s="440" t="str">
        <f t="shared" si="1"/>
        <v/>
      </c>
    </row>
    <row r="7" spans="1:8" s="449" customFormat="1" x14ac:dyDescent="0.15">
      <c r="A7" s="444"/>
      <c r="B7" s="445"/>
      <c r="C7" s="446"/>
      <c r="D7" s="445"/>
      <c r="E7" s="447" t="str">
        <f t="shared" si="0"/>
        <v/>
      </c>
      <c r="F7" s="448" t="str">
        <f t="shared" ref="F7:F70" si="2">IF(AND(B7&lt;&gt;"",C7&lt;&gt;"",D7&lt;&gt;""),A7,"")</f>
        <v/>
      </c>
      <c r="G7" s="440" t="str">
        <f t="shared" si="1"/>
        <v/>
      </c>
    </row>
    <row r="8" spans="1:8" s="449" customFormat="1" x14ac:dyDescent="0.15">
      <c r="A8" s="444"/>
      <c r="B8" s="445"/>
      <c r="C8" s="446"/>
      <c r="D8" s="445"/>
      <c r="E8" s="447" t="str">
        <f t="shared" si="0"/>
        <v/>
      </c>
      <c r="F8" s="448" t="str">
        <f t="shared" si="2"/>
        <v/>
      </c>
      <c r="G8" s="440" t="str">
        <f t="shared" si="1"/>
        <v/>
      </c>
    </row>
    <row r="9" spans="1:8" s="449" customFormat="1" x14ac:dyDescent="0.15">
      <c r="A9" s="444"/>
      <c r="B9" s="445"/>
      <c r="C9" s="446"/>
      <c r="D9" s="445"/>
      <c r="E9" s="447" t="str">
        <f t="shared" si="0"/>
        <v/>
      </c>
      <c r="F9" s="448" t="str">
        <f t="shared" si="2"/>
        <v/>
      </c>
      <c r="G9" s="440" t="str">
        <f t="shared" si="1"/>
        <v/>
      </c>
    </row>
    <row r="10" spans="1:8" s="449" customFormat="1" x14ac:dyDescent="0.15">
      <c r="A10" s="444"/>
      <c r="B10" s="445"/>
      <c r="C10" s="446"/>
      <c r="D10" s="445"/>
      <c r="E10" s="447" t="str">
        <f t="shared" si="0"/>
        <v/>
      </c>
      <c r="F10" s="448" t="str">
        <f t="shared" si="2"/>
        <v/>
      </c>
      <c r="G10" s="440" t="str">
        <f t="shared" si="1"/>
        <v/>
      </c>
    </row>
    <row r="11" spans="1:8" s="449" customFormat="1" x14ac:dyDescent="0.15">
      <c r="A11" s="444"/>
      <c r="B11" s="445"/>
      <c r="C11" s="446"/>
      <c r="D11" s="445"/>
      <c r="E11" s="447" t="str">
        <f t="shared" si="0"/>
        <v/>
      </c>
      <c r="F11" s="448" t="str">
        <f t="shared" si="2"/>
        <v/>
      </c>
      <c r="G11" s="440" t="str">
        <f t="shared" si="1"/>
        <v/>
      </c>
    </row>
    <row r="12" spans="1:8" s="449" customFormat="1" x14ac:dyDescent="0.15">
      <c r="A12" s="444"/>
      <c r="B12" s="445"/>
      <c r="C12" s="446"/>
      <c r="D12" s="445"/>
      <c r="E12" s="447" t="str">
        <f t="shared" si="0"/>
        <v/>
      </c>
      <c r="F12" s="448" t="str">
        <f t="shared" si="2"/>
        <v/>
      </c>
      <c r="G12" s="440" t="str">
        <f t="shared" si="1"/>
        <v/>
      </c>
    </row>
    <row r="13" spans="1:8" s="449" customFormat="1" x14ac:dyDescent="0.15">
      <c r="A13" s="444"/>
      <c r="B13" s="445"/>
      <c r="C13" s="446"/>
      <c r="D13" s="445"/>
      <c r="E13" s="447" t="str">
        <f t="shared" si="0"/>
        <v/>
      </c>
      <c r="F13" s="448" t="str">
        <f t="shared" si="2"/>
        <v/>
      </c>
      <c r="G13" s="440" t="str">
        <f t="shared" si="1"/>
        <v/>
      </c>
    </row>
    <row r="14" spans="1:8" s="449" customFormat="1" x14ac:dyDescent="0.15">
      <c r="A14" s="444"/>
      <c r="B14" s="445"/>
      <c r="C14" s="446"/>
      <c r="D14" s="445"/>
      <c r="E14" s="447" t="str">
        <f t="shared" si="0"/>
        <v/>
      </c>
      <c r="F14" s="448" t="str">
        <f t="shared" si="2"/>
        <v/>
      </c>
      <c r="G14" s="440" t="str">
        <f t="shared" si="1"/>
        <v/>
      </c>
    </row>
    <row r="15" spans="1:8" s="449" customFormat="1" x14ac:dyDescent="0.15">
      <c r="A15" s="444"/>
      <c r="B15" s="445"/>
      <c r="C15" s="446"/>
      <c r="D15" s="445"/>
      <c r="E15" s="447" t="str">
        <f t="shared" si="0"/>
        <v/>
      </c>
      <c r="F15" s="448" t="str">
        <f t="shared" si="2"/>
        <v/>
      </c>
      <c r="G15" s="440" t="str">
        <f t="shared" si="1"/>
        <v/>
      </c>
    </row>
    <row r="16" spans="1:8" s="449" customFormat="1" x14ac:dyDescent="0.15">
      <c r="A16" s="444"/>
      <c r="B16" s="445"/>
      <c r="C16" s="446"/>
      <c r="D16" s="445"/>
      <c r="E16" s="447" t="str">
        <f t="shared" si="0"/>
        <v/>
      </c>
      <c r="F16" s="448" t="str">
        <f t="shared" si="2"/>
        <v/>
      </c>
      <c r="G16" s="440" t="str">
        <f t="shared" si="1"/>
        <v/>
      </c>
    </row>
    <row r="17" spans="1:7" s="449" customFormat="1" x14ac:dyDescent="0.15">
      <c r="A17" s="444"/>
      <c r="B17" s="445"/>
      <c r="C17" s="446"/>
      <c r="D17" s="445"/>
      <c r="E17" s="447" t="str">
        <f t="shared" si="0"/>
        <v/>
      </c>
      <c r="F17" s="448" t="str">
        <f t="shared" si="2"/>
        <v/>
      </c>
      <c r="G17" s="440" t="str">
        <f t="shared" si="1"/>
        <v/>
      </c>
    </row>
    <row r="18" spans="1:7" s="449" customFormat="1" x14ac:dyDescent="0.15">
      <c r="A18" s="444"/>
      <c r="B18" s="445"/>
      <c r="C18" s="446"/>
      <c r="D18" s="445"/>
      <c r="E18" s="447" t="str">
        <f t="shared" si="0"/>
        <v/>
      </c>
      <c r="F18" s="448" t="str">
        <f t="shared" si="2"/>
        <v/>
      </c>
      <c r="G18" s="440" t="str">
        <f t="shared" si="1"/>
        <v/>
      </c>
    </row>
    <row r="19" spans="1:7" s="449" customFormat="1" x14ac:dyDescent="0.15">
      <c r="A19" s="444"/>
      <c r="B19" s="445"/>
      <c r="C19" s="446"/>
      <c r="D19" s="445"/>
      <c r="E19" s="447" t="str">
        <f t="shared" si="0"/>
        <v/>
      </c>
      <c r="F19" s="448" t="str">
        <f t="shared" si="2"/>
        <v/>
      </c>
      <c r="G19" s="440" t="str">
        <f t="shared" si="1"/>
        <v/>
      </c>
    </row>
    <row r="20" spans="1:7" s="449" customFormat="1" x14ac:dyDescent="0.15">
      <c r="A20" s="444"/>
      <c r="B20" s="445"/>
      <c r="C20" s="446"/>
      <c r="D20" s="445"/>
      <c r="E20" s="447" t="str">
        <f t="shared" si="0"/>
        <v/>
      </c>
      <c r="F20" s="448" t="str">
        <f t="shared" si="2"/>
        <v/>
      </c>
      <c r="G20" s="440" t="str">
        <f t="shared" si="1"/>
        <v/>
      </c>
    </row>
    <row r="21" spans="1:7" s="449" customFormat="1" x14ac:dyDescent="0.15">
      <c r="A21" s="444"/>
      <c r="B21" s="445"/>
      <c r="C21" s="446"/>
      <c r="D21" s="445"/>
      <c r="E21" s="447" t="str">
        <f t="shared" si="0"/>
        <v/>
      </c>
      <c r="F21" s="448" t="str">
        <f t="shared" si="2"/>
        <v/>
      </c>
      <c r="G21" s="440" t="str">
        <f t="shared" si="1"/>
        <v/>
      </c>
    </row>
    <row r="22" spans="1:7" s="449" customFormat="1" x14ac:dyDescent="0.15">
      <c r="A22" s="444"/>
      <c r="B22" s="445"/>
      <c r="C22" s="446"/>
      <c r="D22" s="445"/>
      <c r="E22" s="447" t="str">
        <f t="shared" si="0"/>
        <v/>
      </c>
      <c r="F22" s="448" t="str">
        <f t="shared" si="2"/>
        <v/>
      </c>
      <c r="G22" s="440" t="str">
        <f t="shared" si="1"/>
        <v/>
      </c>
    </row>
    <row r="23" spans="1:7" s="449" customFormat="1" x14ac:dyDescent="0.15">
      <c r="A23" s="450"/>
      <c r="B23" s="445"/>
      <c r="C23" s="446"/>
      <c r="D23" s="445"/>
      <c r="E23" s="447" t="str">
        <f t="shared" si="0"/>
        <v/>
      </c>
      <c r="F23" s="448" t="str">
        <f t="shared" si="2"/>
        <v/>
      </c>
      <c r="G23" s="440" t="str">
        <f t="shared" si="1"/>
        <v/>
      </c>
    </row>
    <row r="24" spans="1:7" s="449" customFormat="1" x14ac:dyDescent="0.15">
      <c r="A24" s="444"/>
      <c r="B24" s="445"/>
      <c r="C24" s="446"/>
      <c r="D24" s="445"/>
      <c r="E24" s="447" t="str">
        <f t="shared" si="0"/>
        <v/>
      </c>
      <c r="F24" s="448" t="str">
        <f t="shared" si="2"/>
        <v/>
      </c>
      <c r="G24" s="440" t="str">
        <f t="shared" si="1"/>
        <v/>
      </c>
    </row>
    <row r="25" spans="1:7" s="449" customFormat="1" x14ac:dyDescent="0.15">
      <c r="A25" s="444"/>
      <c r="B25" s="445"/>
      <c r="C25" s="446"/>
      <c r="D25" s="445"/>
      <c r="E25" s="447" t="str">
        <f t="shared" si="0"/>
        <v/>
      </c>
      <c r="F25" s="448" t="str">
        <f t="shared" si="2"/>
        <v/>
      </c>
      <c r="G25" s="440" t="str">
        <f t="shared" si="1"/>
        <v/>
      </c>
    </row>
    <row r="26" spans="1:7" s="449" customFormat="1" x14ac:dyDescent="0.15">
      <c r="A26" s="444"/>
      <c r="B26" s="445"/>
      <c r="C26" s="446"/>
      <c r="D26" s="445"/>
      <c r="E26" s="447" t="str">
        <f t="shared" si="0"/>
        <v/>
      </c>
      <c r="F26" s="448" t="str">
        <f t="shared" si="2"/>
        <v/>
      </c>
      <c r="G26" s="440" t="str">
        <f t="shared" si="1"/>
        <v/>
      </c>
    </row>
    <row r="27" spans="1:7" s="449" customFormat="1" x14ac:dyDescent="0.15">
      <c r="A27" s="444"/>
      <c r="B27" s="445"/>
      <c r="C27" s="444"/>
      <c r="D27" s="445"/>
      <c r="E27" s="447" t="str">
        <f t="shared" si="0"/>
        <v/>
      </c>
      <c r="F27" s="448" t="str">
        <f t="shared" si="2"/>
        <v/>
      </c>
      <c r="G27" s="440" t="str">
        <f t="shared" si="1"/>
        <v/>
      </c>
    </row>
    <row r="28" spans="1:7" s="449" customFormat="1" x14ac:dyDescent="0.15">
      <c r="A28" s="444"/>
      <c r="B28" s="445"/>
      <c r="C28" s="444"/>
      <c r="D28" s="445"/>
      <c r="E28" s="447" t="str">
        <f t="shared" si="0"/>
        <v/>
      </c>
      <c r="F28" s="448" t="str">
        <f t="shared" si="2"/>
        <v/>
      </c>
      <c r="G28" s="440" t="str">
        <f t="shared" si="1"/>
        <v/>
      </c>
    </row>
    <row r="29" spans="1:7" s="449" customFormat="1" x14ac:dyDescent="0.15">
      <c r="A29" s="444"/>
      <c r="B29" s="445"/>
      <c r="C29" s="444"/>
      <c r="D29" s="445"/>
      <c r="E29" s="447" t="str">
        <f t="shared" si="0"/>
        <v/>
      </c>
      <c r="F29" s="448" t="str">
        <f t="shared" si="2"/>
        <v/>
      </c>
      <c r="G29" s="440" t="str">
        <f t="shared" si="1"/>
        <v/>
      </c>
    </row>
    <row r="30" spans="1:7" s="449" customFormat="1" x14ac:dyDescent="0.15">
      <c r="A30" s="444"/>
      <c r="B30" s="445"/>
      <c r="C30" s="444"/>
      <c r="D30" s="445"/>
      <c r="E30" s="447" t="str">
        <f t="shared" si="0"/>
        <v/>
      </c>
      <c r="F30" s="448" t="str">
        <f t="shared" si="2"/>
        <v/>
      </c>
      <c r="G30" s="440" t="str">
        <f t="shared" si="1"/>
        <v/>
      </c>
    </row>
    <row r="31" spans="1:7" s="449" customFormat="1" x14ac:dyDescent="0.15">
      <c r="A31" s="444"/>
      <c r="B31" s="445"/>
      <c r="C31" s="444"/>
      <c r="D31" s="445"/>
      <c r="E31" s="447" t="str">
        <f t="shared" si="0"/>
        <v/>
      </c>
      <c r="F31" s="448" t="str">
        <f t="shared" si="2"/>
        <v/>
      </c>
      <c r="G31" s="440" t="str">
        <f t="shared" si="1"/>
        <v/>
      </c>
    </row>
    <row r="32" spans="1:7" s="449" customFormat="1" x14ac:dyDescent="0.15">
      <c r="A32" s="444"/>
      <c r="B32" s="445"/>
      <c r="C32" s="444"/>
      <c r="D32" s="445"/>
      <c r="E32" s="447" t="str">
        <f t="shared" si="0"/>
        <v/>
      </c>
      <c r="F32" s="448" t="str">
        <f t="shared" si="2"/>
        <v/>
      </c>
      <c r="G32" s="440" t="str">
        <f t="shared" si="1"/>
        <v/>
      </c>
    </row>
    <row r="33" spans="1:7" s="449" customFormat="1" x14ac:dyDescent="0.15">
      <c r="A33" s="451"/>
      <c r="E33" s="447" t="str">
        <f t="shared" si="0"/>
        <v/>
      </c>
      <c r="F33" s="448" t="str">
        <f t="shared" si="2"/>
        <v/>
      </c>
      <c r="G33" s="440" t="str">
        <f t="shared" si="1"/>
        <v/>
      </c>
    </row>
    <row r="34" spans="1:7" s="449" customFormat="1" x14ac:dyDescent="0.15">
      <c r="A34" s="451"/>
      <c r="E34" s="447" t="str">
        <f t="shared" si="0"/>
        <v/>
      </c>
      <c r="F34" s="448" t="str">
        <f t="shared" si="2"/>
        <v/>
      </c>
      <c r="G34" s="440" t="str">
        <f t="shared" si="1"/>
        <v/>
      </c>
    </row>
    <row r="35" spans="1:7" s="449" customFormat="1" x14ac:dyDescent="0.15">
      <c r="A35" s="451"/>
      <c r="E35" s="447" t="str">
        <f t="shared" si="0"/>
        <v/>
      </c>
      <c r="F35" s="448" t="str">
        <f t="shared" si="2"/>
        <v/>
      </c>
      <c r="G35" s="440" t="str">
        <f t="shared" si="1"/>
        <v/>
      </c>
    </row>
    <row r="36" spans="1:7" s="449" customFormat="1" x14ac:dyDescent="0.15">
      <c r="A36" s="451"/>
      <c r="E36" s="447" t="str">
        <f t="shared" si="0"/>
        <v/>
      </c>
      <c r="F36" s="448" t="str">
        <f t="shared" si="2"/>
        <v/>
      </c>
      <c r="G36" s="440" t="str">
        <f t="shared" si="1"/>
        <v/>
      </c>
    </row>
    <row r="37" spans="1:7" s="449" customFormat="1" x14ac:dyDescent="0.15">
      <c r="A37" s="451"/>
      <c r="E37" s="447" t="str">
        <f t="shared" si="0"/>
        <v/>
      </c>
      <c r="F37" s="448" t="str">
        <f t="shared" si="2"/>
        <v/>
      </c>
      <c r="G37" s="440" t="str">
        <f t="shared" si="1"/>
        <v/>
      </c>
    </row>
    <row r="38" spans="1:7" s="449" customFormat="1" x14ac:dyDescent="0.15">
      <c r="A38" s="451"/>
      <c r="E38" s="447" t="str">
        <f t="shared" si="0"/>
        <v/>
      </c>
      <c r="F38" s="448" t="str">
        <f t="shared" si="2"/>
        <v/>
      </c>
      <c r="G38" s="440" t="str">
        <f t="shared" si="1"/>
        <v/>
      </c>
    </row>
    <row r="39" spans="1:7" s="449" customFormat="1" x14ac:dyDescent="0.15">
      <c r="A39" s="451"/>
      <c r="E39" s="447" t="str">
        <f t="shared" si="0"/>
        <v/>
      </c>
      <c r="F39" s="448" t="str">
        <f t="shared" si="2"/>
        <v/>
      </c>
      <c r="G39" s="440" t="str">
        <f t="shared" si="1"/>
        <v/>
      </c>
    </row>
    <row r="40" spans="1:7" s="449" customFormat="1" x14ac:dyDescent="0.15">
      <c r="A40" s="451"/>
      <c r="E40" s="447" t="str">
        <f t="shared" si="0"/>
        <v/>
      </c>
      <c r="F40" s="448" t="str">
        <f t="shared" si="2"/>
        <v/>
      </c>
      <c r="G40" s="440" t="str">
        <f t="shared" si="1"/>
        <v/>
      </c>
    </row>
    <row r="41" spans="1:7" s="449" customFormat="1" x14ac:dyDescent="0.15">
      <c r="A41" s="451"/>
      <c r="E41" s="447" t="str">
        <f t="shared" si="0"/>
        <v/>
      </c>
      <c r="F41" s="448" t="str">
        <f t="shared" si="2"/>
        <v/>
      </c>
      <c r="G41" s="440" t="str">
        <f t="shared" si="1"/>
        <v/>
      </c>
    </row>
    <row r="42" spans="1:7" s="449" customFormat="1" x14ac:dyDescent="0.15">
      <c r="A42" s="451"/>
      <c r="E42" s="447" t="str">
        <f t="shared" si="0"/>
        <v/>
      </c>
      <c r="F42" s="448" t="str">
        <f t="shared" si="2"/>
        <v/>
      </c>
      <c r="G42" s="440" t="str">
        <f t="shared" si="1"/>
        <v/>
      </c>
    </row>
    <row r="43" spans="1:7" s="449" customFormat="1" x14ac:dyDescent="0.15">
      <c r="A43" s="451"/>
      <c r="E43" s="447" t="str">
        <f t="shared" si="0"/>
        <v/>
      </c>
      <c r="F43" s="448" t="str">
        <f t="shared" si="2"/>
        <v/>
      </c>
      <c r="G43" s="440" t="str">
        <f t="shared" si="1"/>
        <v/>
      </c>
    </row>
    <row r="44" spans="1:7" s="449" customFormat="1" x14ac:dyDescent="0.15">
      <c r="A44" s="451"/>
      <c r="E44" s="447" t="str">
        <f t="shared" si="0"/>
        <v/>
      </c>
      <c r="F44" s="448" t="str">
        <f t="shared" si="2"/>
        <v/>
      </c>
      <c r="G44" s="440" t="str">
        <f t="shared" si="1"/>
        <v/>
      </c>
    </row>
    <row r="45" spans="1:7" s="449" customFormat="1" x14ac:dyDescent="0.15">
      <c r="A45" s="451"/>
      <c r="E45" s="447" t="str">
        <f t="shared" si="0"/>
        <v/>
      </c>
      <c r="F45" s="448" t="str">
        <f t="shared" si="2"/>
        <v/>
      </c>
      <c r="G45" s="440" t="str">
        <f t="shared" si="1"/>
        <v/>
      </c>
    </row>
    <row r="46" spans="1:7" s="449" customFormat="1" x14ac:dyDescent="0.15">
      <c r="A46" s="451"/>
      <c r="E46" s="447" t="str">
        <f t="shared" si="0"/>
        <v/>
      </c>
      <c r="F46" s="448" t="str">
        <f t="shared" si="2"/>
        <v/>
      </c>
      <c r="G46" s="440" t="str">
        <f t="shared" si="1"/>
        <v/>
      </c>
    </row>
    <row r="47" spans="1:7" s="449" customFormat="1" x14ac:dyDescent="0.15">
      <c r="A47" s="451"/>
      <c r="E47" s="447" t="str">
        <f t="shared" si="0"/>
        <v/>
      </c>
      <c r="F47" s="448" t="str">
        <f t="shared" si="2"/>
        <v/>
      </c>
      <c r="G47" s="440" t="str">
        <f t="shared" si="1"/>
        <v/>
      </c>
    </row>
    <row r="48" spans="1:7" s="449" customFormat="1" x14ac:dyDescent="0.15">
      <c r="A48" s="451"/>
      <c r="E48" s="447" t="str">
        <f t="shared" si="0"/>
        <v/>
      </c>
      <c r="F48" s="448" t="str">
        <f t="shared" si="2"/>
        <v/>
      </c>
      <c r="G48" s="440" t="str">
        <f t="shared" si="1"/>
        <v/>
      </c>
    </row>
    <row r="49" spans="1:7" s="449" customFormat="1" x14ac:dyDescent="0.15">
      <c r="A49" s="451"/>
      <c r="E49" s="447" t="str">
        <f t="shared" si="0"/>
        <v/>
      </c>
      <c r="F49" s="448" t="str">
        <f t="shared" si="2"/>
        <v/>
      </c>
      <c r="G49" s="440" t="str">
        <f t="shared" si="1"/>
        <v/>
      </c>
    </row>
    <row r="50" spans="1:7" s="449" customFormat="1" x14ac:dyDescent="0.15">
      <c r="A50" s="451"/>
      <c r="E50" s="447" t="str">
        <f t="shared" si="0"/>
        <v/>
      </c>
      <c r="F50" s="448" t="str">
        <f t="shared" si="2"/>
        <v/>
      </c>
      <c r="G50" s="440" t="str">
        <f t="shared" si="1"/>
        <v/>
      </c>
    </row>
    <row r="51" spans="1:7" s="449" customFormat="1" x14ac:dyDescent="0.15">
      <c r="A51" s="451"/>
      <c r="E51" s="447" t="str">
        <f t="shared" si="0"/>
        <v/>
      </c>
      <c r="F51" s="448" t="str">
        <f t="shared" si="2"/>
        <v/>
      </c>
      <c r="G51" s="440" t="str">
        <f t="shared" si="1"/>
        <v/>
      </c>
    </row>
    <row r="52" spans="1:7" s="449" customFormat="1" x14ac:dyDescent="0.15">
      <c r="A52" s="451"/>
      <c r="E52" s="447" t="str">
        <f t="shared" si="0"/>
        <v/>
      </c>
      <c r="F52" s="448" t="str">
        <f t="shared" si="2"/>
        <v/>
      </c>
      <c r="G52" s="440" t="str">
        <f t="shared" si="1"/>
        <v/>
      </c>
    </row>
    <row r="53" spans="1:7" s="449" customFormat="1" x14ac:dyDescent="0.15">
      <c r="A53" s="451"/>
      <c r="E53" s="447" t="str">
        <f t="shared" si="0"/>
        <v/>
      </c>
      <c r="F53" s="448" t="str">
        <f t="shared" si="2"/>
        <v/>
      </c>
      <c r="G53" s="440" t="str">
        <f t="shared" si="1"/>
        <v/>
      </c>
    </row>
    <row r="54" spans="1:7" s="449" customFormat="1" x14ac:dyDescent="0.15">
      <c r="A54" s="451"/>
      <c r="E54" s="447" t="str">
        <f t="shared" si="0"/>
        <v/>
      </c>
      <c r="F54" s="448" t="str">
        <f t="shared" si="2"/>
        <v/>
      </c>
      <c r="G54" s="440" t="str">
        <f t="shared" si="1"/>
        <v/>
      </c>
    </row>
    <row r="55" spans="1:7" s="449" customFormat="1" x14ac:dyDescent="0.15">
      <c r="A55" s="451"/>
      <c r="E55" s="447" t="str">
        <f t="shared" si="0"/>
        <v/>
      </c>
      <c r="F55" s="448" t="str">
        <f t="shared" si="2"/>
        <v/>
      </c>
      <c r="G55" s="440" t="str">
        <f t="shared" si="1"/>
        <v/>
      </c>
    </row>
    <row r="56" spans="1:7" s="449" customFormat="1" x14ac:dyDescent="0.15">
      <c r="A56" s="451"/>
      <c r="E56" s="447" t="str">
        <f t="shared" si="0"/>
        <v/>
      </c>
      <c r="F56" s="448" t="str">
        <f t="shared" si="2"/>
        <v/>
      </c>
      <c r="G56" s="440" t="str">
        <f t="shared" si="1"/>
        <v/>
      </c>
    </row>
    <row r="57" spans="1:7" s="449" customFormat="1" x14ac:dyDescent="0.15">
      <c r="A57" s="451"/>
      <c r="E57" s="447" t="str">
        <f t="shared" si="0"/>
        <v/>
      </c>
      <c r="F57" s="448" t="str">
        <f t="shared" si="2"/>
        <v/>
      </c>
      <c r="G57" s="440" t="str">
        <f t="shared" si="1"/>
        <v/>
      </c>
    </row>
    <row r="58" spans="1:7" s="449" customFormat="1" x14ac:dyDescent="0.15">
      <c r="A58" s="451"/>
      <c r="E58" s="447" t="str">
        <f t="shared" si="0"/>
        <v/>
      </c>
      <c r="F58" s="448" t="str">
        <f t="shared" si="2"/>
        <v/>
      </c>
      <c r="G58" s="440" t="str">
        <f t="shared" si="1"/>
        <v/>
      </c>
    </row>
    <row r="59" spans="1:7" s="449" customFormat="1" x14ac:dyDescent="0.15">
      <c r="A59" s="451"/>
      <c r="E59" s="447" t="str">
        <f t="shared" si="0"/>
        <v/>
      </c>
      <c r="F59" s="448" t="str">
        <f t="shared" si="2"/>
        <v/>
      </c>
      <c r="G59" s="440" t="str">
        <f t="shared" si="1"/>
        <v/>
      </c>
    </row>
    <row r="60" spans="1:7" s="449" customFormat="1" x14ac:dyDescent="0.15">
      <c r="A60" s="451"/>
      <c r="E60" s="447" t="str">
        <f t="shared" si="0"/>
        <v/>
      </c>
      <c r="F60" s="448" t="str">
        <f t="shared" si="2"/>
        <v/>
      </c>
      <c r="G60" s="440" t="str">
        <f t="shared" si="1"/>
        <v/>
      </c>
    </row>
    <row r="61" spans="1:7" s="449" customFormat="1" x14ac:dyDescent="0.15">
      <c r="A61" s="451"/>
      <c r="E61" s="447" t="str">
        <f t="shared" si="0"/>
        <v/>
      </c>
      <c r="F61" s="448" t="str">
        <f t="shared" si="2"/>
        <v/>
      </c>
      <c r="G61" s="440" t="str">
        <f t="shared" si="1"/>
        <v/>
      </c>
    </row>
    <row r="62" spans="1:7" s="449" customFormat="1" x14ac:dyDescent="0.15">
      <c r="A62" s="451"/>
      <c r="E62" s="447" t="str">
        <f t="shared" si="0"/>
        <v/>
      </c>
      <c r="F62" s="448" t="str">
        <f t="shared" si="2"/>
        <v/>
      </c>
      <c r="G62" s="440" t="str">
        <f t="shared" si="1"/>
        <v/>
      </c>
    </row>
    <row r="63" spans="1:7" s="449" customFormat="1" x14ac:dyDescent="0.15">
      <c r="A63" s="451"/>
      <c r="E63" s="447" t="str">
        <f t="shared" si="0"/>
        <v/>
      </c>
      <c r="F63" s="448" t="str">
        <f t="shared" si="2"/>
        <v/>
      </c>
      <c r="G63" s="440" t="str">
        <f t="shared" si="1"/>
        <v/>
      </c>
    </row>
    <row r="64" spans="1:7" s="449" customFormat="1" x14ac:dyDescent="0.15">
      <c r="A64" s="451"/>
      <c r="E64" s="447" t="str">
        <f t="shared" si="0"/>
        <v/>
      </c>
      <c r="F64" s="448" t="str">
        <f t="shared" si="2"/>
        <v/>
      </c>
      <c r="G64" s="440" t="str">
        <f t="shared" si="1"/>
        <v/>
      </c>
    </row>
    <row r="65" spans="1:7" s="449" customFormat="1" x14ac:dyDescent="0.15">
      <c r="A65" s="451"/>
      <c r="E65" s="447" t="str">
        <f t="shared" si="0"/>
        <v/>
      </c>
      <c r="F65" s="448" t="str">
        <f t="shared" si="2"/>
        <v/>
      </c>
      <c r="G65" s="440" t="str">
        <f t="shared" si="1"/>
        <v/>
      </c>
    </row>
    <row r="66" spans="1:7" s="449" customFormat="1" x14ac:dyDescent="0.15">
      <c r="A66" s="451"/>
      <c r="E66" s="447" t="str">
        <f t="shared" si="0"/>
        <v/>
      </c>
      <c r="F66" s="448" t="str">
        <f t="shared" si="2"/>
        <v/>
      </c>
      <c r="G66" s="440" t="str">
        <f t="shared" si="1"/>
        <v/>
      </c>
    </row>
    <row r="67" spans="1:7" s="449" customFormat="1" x14ac:dyDescent="0.15">
      <c r="A67" s="451"/>
      <c r="E67" s="447" t="str">
        <f t="shared" si="0"/>
        <v/>
      </c>
      <c r="F67" s="448" t="str">
        <f t="shared" si="2"/>
        <v/>
      </c>
      <c r="G67" s="440" t="str">
        <f t="shared" si="1"/>
        <v/>
      </c>
    </row>
    <row r="68" spans="1:7" s="449" customFormat="1" x14ac:dyDescent="0.15">
      <c r="A68" s="451"/>
      <c r="E68" s="447" t="str">
        <f t="shared" si="0"/>
        <v/>
      </c>
      <c r="F68" s="448" t="str">
        <f t="shared" si="2"/>
        <v/>
      </c>
      <c r="G68" s="440" t="str">
        <f t="shared" si="1"/>
        <v/>
      </c>
    </row>
    <row r="69" spans="1:7" s="449" customFormat="1" x14ac:dyDescent="0.15">
      <c r="A69" s="451"/>
      <c r="E69" s="447" t="str">
        <f t="shared" ref="E69:E100" si="3">IF(OR(AND(B69="",C69="",D69=""),AND(B69&lt;&gt;"",C69&lt;&gt;"",D69&lt;&gt;"")),"","X")</f>
        <v/>
      </c>
      <c r="F69" s="448" t="str">
        <f t="shared" si="2"/>
        <v/>
      </c>
      <c r="G69" s="440" t="str">
        <f t="shared" ref="G69:G99" si="4">IF(AND(B69&lt;&gt;"",C69&lt;&gt;"",D69&lt;&gt;""),C69,"")</f>
        <v/>
      </c>
    </row>
    <row r="70" spans="1:7" s="449" customFormat="1" x14ac:dyDescent="0.15">
      <c r="A70" s="451"/>
      <c r="E70" s="447" t="str">
        <f t="shared" si="3"/>
        <v/>
      </c>
      <c r="F70" s="448" t="str">
        <f t="shared" si="2"/>
        <v/>
      </c>
      <c r="G70" s="440" t="str">
        <f t="shared" si="4"/>
        <v/>
      </c>
    </row>
    <row r="71" spans="1:7" s="449" customFormat="1" x14ac:dyDescent="0.15">
      <c r="A71" s="451"/>
      <c r="E71" s="447" t="str">
        <f t="shared" si="3"/>
        <v/>
      </c>
      <c r="F71" s="448" t="str">
        <f t="shared" ref="F71:F100" si="5">IF(AND(B71&lt;&gt;"",C71&lt;&gt;"",D71&lt;&gt;""),A71,"")</f>
        <v/>
      </c>
      <c r="G71" s="440" t="str">
        <f t="shared" si="4"/>
        <v/>
      </c>
    </row>
    <row r="72" spans="1:7" s="449" customFormat="1" x14ac:dyDescent="0.15">
      <c r="A72" s="451"/>
      <c r="E72" s="447" t="str">
        <f t="shared" si="3"/>
        <v/>
      </c>
      <c r="F72" s="448" t="str">
        <f t="shared" si="5"/>
        <v/>
      </c>
      <c r="G72" s="440" t="str">
        <f t="shared" si="4"/>
        <v/>
      </c>
    </row>
    <row r="73" spans="1:7" s="449" customFormat="1" x14ac:dyDescent="0.15">
      <c r="A73" s="451"/>
      <c r="E73" s="447" t="str">
        <f t="shared" si="3"/>
        <v/>
      </c>
      <c r="F73" s="448" t="str">
        <f t="shared" si="5"/>
        <v/>
      </c>
      <c r="G73" s="440" t="str">
        <f t="shared" si="4"/>
        <v/>
      </c>
    </row>
    <row r="74" spans="1:7" s="449" customFormat="1" x14ac:dyDescent="0.15">
      <c r="A74" s="451"/>
      <c r="E74" s="447" t="str">
        <f t="shared" si="3"/>
        <v/>
      </c>
      <c r="F74" s="448" t="str">
        <f t="shared" si="5"/>
        <v/>
      </c>
      <c r="G74" s="440" t="str">
        <f t="shared" si="4"/>
        <v/>
      </c>
    </row>
    <row r="75" spans="1:7" s="449" customFormat="1" x14ac:dyDescent="0.15">
      <c r="A75" s="451"/>
      <c r="E75" s="447" t="str">
        <f t="shared" si="3"/>
        <v/>
      </c>
      <c r="F75" s="448" t="str">
        <f t="shared" si="5"/>
        <v/>
      </c>
      <c r="G75" s="440" t="str">
        <f t="shared" si="4"/>
        <v/>
      </c>
    </row>
    <row r="76" spans="1:7" s="449" customFormat="1" x14ac:dyDescent="0.15">
      <c r="A76" s="451"/>
      <c r="E76" s="447" t="str">
        <f t="shared" si="3"/>
        <v/>
      </c>
      <c r="F76" s="448" t="str">
        <f t="shared" si="5"/>
        <v/>
      </c>
      <c r="G76" s="440" t="str">
        <f t="shared" si="4"/>
        <v/>
      </c>
    </row>
    <row r="77" spans="1:7" s="449" customFormat="1" x14ac:dyDescent="0.15">
      <c r="A77" s="451"/>
      <c r="E77" s="447" t="str">
        <f t="shared" si="3"/>
        <v/>
      </c>
      <c r="F77" s="448" t="str">
        <f t="shared" si="5"/>
        <v/>
      </c>
      <c r="G77" s="440" t="str">
        <f t="shared" si="4"/>
        <v/>
      </c>
    </row>
    <row r="78" spans="1:7" s="449" customFormat="1" x14ac:dyDescent="0.15">
      <c r="A78" s="451"/>
      <c r="E78" s="447" t="str">
        <f t="shared" si="3"/>
        <v/>
      </c>
      <c r="F78" s="448" t="str">
        <f t="shared" si="5"/>
        <v/>
      </c>
      <c r="G78" s="440" t="str">
        <f t="shared" si="4"/>
        <v/>
      </c>
    </row>
    <row r="79" spans="1:7" s="449" customFormat="1" x14ac:dyDescent="0.15">
      <c r="A79" s="451"/>
      <c r="E79" s="447" t="str">
        <f t="shared" si="3"/>
        <v/>
      </c>
      <c r="F79" s="448" t="str">
        <f t="shared" si="5"/>
        <v/>
      </c>
      <c r="G79" s="440" t="str">
        <f t="shared" si="4"/>
        <v/>
      </c>
    </row>
    <row r="80" spans="1:7" s="449" customFormat="1" x14ac:dyDescent="0.15">
      <c r="A80" s="451"/>
      <c r="E80" s="447" t="str">
        <f t="shared" si="3"/>
        <v/>
      </c>
      <c r="F80" s="448" t="str">
        <f t="shared" si="5"/>
        <v/>
      </c>
      <c r="G80" s="440" t="str">
        <f t="shared" si="4"/>
        <v/>
      </c>
    </row>
    <row r="81" spans="1:7" s="449" customFormat="1" x14ac:dyDescent="0.15">
      <c r="A81" s="451"/>
      <c r="E81" s="447" t="str">
        <f t="shared" si="3"/>
        <v/>
      </c>
      <c r="F81" s="448" t="str">
        <f t="shared" si="5"/>
        <v/>
      </c>
      <c r="G81" s="440" t="str">
        <f t="shared" si="4"/>
        <v/>
      </c>
    </row>
    <row r="82" spans="1:7" s="449" customFormat="1" x14ac:dyDescent="0.15">
      <c r="A82" s="451"/>
      <c r="E82" s="447" t="str">
        <f t="shared" si="3"/>
        <v/>
      </c>
      <c r="F82" s="448" t="str">
        <f t="shared" si="5"/>
        <v/>
      </c>
      <c r="G82" s="440" t="str">
        <f t="shared" si="4"/>
        <v/>
      </c>
    </row>
    <row r="83" spans="1:7" s="449" customFormat="1" x14ac:dyDescent="0.15">
      <c r="A83" s="451"/>
      <c r="E83" s="447" t="str">
        <f t="shared" si="3"/>
        <v/>
      </c>
      <c r="F83" s="448" t="str">
        <f t="shared" si="5"/>
        <v/>
      </c>
      <c r="G83" s="440" t="str">
        <f t="shared" si="4"/>
        <v/>
      </c>
    </row>
    <row r="84" spans="1:7" s="449" customFormat="1" x14ac:dyDescent="0.15">
      <c r="A84" s="451"/>
      <c r="E84" s="447" t="str">
        <f t="shared" si="3"/>
        <v/>
      </c>
      <c r="F84" s="448" t="str">
        <f t="shared" si="5"/>
        <v/>
      </c>
      <c r="G84" s="440" t="str">
        <f t="shared" si="4"/>
        <v/>
      </c>
    </row>
    <row r="85" spans="1:7" s="449" customFormat="1" x14ac:dyDescent="0.15">
      <c r="A85" s="451"/>
      <c r="E85" s="447" t="str">
        <f t="shared" si="3"/>
        <v/>
      </c>
      <c r="F85" s="448" t="str">
        <f t="shared" si="5"/>
        <v/>
      </c>
      <c r="G85" s="440" t="str">
        <f t="shared" si="4"/>
        <v/>
      </c>
    </row>
    <row r="86" spans="1:7" s="449" customFormat="1" x14ac:dyDescent="0.15">
      <c r="A86" s="451"/>
      <c r="E86" s="447" t="str">
        <f t="shared" si="3"/>
        <v/>
      </c>
      <c r="F86" s="448" t="str">
        <f t="shared" si="5"/>
        <v/>
      </c>
      <c r="G86" s="440" t="str">
        <f t="shared" si="4"/>
        <v/>
      </c>
    </row>
    <row r="87" spans="1:7" s="449" customFormat="1" x14ac:dyDescent="0.15">
      <c r="A87" s="451"/>
      <c r="E87" s="447" t="str">
        <f t="shared" si="3"/>
        <v/>
      </c>
      <c r="F87" s="448" t="str">
        <f t="shared" si="5"/>
        <v/>
      </c>
      <c r="G87" s="440" t="str">
        <f t="shared" si="4"/>
        <v/>
      </c>
    </row>
    <row r="88" spans="1:7" s="449" customFormat="1" x14ac:dyDescent="0.15">
      <c r="A88" s="451"/>
      <c r="E88" s="447" t="str">
        <f t="shared" si="3"/>
        <v/>
      </c>
      <c r="F88" s="448" t="str">
        <f t="shared" si="5"/>
        <v/>
      </c>
      <c r="G88" s="440" t="str">
        <f t="shared" si="4"/>
        <v/>
      </c>
    </row>
    <row r="89" spans="1:7" s="449" customFormat="1" x14ac:dyDescent="0.15">
      <c r="A89" s="451"/>
      <c r="E89" s="447" t="str">
        <f t="shared" si="3"/>
        <v/>
      </c>
      <c r="F89" s="448" t="str">
        <f t="shared" si="5"/>
        <v/>
      </c>
      <c r="G89" s="440" t="str">
        <f t="shared" si="4"/>
        <v/>
      </c>
    </row>
    <row r="90" spans="1:7" s="449" customFormat="1" x14ac:dyDescent="0.15">
      <c r="A90" s="451"/>
      <c r="E90" s="447" t="str">
        <f t="shared" si="3"/>
        <v/>
      </c>
      <c r="F90" s="448" t="str">
        <f t="shared" si="5"/>
        <v/>
      </c>
      <c r="G90" s="440" t="str">
        <f t="shared" si="4"/>
        <v/>
      </c>
    </row>
    <row r="91" spans="1:7" s="449" customFormat="1" x14ac:dyDescent="0.15">
      <c r="A91" s="451"/>
      <c r="E91" s="447" t="str">
        <f t="shared" si="3"/>
        <v/>
      </c>
      <c r="F91" s="448" t="str">
        <f t="shared" si="5"/>
        <v/>
      </c>
      <c r="G91" s="440" t="str">
        <f t="shared" si="4"/>
        <v/>
      </c>
    </row>
    <row r="92" spans="1:7" s="449" customFormat="1" x14ac:dyDescent="0.15">
      <c r="A92" s="451"/>
      <c r="E92" s="447" t="str">
        <f t="shared" si="3"/>
        <v/>
      </c>
      <c r="F92" s="448" t="str">
        <f t="shared" si="5"/>
        <v/>
      </c>
      <c r="G92" s="440" t="str">
        <f t="shared" si="4"/>
        <v/>
      </c>
    </row>
    <row r="93" spans="1:7" s="449" customFormat="1" x14ac:dyDescent="0.15">
      <c r="A93" s="451"/>
      <c r="E93" s="447" t="str">
        <f t="shared" si="3"/>
        <v/>
      </c>
      <c r="F93" s="448" t="str">
        <f t="shared" si="5"/>
        <v/>
      </c>
      <c r="G93" s="440" t="str">
        <f t="shared" si="4"/>
        <v/>
      </c>
    </row>
    <row r="94" spans="1:7" s="449" customFormat="1" x14ac:dyDescent="0.15">
      <c r="A94" s="451"/>
      <c r="E94" s="447" t="str">
        <f t="shared" si="3"/>
        <v/>
      </c>
      <c r="F94" s="448" t="str">
        <f t="shared" si="5"/>
        <v/>
      </c>
      <c r="G94" s="440" t="str">
        <f t="shared" si="4"/>
        <v/>
      </c>
    </row>
    <row r="95" spans="1:7" s="449" customFormat="1" x14ac:dyDescent="0.15">
      <c r="A95" s="451"/>
      <c r="E95" s="447" t="str">
        <f t="shared" si="3"/>
        <v/>
      </c>
      <c r="F95" s="448" t="str">
        <f t="shared" si="5"/>
        <v/>
      </c>
      <c r="G95" s="440" t="str">
        <f t="shared" si="4"/>
        <v/>
      </c>
    </row>
    <row r="96" spans="1:7" s="449" customFormat="1" x14ac:dyDescent="0.15">
      <c r="A96" s="451"/>
      <c r="E96" s="447" t="str">
        <f t="shared" si="3"/>
        <v/>
      </c>
      <c r="F96" s="448" t="str">
        <f t="shared" si="5"/>
        <v/>
      </c>
      <c r="G96" s="440" t="str">
        <f t="shared" si="4"/>
        <v/>
      </c>
    </row>
    <row r="97" spans="1:7" s="449" customFormat="1" x14ac:dyDescent="0.15">
      <c r="A97" s="451"/>
      <c r="E97" s="447" t="str">
        <f t="shared" si="3"/>
        <v/>
      </c>
      <c r="F97" s="448" t="str">
        <f t="shared" si="5"/>
        <v/>
      </c>
      <c r="G97" s="440" t="str">
        <f t="shared" si="4"/>
        <v/>
      </c>
    </row>
    <row r="98" spans="1:7" s="449" customFormat="1" x14ac:dyDescent="0.15">
      <c r="A98" s="451"/>
      <c r="E98" s="447" t="str">
        <f t="shared" si="3"/>
        <v/>
      </c>
      <c r="F98" s="448" t="str">
        <f t="shared" si="5"/>
        <v/>
      </c>
      <c r="G98" s="440" t="str">
        <f t="shared" si="4"/>
        <v/>
      </c>
    </row>
    <row r="99" spans="1:7" s="449" customFormat="1" x14ac:dyDescent="0.15">
      <c r="A99" s="451"/>
      <c r="E99" s="447" t="str">
        <f t="shared" si="3"/>
        <v/>
      </c>
      <c r="F99" s="448" t="str">
        <f t="shared" si="5"/>
        <v/>
      </c>
      <c r="G99" s="440" t="str">
        <f t="shared" si="4"/>
        <v/>
      </c>
    </row>
    <row r="100" spans="1:7" s="449" customFormat="1" x14ac:dyDescent="0.15">
      <c r="A100" s="451"/>
      <c r="E100" s="447" t="str">
        <f t="shared" si="3"/>
        <v/>
      </c>
      <c r="F100" s="448" t="str">
        <f t="shared" si="5"/>
        <v/>
      </c>
      <c r="G100" s="440"/>
    </row>
    <row r="101" spans="1:7" s="449" customFormat="1" x14ac:dyDescent="0.15">
      <c r="A101" s="451"/>
      <c r="E101" s="447"/>
      <c r="F101" s="448"/>
      <c r="G101" s="452"/>
    </row>
    <row r="102" spans="1:7" s="449" customFormat="1" x14ac:dyDescent="0.15">
      <c r="A102" s="451"/>
      <c r="E102" s="447"/>
      <c r="F102" s="448"/>
      <c r="G102" s="452"/>
    </row>
    <row r="103" spans="1:7" s="449" customFormat="1" x14ac:dyDescent="0.15">
      <c r="A103" s="451"/>
      <c r="E103" s="447"/>
      <c r="F103" s="448"/>
      <c r="G103" s="452"/>
    </row>
    <row r="104" spans="1:7" s="449" customFormat="1" x14ac:dyDescent="0.15">
      <c r="A104" s="451"/>
      <c r="E104" s="447"/>
      <c r="F104" s="448"/>
      <c r="G104" s="452"/>
    </row>
    <row r="105" spans="1:7" s="449" customFormat="1" x14ac:dyDescent="0.15">
      <c r="A105" s="451"/>
      <c r="E105" s="447"/>
      <c r="F105" s="448"/>
      <c r="G105" s="452"/>
    </row>
    <row r="106" spans="1:7" s="449" customFormat="1" x14ac:dyDescent="0.15">
      <c r="A106" s="451"/>
      <c r="E106" s="447"/>
      <c r="F106" s="448"/>
      <c r="G106" s="452"/>
    </row>
    <row r="107" spans="1:7" s="449" customFormat="1" x14ac:dyDescent="0.15">
      <c r="A107" s="451"/>
      <c r="E107" s="447"/>
      <c r="F107" s="448"/>
      <c r="G107" s="452"/>
    </row>
    <row r="108" spans="1:7" s="449" customFormat="1" x14ac:dyDescent="0.15">
      <c r="A108" s="451"/>
      <c r="E108" s="447"/>
      <c r="F108" s="448"/>
      <c r="G108" s="452"/>
    </row>
    <row r="109" spans="1:7" s="449" customFormat="1" x14ac:dyDescent="0.15">
      <c r="A109" s="451"/>
      <c r="E109" s="447"/>
      <c r="F109" s="448"/>
      <c r="G109" s="452"/>
    </row>
    <row r="110" spans="1:7" s="449" customFormat="1" x14ac:dyDescent="0.15">
      <c r="A110" s="451"/>
      <c r="E110" s="447"/>
      <c r="F110" s="448"/>
      <c r="G110" s="452"/>
    </row>
    <row r="111" spans="1:7" s="449" customFormat="1" x14ac:dyDescent="0.15">
      <c r="A111" s="451"/>
      <c r="E111" s="447"/>
      <c r="F111" s="448"/>
      <c r="G111" s="452"/>
    </row>
    <row r="112" spans="1:7" s="449" customFormat="1" x14ac:dyDescent="0.15">
      <c r="A112" s="451"/>
      <c r="E112" s="447"/>
      <c r="F112" s="448"/>
      <c r="G112" s="452"/>
    </row>
    <row r="113" spans="1:7" s="449" customFormat="1" x14ac:dyDescent="0.15">
      <c r="A113" s="451"/>
      <c r="E113" s="447"/>
      <c r="F113" s="448"/>
      <c r="G113" s="452"/>
    </row>
    <row r="114" spans="1:7" s="449" customFormat="1" x14ac:dyDescent="0.15">
      <c r="A114" s="451"/>
      <c r="E114" s="447"/>
      <c r="F114" s="448"/>
      <c r="G114" s="452"/>
    </row>
    <row r="115" spans="1:7" s="449" customFormat="1" x14ac:dyDescent="0.15">
      <c r="A115" s="451"/>
      <c r="E115" s="447"/>
      <c r="F115" s="448"/>
      <c r="G115" s="452"/>
    </row>
    <row r="116" spans="1:7" s="449" customFormat="1" x14ac:dyDescent="0.15">
      <c r="A116" s="451"/>
      <c r="E116" s="447"/>
      <c r="F116" s="448"/>
      <c r="G116" s="452"/>
    </row>
    <row r="117" spans="1:7" s="449" customFormat="1" x14ac:dyDescent="0.15">
      <c r="A117" s="451"/>
      <c r="E117" s="447"/>
      <c r="F117" s="448"/>
      <c r="G117" s="452"/>
    </row>
    <row r="118" spans="1:7" s="449" customFormat="1" x14ac:dyDescent="0.15">
      <c r="A118" s="451"/>
      <c r="E118" s="447"/>
      <c r="F118" s="448"/>
      <c r="G118" s="452"/>
    </row>
    <row r="119" spans="1:7" s="449" customFormat="1" x14ac:dyDescent="0.15">
      <c r="A119" s="451"/>
      <c r="E119" s="447"/>
      <c r="F119" s="448"/>
      <c r="G119" s="452"/>
    </row>
    <row r="120" spans="1:7" s="449" customFormat="1" x14ac:dyDescent="0.15">
      <c r="A120" s="451"/>
      <c r="E120" s="447"/>
      <c r="F120" s="448"/>
      <c r="G120" s="452"/>
    </row>
    <row r="121" spans="1:7" s="449" customFormat="1" x14ac:dyDescent="0.15">
      <c r="A121" s="451"/>
      <c r="E121" s="447"/>
      <c r="F121" s="448"/>
      <c r="G121" s="452"/>
    </row>
    <row r="122" spans="1:7" s="449" customFormat="1" x14ac:dyDescent="0.15">
      <c r="A122" s="451"/>
      <c r="E122" s="447"/>
      <c r="F122" s="448"/>
      <c r="G122" s="452"/>
    </row>
    <row r="123" spans="1:7" s="449" customFormat="1" x14ac:dyDescent="0.15">
      <c r="A123" s="451"/>
      <c r="E123" s="447"/>
      <c r="F123" s="448"/>
      <c r="G123" s="452"/>
    </row>
    <row r="124" spans="1:7" s="449" customFormat="1" x14ac:dyDescent="0.15">
      <c r="A124" s="451"/>
      <c r="E124" s="447"/>
      <c r="F124" s="448"/>
      <c r="G124" s="452"/>
    </row>
    <row r="125" spans="1:7" s="449" customFormat="1" x14ac:dyDescent="0.15">
      <c r="A125" s="451"/>
      <c r="E125" s="447"/>
      <c r="F125" s="448"/>
      <c r="G125" s="452"/>
    </row>
    <row r="126" spans="1:7" s="449" customFormat="1" x14ac:dyDescent="0.15">
      <c r="A126" s="451"/>
      <c r="E126" s="447"/>
      <c r="F126" s="448"/>
      <c r="G126" s="452"/>
    </row>
    <row r="127" spans="1:7" s="449" customFormat="1" x14ac:dyDescent="0.15">
      <c r="A127" s="451"/>
      <c r="E127" s="447"/>
      <c r="F127" s="448"/>
      <c r="G127" s="452"/>
    </row>
    <row r="128" spans="1:7" s="449" customFormat="1" x14ac:dyDescent="0.15">
      <c r="A128" s="451"/>
      <c r="E128" s="447"/>
      <c r="F128" s="448"/>
      <c r="G128" s="452"/>
    </row>
    <row r="129" spans="1:7" s="449" customFormat="1" x14ac:dyDescent="0.15">
      <c r="A129" s="451"/>
      <c r="E129" s="447"/>
      <c r="F129" s="448"/>
      <c r="G129" s="452"/>
    </row>
    <row r="130" spans="1:7" s="449" customFormat="1" x14ac:dyDescent="0.15">
      <c r="A130" s="451"/>
      <c r="E130" s="447"/>
      <c r="F130" s="448"/>
      <c r="G130" s="452"/>
    </row>
    <row r="131" spans="1:7" s="449" customFormat="1" x14ac:dyDescent="0.15">
      <c r="A131" s="451"/>
      <c r="E131" s="447"/>
      <c r="F131" s="448"/>
      <c r="G131" s="452"/>
    </row>
    <row r="132" spans="1:7" s="449" customFormat="1" x14ac:dyDescent="0.15">
      <c r="A132" s="451"/>
      <c r="E132" s="447"/>
      <c r="F132" s="448"/>
      <c r="G132" s="452"/>
    </row>
    <row r="133" spans="1:7" s="449" customFormat="1" x14ac:dyDescent="0.15">
      <c r="A133" s="451"/>
      <c r="E133" s="447"/>
      <c r="F133" s="448"/>
      <c r="G133" s="452"/>
    </row>
    <row r="134" spans="1:7" s="449" customFormat="1" x14ac:dyDescent="0.15">
      <c r="A134" s="451"/>
      <c r="E134" s="447"/>
      <c r="F134" s="448"/>
      <c r="G134" s="452"/>
    </row>
    <row r="135" spans="1:7" s="449" customFormat="1" x14ac:dyDescent="0.15">
      <c r="A135" s="451"/>
      <c r="E135" s="447"/>
      <c r="F135" s="448"/>
      <c r="G135" s="452"/>
    </row>
    <row r="136" spans="1:7" s="449" customFormat="1" x14ac:dyDescent="0.15">
      <c r="A136" s="451"/>
      <c r="E136" s="447"/>
      <c r="F136" s="448"/>
      <c r="G136" s="452"/>
    </row>
    <row r="137" spans="1:7" s="449" customFormat="1" x14ac:dyDescent="0.15">
      <c r="A137" s="451"/>
      <c r="E137" s="447"/>
      <c r="F137" s="448"/>
      <c r="G137" s="452"/>
    </row>
    <row r="138" spans="1:7" s="449" customFormat="1" x14ac:dyDescent="0.15">
      <c r="A138" s="451"/>
      <c r="E138" s="447"/>
      <c r="F138" s="448"/>
      <c r="G138" s="452"/>
    </row>
  </sheetData>
  <sheetProtection algorithmName="SHA-512" hashValue="xVIJWGIcWbL1uEiTgYHTrG58MHag9o8jfMHpNzgjjz7Qn6Ogp2Sovl8qZ4VV5bQcM5ToIyawNV1O98Aj1bcoAw==" saltValue="10hlJW4twWO2XH0ENNGxwA=="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6</vt:i4>
      </vt:variant>
    </vt:vector>
  </HeadingPairs>
  <TitlesOfParts>
    <vt:vector size="14" baseType="lpstr">
      <vt:lpstr>基本情報</vt:lpstr>
      <vt:lpstr>ベース</vt:lpstr>
      <vt:lpstr>バルブ</vt:lpstr>
      <vt:lpstr>仕様書作成</vt:lpstr>
      <vt:lpstr>I Oユニット部選択</vt:lpstr>
      <vt:lpstr>発注情報</vt:lpstr>
      <vt:lpstr>御発注用仕様書</vt:lpstr>
      <vt:lpstr>改訂履歴</vt:lpstr>
      <vt:lpstr>'I Oユニット部選択'!Print_Area</vt:lpstr>
      <vt:lpstr>ベース!Print_Area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TN</dc:creator>
  <cp:lastModifiedBy>Miyata Norimichi</cp:lastModifiedBy>
  <cp:lastPrinted>2025-03-04T03:48:31Z</cp:lastPrinted>
  <dcterms:created xsi:type="dcterms:W3CDTF">2009-11-25T00:43:57Z</dcterms:created>
  <dcterms:modified xsi:type="dcterms:W3CDTF">2025-03-04T03:48:32Z</dcterms:modified>
</cp:coreProperties>
</file>